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omments2.xml" ContentType="application/vnd.openxmlformats-officedocument.spreadsheetml.comments+xml"/>
  <Override PartName="/xl/drawings/drawing2.xml" ContentType="application/vnd.openxmlformats-officedocument.drawing+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omments3.xml" ContentType="application/vnd.openxmlformats-officedocument.spreadsheetml.comments+xml"/>
  <Override PartName="/xl/drawings/drawing3.xml" ContentType="application/vnd.openxmlformats-officedocument.drawing+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omments4.xml" ContentType="application/vnd.openxmlformats-officedocument.spreadsheetml.comments+xml"/>
  <Override PartName="/xl/drawings/drawing4.xml" ContentType="application/vnd.openxmlformats-officedocument.drawing+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omments5.xml" ContentType="application/vnd.openxmlformats-officedocument.spreadsheetml.comments+xml"/>
  <Override PartName="/xl/drawings/drawing5.xml" ContentType="application/vnd.openxmlformats-officedocument.drawing+xml"/>
  <Override PartName="/xl/ctrlProps/ctrlProp97.xml" ContentType="application/vnd.ms-excel.controlproperties+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ctrlProps/ctrlProp105.xml" ContentType="application/vnd.ms-excel.controlproperties+xml"/>
  <Override PartName="/xl/ctrlProps/ctrlProp106.xml" ContentType="application/vnd.ms-excel.controlproperties+xml"/>
  <Override PartName="/xl/ctrlProps/ctrlProp107.xml" ContentType="application/vnd.ms-excel.controlproperties+xml"/>
  <Override PartName="/xl/ctrlProps/ctrlProp108.xml" ContentType="application/vnd.ms-excel.controlproperties+xml"/>
  <Override PartName="/xl/ctrlProps/ctrlProp109.xml" ContentType="application/vnd.ms-excel.controlproperties+xml"/>
  <Override PartName="/xl/ctrlProps/ctrlProp110.xml" ContentType="application/vnd.ms-excel.controlproperties+xml"/>
  <Override PartName="/xl/ctrlProps/ctrlProp111.xml" ContentType="application/vnd.ms-excel.controlproperties+xml"/>
  <Override PartName="/xl/ctrlProps/ctrlProp112.xml" ContentType="application/vnd.ms-excel.controlproperties+xml"/>
  <Override PartName="/xl/ctrlProps/ctrlProp113.xml" ContentType="application/vnd.ms-excel.controlproperties+xml"/>
  <Override PartName="/xl/ctrlProps/ctrlProp114.xml" ContentType="application/vnd.ms-excel.controlproperties+xml"/>
  <Override PartName="/xl/ctrlProps/ctrlProp115.xml" ContentType="application/vnd.ms-excel.controlproperties+xml"/>
  <Override PartName="/xl/ctrlProps/ctrlProp116.xml" ContentType="application/vnd.ms-excel.controlproperties+xml"/>
  <Override PartName="/xl/ctrlProps/ctrlProp117.xml" ContentType="application/vnd.ms-excel.controlproperties+xml"/>
  <Override PartName="/xl/ctrlProps/ctrlProp118.xml" ContentType="application/vnd.ms-excel.controlproperties+xml"/>
  <Override PartName="/xl/ctrlProps/ctrlProp119.xml" ContentType="application/vnd.ms-excel.controlproperties+xml"/>
  <Override PartName="/xl/ctrlProps/ctrlProp120.xml" ContentType="application/vnd.ms-excel.controlproperties+xml"/>
  <Override PartName="/xl/comments6.xml" ContentType="application/vnd.openxmlformats-officedocument.spreadsheetml.comments+xml"/>
  <Override PartName="/xl/drawings/drawing6.xml" ContentType="application/vnd.openxmlformats-officedocument.drawing+xml"/>
  <Override PartName="/xl/ctrlProps/ctrlProp121.xml" ContentType="application/vnd.ms-excel.controlproperties+xml"/>
  <Override PartName="/xl/ctrlProps/ctrlProp122.xml" ContentType="application/vnd.ms-excel.controlproperties+xml"/>
  <Override PartName="/xl/ctrlProps/ctrlProp123.xml" ContentType="application/vnd.ms-excel.controlproperties+xml"/>
  <Override PartName="/xl/ctrlProps/ctrlProp124.xml" ContentType="application/vnd.ms-excel.controlproperties+xml"/>
  <Override PartName="/xl/ctrlProps/ctrlProp125.xml" ContentType="application/vnd.ms-excel.controlproperties+xml"/>
  <Override PartName="/xl/ctrlProps/ctrlProp126.xml" ContentType="application/vnd.ms-excel.controlproperties+xml"/>
  <Override PartName="/xl/ctrlProps/ctrlProp127.xml" ContentType="application/vnd.ms-excel.controlproperties+xml"/>
  <Override PartName="/xl/ctrlProps/ctrlProp128.xml" ContentType="application/vnd.ms-excel.controlproperties+xml"/>
  <Override PartName="/xl/ctrlProps/ctrlProp129.xml" ContentType="application/vnd.ms-excel.controlproperties+xml"/>
  <Override PartName="/xl/ctrlProps/ctrlProp130.xml" ContentType="application/vnd.ms-excel.controlproperties+xml"/>
  <Override PartName="/xl/ctrlProps/ctrlProp131.xml" ContentType="application/vnd.ms-excel.controlproperties+xml"/>
  <Override PartName="/xl/ctrlProps/ctrlProp132.xml" ContentType="application/vnd.ms-excel.controlproperties+xml"/>
  <Override PartName="/xl/ctrlProps/ctrlProp133.xml" ContentType="application/vnd.ms-excel.controlproperties+xml"/>
  <Override PartName="/xl/ctrlProps/ctrlProp134.xml" ContentType="application/vnd.ms-excel.controlproperties+xml"/>
  <Override PartName="/xl/ctrlProps/ctrlProp135.xml" ContentType="application/vnd.ms-excel.controlproperties+xml"/>
  <Override PartName="/xl/ctrlProps/ctrlProp136.xml" ContentType="application/vnd.ms-excel.controlproperties+xml"/>
  <Override PartName="/xl/ctrlProps/ctrlProp137.xml" ContentType="application/vnd.ms-excel.controlproperties+xml"/>
  <Override PartName="/xl/ctrlProps/ctrlProp138.xml" ContentType="application/vnd.ms-excel.controlproperties+xml"/>
  <Override PartName="/xl/ctrlProps/ctrlProp139.xml" ContentType="application/vnd.ms-excel.controlproperties+xml"/>
  <Override PartName="/xl/ctrlProps/ctrlProp140.xml" ContentType="application/vnd.ms-excel.controlproperties+xml"/>
  <Override PartName="/xl/ctrlProps/ctrlProp141.xml" ContentType="application/vnd.ms-excel.controlproperties+xml"/>
  <Override PartName="/xl/ctrlProps/ctrlProp142.xml" ContentType="application/vnd.ms-excel.controlproperties+xml"/>
  <Override PartName="/xl/ctrlProps/ctrlProp143.xml" ContentType="application/vnd.ms-excel.controlproperties+xml"/>
  <Override PartName="/xl/ctrlProps/ctrlProp144.xml" ContentType="application/vnd.ms-excel.controlproperties+xml"/>
  <Override PartName="/xl/comments7.xml" ContentType="application/vnd.openxmlformats-officedocument.spreadsheetml.comments+xml"/>
  <Override PartName="/xl/drawings/drawing7.xml" ContentType="application/vnd.openxmlformats-officedocument.drawing+xml"/>
  <Override PartName="/xl/ctrlProps/ctrlProp145.xml" ContentType="application/vnd.ms-excel.controlproperties+xml"/>
  <Override PartName="/xl/ctrlProps/ctrlProp146.xml" ContentType="application/vnd.ms-excel.controlproperties+xml"/>
  <Override PartName="/xl/ctrlProps/ctrlProp147.xml" ContentType="application/vnd.ms-excel.controlproperties+xml"/>
  <Override PartName="/xl/ctrlProps/ctrlProp148.xml" ContentType="application/vnd.ms-excel.controlproperties+xml"/>
  <Override PartName="/xl/ctrlProps/ctrlProp149.xml" ContentType="application/vnd.ms-excel.controlproperties+xml"/>
  <Override PartName="/xl/ctrlProps/ctrlProp150.xml" ContentType="application/vnd.ms-excel.controlproperties+xml"/>
  <Override PartName="/xl/ctrlProps/ctrlProp151.xml" ContentType="application/vnd.ms-excel.controlproperties+xml"/>
  <Override PartName="/xl/ctrlProps/ctrlProp152.xml" ContentType="application/vnd.ms-excel.controlproperties+xml"/>
  <Override PartName="/xl/ctrlProps/ctrlProp153.xml" ContentType="application/vnd.ms-excel.controlproperties+xml"/>
  <Override PartName="/xl/ctrlProps/ctrlProp154.xml" ContentType="application/vnd.ms-excel.controlproperties+xml"/>
  <Override PartName="/xl/ctrlProps/ctrlProp155.xml" ContentType="application/vnd.ms-excel.controlproperties+xml"/>
  <Override PartName="/xl/ctrlProps/ctrlProp156.xml" ContentType="application/vnd.ms-excel.controlproperties+xml"/>
  <Override PartName="/xl/ctrlProps/ctrlProp157.xml" ContentType="application/vnd.ms-excel.controlproperties+xml"/>
  <Override PartName="/xl/ctrlProps/ctrlProp158.xml" ContentType="application/vnd.ms-excel.controlproperties+xml"/>
  <Override PartName="/xl/ctrlProps/ctrlProp159.xml" ContentType="application/vnd.ms-excel.controlproperties+xml"/>
  <Override PartName="/xl/ctrlProps/ctrlProp160.xml" ContentType="application/vnd.ms-excel.controlproperties+xml"/>
  <Override PartName="/xl/ctrlProps/ctrlProp161.xml" ContentType="application/vnd.ms-excel.controlproperties+xml"/>
  <Override PartName="/xl/ctrlProps/ctrlProp162.xml" ContentType="application/vnd.ms-excel.controlproperties+xml"/>
  <Override PartName="/xl/ctrlProps/ctrlProp163.xml" ContentType="application/vnd.ms-excel.controlproperties+xml"/>
  <Override PartName="/xl/ctrlProps/ctrlProp164.xml" ContentType="application/vnd.ms-excel.controlproperties+xml"/>
  <Override PartName="/xl/ctrlProps/ctrlProp165.xml" ContentType="application/vnd.ms-excel.controlproperties+xml"/>
  <Override PartName="/xl/ctrlProps/ctrlProp166.xml" ContentType="application/vnd.ms-excel.controlproperties+xml"/>
  <Override PartName="/xl/ctrlProps/ctrlProp167.xml" ContentType="application/vnd.ms-excel.controlproperties+xml"/>
  <Override PartName="/xl/ctrlProps/ctrlProp168.xml" ContentType="application/vnd.ms-excel.controlproperties+xml"/>
  <Override PartName="/xl/comments8.xml" ContentType="application/vnd.openxmlformats-officedocument.spreadsheetml.comments+xml"/>
  <Override PartName="/xl/drawings/drawing8.xml" ContentType="application/vnd.openxmlformats-officedocument.drawing+xml"/>
  <Override PartName="/xl/ctrlProps/ctrlProp169.xml" ContentType="application/vnd.ms-excel.controlproperties+xml"/>
  <Override PartName="/xl/ctrlProps/ctrlProp170.xml" ContentType="application/vnd.ms-excel.controlproperties+xml"/>
  <Override PartName="/xl/ctrlProps/ctrlProp171.xml" ContentType="application/vnd.ms-excel.controlproperties+xml"/>
  <Override PartName="/xl/ctrlProps/ctrlProp172.xml" ContentType="application/vnd.ms-excel.controlproperties+xml"/>
  <Override PartName="/xl/ctrlProps/ctrlProp173.xml" ContentType="application/vnd.ms-excel.controlproperties+xml"/>
  <Override PartName="/xl/ctrlProps/ctrlProp174.xml" ContentType="application/vnd.ms-excel.controlproperties+xml"/>
  <Override PartName="/xl/ctrlProps/ctrlProp175.xml" ContentType="application/vnd.ms-excel.controlproperties+xml"/>
  <Override PartName="/xl/ctrlProps/ctrlProp176.xml" ContentType="application/vnd.ms-excel.controlproperties+xml"/>
  <Override PartName="/xl/ctrlProps/ctrlProp177.xml" ContentType="application/vnd.ms-excel.controlproperties+xml"/>
  <Override PartName="/xl/ctrlProps/ctrlProp178.xml" ContentType="application/vnd.ms-excel.controlproperties+xml"/>
  <Override PartName="/xl/ctrlProps/ctrlProp179.xml" ContentType="application/vnd.ms-excel.controlproperties+xml"/>
  <Override PartName="/xl/ctrlProps/ctrlProp180.xml" ContentType="application/vnd.ms-excel.controlproperties+xml"/>
  <Override PartName="/xl/ctrlProps/ctrlProp181.xml" ContentType="application/vnd.ms-excel.controlproperties+xml"/>
  <Override PartName="/xl/ctrlProps/ctrlProp182.xml" ContentType="application/vnd.ms-excel.controlproperties+xml"/>
  <Override PartName="/xl/ctrlProps/ctrlProp183.xml" ContentType="application/vnd.ms-excel.controlproperties+xml"/>
  <Override PartName="/xl/ctrlProps/ctrlProp184.xml" ContentType="application/vnd.ms-excel.controlproperties+xml"/>
  <Override PartName="/xl/ctrlProps/ctrlProp185.xml" ContentType="application/vnd.ms-excel.controlproperties+xml"/>
  <Override PartName="/xl/ctrlProps/ctrlProp186.xml" ContentType="application/vnd.ms-excel.controlproperties+xml"/>
  <Override PartName="/xl/ctrlProps/ctrlProp187.xml" ContentType="application/vnd.ms-excel.controlproperties+xml"/>
  <Override PartName="/xl/ctrlProps/ctrlProp188.xml" ContentType="application/vnd.ms-excel.controlproperties+xml"/>
  <Override PartName="/xl/ctrlProps/ctrlProp189.xml" ContentType="application/vnd.ms-excel.controlproperties+xml"/>
  <Override PartName="/xl/ctrlProps/ctrlProp190.xml" ContentType="application/vnd.ms-excel.controlproperties+xml"/>
  <Override PartName="/xl/ctrlProps/ctrlProp191.xml" ContentType="application/vnd.ms-excel.controlproperties+xml"/>
  <Override PartName="/xl/ctrlProps/ctrlProp192.xml" ContentType="application/vnd.ms-excel.controlproperties+xml"/>
  <Override PartName="/xl/comments9.xml" ContentType="application/vnd.openxmlformats-officedocument.spreadsheetml.comments+xml"/>
  <Override PartName="/xl/drawings/drawing9.xml" ContentType="application/vnd.openxmlformats-officedocument.drawing+xml"/>
  <Override PartName="/xl/ctrlProps/ctrlProp193.xml" ContentType="application/vnd.ms-excel.controlproperties+xml"/>
  <Override PartName="/xl/ctrlProps/ctrlProp194.xml" ContentType="application/vnd.ms-excel.controlproperties+xml"/>
  <Override PartName="/xl/ctrlProps/ctrlProp195.xml" ContentType="application/vnd.ms-excel.controlproperties+xml"/>
  <Override PartName="/xl/ctrlProps/ctrlProp196.xml" ContentType="application/vnd.ms-excel.controlproperties+xml"/>
  <Override PartName="/xl/ctrlProps/ctrlProp197.xml" ContentType="application/vnd.ms-excel.controlproperties+xml"/>
  <Override PartName="/xl/ctrlProps/ctrlProp198.xml" ContentType="application/vnd.ms-excel.controlproperties+xml"/>
  <Override PartName="/xl/ctrlProps/ctrlProp199.xml" ContentType="application/vnd.ms-excel.controlproperties+xml"/>
  <Override PartName="/xl/ctrlProps/ctrlProp200.xml" ContentType="application/vnd.ms-excel.controlproperties+xml"/>
  <Override PartName="/xl/ctrlProps/ctrlProp201.xml" ContentType="application/vnd.ms-excel.controlproperties+xml"/>
  <Override PartName="/xl/ctrlProps/ctrlProp202.xml" ContentType="application/vnd.ms-excel.controlproperties+xml"/>
  <Override PartName="/xl/ctrlProps/ctrlProp203.xml" ContentType="application/vnd.ms-excel.controlproperties+xml"/>
  <Override PartName="/xl/ctrlProps/ctrlProp204.xml" ContentType="application/vnd.ms-excel.controlproperties+xml"/>
  <Override PartName="/xl/ctrlProps/ctrlProp205.xml" ContentType="application/vnd.ms-excel.controlproperties+xml"/>
  <Override PartName="/xl/ctrlProps/ctrlProp206.xml" ContentType="application/vnd.ms-excel.controlproperties+xml"/>
  <Override PartName="/xl/ctrlProps/ctrlProp207.xml" ContentType="application/vnd.ms-excel.controlproperties+xml"/>
  <Override PartName="/xl/ctrlProps/ctrlProp208.xml" ContentType="application/vnd.ms-excel.controlproperties+xml"/>
  <Override PartName="/xl/ctrlProps/ctrlProp209.xml" ContentType="application/vnd.ms-excel.controlproperties+xml"/>
  <Override PartName="/xl/ctrlProps/ctrlProp210.xml" ContentType="application/vnd.ms-excel.controlproperties+xml"/>
  <Override PartName="/xl/ctrlProps/ctrlProp211.xml" ContentType="application/vnd.ms-excel.controlproperties+xml"/>
  <Override PartName="/xl/ctrlProps/ctrlProp212.xml" ContentType="application/vnd.ms-excel.controlproperties+xml"/>
  <Override PartName="/xl/ctrlProps/ctrlProp213.xml" ContentType="application/vnd.ms-excel.controlproperties+xml"/>
  <Override PartName="/xl/ctrlProps/ctrlProp214.xml" ContentType="application/vnd.ms-excel.controlproperties+xml"/>
  <Override PartName="/xl/ctrlProps/ctrlProp215.xml" ContentType="application/vnd.ms-excel.controlproperties+xml"/>
  <Override PartName="/xl/ctrlProps/ctrlProp216.xml" ContentType="application/vnd.ms-excel.controlproperties+xml"/>
  <Override PartName="/xl/comments10.xml" ContentType="application/vnd.openxmlformats-officedocument.spreadsheetml.comments+xml"/>
  <Override PartName="/xl/drawings/drawing10.xml" ContentType="application/vnd.openxmlformats-officedocument.drawing+xml"/>
  <Override PartName="/xl/ctrlProps/ctrlProp217.xml" ContentType="application/vnd.ms-excel.controlproperties+xml"/>
  <Override PartName="/xl/ctrlProps/ctrlProp218.xml" ContentType="application/vnd.ms-excel.controlproperties+xml"/>
  <Override PartName="/xl/ctrlProps/ctrlProp219.xml" ContentType="application/vnd.ms-excel.controlproperties+xml"/>
  <Override PartName="/xl/ctrlProps/ctrlProp220.xml" ContentType="application/vnd.ms-excel.controlproperties+xml"/>
  <Override PartName="/xl/ctrlProps/ctrlProp221.xml" ContentType="application/vnd.ms-excel.controlproperties+xml"/>
  <Override PartName="/xl/ctrlProps/ctrlProp222.xml" ContentType="application/vnd.ms-excel.controlproperties+xml"/>
  <Override PartName="/xl/ctrlProps/ctrlProp223.xml" ContentType="application/vnd.ms-excel.controlproperties+xml"/>
  <Override PartName="/xl/ctrlProps/ctrlProp224.xml" ContentType="application/vnd.ms-excel.controlproperties+xml"/>
  <Override PartName="/xl/ctrlProps/ctrlProp225.xml" ContentType="application/vnd.ms-excel.controlproperties+xml"/>
  <Override PartName="/xl/ctrlProps/ctrlProp226.xml" ContentType="application/vnd.ms-excel.controlproperties+xml"/>
  <Override PartName="/xl/ctrlProps/ctrlProp227.xml" ContentType="application/vnd.ms-excel.controlproperties+xml"/>
  <Override PartName="/xl/ctrlProps/ctrlProp228.xml" ContentType="application/vnd.ms-excel.controlproperties+xml"/>
  <Override PartName="/xl/ctrlProps/ctrlProp229.xml" ContentType="application/vnd.ms-excel.controlproperties+xml"/>
  <Override PartName="/xl/ctrlProps/ctrlProp230.xml" ContentType="application/vnd.ms-excel.controlproperties+xml"/>
  <Override PartName="/xl/ctrlProps/ctrlProp231.xml" ContentType="application/vnd.ms-excel.controlproperties+xml"/>
  <Override PartName="/xl/ctrlProps/ctrlProp232.xml" ContentType="application/vnd.ms-excel.controlproperties+xml"/>
  <Override PartName="/xl/ctrlProps/ctrlProp233.xml" ContentType="application/vnd.ms-excel.controlproperties+xml"/>
  <Override PartName="/xl/ctrlProps/ctrlProp234.xml" ContentType="application/vnd.ms-excel.controlproperties+xml"/>
  <Override PartName="/xl/ctrlProps/ctrlProp235.xml" ContentType="application/vnd.ms-excel.controlproperties+xml"/>
  <Override PartName="/xl/ctrlProps/ctrlProp236.xml" ContentType="application/vnd.ms-excel.controlproperties+xml"/>
  <Override PartName="/xl/ctrlProps/ctrlProp237.xml" ContentType="application/vnd.ms-excel.controlproperties+xml"/>
  <Override PartName="/xl/ctrlProps/ctrlProp238.xml" ContentType="application/vnd.ms-excel.controlproperties+xml"/>
  <Override PartName="/xl/ctrlProps/ctrlProp239.xml" ContentType="application/vnd.ms-excel.controlproperties+xml"/>
  <Override PartName="/xl/ctrlProps/ctrlProp240.xml" ContentType="application/vnd.ms-excel.controlproperties+xml"/>
  <Override PartName="/xl/comments11.xml" ContentType="application/vnd.openxmlformats-officedocument.spreadsheetml.comments+xml"/>
  <Override PartName="/xl/drawings/drawing11.xml" ContentType="application/vnd.openxmlformats-officedocument.drawing+xml"/>
  <Override PartName="/xl/ctrlProps/ctrlProp241.xml" ContentType="application/vnd.ms-excel.controlproperties+xml"/>
  <Override PartName="/xl/ctrlProps/ctrlProp242.xml" ContentType="application/vnd.ms-excel.controlproperties+xml"/>
  <Override PartName="/xl/ctrlProps/ctrlProp243.xml" ContentType="application/vnd.ms-excel.controlproperties+xml"/>
  <Override PartName="/xl/ctrlProps/ctrlProp244.xml" ContentType="application/vnd.ms-excel.controlproperties+xml"/>
  <Override PartName="/xl/ctrlProps/ctrlProp245.xml" ContentType="application/vnd.ms-excel.controlproperties+xml"/>
  <Override PartName="/xl/ctrlProps/ctrlProp246.xml" ContentType="application/vnd.ms-excel.controlproperties+xml"/>
  <Override PartName="/xl/ctrlProps/ctrlProp247.xml" ContentType="application/vnd.ms-excel.controlproperties+xml"/>
  <Override PartName="/xl/ctrlProps/ctrlProp248.xml" ContentType="application/vnd.ms-excel.controlproperties+xml"/>
  <Override PartName="/xl/ctrlProps/ctrlProp249.xml" ContentType="application/vnd.ms-excel.controlproperties+xml"/>
  <Override PartName="/xl/ctrlProps/ctrlProp250.xml" ContentType="application/vnd.ms-excel.controlproperties+xml"/>
  <Override PartName="/xl/ctrlProps/ctrlProp251.xml" ContentType="application/vnd.ms-excel.controlproperties+xml"/>
  <Override PartName="/xl/ctrlProps/ctrlProp252.xml" ContentType="application/vnd.ms-excel.controlproperties+xml"/>
  <Override PartName="/xl/ctrlProps/ctrlProp253.xml" ContentType="application/vnd.ms-excel.controlproperties+xml"/>
  <Override PartName="/xl/ctrlProps/ctrlProp254.xml" ContentType="application/vnd.ms-excel.controlproperties+xml"/>
  <Override PartName="/xl/ctrlProps/ctrlProp255.xml" ContentType="application/vnd.ms-excel.controlproperties+xml"/>
  <Override PartName="/xl/ctrlProps/ctrlProp256.xml" ContentType="application/vnd.ms-excel.controlproperties+xml"/>
  <Override PartName="/xl/ctrlProps/ctrlProp257.xml" ContentType="application/vnd.ms-excel.controlproperties+xml"/>
  <Override PartName="/xl/ctrlProps/ctrlProp258.xml" ContentType="application/vnd.ms-excel.controlproperties+xml"/>
  <Override PartName="/xl/ctrlProps/ctrlProp259.xml" ContentType="application/vnd.ms-excel.controlproperties+xml"/>
  <Override PartName="/xl/ctrlProps/ctrlProp260.xml" ContentType="application/vnd.ms-excel.controlproperties+xml"/>
  <Override PartName="/xl/ctrlProps/ctrlProp261.xml" ContentType="application/vnd.ms-excel.controlproperties+xml"/>
  <Override PartName="/xl/ctrlProps/ctrlProp262.xml" ContentType="application/vnd.ms-excel.controlproperties+xml"/>
  <Override PartName="/xl/ctrlProps/ctrlProp263.xml" ContentType="application/vnd.ms-excel.controlproperties+xml"/>
  <Override PartName="/xl/ctrlProps/ctrlProp264.xml" ContentType="application/vnd.ms-excel.controlproperties+xml"/>
  <Override PartName="/xl/comments12.xml" ContentType="application/vnd.openxmlformats-officedocument.spreadsheetml.comments+xml"/>
  <Override PartName="/xl/drawings/drawing12.xml" ContentType="application/vnd.openxmlformats-officedocument.drawing+xml"/>
  <Override PartName="/xl/ctrlProps/ctrlProp265.xml" ContentType="application/vnd.ms-excel.controlproperties+xml"/>
  <Override PartName="/xl/ctrlProps/ctrlProp266.xml" ContentType="application/vnd.ms-excel.controlproperties+xml"/>
  <Override PartName="/xl/ctrlProps/ctrlProp267.xml" ContentType="application/vnd.ms-excel.controlproperties+xml"/>
  <Override PartName="/xl/ctrlProps/ctrlProp268.xml" ContentType="application/vnd.ms-excel.controlproperties+xml"/>
  <Override PartName="/xl/ctrlProps/ctrlProp269.xml" ContentType="application/vnd.ms-excel.controlproperties+xml"/>
  <Override PartName="/xl/ctrlProps/ctrlProp270.xml" ContentType="application/vnd.ms-excel.controlproperties+xml"/>
  <Override PartName="/xl/ctrlProps/ctrlProp271.xml" ContentType="application/vnd.ms-excel.controlproperties+xml"/>
  <Override PartName="/xl/ctrlProps/ctrlProp272.xml" ContentType="application/vnd.ms-excel.controlproperties+xml"/>
  <Override PartName="/xl/ctrlProps/ctrlProp273.xml" ContentType="application/vnd.ms-excel.controlproperties+xml"/>
  <Override PartName="/xl/ctrlProps/ctrlProp274.xml" ContentType="application/vnd.ms-excel.controlproperties+xml"/>
  <Override PartName="/xl/ctrlProps/ctrlProp275.xml" ContentType="application/vnd.ms-excel.controlproperties+xml"/>
  <Override PartName="/xl/ctrlProps/ctrlProp276.xml" ContentType="application/vnd.ms-excel.controlproperties+xml"/>
  <Override PartName="/xl/ctrlProps/ctrlProp277.xml" ContentType="application/vnd.ms-excel.controlproperties+xml"/>
  <Override PartName="/xl/ctrlProps/ctrlProp278.xml" ContentType="application/vnd.ms-excel.controlproperties+xml"/>
  <Override PartName="/xl/ctrlProps/ctrlProp279.xml" ContentType="application/vnd.ms-excel.controlproperties+xml"/>
  <Override PartName="/xl/ctrlProps/ctrlProp280.xml" ContentType="application/vnd.ms-excel.controlproperties+xml"/>
  <Override PartName="/xl/ctrlProps/ctrlProp281.xml" ContentType="application/vnd.ms-excel.controlproperties+xml"/>
  <Override PartName="/xl/ctrlProps/ctrlProp282.xml" ContentType="application/vnd.ms-excel.controlproperties+xml"/>
  <Override PartName="/xl/ctrlProps/ctrlProp283.xml" ContentType="application/vnd.ms-excel.controlproperties+xml"/>
  <Override PartName="/xl/ctrlProps/ctrlProp284.xml" ContentType="application/vnd.ms-excel.controlproperties+xml"/>
  <Override PartName="/xl/ctrlProps/ctrlProp285.xml" ContentType="application/vnd.ms-excel.controlproperties+xml"/>
  <Override PartName="/xl/ctrlProps/ctrlProp286.xml" ContentType="application/vnd.ms-excel.controlproperties+xml"/>
  <Override PartName="/xl/ctrlProps/ctrlProp287.xml" ContentType="application/vnd.ms-excel.controlproperties+xml"/>
  <Override PartName="/xl/ctrlProps/ctrlProp288.xml" ContentType="application/vnd.ms-excel.controlproperties+xml"/>
  <Override PartName="/xl/comments13.xml" ContentType="application/vnd.openxmlformats-officedocument.spreadsheetml.comments+xml"/>
  <Override PartName="/xl/drawings/drawing13.xml" ContentType="application/vnd.openxmlformats-officedocument.drawing+xml"/>
  <Override PartName="/xl/ctrlProps/ctrlProp289.xml" ContentType="application/vnd.ms-excel.controlproperties+xml"/>
  <Override PartName="/xl/ctrlProps/ctrlProp290.xml" ContentType="application/vnd.ms-excel.controlproperties+xml"/>
  <Override PartName="/xl/ctrlProps/ctrlProp291.xml" ContentType="application/vnd.ms-excel.controlproperties+xml"/>
  <Override PartName="/xl/ctrlProps/ctrlProp292.xml" ContentType="application/vnd.ms-excel.controlproperties+xml"/>
  <Override PartName="/xl/ctrlProps/ctrlProp293.xml" ContentType="application/vnd.ms-excel.controlproperties+xml"/>
  <Override PartName="/xl/ctrlProps/ctrlProp294.xml" ContentType="application/vnd.ms-excel.controlproperties+xml"/>
  <Override PartName="/xl/ctrlProps/ctrlProp295.xml" ContentType="application/vnd.ms-excel.controlproperties+xml"/>
  <Override PartName="/xl/ctrlProps/ctrlProp296.xml" ContentType="application/vnd.ms-excel.controlproperties+xml"/>
  <Override PartName="/xl/ctrlProps/ctrlProp297.xml" ContentType="application/vnd.ms-excel.controlproperties+xml"/>
  <Override PartName="/xl/ctrlProps/ctrlProp298.xml" ContentType="application/vnd.ms-excel.controlproperties+xml"/>
  <Override PartName="/xl/ctrlProps/ctrlProp299.xml" ContentType="application/vnd.ms-excel.controlproperties+xml"/>
  <Override PartName="/xl/ctrlProps/ctrlProp300.xml" ContentType="application/vnd.ms-excel.controlproperties+xml"/>
  <Override PartName="/xl/ctrlProps/ctrlProp301.xml" ContentType="application/vnd.ms-excel.controlproperties+xml"/>
  <Override PartName="/xl/ctrlProps/ctrlProp302.xml" ContentType="application/vnd.ms-excel.controlproperties+xml"/>
  <Override PartName="/xl/ctrlProps/ctrlProp303.xml" ContentType="application/vnd.ms-excel.controlproperties+xml"/>
  <Override PartName="/xl/ctrlProps/ctrlProp304.xml" ContentType="application/vnd.ms-excel.controlproperties+xml"/>
  <Override PartName="/xl/ctrlProps/ctrlProp305.xml" ContentType="application/vnd.ms-excel.controlproperties+xml"/>
  <Override PartName="/xl/ctrlProps/ctrlProp306.xml" ContentType="application/vnd.ms-excel.controlproperties+xml"/>
  <Override PartName="/xl/ctrlProps/ctrlProp307.xml" ContentType="application/vnd.ms-excel.controlproperties+xml"/>
  <Override PartName="/xl/ctrlProps/ctrlProp308.xml" ContentType="application/vnd.ms-excel.controlproperties+xml"/>
  <Override PartName="/xl/ctrlProps/ctrlProp309.xml" ContentType="application/vnd.ms-excel.controlproperties+xml"/>
  <Override PartName="/xl/ctrlProps/ctrlProp310.xml" ContentType="application/vnd.ms-excel.controlproperties+xml"/>
  <Override PartName="/xl/ctrlProps/ctrlProp311.xml" ContentType="application/vnd.ms-excel.controlproperties+xml"/>
  <Override PartName="/xl/ctrlProps/ctrlProp312.xml" ContentType="application/vnd.ms-excel.controlproperties+xml"/>
  <Override PartName="/xl/comments14.xml" ContentType="application/vnd.openxmlformats-officedocument.spreadsheetml.comments+xml"/>
  <Override PartName="/xl/drawings/drawing14.xml" ContentType="application/vnd.openxmlformats-officedocument.drawing+xml"/>
  <Override PartName="/xl/ctrlProps/ctrlProp313.xml" ContentType="application/vnd.ms-excel.controlproperties+xml"/>
  <Override PartName="/xl/ctrlProps/ctrlProp314.xml" ContentType="application/vnd.ms-excel.controlproperties+xml"/>
  <Override PartName="/xl/ctrlProps/ctrlProp315.xml" ContentType="application/vnd.ms-excel.controlproperties+xml"/>
  <Override PartName="/xl/ctrlProps/ctrlProp316.xml" ContentType="application/vnd.ms-excel.controlproperties+xml"/>
  <Override PartName="/xl/ctrlProps/ctrlProp317.xml" ContentType="application/vnd.ms-excel.controlproperties+xml"/>
  <Override PartName="/xl/ctrlProps/ctrlProp318.xml" ContentType="application/vnd.ms-excel.controlproperties+xml"/>
  <Override PartName="/xl/ctrlProps/ctrlProp319.xml" ContentType="application/vnd.ms-excel.controlproperties+xml"/>
  <Override PartName="/xl/ctrlProps/ctrlProp320.xml" ContentType="application/vnd.ms-excel.controlproperties+xml"/>
  <Override PartName="/xl/ctrlProps/ctrlProp321.xml" ContentType="application/vnd.ms-excel.controlproperties+xml"/>
  <Override PartName="/xl/ctrlProps/ctrlProp322.xml" ContentType="application/vnd.ms-excel.controlproperties+xml"/>
  <Override PartName="/xl/ctrlProps/ctrlProp323.xml" ContentType="application/vnd.ms-excel.controlproperties+xml"/>
  <Override PartName="/xl/ctrlProps/ctrlProp324.xml" ContentType="application/vnd.ms-excel.controlproperties+xml"/>
  <Override PartName="/xl/ctrlProps/ctrlProp325.xml" ContentType="application/vnd.ms-excel.controlproperties+xml"/>
  <Override PartName="/xl/ctrlProps/ctrlProp326.xml" ContentType="application/vnd.ms-excel.controlproperties+xml"/>
  <Override PartName="/xl/ctrlProps/ctrlProp327.xml" ContentType="application/vnd.ms-excel.controlproperties+xml"/>
  <Override PartName="/xl/ctrlProps/ctrlProp328.xml" ContentType="application/vnd.ms-excel.controlproperties+xml"/>
  <Override PartName="/xl/ctrlProps/ctrlProp329.xml" ContentType="application/vnd.ms-excel.controlproperties+xml"/>
  <Override PartName="/xl/ctrlProps/ctrlProp330.xml" ContentType="application/vnd.ms-excel.controlproperties+xml"/>
  <Override PartName="/xl/ctrlProps/ctrlProp331.xml" ContentType="application/vnd.ms-excel.controlproperties+xml"/>
  <Override PartName="/xl/ctrlProps/ctrlProp332.xml" ContentType="application/vnd.ms-excel.controlproperties+xml"/>
  <Override PartName="/xl/ctrlProps/ctrlProp333.xml" ContentType="application/vnd.ms-excel.controlproperties+xml"/>
  <Override PartName="/xl/ctrlProps/ctrlProp334.xml" ContentType="application/vnd.ms-excel.controlproperties+xml"/>
  <Override PartName="/xl/ctrlProps/ctrlProp335.xml" ContentType="application/vnd.ms-excel.controlproperties+xml"/>
  <Override PartName="/xl/ctrlProps/ctrlProp336.xml" ContentType="application/vnd.ms-excel.controlproperties+xml"/>
  <Override PartName="/xl/comments15.xml" ContentType="application/vnd.openxmlformats-officedocument.spreadsheetml.comments+xml"/>
  <Override PartName="/xl/drawings/drawing15.xml" ContentType="application/vnd.openxmlformats-officedocument.drawing+xml"/>
  <Override PartName="/xl/ctrlProps/ctrlProp337.xml" ContentType="application/vnd.ms-excel.controlproperties+xml"/>
  <Override PartName="/xl/ctrlProps/ctrlProp338.xml" ContentType="application/vnd.ms-excel.controlproperties+xml"/>
  <Override PartName="/xl/ctrlProps/ctrlProp339.xml" ContentType="application/vnd.ms-excel.controlproperties+xml"/>
  <Override PartName="/xl/ctrlProps/ctrlProp340.xml" ContentType="application/vnd.ms-excel.controlproperties+xml"/>
  <Override PartName="/xl/ctrlProps/ctrlProp341.xml" ContentType="application/vnd.ms-excel.controlproperties+xml"/>
  <Override PartName="/xl/ctrlProps/ctrlProp342.xml" ContentType="application/vnd.ms-excel.controlproperties+xml"/>
  <Override PartName="/xl/ctrlProps/ctrlProp343.xml" ContentType="application/vnd.ms-excel.controlproperties+xml"/>
  <Override PartName="/xl/ctrlProps/ctrlProp344.xml" ContentType="application/vnd.ms-excel.controlproperties+xml"/>
  <Override PartName="/xl/ctrlProps/ctrlProp345.xml" ContentType="application/vnd.ms-excel.controlproperties+xml"/>
  <Override PartName="/xl/ctrlProps/ctrlProp346.xml" ContentType="application/vnd.ms-excel.controlproperties+xml"/>
  <Override PartName="/xl/ctrlProps/ctrlProp347.xml" ContentType="application/vnd.ms-excel.controlproperties+xml"/>
  <Override PartName="/xl/ctrlProps/ctrlProp348.xml" ContentType="application/vnd.ms-excel.controlproperties+xml"/>
  <Override PartName="/xl/ctrlProps/ctrlProp349.xml" ContentType="application/vnd.ms-excel.controlproperties+xml"/>
  <Override PartName="/xl/ctrlProps/ctrlProp350.xml" ContentType="application/vnd.ms-excel.controlproperties+xml"/>
  <Override PartName="/xl/ctrlProps/ctrlProp351.xml" ContentType="application/vnd.ms-excel.controlproperties+xml"/>
  <Override PartName="/xl/ctrlProps/ctrlProp352.xml" ContentType="application/vnd.ms-excel.controlproperties+xml"/>
  <Override PartName="/xl/ctrlProps/ctrlProp353.xml" ContentType="application/vnd.ms-excel.controlproperties+xml"/>
  <Override PartName="/xl/ctrlProps/ctrlProp354.xml" ContentType="application/vnd.ms-excel.controlproperties+xml"/>
  <Override PartName="/xl/ctrlProps/ctrlProp355.xml" ContentType="application/vnd.ms-excel.controlproperties+xml"/>
  <Override PartName="/xl/ctrlProps/ctrlProp356.xml" ContentType="application/vnd.ms-excel.controlproperties+xml"/>
  <Override PartName="/xl/ctrlProps/ctrlProp357.xml" ContentType="application/vnd.ms-excel.controlproperties+xml"/>
  <Override PartName="/xl/ctrlProps/ctrlProp358.xml" ContentType="application/vnd.ms-excel.controlproperties+xml"/>
  <Override PartName="/xl/ctrlProps/ctrlProp359.xml" ContentType="application/vnd.ms-excel.controlproperties+xml"/>
  <Override PartName="/xl/ctrlProps/ctrlProp360.xml" ContentType="application/vnd.ms-excel.controlproperties+xml"/>
  <Override PartName="/xl/comments16.xml" ContentType="application/vnd.openxmlformats-officedocument.spreadsheetml.comments+xml"/>
  <Override PartName="/xl/drawings/drawing16.xml" ContentType="application/vnd.openxmlformats-officedocument.drawing+xml"/>
  <Override PartName="/xl/ctrlProps/ctrlProp361.xml" ContentType="application/vnd.ms-excel.controlproperties+xml"/>
  <Override PartName="/xl/ctrlProps/ctrlProp362.xml" ContentType="application/vnd.ms-excel.controlproperties+xml"/>
  <Override PartName="/xl/ctrlProps/ctrlProp363.xml" ContentType="application/vnd.ms-excel.controlproperties+xml"/>
  <Override PartName="/xl/ctrlProps/ctrlProp364.xml" ContentType="application/vnd.ms-excel.controlproperties+xml"/>
  <Override PartName="/xl/ctrlProps/ctrlProp365.xml" ContentType="application/vnd.ms-excel.controlproperties+xml"/>
  <Override PartName="/xl/ctrlProps/ctrlProp366.xml" ContentType="application/vnd.ms-excel.controlproperties+xml"/>
  <Override PartName="/xl/ctrlProps/ctrlProp367.xml" ContentType="application/vnd.ms-excel.controlproperties+xml"/>
  <Override PartName="/xl/ctrlProps/ctrlProp368.xml" ContentType="application/vnd.ms-excel.controlproperties+xml"/>
  <Override PartName="/xl/ctrlProps/ctrlProp369.xml" ContentType="application/vnd.ms-excel.controlproperties+xml"/>
  <Override PartName="/xl/ctrlProps/ctrlProp370.xml" ContentType="application/vnd.ms-excel.controlproperties+xml"/>
  <Override PartName="/xl/ctrlProps/ctrlProp371.xml" ContentType="application/vnd.ms-excel.controlproperties+xml"/>
  <Override PartName="/xl/ctrlProps/ctrlProp372.xml" ContentType="application/vnd.ms-excel.controlproperties+xml"/>
  <Override PartName="/xl/ctrlProps/ctrlProp373.xml" ContentType="application/vnd.ms-excel.controlproperties+xml"/>
  <Override PartName="/xl/ctrlProps/ctrlProp374.xml" ContentType="application/vnd.ms-excel.controlproperties+xml"/>
  <Override PartName="/xl/ctrlProps/ctrlProp375.xml" ContentType="application/vnd.ms-excel.controlproperties+xml"/>
  <Override PartName="/xl/ctrlProps/ctrlProp376.xml" ContentType="application/vnd.ms-excel.controlproperties+xml"/>
  <Override PartName="/xl/ctrlProps/ctrlProp377.xml" ContentType="application/vnd.ms-excel.controlproperties+xml"/>
  <Override PartName="/xl/ctrlProps/ctrlProp378.xml" ContentType="application/vnd.ms-excel.controlproperties+xml"/>
  <Override PartName="/xl/ctrlProps/ctrlProp379.xml" ContentType="application/vnd.ms-excel.controlproperties+xml"/>
  <Override PartName="/xl/ctrlProps/ctrlProp380.xml" ContentType="application/vnd.ms-excel.controlproperties+xml"/>
  <Override PartName="/xl/ctrlProps/ctrlProp381.xml" ContentType="application/vnd.ms-excel.controlproperties+xml"/>
  <Override PartName="/xl/ctrlProps/ctrlProp382.xml" ContentType="application/vnd.ms-excel.controlproperties+xml"/>
  <Override PartName="/xl/ctrlProps/ctrlProp383.xml" ContentType="application/vnd.ms-excel.controlproperties+xml"/>
  <Override PartName="/xl/ctrlProps/ctrlProp384.xml" ContentType="application/vnd.ms-excel.controlproperties+xml"/>
  <Override PartName="/xl/comments17.xml" ContentType="application/vnd.openxmlformats-officedocument.spreadsheetml.comments+xml"/>
  <Override PartName="/xl/drawings/drawing17.xml" ContentType="application/vnd.openxmlformats-officedocument.drawing+xml"/>
  <Override PartName="/xl/ctrlProps/ctrlProp385.xml" ContentType="application/vnd.ms-excel.controlproperties+xml"/>
  <Override PartName="/xl/ctrlProps/ctrlProp386.xml" ContentType="application/vnd.ms-excel.controlproperties+xml"/>
  <Override PartName="/xl/ctrlProps/ctrlProp387.xml" ContentType="application/vnd.ms-excel.controlproperties+xml"/>
  <Override PartName="/xl/ctrlProps/ctrlProp388.xml" ContentType="application/vnd.ms-excel.controlproperties+xml"/>
  <Override PartName="/xl/ctrlProps/ctrlProp389.xml" ContentType="application/vnd.ms-excel.controlproperties+xml"/>
  <Override PartName="/xl/ctrlProps/ctrlProp390.xml" ContentType="application/vnd.ms-excel.controlproperties+xml"/>
  <Override PartName="/xl/ctrlProps/ctrlProp391.xml" ContentType="application/vnd.ms-excel.controlproperties+xml"/>
  <Override PartName="/xl/ctrlProps/ctrlProp392.xml" ContentType="application/vnd.ms-excel.controlproperties+xml"/>
  <Override PartName="/xl/ctrlProps/ctrlProp393.xml" ContentType="application/vnd.ms-excel.controlproperties+xml"/>
  <Override PartName="/xl/ctrlProps/ctrlProp394.xml" ContentType="application/vnd.ms-excel.controlproperties+xml"/>
  <Override PartName="/xl/ctrlProps/ctrlProp395.xml" ContentType="application/vnd.ms-excel.controlproperties+xml"/>
  <Override PartName="/xl/ctrlProps/ctrlProp396.xml" ContentType="application/vnd.ms-excel.controlproperties+xml"/>
  <Override PartName="/xl/ctrlProps/ctrlProp397.xml" ContentType="application/vnd.ms-excel.controlproperties+xml"/>
  <Override PartName="/xl/ctrlProps/ctrlProp398.xml" ContentType="application/vnd.ms-excel.controlproperties+xml"/>
  <Override PartName="/xl/ctrlProps/ctrlProp399.xml" ContentType="application/vnd.ms-excel.controlproperties+xml"/>
  <Override PartName="/xl/ctrlProps/ctrlProp400.xml" ContentType="application/vnd.ms-excel.controlproperties+xml"/>
  <Override PartName="/xl/ctrlProps/ctrlProp401.xml" ContentType="application/vnd.ms-excel.controlproperties+xml"/>
  <Override PartName="/xl/ctrlProps/ctrlProp402.xml" ContentType="application/vnd.ms-excel.controlproperties+xml"/>
  <Override PartName="/xl/ctrlProps/ctrlProp403.xml" ContentType="application/vnd.ms-excel.controlproperties+xml"/>
  <Override PartName="/xl/ctrlProps/ctrlProp404.xml" ContentType="application/vnd.ms-excel.controlproperties+xml"/>
  <Override PartName="/xl/ctrlProps/ctrlProp405.xml" ContentType="application/vnd.ms-excel.controlproperties+xml"/>
  <Override PartName="/xl/ctrlProps/ctrlProp406.xml" ContentType="application/vnd.ms-excel.controlproperties+xml"/>
  <Override PartName="/xl/ctrlProps/ctrlProp407.xml" ContentType="application/vnd.ms-excel.controlproperties+xml"/>
  <Override PartName="/xl/ctrlProps/ctrlProp408.xml" ContentType="application/vnd.ms-excel.controlproperties+xml"/>
  <Override PartName="/xl/comments18.xml" ContentType="application/vnd.openxmlformats-officedocument.spreadsheetml.comments+xml"/>
  <Override PartName="/xl/drawings/drawing18.xml" ContentType="application/vnd.openxmlformats-officedocument.drawing+xml"/>
  <Override PartName="/xl/ctrlProps/ctrlProp409.xml" ContentType="application/vnd.ms-excel.controlproperties+xml"/>
  <Override PartName="/xl/ctrlProps/ctrlProp410.xml" ContentType="application/vnd.ms-excel.controlproperties+xml"/>
  <Override PartName="/xl/ctrlProps/ctrlProp411.xml" ContentType="application/vnd.ms-excel.controlproperties+xml"/>
  <Override PartName="/xl/ctrlProps/ctrlProp412.xml" ContentType="application/vnd.ms-excel.controlproperties+xml"/>
  <Override PartName="/xl/ctrlProps/ctrlProp413.xml" ContentType="application/vnd.ms-excel.controlproperties+xml"/>
  <Override PartName="/xl/ctrlProps/ctrlProp414.xml" ContentType="application/vnd.ms-excel.controlproperties+xml"/>
  <Override PartName="/xl/ctrlProps/ctrlProp415.xml" ContentType="application/vnd.ms-excel.controlproperties+xml"/>
  <Override PartName="/xl/ctrlProps/ctrlProp416.xml" ContentType="application/vnd.ms-excel.controlproperties+xml"/>
  <Override PartName="/xl/ctrlProps/ctrlProp417.xml" ContentType="application/vnd.ms-excel.controlproperties+xml"/>
  <Override PartName="/xl/ctrlProps/ctrlProp418.xml" ContentType="application/vnd.ms-excel.controlproperties+xml"/>
  <Override PartName="/xl/ctrlProps/ctrlProp419.xml" ContentType="application/vnd.ms-excel.controlproperties+xml"/>
  <Override PartName="/xl/ctrlProps/ctrlProp420.xml" ContentType="application/vnd.ms-excel.controlproperties+xml"/>
  <Override PartName="/xl/ctrlProps/ctrlProp421.xml" ContentType="application/vnd.ms-excel.controlproperties+xml"/>
  <Override PartName="/xl/ctrlProps/ctrlProp422.xml" ContentType="application/vnd.ms-excel.controlproperties+xml"/>
  <Override PartName="/xl/ctrlProps/ctrlProp423.xml" ContentType="application/vnd.ms-excel.controlproperties+xml"/>
  <Override PartName="/xl/ctrlProps/ctrlProp424.xml" ContentType="application/vnd.ms-excel.controlproperties+xml"/>
  <Override PartName="/xl/ctrlProps/ctrlProp425.xml" ContentType="application/vnd.ms-excel.controlproperties+xml"/>
  <Override PartName="/xl/ctrlProps/ctrlProp426.xml" ContentType="application/vnd.ms-excel.controlproperties+xml"/>
  <Override PartName="/xl/ctrlProps/ctrlProp427.xml" ContentType="application/vnd.ms-excel.controlproperties+xml"/>
  <Override PartName="/xl/ctrlProps/ctrlProp428.xml" ContentType="application/vnd.ms-excel.controlproperties+xml"/>
  <Override PartName="/xl/ctrlProps/ctrlProp429.xml" ContentType="application/vnd.ms-excel.controlproperties+xml"/>
  <Override PartName="/xl/ctrlProps/ctrlProp430.xml" ContentType="application/vnd.ms-excel.controlproperties+xml"/>
  <Override PartName="/xl/ctrlProps/ctrlProp431.xml" ContentType="application/vnd.ms-excel.controlproperties+xml"/>
  <Override PartName="/xl/ctrlProps/ctrlProp432.xml" ContentType="application/vnd.ms-excel.controlproperties+xml"/>
  <Override PartName="/xl/comments19.xml" ContentType="application/vnd.openxmlformats-officedocument.spreadsheetml.comments+xml"/>
  <Override PartName="/xl/drawings/drawing19.xml" ContentType="application/vnd.openxmlformats-officedocument.drawing+xml"/>
  <Override PartName="/xl/ctrlProps/ctrlProp433.xml" ContentType="application/vnd.ms-excel.controlproperties+xml"/>
  <Override PartName="/xl/ctrlProps/ctrlProp434.xml" ContentType="application/vnd.ms-excel.controlproperties+xml"/>
  <Override PartName="/xl/ctrlProps/ctrlProp435.xml" ContentType="application/vnd.ms-excel.controlproperties+xml"/>
  <Override PartName="/xl/ctrlProps/ctrlProp436.xml" ContentType="application/vnd.ms-excel.controlproperties+xml"/>
  <Override PartName="/xl/ctrlProps/ctrlProp437.xml" ContentType="application/vnd.ms-excel.controlproperties+xml"/>
  <Override PartName="/xl/ctrlProps/ctrlProp438.xml" ContentType="application/vnd.ms-excel.controlproperties+xml"/>
  <Override PartName="/xl/ctrlProps/ctrlProp439.xml" ContentType="application/vnd.ms-excel.controlproperties+xml"/>
  <Override PartName="/xl/ctrlProps/ctrlProp440.xml" ContentType="application/vnd.ms-excel.controlproperties+xml"/>
  <Override PartName="/xl/ctrlProps/ctrlProp441.xml" ContentType="application/vnd.ms-excel.controlproperties+xml"/>
  <Override PartName="/xl/ctrlProps/ctrlProp442.xml" ContentType="application/vnd.ms-excel.controlproperties+xml"/>
  <Override PartName="/xl/ctrlProps/ctrlProp443.xml" ContentType="application/vnd.ms-excel.controlproperties+xml"/>
  <Override PartName="/xl/ctrlProps/ctrlProp444.xml" ContentType="application/vnd.ms-excel.controlproperties+xml"/>
  <Override PartName="/xl/ctrlProps/ctrlProp445.xml" ContentType="application/vnd.ms-excel.controlproperties+xml"/>
  <Override PartName="/xl/ctrlProps/ctrlProp446.xml" ContentType="application/vnd.ms-excel.controlproperties+xml"/>
  <Override PartName="/xl/ctrlProps/ctrlProp447.xml" ContentType="application/vnd.ms-excel.controlproperties+xml"/>
  <Override PartName="/xl/ctrlProps/ctrlProp448.xml" ContentType="application/vnd.ms-excel.controlproperties+xml"/>
  <Override PartName="/xl/ctrlProps/ctrlProp449.xml" ContentType="application/vnd.ms-excel.controlproperties+xml"/>
  <Override PartName="/xl/ctrlProps/ctrlProp450.xml" ContentType="application/vnd.ms-excel.controlproperties+xml"/>
  <Override PartName="/xl/ctrlProps/ctrlProp451.xml" ContentType="application/vnd.ms-excel.controlproperties+xml"/>
  <Override PartName="/xl/ctrlProps/ctrlProp452.xml" ContentType="application/vnd.ms-excel.controlproperties+xml"/>
  <Override PartName="/xl/ctrlProps/ctrlProp453.xml" ContentType="application/vnd.ms-excel.controlproperties+xml"/>
  <Override PartName="/xl/ctrlProps/ctrlProp454.xml" ContentType="application/vnd.ms-excel.controlproperties+xml"/>
  <Override PartName="/xl/ctrlProps/ctrlProp455.xml" ContentType="application/vnd.ms-excel.controlproperties+xml"/>
  <Override PartName="/xl/ctrlProps/ctrlProp456.xml" ContentType="application/vnd.ms-excel.controlproperties+xml"/>
  <Override PartName="/xl/comments20.xml" ContentType="application/vnd.openxmlformats-officedocument.spreadsheetml.comments+xml"/>
  <Override PartName="/xl/drawings/drawing20.xml" ContentType="application/vnd.openxmlformats-officedocument.drawing+xml"/>
  <Override PartName="/xl/ctrlProps/ctrlProp457.xml" ContentType="application/vnd.ms-excel.controlproperties+xml"/>
  <Override PartName="/xl/ctrlProps/ctrlProp458.xml" ContentType="application/vnd.ms-excel.controlproperties+xml"/>
  <Override PartName="/xl/ctrlProps/ctrlProp459.xml" ContentType="application/vnd.ms-excel.controlproperties+xml"/>
  <Override PartName="/xl/ctrlProps/ctrlProp460.xml" ContentType="application/vnd.ms-excel.controlproperties+xml"/>
  <Override PartName="/xl/ctrlProps/ctrlProp461.xml" ContentType="application/vnd.ms-excel.controlproperties+xml"/>
  <Override PartName="/xl/ctrlProps/ctrlProp462.xml" ContentType="application/vnd.ms-excel.controlproperties+xml"/>
  <Override PartName="/xl/ctrlProps/ctrlProp463.xml" ContentType="application/vnd.ms-excel.controlproperties+xml"/>
  <Override PartName="/xl/ctrlProps/ctrlProp464.xml" ContentType="application/vnd.ms-excel.controlproperties+xml"/>
  <Override PartName="/xl/ctrlProps/ctrlProp465.xml" ContentType="application/vnd.ms-excel.controlproperties+xml"/>
  <Override PartName="/xl/ctrlProps/ctrlProp466.xml" ContentType="application/vnd.ms-excel.controlproperties+xml"/>
  <Override PartName="/xl/ctrlProps/ctrlProp467.xml" ContentType="application/vnd.ms-excel.controlproperties+xml"/>
  <Override PartName="/xl/ctrlProps/ctrlProp468.xml" ContentType="application/vnd.ms-excel.controlproperties+xml"/>
  <Override PartName="/xl/ctrlProps/ctrlProp469.xml" ContentType="application/vnd.ms-excel.controlproperties+xml"/>
  <Override PartName="/xl/ctrlProps/ctrlProp470.xml" ContentType="application/vnd.ms-excel.controlproperties+xml"/>
  <Override PartName="/xl/ctrlProps/ctrlProp471.xml" ContentType="application/vnd.ms-excel.controlproperties+xml"/>
  <Override PartName="/xl/ctrlProps/ctrlProp472.xml" ContentType="application/vnd.ms-excel.controlproperties+xml"/>
  <Override PartName="/xl/ctrlProps/ctrlProp473.xml" ContentType="application/vnd.ms-excel.controlproperties+xml"/>
  <Override PartName="/xl/ctrlProps/ctrlProp474.xml" ContentType="application/vnd.ms-excel.controlproperties+xml"/>
  <Override PartName="/xl/ctrlProps/ctrlProp475.xml" ContentType="application/vnd.ms-excel.controlproperties+xml"/>
  <Override PartName="/xl/ctrlProps/ctrlProp476.xml" ContentType="application/vnd.ms-excel.controlproperties+xml"/>
  <Override PartName="/xl/ctrlProps/ctrlProp477.xml" ContentType="application/vnd.ms-excel.controlproperties+xml"/>
  <Override PartName="/xl/ctrlProps/ctrlProp478.xml" ContentType="application/vnd.ms-excel.controlproperties+xml"/>
  <Override PartName="/xl/ctrlProps/ctrlProp479.xml" ContentType="application/vnd.ms-excel.controlproperties+xml"/>
  <Override PartName="/xl/ctrlProps/ctrlProp480.xml" ContentType="application/vnd.ms-excel.controlproperties+xml"/>
  <Override PartName="/xl/comments21.xml" ContentType="application/vnd.openxmlformats-officedocument.spreadsheetml.comments+xml"/>
  <Override PartName="/xl/drawings/drawing21.xml" ContentType="application/vnd.openxmlformats-officedocument.drawing+xml"/>
  <Override PartName="/xl/ctrlProps/ctrlProp481.xml" ContentType="application/vnd.ms-excel.controlproperties+xml"/>
  <Override PartName="/xl/ctrlProps/ctrlProp482.xml" ContentType="application/vnd.ms-excel.controlproperties+xml"/>
  <Override PartName="/xl/ctrlProps/ctrlProp483.xml" ContentType="application/vnd.ms-excel.controlproperties+xml"/>
  <Override PartName="/xl/ctrlProps/ctrlProp484.xml" ContentType="application/vnd.ms-excel.controlproperties+xml"/>
  <Override PartName="/xl/ctrlProps/ctrlProp485.xml" ContentType="application/vnd.ms-excel.controlproperties+xml"/>
  <Override PartName="/xl/ctrlProps/ctrlProp486.xml" ContentType="application/vnd.ms-excel.controlproperties+xml"/>
  <Override PartName="/xl/ctrlProps/ctrlProp487.xml" ContentType="application/vnd.ms-excel.controlproperties+xml"/>
  <Override PartName="/xl/ctrlProps/ctrlProp488.xml" ContentType="application/vnd.ms-excel.controlproperties+xml"/>
  <Override PartName="/xl/ctrlProps/ctrlProp489.xml" ContentType="application/vnd.ms-excel.controlproperties+xml"/>
  <Override PartName="/xl/ctrlProps/ctrlProp490.xml" ContentType="application/vnd.ms-excel.controlproperties+xml"/>
  <Override PartName="/xl/ctrlProps/ctrlProp491.xml" ContentType="application/vnd.ms-excel.controlproperties+xml"/>
  <Override PartName="/xl/ctrlProps/ctrlProp492.xml" ContentType="application/vnd.ms-excel.controlproperties+xml"/>
  <Override PartName="/xl/ctrlProps/ctrlProp493.xml" ContentType="application/vnd.ms-excel.controlproperties+xml"/>
  <Override PartName="/xl/ctrlProps/ctrlProp494.xml" ContentType="application/vnd.ms-excel.controlproperties+xml"/>
  <Override PartName="/xl/ctrlProps/ctrlProp495.xml" ContentType="application/vnd.ms-excel.controlproperties+xml"/>
  <Override PartName="/xl/ctrlProps/ctrlProp496.xml" ContentType="application/vnd.ms-excel.controlproperties+xml"/>
  <Override PartName="/xl/ctrlProps/ctrlProp497.xml" ContentType="application/vnd.ms-excel.controlproperties+xml"/>
  <Override PartName="/xl/ctrlProps/ctrlProp498.xml" ContentType="application/vnd.ms-excel.controlproperties+xml"/>
  <Override PartName="/xl/ctrlProps/ctrlProp499.xml" ContentType="application/vnd.ms-excel.controlproperties+xml"/>
  <Override PartName="/xl/ctrlProps/ctrlProp500.xml" ContentType="application/vnd.ms-excel.controlproperties+xml"/>
  <Override PartName="/xl/ctrlProps/ctrlProp501.xml" ContentType="application/vnd.ms-excel.controlproperties+xml"/>
  <Override PartName="/xl/ctrlProps/ctrlProp502.xml" ContentType="application/vnd.ms-excel.controlproperties+xml"/>
  <Override PartName="/xl/ctrlProps/ctrlProp503.xml" ContentType="application/vnd.ms-excel.controlproperties+xml"/>
  <Override PartName="/xl/ctrlProps/ctrlProp504.xml" ContentType="application/vnd.ms-excel.controlproperties+xml"/>
  <Override PartName="/xl/comments22.xml" ContentType="application/vnd.openxmlformats-officedocument.spreadsheetml.comments+xml"/>
  <Override PartName="/xl/drawings/drawing22.xml" ContentType="application/vnd.openxmlformats-officedocument.drawing+xml"/>
  <Override PartName="/xl/comments23.xml" ContentType="application/vnd.openxmlformats-officedocument.spreadsheetml.comments+xml"/>
  <Override PartName="/xl/drawings/drawing23.xml" ContentType="application/vnd.openxmlformats-officedocument.drawing+xml"/>
  <Override PartName="/xl/comments24.xml" ContentType="application/vnd.openxmlformats-officedocument.spreadsheetml.comments+xml"/>
  <Override PartName="/xl/drawings/drawing24.xml" ContentType="application/vnd.openxmlformats-officedocument.drawing+xml"/>
  <Override PartName="/xl/comments25.xml" ContentType="application/vnd.openxmlformats-officedocument.spreadsheetml.comments+xml"/>
  <Override PartName="/xl/drawings/drawing25.xml" ContentType="application/vnd.openxmlformats-officedocument.drawing+xml"/>
  <Override PartName="/xl/comments26.xml" ContentType="application/vnd.openxmlformats-officedocument.spreadsheetml.comments+xml"/>
  <Override PartName="/xl/drawings/drawing26.xml" ContentType="application/vnd.openxmlformats-officedocument.drawing+xml"/>
  <Override PartName="/xl/comments27.xml" ContentType="application/vnd.openxmlformats-officedocument.spreadsheetml.comments+xml"/>
  <Override PartName="/xl/drawings/drawing27.xml" ContentType="application/vnd.openxmlformats-officedocument.drawing+xml"/>
  <Override PartName="/xl/comments28.xml" ContentType="application/vnd.openxmlformats-officedocument.spreadsheetml.comments+xml"/>
  <Override PartName="/xl/drawings/drawing28.xml" ContentType="application/vnd.openxmlformats-officedocument.drawing+xml"/>
  <Override PartName="/xl/comments29.xml" ContentType="application/vnd.openxmlformats-officedocument.spreadsheetml.comments+xml"/>
  <Override PartName="/xl/drawings/drawing29.xml" ContentType="application/vnd.openxmlformats-officedocument.drawing+xml"/>
  <Override PartName="/xl/comments30.xml" ContentType="application/vnd.openxmlformats-officedocument.spreadsheetml.comments+xml"/>
  <Override PartName="/xl/drawings/drawing30.xml" ContentType="application/vnd.openxmlformats-officedocument.drawing+xml"/>
  <Override PartName="/xl/comments31.xml" ContentType="application/vnd.openxmlformats-officedocument.spreadsheetml.comments+xml"/>
  <Override PartName="/xl/drawings/drawing31.xml" ContentType="application/vnd.openxmlformats-officedocument.drawing+xml"/>
  <Override PartName="/xl/comments32.xml" ContentType="application/vnd.openxmlformats-officedocument.spreadsheetml.comments+xml"/>
  <Override PartName="/xl/drawings/drawing32.xml" ContentType="application/vnd.openxmlformats-officedocument.drawing+xml"/>
  <Override PartName="/xl/comments33.xml" ContentType="application/vnd.openxmlformats-officedocument.spreadsheetml.comments+xml"/>
  <Override PartName="/xl/drawings/drawing33.xml" ContentType="application/vnd.openxmlformats-officedocument.drawing+xml"/>
  <Override PartName="/xl/comments34.xml" ContentType="application/vnd.openxmlformats-officedocument.spreadsheetml.comments+xml"/>
  <Override PartName="/xl/drawings/drawing34.xml" ContentType="application/vnd.openxmlformats-officedocument.drawing+xml"/>
  <Override PartName="/xl/comments35.xml" ContentType="application/vnd.openxmlformats-officedocument.spreadsheetml.comments+xml"/>
  <Override PartName="/xl/drawings/drawing35.xml" ContentType="application/vnd.openxmlformats-officedocument.drawing+xml"/>
  <Override PartName="/xl/comments36.xml" ContentType="application/vnd.openxmlformats-officedocument.spreadsheetml.comments+xml"/>
  <Override PartName="/xl/drawings/drawing36.xml" ContentType="application/vnd.openxmlformats-officedocument.drawing+xml"/>
  <Override PartName="/xl/comments37.xml" ContentType="application/vnd.openxmlformats-officedocument.spreadsheetml.comments+xml"/>
  <Override PartName="/xl/drawings/drawing37.xml" ContentType="application/vnd.openxmlformats-officedocument.drawing+xml"/>
  <Override PartName="/xl/comments38.xml" ContentType="application/vnd.openxmlformats-officedocument.spreadsheetml.comments+xml"/>
  <Override PartName="/xl/drawings/drawing38.xml" ContentType="application/vnd.openxmlformats-officedocument.drawing+xml"/>
  <Override PartName="/xl/comments39.xml" ContentType="application/vnd.openxmlformats-officedocument.spreadsheetml.comments+xml"/>
  <Override PartName="/xl/drawings/drawing39.xml" ContentType="application/vnd.openxmlformats-officedocument.drawing+xml"/>
  <Override PartName="/xl/comments40.xml" ContentType="application/vnd.openxmlformats-officedocument.spreadsheetml.comments+xml"/>
  <Override PartName="/xl/drawings/drawing40.xml" ContentType="application/vnd.openxmlformats-officedocument.drawing+xml"/>
  <Override PartName="/xl/comments41.xml" ContentType="application/vnd.openxmlformats-officedocument.spreadsheetml.comments+xml"/>
  <Override PartName="/xl/drawings/drawing41.xml" ContentType="application/vnd.openxmlformats-officedocument.drawing+xml"/>
  <Override PartName="/xl/comments4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7" rupBuild="9303"/>
  <workbookPr updateLinks="always" codeName="ThisWorkbook" defaultThemeVersion="124226"/>
  <workbookProtection workbookAlgorithmName="SHA-512" workbookHashValue="re846ESYrsSpN6zpQQSucP1l5CAc6hxSNOddqv9RVFRaTEwy5+aaxehbYF93k6d/tkPrG4zVNkWH//hWLR9yHQ==" workbookSaltValue="vQgl+gPs3HKNvUk6ADBKRw==" workbookSpinCount="100000" lockStructure="1"/>
  <bookViews>
    <workbookView xWindow="0" yWindow="90" windowWidth="19200" windowHeight="14550" tabRatio="887" activeTab="1"/>
  </bookViews>
  <sheets>
    <sheet name="会社名" sheetId="112" r:id="rId1"/>
    <sheet name="1" sheetId="179" r:id="rId2"/>
    <sheet name="2" sheetId="266" r:id="rId3"/>
    <sheet name="3" sheetId="267" r:id="rId4"/>
    <sheet name="4" sheetId="268" r:id="rId5"/>
    <sheet name="5" sheetId="269" r:id="rId6"/>
    <sheet name="6" sheetId="270" r:id="rId7"/>
    <sheet name="7" sheetId="271" r:id="rId8"/>
    <sheet name="8" sheetId="272" r:id="rId9"/>
    <sheet name="9" sheetId="273" r:id="rId10"/>
    <sheet name="10" sheetId="274" r:id="rId11"/>
    <sheet name="11" sheetId="275" r:id="rId12"/>
    <sheet name="12" sheetId="276" r:id="rId13"/>
    <sheet name="13" sheetId="277" r:id="rId14"/>
    <sheet name="14" sheetId="278" r:id="rId15"/>
    <sheet name="15" sheetId="279" r:id="rId16"/>
    <sheet name="16" sheetId="280" r:id="rId17"/>
    <sheet name="17" sheetId="281" r:id="rId18"/>
    <sheet name="18" sheetId="282" r:id="rId19"/>
    <sheet name="19" sheetId="283" r:id="rId20"/>
    <sheet name="20" sheetId="284" r:id="rId21"/>
    <sheet name="予備" sheetId="295" r:id="rId22"/>
    <sheet name="従1" sheetId="63" r:id="rId23"/>
    <sheet name="従2" sheetId="242" r:id="rId24"/>
    <sheet name="従3" sheetId="243" r:id="rId25"/>
    <sheet name="従4" sheetId="244" r:id="rId26"/>
    <sheet name="従5" sheetId="245" r:id="rId27"/>
    <sheet name="従6" sheetId="246" r:id="rId28"/>
    <sheet name="従7" sheetId="247" r:id="rId29"/>
    <sheet name="従8" sheetId="248" r:id="rId30"/>
    <sheet name="従9" sheetId="249" r:id="rId31"/>
    <sheet name="従10" sheetId="250" r:id="rId32"/>
    <sheet name="従11" sheetId="251" r:id="rId33"/>
    <sheet name="従12" sheetId="252" r:id="rId34"/>
    <sheet name="従13" sheetId="253" r:id="rId35"/>
    <sheet name="従14" sheetId="254" r:id="rId36"/>
    <sheet name="従15" sheetId="255" r:id="rId37"/>
    <sheet name="従16" sheetId="256" r:id="rId38"/>
    <sheet name="従17" sheetId="257" r:id="rId39"/>
    <sheet name="従18" sheetId="258" r:id="rId40"/>
    <sheet name="従19" sheetId="259" r:id="rId41"/>
    <sheet name="従20" sheetId="260" r:id="rId42"/>
  </sheets>
  <definedNames>
    <definedName name="_xlnm.Print_Area" localSheetId="1">'1'!$A$2:$CE$57</definedName>
    <definedName name="_xlnm.Print_Area" localSheetId="10">'10'!$A$2:$CE$57</definedName>
    <definedName name="_xlnm.Print_Area" localSheetId="11">'11'!$A$2:$CE$57</definedName>
    <definedName name="_xlnm.Print_Area" localSheetId="12">'12'!$A$2:$CE$57</definedName>
    <definedName name="_xlnm.Print_Area" localSheetId="13">'13'!$A$2:$CE$57</definedName>
    <definedName name="_xlnm.Print_Area" localSheetId="14">'14'!$A$2:$CE$57</definedName>
    <definedName name="_xlnm.Print_Area" localSheetId="15">'15'!$A$2:$CE$57</definedName>
    <definedName name="_xlnm.Print_Area" localSheetId="16">'16'!$A$2:$CE$57</definedName>
    <definedName name="_xlnm.Print_Area" localSheetId="17">'17'!$A$2:$CE$57</definedName>
    <definedName name="_xlnm.Print_Area" localSheetId="18">'18'!$A$2:$CE$57</definedName>
    <definedName name="_xlnm.Print_Area" localSheetId="19">'19'!$A$2:$CE$57</definedName>
    <definedName name="_xlnm.Print_Area" localSheetId="2">'2'!$A$2:$CE$57</definedName>
    <definedName name="_xlnm.Print_Area" localSheetId="20">'20'!$A$2:$CE$57</definedName>
    <definedName name="_xlnm.Print_Area" localSheetId="3">'3'!$A$2:$CE$57</definedName>
    <definedName name="_xlnm.Print_Area" localSheetId="4">'4'!$A$2:$CE$57</definedName>
    <definedName name="_xlnm.Print_Area" localSheetId="5">'5'!$A$2:$CE$57</definedName>
    <definedName name="_xlnm.Print_Area" localSheetId="6">'6'!$A$2:$CE$57</definedName>
    <definedName name="_xlnm.Print_Area" localSheetId="7">'7'!$A$2:$CE$57</definedName>
    <definedName name="_xlnm.Print_Area" localSheetId="8">'8'!$A$2:$CE$57</definedName>
    <definedName name="_xlnm.Print_Area" localSheetId="9">'9'!$A$2:$CE$57</definedName>
    <definedName name="_xlnm.Print_Area" localSheetId="0">会社名!$A$1:$N$16</definedName>
    <definedName name="_xlnm.Print_Area" localSheetId="22">従1!$A$2:$CX$58</definedName>
    <definedName name="_xlnm.Print_Area" localSheetId="31">従10!$A$2:$CX$58</definedName>
    <definedName name="_xlnm.Print_Area" localSheetId="32">従11!$A$2:$CX$58</definedName>
    <definedName name="_xlnm.Print_Area" localSheetId="33">従12!$A$2:$CX$58</definedName>
    <definedName name="_xlnm.Print_Area" localSheetId="34">従13!$A$2:$CX$58</definedName>
    <definedName name="_xlnm.Print_Area" localSheetId="35">従14!$A$2:$CX$58</definedName>
    <definedName name="_xlnm.Print_Area" localSheetId="36">従15!$A$2:$CX$58</definedName>
    <definedName name="_xlnm.Print_Area" localSheetId="37">従16!$A$2:$CX$58</definedName>
    <definedName name="_xlnm.Print_Area" localSheetId="38">従17!$A$2:$CX$58</definedName>
    <definedName name="_xlnm.Print_Area" localSheetId="39">従18!$A$2:$CX$58</definedName>
    <definedName name="_xlnm.Print_Area" localSheetId="40">従19!$A$2:$CX$58</definedName>
    <definedName name="_xlnm.Print_Area" localSheetId="23">従2!$A$2:$CX$58</definedName>
    <definedName name="_xlnm.Print_Area" localSheetId="41">従20!$A$2:$CX$58</definedName>
    <definedName name="_xlnm.Print_Area" localSheetId="24">従3!$A$2:$CX$58</definedName>
    <definedName name="_xlnm.Print_Area" localSheetId="25">従4!$A$2:$CX$58</definedName>
    <definedName name="_xlnm.Print_Area" localSheetId="26">従5!$A$2:$CX$58</definedName>
    <definedName name="_xlnm.Print_Area" localSheetId="27">従6!$A$2:$CX$58</definedName>
    <definedName name="_xlnm.Print_Area" localSheetId="28">従7!$A$2:$CX$58</definedName>
    <definedName name="_xlnm.Print_Area" localSheetId="29">従8!$A$2:$CX$58</definedName>
    <definedName name="_xlnm.Print_Area" localSheetId="30">従9!$A$2:$CX$58</definedName>
    <definedName name="_xlnm.Print_Area" localSheetId="21">予備!$A$2:$CE$57</definedName>
  </definedNames>
  <calcPr calcId="145621" iterate="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BO20" i="179" l="1"/>
  <c r="AR55" i="295" l="1"/>
  <c r="AP55" i="295"/>
  <c r="AN55" i="295"/>
  <c r="AL55" i="295"/>
  <c r="AJ55" i="295"/>
  <c r="AH55" i="295"/>
  <c r="AF55" i="295"/>
  <c r="AD55" i="295"/>
  <c r="AB55" i="295"/>
  <c r="Z55" i="295"/>
  <c r="X55" i="295"/>
  <c r="V55" i="295"/>
  <c r="BR54" i="295"/>
  <c r="AR52" i="295"/>
  <c r="AP52" i="295"/>
  <c r="AN52" i="295"/>
  <c r="AL52" i="295"/>
  <c r="AJ52" i="295"/>
  <c r="AH52" i="295"/>
  <c r="AF52" i="295"/>
  <c r="AD52" i="295"/>
  <c r="AB52" i="295"/>
  <c r="Z52" i="295"/>
  <c r="X52" i="295"/>
  <c r="V52" i="295"/>
  <c r="AR50" i="295"/>
  <c r="AP50" i="295"/>
  <c r="AN50" i="295"/>
  <c r="AL50" i="295"/>
  <c r="AJ50" i="295"/>
  <c r="AH50" i="295"/>
  <c r="AF50" i="295"/>
  <c r="AD50" i="295"/>
  <c r="AB50" i="295"/>
  <c r="Z50" i="295"/>
  <c r="X50" i="295"/>
  <c r="V50" i="295"/>
  <c r="CD49" i="295"/>
  <c r="BS49" i="295"/>
  <c r="B49" i="295"/>
  <c r="AV41" i="295"/>
  <c r="AN41" i="295"/>
  <c r="AN39" i="295"/>
  <c r="AN37" i="295"/>
  <c r="F36" i="295"/>
  <c r="AV34" i="295"/>
  <c r="AJ34" i="295"/>
  <c r="AV33" i="295"/>
  <c r="AV32" i="295"/>
  <c r="AT32" i="295"/>
  <c r="AR32" i="295"/>
  <c r="AP32" i="295"/>
  <c r="AN32" i="295"/>
  <c r="AL32" i="295"/>
  <c r="AJ32" i="295"/>
  <c r="AH32" i="295"/>
  <c r="AF32" i="295"/>
  <c r="AD32" i="295"/>
  <c r="AB32" i="295"/>
  <c r="Z32" i="295"/>
  <c r="X32" i="295"/>
  <c r="AV30" i="295"/>
  <c r="AJ30" i="295"/>
  <c r="AV29" i="295"/>
  <c r="D29" i="295"/>
  <c r="AV28" i="295"/>
  <c r="AT28" i="295"/>
  <c r="AR28" i="295"/>
  <c r="AP28" i="295"/>
  <c r="AN28" i="295"/>
  <c r="AL28" i="295"/>
  <c r="AJ28" i="295"/>
  <c r="AH28" i="295"/>
  <c r="AF28" i="295"/>
  <c r="AD28" i="295"/>
  <c r="AB28" i="295"/>
  <c r="Z28" i="295"/>
  <c r="X28" i="295"/>
  <c r="AV26" i="295"/>
  <c r="AJ26" i="295"/>
  <c r="AV25" i="295"/>
  <c r="AV24" i="295"/>
  <c r="AT24" i="295"/>
  <c r="AR24" i="295"/>
  <c r="AP24" i="295"/>
  <c r="AN24" i="295"/>
  <c r="AL24" i="295"/>
  <c r="AJ24" i="295"/>
  <c r="AH24" i="295"/>
  <c r="AF24" i="295"/>
  <c r="AD24" i="295"/>
  <c r="AB24" i="295"/>
  <c r="Z24" i="295"/>
  <c r="X24" i="295"/>
  <c r="AV22" i="295"/>
  <c r="AJ22" i="295"/>
  <c r="AV21" i="295"/>
  <c r="AV20" i="295"/>
  <c r="AT20" i="295"/>
  <c r="AR20" i="295"/>
  <c r="AP20" i="295"/>
  <c r="AN20" i="295"/>
  <c r="AL20" i="295"/>
  <c r="AJ20" i="295"/>
  <c r="AH20" i="295"/>
  <c r="AF20" i="295"/>
  <c r="AD20" i="295"/>
  <c r="AB20" i="295"/>
  <c r="Z20" i="295"/>
  <c r="X20" i="295"/>
  <c r="AJ18" i="295"/>
  <c r="AT16" i="295"/>
  <c r="AR16" i="295"/>
  <c r="AP16" i="295"/>
  <c r="AN16" i="295"/>
  <c r="AL16" i="295"/>
  <c r="AJ16" i="295"/>
  <c r="AH16" i="295"/>
  <c r="AF16" i="295"/>
  <c r="AD16" i="295"/>
  <c r="AB16" i="295"/>
  <c r="Z16" i="295"/>
  <c r="X16" i="295"/>
  <c r="AV15" i="295"/>
  <c r="BY14" i="295"/>
  <c r="BC13" i="295"/>
  <c r="AV13" i="295"/>
  <c r="BY9" i="295"/>
  <c r="BW9" i="295"/>
  <c r="R9" i="295"/>
  <c r="CD8" i="295"/>
  <c r="BL6" i="295"/>
  <c r="BK6" i="295"/>
  <c r="BJ6" i="295"/>
  <c r="BI6" i="295"/>
  <c r="BH6" i="295"/>
  <c r="BG6" i="295"/>
  <c r="BF6" i="295"/>
  <c r="BE6" i="295"/>
  <c r="BD6" i="295"/>
  <c r="BB6" i="295"/>
  <c r="BA6" i="295"/>
  <c r="AZ6" i="295"/>
  <c r="B5" i="295"/>
  <c r="BP3" i="295"/>
  <c r="AP3" i="295"/>
  <c r="AN7" i="295" s="1"/>
  <c r="R3" i="295"/>
  <c r="R2" i="295"/>
  <c r="T7" i="295" l="1"/>
  <c r="R7" i="295"/>
  <c r="Z7" i="295"/>
  <c r="AH7" i="295"/>
  <c r="AP7" i="295"/>
  <c r="AJ7" i="295"/>
  <c r="V7" i="295"/>
  <c r="AD7" i="295"/>
  <c r="AL7" i="295"/>
  <c r="AB7" i="295"/>
  <c r="X7" i="295"/>
  <c r="AF7" i="295"/>
  <c r="AR55" i="284"/>
  <c r="AP55" i="284"/>
  <c r="AN55" i="284"/>
  <c r="AL55" i="284"/>
  <c r="AJ55" i="284"/>
  <c r="AH55" i="284"/>
  <c r="AF55" i="284"/>
  <c r="AD55" i="284"/>
  <c r="AB55" i="284"/>
  <c r="Z55" i="284"/>
  <c r="X55" i="284"/>
  <c r="V55" i="284"/>
  <c r="BR54" i="284"/>
  <c r="AR52" i="284"/>
  <c r="AP52" i="284"/>
  <c r="AN52" i="284"/>
  <c r="AL52" i="284"/>
  <c r="AJ52" i="284"/>
  <c r="AH52" i="284"/>
  <c r="AF52" i="284"/>
  <c r="AD52" i="284"/>
  <c r="AB52" i="284"/>
  <c r="Z52" i="284"/>
  <c r="X52" i="284"/>
  <c r="V52" i="284"/>
  <c r="AR50" i="284"/>
  <c r="AP50" i="284"/>
  <c r="AN50" i="284"/>
  <c r="AL50" i="284"/>
  <c r="AJ50" i="284"/>
  <c r="AH50" i="284"/>
  <c r="AF50" i="284"/>
  <c r="AD50" i="284"/>
  <c r="AB50" i="284"/>
  <c r="Z50" i="284"/>
  <c r="X50" i="284"/>
  <c r="V50" i="284"/>
  <c r="CD49" i="284"/>
  <c r="BS49" i="284"/>
  <c r="B49" i="284"/>
  <c r="AV41" i="284"/>
  <c r="AN41" i="284"/>
  <c r="AN39" i="284"/>
  <c r="AN37" i="284"/>
  <c r="F36" i="284"/>
  <c r="AV34" i="284"/>
  <c r="AJ34" i="284"/>
  <c r="AV33" i="284"/>
  <c r="AV32" i="284"/>
  <c r="AT32" i="284"/>
  <c r="AR32" i="284"/>
  <c r="AP32" i="284"/>
  <c r="AN32" i="284"/>
  <c r="AL32" i="284"/>
  <c r="AJ32" i="284"/>
  <c r="AH32" i="284"/>
  <c r="AF32" i="284"/>
  <c r="AD32" i="284"/>
  <c r="AB32" i="284"/>
  <c r="Z32" i="284"/>
  <c r="X32" i="284"/>
  <c r="AV30" i="284"/>
  <c r="AJ30" i="284"/>
  <c r="AV29" i="284"/>
  <c r="D29" i="284"/>
  <c r="AV28" i="284"/>
  <c r="AT28" i="284"/>
  <c r="AR28" i="284"/>
  <c r="AP28" i="284"/>
  <c r="AN28" i="284"/>
  <c r="AL28" i="284"/>
  <c r="AJ28" i="284"/>
  <c r="AH28" i="284"/>
  <c r="AF28" i="284"/>
  <c r="AD28" i="284"/>
  <c r="AB28" i="284"/>
  <c r="Z28" i="284"/>
  <c r="X28" i="284"/>
  <c r="AV26" i="284"/>
  <c r="AJ26" i="284"/>
  <c r="AV25" i="284"/>
  <c r="AV24" i="284"/>
  <c r="AT24" i="284"/>
  <c r="AR24" i="284"/>
  <c r="AP24" i="284"/>
  <c r="AN24" i="284"/>
  <c r="AL24" i="284"/>
  <c r="AJ24" i="284"/>
  <c r="AH24" i="284"/>
  <c r="AF24" i="284"/>
  <c r="AD24" i="284"/>
  <c r="AB24" i="284"/>
  <c r="Z24" i="284"/>
  <c r="X24" i="284"/>
  <c r="AV22" i="284"/>
  <c r="AJ22" i="284"/>
  <c r="AV21" i="284"/>
  <c r="AV20" i="284"/>
  <c r="AT20" i="284"/>
  <c r="AR20" i="284"/>
  <c r="AP20" i="284"/>
  <c r="AN20" i="284"/>
  <c r="AL20" i="284"/>
  <c r="AJ20" i="284"/>
  <c r="AH20" i="284"/>
  <c r="AF20" i="284"/>
  <c r="AD20" i="284"/>
  <c r="AB20" i="284"/>
  <c r="Z20" i="284"/>
  <c r="X20" i="284"/>
  <c r="AJ18" i="284"/>
  <c r="AT16" i="284"/>
  <c r="AR16" i="284"/>
  <c r="AP16" i="284"/>
  <c r="AN16" i="284"/>
  <c r="AL16" i="284"/>
  <c r="AJ16" i="284"/>
  <c r="AH16" i="284"/>
  <c r="AF16" i="284"/>
  <c r="AD16" i="284"/>
  <c r="AB16" i="284"/>
  <c r="Z16" i="284"/>
  <c r="X16" i="284"/>
  <c r="AV15" i="284"/>
  <c r="BY14" i="284"/>
  <c r="BC13" i="284"/>
  <c r="AV13" i="284"/>
  <c r="BY9" i="284"/>
  <c r="BW9" i="284"/>
  <c r="R9" i="284"/>
  <c r="CD8" i="284"/>
  <c r="BL6" i="284"/>
  <c r="BK6" i="284"/>
  <c r="BJ6" i="284"/>
  <c r="BI6" i="284"/>
  <c r="BH6" i="284"/>
  <c r="BG6" i="284"/>
  <c r="BF6" i="284"/>
  <c r="BE6" i="284"/>
  <c r="BD6" i="284"/>
  <c r="BB6" i="284"/>
  <c r="BA6" i="284"/>
  <c r="AZ6" i="284"/>
  <c r="B5" i="284"/>
  <c r="BP3" i="284"/>
  <c r="AP3" i="284"/>
  <c r="AJ7" i="284" s="1"/>
  <c r="R3" i="284"/>
  <c r="R2" i="284"/>
  <c r="AR55" i="283"/>
  <c r="AP55" i="283"/>
  <c r="AN55" i="283"/>
  <c r="AL55" i="283"/>
  <c r="AJ55" i="283"/>
  <c r="AH55" i="283"/>
  <c r="AF55" i="283"/>
  <c r="AD55" i="283"/>
  <c r="AB55" i="283"/>
  <c r="Z55" i="283"/>
  <c r="X55" i="283"/>
  <c r="V55" i="283"/>
  <c r="BR54" i="283"/>
  <c r="AR52" i="283"/>
  <c r="AP52" i="283"/>
  <c r="AN52" i="283"/>
  <c r="AL52" i="283"/>
  <c r="AJ52" i="283"/>
  <c r="AH52" i="283"/>
  <c r="AF52" i="283"/>
  <c r="AD52" i="283"/>
  <c r="AB52" i="283"/>
  <c r="Z52" i="283"/>
  <c r="X52" i="283"/>
  <c r="V52" i="283"/>
  <c r="AR50" i="283"/>
  <c r="AP50" i="283"/>
  <c r="AN50" i="283"/>
  <c r="AL50" i="283"/>
  <c r="AJ50" i="283"/>
  <c r="AH50" i="283"/>
  <c r="AF50" i="283"/>
  <c r="AD50" i="283"/>
  <c r="AB50" i="283"/>
  <c r="Z50" i="283"/>
  <c r="X50" i="283"/>
  <c r="V50" i="283"/>
  <c r="CD49" i="283"/>
  <c r="BS49" i="283"/>
  <c r="B49" i="283"/>
  <c r="AV41" i="283"/>
  <c r="AN41" i="283"/>
  <c r="AN39" i="283"/>
  <c r="AN37" i="283"/>
  <c r="F36" i="283"/>
  <c r="AV34" i="283"/>
  <c r="AJ34" i="283"/>
  <c r="AV33" i="283"/>
  <c r="AV32" i="283"/>
  <c r="AT32" i="283"/>
  <c r="AR32" i="283"/>
  <c r="AP32" i="283"/>
  <c r="AN32" i="283"/>
  <c r="AL32" i="283"/>
  <c r="AJ32" i="283"/>
  <c r="AH32" i="283"/>
  <c r="AF32" i="283"/>
  <c r="AD32" i="283"/>
  <c r="AB32" i="283"/>
  <c r="Z32" i="283"/>
  <c r="X32" i="283"/>
  <c r="AV30" i="283"/>
  <c r="AJ30" i="283"/>
  <c r="AV29" i="283"/>
  <c r="D29" i="283"/>
  <c r="AV28" i="283"/>
  <c r="AT28" i="283"/>
  <c r="AR28" i="283"/>
  <c r="AP28" i="283"/>
  <c r="AN28" i="283"/>
  <c r="AL28" i="283"/>
  <c r="AJ28" i="283"/>
  <c r="AH28" i="283"/>
  <c r="AF28" i="283"/>
  <c r="AD28" i="283"/>
  <c r="AB28" i="283"/>
  <c r="Z28" i="283"/>
  <c r="X28" i="283"/>
  <c r="AV26" i="283"/>
  <c r="AJ26" i="283"/>
  <c r="AV25" i="283"/>
  <c r="AV24" i="283"/>
  <c r="AT24" i="283"/>
  <c r="AR24" i="283"/>
  <c r="AP24" i="283"/>
  <c r="AN24" i="283"/>
  <c r="AL24" i="283"/>
  <c r="AJ24" i="283"/>
  <c r="AH24" i="283"/>
  <c r="AF24" i="283"/>
  <c r="AD24" i="283"/>
  <c r="AB24" i="283"/>
  <c r="Z24" i="283"/>
  <c r="X24" i="283"/>
  <c r="AV22" i="283"/>
  <c r="AJ22" i="283"/>
  <c r="AV21" i="283"/>
  <c r="AV20" i="283"/>
  <c r="AT20" i="283"/>
  <c r="AR20" i="283"/>
  <c r="AP20" i="283"/>
  <c r="AN20" i="283"/>
  <c r="AL20" i="283"/>
  <c r="AJ20" i="283"/>
  <c r="AH20" i="283"/>
  <c r="AF20" i="283"/>
  <c r="AD20" i="283"/>
  <c r="AB20" i="283"/>
  <c r="Z20" i="283"/>
  <c r="X20" i="283"/>
  <c r="AJ18" i="283"/>
  <c r="AT16" i="283"/>
  <c r="AR16" i="283"/>
  <c r="AP16" i="283"/>
  <c r="AN16" i="283"/>
  <c r="AL16" i="283"/>
  <c r="AJ16" i="283"/>
  <c r="AH16" i="283"/>
  <c r="AF16" i="283"/>
  <c r="AD16" i="283"/>
  <c r="AB16" i="283"/>
  <c r="Z16" i="283"/>
  <c r="X16" i="283"/>
  <c r="AV15" i="283"/>
  <c r="BY14" i="283"/>
  <c r="BC13" i="283"/>
  <c r="AV13" i="283"/>
  <c r="BY9" i="283"/>
  <c r="BW9" i="283"/>
  <c r="R9" i="283"/>
  <c r="CD8" i="283"/>
  <c r="BL6" i="283"/>
  <c r="BK6" i="283"/>
  <c r="BJ6" i="283"/>
  <c r="BI6" i="283"/>
  <c r="BH6" i="283"/>
  <c r="BG6" i="283"/>
  <c r="BF6" i="283"/>
  <c r="BE6" i="283"/>
  <c r="BD6" i="283"/>
  <c r="BB6" i="283"/>
  <c r="BA6" i="283"/>
  <c r="AZ6" i="283"/>
  <c r="B5" i="283"/>
  <c r="BP3" i="283"/>
  <c r="AP3" i="283"/>
  <c r="AD7" i="283" s="1"/>
  <c r="R3" i="283"/>
  <c r="R2" i="283"/>
  <c r="AR55" i="282"/>
  <c r="AP55" i="282"/>
  <c r="AN55" i="282"/>
  <c r="AL55" i="282"/>
  <c r="AJ55" i="282"/>
  <c r="AH55" i="282"/>
  <c r="AF55" i="282"/>
  <c r="AD55" i="282"/>
  <c r="AB55" i="282"/>
  <c r="Z55" i="282"/>
  <c r="X55" i="282"/>
  <c r="V55" i="282"/>
  <c r="BR54" i="282"/>
  <c r="AR52" i="282"/>
  <c r="AP52" i="282"/>
  <c r="AN52" i="282"/>
  <c r="AL52" i="282"/>
  <c r="AJ52" i="282"/>
  <c r="AH52" i="282"/>
  <c r="AF52" i="282"/>
  <c r="AD52" i="282"/>
  <c r="AB52" i="282"/>
  <c r="Z52" i="282"/>
  <c r="X52" i="282"/>
  <c r="V52" i="282"/>
  <c r="AR50" i="282"/>
  <c r="AP50" i="282"/>
  <c r="AN50" i="282"/>
  <c r="AL50" i="282"/>
  <c r="AJ50" i="282"/>
  <c r="AH50" i="282"/>
  <c r="AF50" i="282"/>
  <c r="AD50" i="282"/>
  <c r="AB50" i="282"/>
  <c r="Z50" i="282"/>
  <c r="X50" i="282"/>
  <c r="V50" i="282"/>
  <c r="CD49" i="282"/>
  <c r="BS49" i="282"/>
  <c r="B49" i="282"/>
  <c r="AV41" i="282"/>
  <c r="AN41" i="282"/>
  <c r="AN39" i="282"/>
  <c r="AN37" i="282"/>
  <c r="F36" i="282"/>
  <c r="AV34" i="282"/>
  <c r="AJ34" i="282"/>
  <c r="AV33" i="282"/>
  <c r="AV32" i="282"/>
  <c r="AT32" i="282"/>
  <c r="AR32" i="282"/>
  <c r="AP32" i="282"/>
  <c r="AN32" i="282"/>
  <c r="AL32" i="282"/>
  <c r="AJ32" i="282"/>
  <c r="AH32" i="282"/>
  <c r="AF32" i="282"/>
  <c r="AD32" i="282"/>
  <c r="AB32" i="282"/>
  <c r="Z32" i="282"/>
  <c r="X32" i="282"/>
  <c r="AV30" i="282"/>
  <c r="AJ30" i="282"/>
  <c r="AV29" i="282"/>
  <c r="D29" i="282"/>
  <c r="AV28" i="282"/>
  <c r="AT28" i="282"/>
  <c r="AR28" i="282"/>
  <c r="AP28" i="282"/>
  <c r="AN28" i="282"/>
  <c r="AL28" i="282"/>
  <c r="AJ28" i="282"/>
  <c r="AH28" i="282"/>
  <c r="AF28" i="282"/>
  <c r="AD28" i="282"/>
  <c r="AB28" i="282"/>
  <c r="Z28" i="282"/>
  <c r="X28" i="282"/>
  <c r="AV26" i="282"/>
  <c r="AJ26" i="282"/>
  <c r="AV25" i="282"/>
  <c r="AV24" i="282"/>
  <c r="AT24" i="282"/>
  <c r="AR24" i="282"/>
  <c r="AP24" i="282"/>
  <c r="AN24" i="282"/>
  <c r="AL24" i="282"/>
  <c r="AJ24" i="282"/>
  <c r="AH24" i="282"/>
  <c r="AF24" i="282"/>
  <c r="AD24" i="282"/>
  <c r="AB24" i="282"/>
  <c r="Z24" i="282"/>
  <c r="X24" i="282"/>
  <c r="AV22" i="282"/>
  <c r="AJ22" i="282"/>
  <c r="AV21" i="282"/>
  <c r="AV20" i="282"/>
  <c r="AT20" i="282"/>
  <c r="AR20" i="282"/>
  <c r="AP20" i="282"/>
  <c r="AN20" i="282"/>
  <c r="AL20" i="282"/>
  <c r="AJ20" i="282"/>
  <c r="AH20" i="282"/>
  <c r="AF20" i="282"/>
  <c r="AD20" i="282"/>
  <c r="AB20" i="282"/>
  <c r="Z20" i="282"/>
  <c r="X20" i="282"/>
  <c r="AJ18" i="282"/>
  <c r="AT16" i="282"/>
  <c r="AR16" i="282"/>
  <c r="AP16" i="282"/>
  <c r="AN16" i="282"/>
  <c r="AL16" i="282"/>
  <c r="AJ16" i="282"/>
  <c r="AH16" i="282"/>
  <c r="AF16" i="282"/>
  <c r="AD16" i="282"/>
  <c r="AB16" i="282"/>
  <c r="Z16" i="282"/>
  <c r="X16" i="282"/>
  <c r="AV15" i="282"/>
  <c r="BY14" i="282"/>
  <c r="BC13" i="282"/>
  <c r="AV13" i="282"/>
  <c r="BY9" i="282"/>
  <c r="BW9" i="282"/>
  <c r="R9" i="282"/>
  <c r="CD8" i="282"/>
  <c r="BL6" i="282"/>
  <c r="BK6" i="282"/>
  <c r="BJ6" i="282"/>
  <c r="BI6" i="282"/>
  <c r="BH6" i="282"/>
  <c r="BG6" i="282"/>
  <c r="BF6" i="282"/>
  <c r="BE6" i="282"/>
  <c r="BD6" i="282"/>
  <c r="BB6" i="282"/>
  <c r="BA6" i="282"/>
  <c r="AZ6" i="282"/>
  <c r="B5" i="282"/>
  <c r="BP3" i="282"/>
  <c r="AP3" i="282"/>
  <c r="AN7" i="282" s="1"/>
  <c r="R3" i="282"/>
  <c r="R2" i="282"/>
  <c r="AR55" i="281"/>
  <c r="AP55" i="281"/>
  <c r="AN55" i="281"/>
  <c r="AL55" i="281"/>
  <c r="AJ55" i="281"/>
  <c r="AH55" i="281"/>
  <c r="AF55" i="281"/>
  <c r="AD55" i="281"/>
  <c r="AB55" i="281"/>
  <c r="Z55" i="281"/>
  <c r="X55" i="281"/>
  <c r="V55" i="281"/>
  <c r="BR54" i="281"/>
  <c r="AR52" i="281"/>
  <c r="AP52" i="281"/>
  <c r="AN52" i="281"/>
  <c r="AL52" i="281"/>
  <c r="AJ52" i="281"/>
  <c r="AH52" i="281"/>
  <c r="AF52" i="281"/>
  <c r="AD52" i="281"/>
  <c r="AB52" i="281"/>
  <c r="Z52" i="281"/>
  <c r="X52" i="281"/>
  <c r="V52" i="281"/>
  <c r="AR50" i="281"/>
  <c r="AP50" i="281"/>
  <c r="AN50" i="281"/>
  <c r="AL50" i="281"/>
  <c r="AJ50" i="281"/>
  <c r="AH50" i="281"/>
  <c r="AF50" i="281"/>
  <c r="AD50" i="281"/>
  <c r="AB50" i="281"/>
  <c r="Z50" i="281"/>
  <c r="X50" i="281"/>
  <c r="V50" i="281"/>
  <c r="CD49" i="281"/>
  <c r="BS49" i="281"/>
  <c r="B49" i="281"/>
  <c r="AV41" i="281"/>
  <c r="AN41" i="281"/>
  <c r="AN39" i="281"/>
  <c r="AN37" i="281"/>
  <c r="F36" i="281"/>
  <c r="AV34" i="281"/>
  <c r="AJ34" i="281"/>
  <c r="AV33" i="281"/>
  <c r="AV32" i="281"/>
  <c r="AT32" i="281"/>
  <c r="AR32" i="281"/>
  <c r="AP32" i="281"/>
  <c r="AN32" i="281"/>
  <c r="AL32" i="281"/>
  <c r="AJ32" i="281"/>
  <c r="AH32" i="281"/>
  <c r="AF32" i="281"/>
  <c r="AD32" i="281"/>
  <c r="AB32" i="281"/>
  <c r="Z32" i="281"/>
  <c r="X32" i="281"/>
  <c r="AV30" i="281"/>
  <c r="AJ30" i="281"/>
  <c r="AV29" i="281"/>
  <c r="D29" i="281"/>
  <c r="AV28" i="281"/>
  <c r="AT28" i="281"/>
  <c r="AR28" i="281"/>
  <c r="AP28" i="281"/>
  <c r="AN28" i="281"/>
  <c r="AL28" i="281"/>
  <c r="AJ28" i="281"/>
  <c r="AH28" i="281"/>
  <c r="AF28" i="281"/>
  <c r="AD28" i="281"/>
  <c r="AB28" i="281"/>
  <c r="Z28" i="281"/>
  <c r="X28" i="281"/>
  <c r="AV26" i="281"/>
  <c r="AJ26" i="281"/>
  <c r="AV25" i="281"/>
  <c r="AV24" i="281"/>
  <c r="AT24" i="281"/>
  <c r="AR24" i="281"/>
  <c r="AP24" i="281"/>
  <c r="AN24" i="281"/>
  <c r="AL24" i="281"/>
  <c r="AJ24" i="281"/>
  <c r="AH24" i="281"/>
  <c r="AF24" i="281"/>
  <c r="AD24" i="281"/>
  <c r="AB24" i="281"/>
  <c r="Z24" i="281"/>
  <c r="X24" i="281"/>
  <c r="AV22" i="281"/>
  <c r="AJ22" i="281"/>
  <c r="AV21" i="281"/>
  <c r="AV20" i="281"/>
  <c r="AT20" i="281"/>
  <c r="AR20" i="281"/>
  <c r="AP20" i="281"/>
  <c r="AN20" i="281"/>
  <c r="AL20" i="281"/>
  <c r="AJ20" i="281"/>
  <c r="AH20" i="281"/>
  <c r="AF20" i="281"/>
  <c r="AD20" i="281"/>
  <c r="AB20" i="281"/>
  <c r="Z20" i="281"/>
  <c r="X20" i="281"/>
  <c r="AJ18" i="281"/>
  <c r="AT16" i="281"/>
  <c r="AR16" i="281"/>
  <c r="AP16" i="281"/>
  <c r="AN16" i="281"/>
  <c r="AL16" i="281"/>
  <c r="AJ16" i="281"/>
  <c r="AH16" i="281"/>
  <c r="AF16" i="281"/>
  <c r="AD16" i="281"/>
  <c r="AB16" i="281"/>
  <c r="Z16" i="281"/>
  <c r="X16" i="281"/>
  <c r="AV15" i="281"/>
  <c r="BY14" i="281"/>
  <c r="BC13" i="281"/>
  <c r="AV13" i="281"/>
  <c r="BY9" i="281"/>
  <c r="BW9" i="281"/>
  <c r="R9" i="281"/>
  <c r="CD8" i="281"/>
  <c r="BL6" i="281"/>
  <c r="BK6" i="281"/>
  <c r="BJ6" i="281"/>
  <c r="BI6" i="281"/>
  <c r="BH6" i="281"/>
  <c r="BG6" i="281"/>
  <c r="BF6" i="281"/>
  <c r="BE6" i="281"/>
  <c r="BD6" i="281"/>
  <c r="BB6" i="281"/>
  <c r="BA6" i="281"/>
  <c r="AZ6" i="281"/>
  <c r="B5" i="281"/>
  <c r="BP3" i="281"/>
  <c r="AP3" i="281"/>
  <c r="AP7" i="281" s="1"/>
  <c r="R3" i="281"/>
  <c r="R2" i="281"/>
  <c r="AR55" i="280"/>
  <c r="AP55" i="280"/>
  <c r="AN55" i="280"/>
  <c r="AL55" i="280"/>
  <c r="AJ55" i="280"/>
  <c r="AH55" i="280"/>
  <c r="AF55" i="280"/>
  <c r="AD55" i="280"/>
  <c r="AB55" i="280"/>
  <c r="Z55" i="280"/>
  <c r="X55" i="280"/>
  <c r="V55" i="280"/>
  <c r="BR54" i="280"/>
  <c r="AR52" i="280"/>
  <c r="AP52" i="280"/>
  <c r="AN52" i="280"/>
  <c r="AL52" i="280"/>
  <c r="AJ52" i="280"/>
  <c r="AH52" i="280"/>
  <c r="AF52" i="280"/>
  <c r="AD52" i="280"/>
  <c r="AB52" i="280"/>
  <c r="Z52" i="280"/>
  <c r="X52" i="280"/>
  <c r="V52" i="280"/>
  <c r="AR50" i="280"/>
  <c r="AP50" i="280"/>
  <c r="AN50" i="280"/>
  <c r="AL50" i="280"/>
  <c r="AJ50" i="280"/>
  <c r="AH50" i="280"/>
  <c r="AF50" i="280"/>
  <c r="AD50" i="280"/>
  <c r="AB50" i="280"/>
  <c r="Z50" i="280"/>
  <c r="X50" i="280"/>
  <c r="V50" i="280"/>
  <c r="CD49" i="280"/>
  <c r="BS49" i="280"/>
  <c r="B49" i="280"/>
  <c r="AV41" i="280"/>
  <c r="AN41" i="280"/>
  <c r="AN39" i="280"/>
  <c r="AN37" i="280"/>
  <c r="F36" i="280"/>
  <c r="AV34" i="280"/>
  <c r="AJ34" i="280"/>
  <c r="AV33" i="280"/>
  <c r="AV32" i="280"/>
  <c r="AT32" i="280"/>
  <c r="AR32" i="280"/>
  <c r="AP32" i="280"/>
  <c r="AN32" i="280"/>
  <c r="AL32" i="280"/>
  <c r="AJ32" i="280"/>
  <c r="AH32" i="280"/>
  <c r="AF32" i="280"/>
  <c r="AD32" i="280"/>
  <c r="AB32" i="280"/>
  <c r="Z32" i="280"/>
  <c r="X32" i="280"/>
  <c r="AV30" i="280"/>
  <c r="AJ30" i="280"/>
  <c r="AV29" i="280"/>
  <c r="D29" i="280"/>
  <c r="AV28" i="280"/>
  <c r="AT28" i="280"/>
  <c r="AR28" i="280"/>
  <c r="AP28" i="280"/>
  <c r="AN28" i="280"/>
  <c r="AL28" i="280"/>
  <c r="AJ28" i="280"/>
  <c r="AH28" i="280"/>
  <c r="AF28" i="280"/>
  <c r="AD28" i="280"/>
  <c r="AB28" i="280"/>
  <c r="Z28" i="280"/>
  <c r="X28" i="280"/>
  <c r="AV26" i="280"/>
  <c r="AJ26" i="280"/>
  <c r="AV25" i="280"/>
  <c r="AV24" i="280"/>
  <c r="AT24" i="280"/>
  <c r="AR24" i="280"/>
  <c r="AP24" i="280"/>
  <c r="AN24" i="280"/>
  <c r="AL24" i="280"/>
  <c r="AJ24" i="280"/>
  <c r="AH24" i="280"/>
  <c r="AF24" i="280"/>
  <c r="AD24" i="280"/>
  <c r="AB24" i="280"/>
  <c r="Z24" i="280"/>
  <c r="X24" i="280"/>
  <c r="AV22" i="280"/>
  <c r="AJ22" i="280"/>
  <c r="AV21" i="280"/>
  <c r="AV20" i="280"/>
  <c r="AT20" i="280"/>
  <c r="AR20" i="280"/>
  <c r="AP20" i="280"/>
  <c r="AN20" i="280"/>
  <c r="AL20" i="280"/>
  <c r="AJ20" i="280"/>
  <c r="AH20" i="280"/>
  <c r="AF20" i="280"/>
  <c r="AD20" i="280"/>
  <c r="AB20" i="280"/>
  <c r="Z20" i="280"/>
  <c r="X20" i="280"/>
  <c r="AJ18" i="280"/>
  <c r="AT16" i="280"/>
  <c r="AR16" i="280"/>
  <c r="AP16" i="280"/>
  <c r="AN16" i="280"/>
  <c r="AL16" i="280"/>
  <c r="AJ16" i="280"/>
  <c r="AH16" i="280"/>
  <c r="AF16" i="280"/>
  <c r="AD16" i="280"/>
  <c r="AB16" i="280"/>
  <c r="Z16" i="280"/>
  <c r="X16" i="280"/>
  <c r="AV15" i="280"/>
  <c r="BY14" i="280"/>
  <c r="BC13" i="280"/>
  <c r="AV13" i="280"/>
  <c r="BY9" i="280"/>
  <c r="BW9" i="280"/>
  <c r="R9" i="280"/>
  <c r="CD8" i="280"/>
  <c r="BL6" i="280"/>
  <c r="BK6" i="280"/>
  <c r="BJ6" i="280"/>
  <c r="BI6" i="280"/>
  <c r="BH6" i="280"/>
  <c r="BG6" i="280"/>
  <c r="BF6" i="280"/>
  <c r="BE6" i="280"/>
  <c r="BD6" i="280"/>
  <c r="BB6" i="280"/>
  <c r="BA6" i="280"/>
  <c r="AZ6" i="280"/>
  <c r="B5" i="280"/>
  <c r="BP3" i="280"/>
  <c r="AP3" i="280"/>
  <c r="AJ7" i="280" s="1"/>
  <c r="R3" i="280"/>
  <c r="R2" i="280"/>
  <c r="AR55" i="279"/>
  <c r="AP55" i="279"/>
  <c r="AN55" i="279"/>
  <c r="AL55" i="279"/>
  <c r="AJ55" i="279"/>
  <c r="AH55" i="279"/>
  <c r="AF55" i="279"/>
  <c r="AD55" i="279"/>
  <c r="AB55" i="279"/>
  <c r="Z55" i="279"/>
  <c r="X55" i="279"/>
  <c r="V55" i="279"/>
  <c r="BR54" i="279"/>
  <c r="AR52" i="279"/>
  <c r="AP52" i="279"/>
  <c r="AN52" i="279"/>
  <c r="AL52" i="279"/>
  <c r="AJ52" i="279"/>
  <c r="AH52" i="279"/>
  <c r="AF52" i="279"/>
  <c r="AD52" i="279"/>
  <c r="AB52" i="279"/>
  <c r="Z52" i="279"/>
  <c r="X52" i="279"/>
  <c r="V52" i="279"/>
  <c r="AR50" i="279"/>
  <c r="AP50" i="279"/>
  <c r="AN50" i="279"/>
  <c r="AL50" i="279"/>
  <c r="AJ50" i="279"/>
  <c r="AH50" i="279"/>
  <c r="AF50" i="279"/>
  <c r="AD50" i="279"/>
  <c r="AB50" i="279"/>
  <c r="Z50" i="279"/>
  <c r="X50" i="279"/>
  <c r="V50" i="279"/>
  <c r="CD49" i="279"/>
  <c r="BS49" i="279"/>
  <c r="B49" i="279"/>
  <c r="AV41" i="279"/>
  <c r="AN41" i="279"/>
  <c r="AN39" i="279"/>
  <c r="AN37" i="279"/>
  <c r="F36" i="279"/>
  <c r="AV34" i="279"/>
  <c r="AJ34" i="279"/>
  <c r="AV33" i="279"/>
  <c r="AV32" i="279"/>
  <c r="AT32" i="279"/>
  <c r="AR32" i="279"/>
  <c r="AP32" i="279"/>
  <c r="AN32" i="279"/>
  <c r="AL32" i="279"/>
  <c r="AJ32" i="279"/>
  <c r="AH32" i="279"/>
  <c r="AF32" i="279"/>
  <c r="AD32" i="279"/>
  <c r="AB32" i="279"/>
  <c r="Z32" i="279"/>
  <c r="X32" i="279"/>
  <c r="AV30" i="279"/>
  <c r="AJ30" i="279"/>
  <c r="AV29" i="279"/>
  <c r="D29" i="279"/>
  <c r="AV28" i="279"/>
  <c r="AT28" i="279"/>
  <c r="AR28" i="279"/>
  <c r="AP28" i="279"/>
  <c r="AN28" i="279"/>
  <c r="AL28" i="279"/>
  <c r="AJ28" i="279"/>
  <c r="AH28" i="279"/>
  <c r="AF28" i="279"/>
  <c r="AD28" i="279"/>
  <c r="AB28" i="279"/>
  <c r="Z28" i="279"/>
  <c r="X28" i="279"/>
  <c r="AV26" i="279"/>
  <c r="AJ26" i="279"/>
  <c r="AV25" i="279"/>
  <c r="AV24" i="279"/>
  <c r="AT24" i="279"/>
  <c r="AR24" i="279"/>
  <c r="AP24" i="279"/>
  <c r="AN24" i="279"/>
  <c r="AL24" i="279"/>
  <c r="AJ24" i="279"/>
  <c r="AH24" i="279"/>
  <c r="AF24" i="279"/>
  <c r="AD24" i="279"/>
  <c r="AB24" i="279"/>
  <c r="Z24" i="279"/>
  <c r="X24" i="279"/>
  <c r="AV22" i="279"/>
  <c r="AJ22" i="279"/>
  <c r="AV21" i="279"/>
  <c r="AV20" i="279"/>
  <c r="AT20" i="279"/>
  <c r="AR20" i="279"/>
  <c r="AP20" i="279"/>
  <c r="AN20" i="279"/>
  <c r="AL20" i="279"/>
  <c r="AJ20" i="279"/>
  <c r="AH20" i="279"/>
  <c r="AF20" i="279"/>
  <c r="AD20" i="279"/>
  <c r="AB20" i="279"/>
  <c r="Z20" i="279"/>
  <c r="X20" i="279"/>
  <c r="AJ18" i="279"/>
  <c r="AT16" i="279"/>
  <c r="AR16" i="279"/>
  <c r="AP16" i="279"/>
  <c r="AN16" i="279"/>
  <c r="AL16" i="279"/>
  <c r="AJ16" i="279"/>
  <c r="AH16" i="279"/>
  <c r="AF16" i="279"/>
  <c r="AD16" i="279"/>
  <c r="AB16" i="279"/>
  <c r="Z16" i="279"/>
  <c r="X16" i="279"/>
  <c r="AV15" i="279"/>
  <c r="BY14" i="279"/>
  <c r="BC13" i="279"/>
  <c r="AV13" i="279"/>
  <c r="BY9" i="279"/>
  <c r="BW9" i="279"/>
  <c r="R9" i="279"/>
  <c r="CD8" i="279"/>
  <c r="BL6" i="279"/>
  <c r="BK6" i="279"/>
  <c r="BJ6" i="279"/>
  <c r="BI6" i="279"/>
  <c r="BH6" i="279"/>
  <c r="BG6" i="279"/>
  <c r="BF6" i="279"/>
  <c r="BE6" i="279"/>
  <c r="BD6" i="279"/>
  <c r="BB6" i="279"/>
  <c r="BA6" i="279"/>
  <c r="AZ6" i="279"/>
  <c r="B5" i="279"/>
  <c r="BP3" i="279"/>
  <c r="AP3" i="279"/>
  <c r="AL7" i="279" s="1"/>
  <c r="R3" i="279"/>
  <c r="R2" i="279"/>
  <c r="AR55" i="278"/>
  <c r="AP55" i="278"/>
  <c r="AN55" i="278"/>
  <c r="AL55" i="278"/>
  <c r="AJ55" i="278"/>
  <c r="AH55" i="278"/>
  <c r="AF55" i="278"/>
  <c r="AD55" i="278"/>
  <c r="AB55" i="278"/>
  <c r="Z55" i="278"/>
  <c r="X55" i="278"/>
  <c r="V55" i="278"/>
  <c r="BR54" i="278"/>
  <c r="AR52" i="278"/>
  <c r="AP52" i="278"/>
  <c r="AN52" i="278"/>
  <c r="AL52" i="278"/>
  <c r="AJ52" i="278"/>
  <c r="AH52" i="278"/>
  <c r="AF52" i="278"/>
  <c r="AD52" i="278"/>
  <c r="AB52" i="278"/>
  <c r="Z52" i="278"/>
  <c r="X52" i="278"/>
  <c r="V52" i="278"/>
  <c r="AR50" i="278"/>
  <c r="AP50" i="278"/>
  <c r="AN50" i="278"/>
  <c r="AL50" i="278"/>
  <c r="AJ50" i="278"/>
  <c r="AH50" i="278"/>
  <c r="AF50" i="278"/>
  <c r="AD50" i="278"/>
  <c r="AB50" i="278"/>
  <c r="Z50" i="278"/>
  <c r="X50" i="278"/>
  <c r="V50" i="278"/>
  <c r="CD49" i="278"/>
  <c r="BS49" i="278"/>
  <c r="B49" i="278"/>
  <c r="AV41" i="278"/>
  <c r="AN41" i="278"/>
  <c r="AN39" i="278"/>
  <c r="AN37" i="278"/>
  <c r="F36" i="278"/>
  <c r="AV34" i="278"/>
  <c r="AJ34" i="278"/>
  <c r="AV33" i="278"/>
  <c r="AV32" i="278"/>
  <c r="AT32" i="278"/>
  <c r="AR32" i="278"/>
  <c r="AP32" i="278"/>
  <c r="AN32" i="278"/>
  <c r="AL32" i="278"/>
  <c r="AJ32" i="278"/>
  <c r="AH32" i="278"/>
  <c r="AF32" i="278"/>
  <c r="AD32" i="278"/>
  <c r="AB32" i="278"/>
  <c r="Z32" i="278"/>
  <c r="X32" i="278"/>
  <c r="AV30" i="278"/>
  <c r="AJ30" i="278"/>
  <c r="AV29" i="278"/>
  <c r="D29" i="278"/>
  <c r="AV28" i="278"/>
  <c r="AT28" i="278"/>
  <c r="AR28" i="278"/>
  <c r="AP28" i="278"/>
  <c r="AN28" i="278"/>
  <c r="AL28" i="278"/>
  <c r="AJ28" i="278"/>
  <c r="AH28" i="278"/>
  <c r="AF28" i="278"/>
  <c r="AD28" i="278"/>
  <c r="AB28" i="278"/>
  <c r="Z28" i="278"/>
  <c r="X28" i="278"/>
  <c r="AV26" i="278"/>
  <c r="AJ26" i="278"/>
  <c r="AV25" i="278"/>
  <c r="AV24" i="278"/>
  <c r="AT24" i="278"/>
  <c r="AR24" i="278"/>
  <c r="AP24" i="278"/>
  <c r="AN24" i="278"/>
  <c r="AL24" i="278"/>
  <c r="AJ24" i="278"/>
  <c r="AH24" i="278"/>
  <c r="AF24" i="278"/>
  <c r="AD24" i="278"/>
  <c r="AB24" i="278"/>
  <c r="Z24" i="278"/>
  <c r="X24" i="278"/>
  <c r="AV22" i="278"/>
  <c r="AJ22" i="278"/>
  <c r="AV21" i="278"/>
  <c r="AV20" i="278"/>
  <c r="AT20" i="278"/>
  <c r="AR20" i="278"/>
  <c r="AP20" i="278"/>
  <c r="AN20" i="278"/>
  <c r="AL20" i="278"/>
  <c r="AJ20" i="278"/>
  <c r="AH20" i="278"/>
  <c r="AF20" i="278"/>
  <c r="AD20" i="278"/>
  <c r="AB20" i="278"/>
  <c r="Z20" i="278"/>
  <c r="X20" i="278"/>
  <c r="AJ18" i="278"/>
  <c r="AT16" i="278"/>
  <c r="AR16" i="278"/>
  <c r="AP16" i="278"/>
  <c r="AN16" i="278"/>
  <c r="AL16" i="278"/>
  <c r="AJ16" i="278"/>
  <c r="AH16" i="278"/>
  <c r="AF16" i="278"/>
  <c r="AD16" i="278"/>
  <c r="AB16" i="278"/>
  <c r="Z16" i="278"/>
  <c r="X16" i="278"/>
  <c r="AV15" i="278"/>
  <c r="BY14" i="278"/>
  <c r="BC13" i="278"/>
  <c r="AV13" i="278"/>
  <c r="BY9" i="278"/>
  <c r="BW9" i="278"/>
  <c r="R9" i="278"/>
  <c r="CD8" i="278"/>
  <c r="BL6" i="278"/>
  <c r="BK6" i="278"/>
  <c r="BJ6" i="278"/>
  <c r="BI6" i="278"/>
  <c r="BH6" i="278"/>
  <c r="BG6" i="278"/>
  <c r="BF6" i="278"/>
  <c r="BE6" i="278"/>
  <c r="BD6" i="278"/>
  <c r="BB6" i="278"/>
  <c r="BA6" i="278"/>
  <c r="AZ6" i="278"/>
  <c r="B5" i="278"/>
  <c r="BP3" i="278"/>
  <c r="AP3" i="278"/>
  <c r="AN7" i="278" s="1"/>
  <c r="R3" i="278"/>
  <c r="R2" i="278"/>
  <c r="AR55" i="277"/>
  <c r="AP55" i="277"/>
  <c r="AN55" i="277"/>
  <c r="AL55" i="277"/>
  <c r="AJ55" i="277"/>
  <c r="AH55" i="277"/>
  <c r="AF55" i="277"/>
  <c r="AD55" i="277"/>
  <c r="AB55" i="277"/>
  <c r="Z55" i="277"/>
  <c r="X55" i="277"/>
  <c r="V55" i="277"/>
  <c r="BR54" i="277"/>
  <c r="AR52" i="277"/>
  <c r="AP52" i="277"/>
  <c r="AN52" i="277"/>
  <c r="AL52" i="277"/>
  <c r="AJ52" i="277"/>
  <c r="AH52" i="277"/>
  <c r="AF52" i="277"/>
  <c r="AD52" i="277"/>
  <c r="AB52" i="277"/>
  <c r="Z52" i="277"/>
  <c r="X52" i="277"/>
  <c r="V52" i="277"/>
  <c r="AR50" i="277"/>
  <c r="AP50" i="277"/>
  <c r="AN50" i="277"/>
  <c r="AL50" i="277"/>
  <c r="AJ50" i="277"/>
  <c r="AH50" i="277"/>
  <c r="AF50" i="277"/>
  <c r="AD50" i="277"/>
  <c r="AB50" i="277"/>
  <c r="Z50" i="277"/>
  <c r="X50" i="277"/>
  <c r="V50" i="277"/>
  <c r="CD49" i="277"/>
  <c r="BS49" i="277"/>
  <c r="B49" i="277"/>
  <c r="AV41" i="277"/>
  <c r="AN41" i="277"/>
  <c r="AN39" i="277"/>
  <c r="AN37" i="277"/>
  <c r="F36" i="277"/>
  <c r="AV34" i="277"/>
  <c r="AJ34" i="277"/>
  <c r="AV33" i="277"/>
  <c r="AV32" i="277"/>
  <c r="AT32" i="277"/>
  <c r="AR32" i="277"/>
  <c r="AP32" i="277"/>
  <c r="AN32" i="277"/>
  <c r="AL32" i="277"/>
  <c r="AJ32" i="277"/>
  <c r="AH32" i="277"/>
  <c r="AF32" i="277"/>
  <c r="AD32" i="277"/>
  <c r="AB32" i="277"/>
  <c r="Z32" i="277"/>
  <c r="X32" i="277"/>
  <c r="AV30" i="277"/>
  <c r="AJ30" i="277"/>
  <c r="AV29" i="277"/>
  <c r="D29" i="277"/>
  <c r="AV28" i="277"/>
  <c r="AT28" i="277"/>
  <c r="AR28" i="277"/>
  <c r="AP28" i="277"/>
  <c r="AN28" i="277"/>
  <c r="AL28" i="277"/>
  <c r="AJ28" i="277"/>
  <c r="AH28" i="277"/>
  <c r="AF28" i="277"/>
  <c r="AD28" i="277"/>
  <c r="AB28" i="277"/>
  <c r="Z28" i="277"/>
  <c r="X28" i="277"/>
  <c r="AV26" i="277"/>
  <c r="AJ26" i="277"/>
  <c r="AV25" i="277"/>
  <c r="AV24" i="277"/>
  <c r="AT24" i="277"/>
  <c r="AR24" i="277"/>
  <c r="AP24" i="277"/>
  <c r="AN24" i="277"/>
  <c r="AL24" i="277"/>
  <c r="AJ24" i="277"/>
  <c r="AH24" i="277"/>
  <c r="AF24" i="277"/>
  <c r="AD24" i="277"/>
  <c r="AB24" i="277"/>
  <c r="Z24" i="277"/>
  <c r="X24" i="277"/>
  <c r="AV22" i="277"/>
  <c r="AJ22" i="277"/>
  <c r="AV21" i="277"/>
  <c r="AV20" i="277"/>
  <c r="AT20" i="277"/>
  <c r="AR20" i="277"/>
  <c r="AP20" i="277"/>
  <c r="AN20" i="277"/>
  <c r="AL20" i="277"/>
  <c r="AJ20" i="277"/>
  <c r="AH20" i="277"/>
  <c r="AF20" i="277"/>
  <c r="AD20" i="277"/>
  <c r="AB20" i="277"/>
  <c r="Z20" i="277"/>
  <c r="X20" i="277"/>
  <c r="AJ18" i="277"/>
  <c r="AT16" i="277"/>
  <c r="AR16" i="277"/>
  <c r="AP16" i="277"/>
  <c r="AN16" i="277"/>
  <c r="AL16" i="277"/>
  <c r="AJ16" i="277"/>
  <c r="AH16" i="277"/>
  <c r="AF16" i="277"/>
  <c r="AD16" i="277"/>
  <c r="AB16" i="277"/>
  <c r="Z16" i="277"/>
  <c r="X16" i="277"/>
  <c r="AV15" i="277"/>
  <c r="BY14" i="277"/>
  <c r="BC13" i="277"/>
  <c r="AV13" i="277"/>
  <c r="BY9" i="277"/>
  <c r="BW9" i="277"/>
  <c r="R9" i="277"/>
  <c r="CD8" i="277"/>
  <c r="BL6" i="277"/>
  <c r="BK6" i="277"/>
  <c r="BJ6" i="277"/>
  <c r="BI6" i="277"/>
  <c r="BH6" i="277"/>
  <c r="BG6" i="277"/>
  <c r="BF6" i="277"/>
  <c r="BE6" i="277"/>
  <c r="BD6" i="277"/>
  <c r="BB6" i="277"/>
  <c r="BA6" i="277"/>
  <c r="AZ6" i="277"/>
  <c r="B5" i="277"/>
  <c r="BP3" i="277"/>
  <c r="AP3" i="277"/>
  <c r="AP7" i="277" s="1"/>
  <c r="R3" i="277"/>
  <c r="R2" i="277"/>
  <c r="AR55" i="276"/>
  <c r="AP55" i="276"/>
  <c r="AN55" i="276"/>
  <c r="AL55" i="276"/>
  <c r="AJ55" i="276"/>
  <c r="AH55" i="276"/>
  <c r="AF55" i="276"/>
  <c r="AD55" i="276"/>
  <c r="AB55" i="276"/>
  <c r="Z55" i="276"/>
  <c r="X55" i="276"/>
  <c r="V55" i="276"/>
  <c r="BR54" i="276"/>
  <c r="AR52" i="276"/>
  <c r="AP52" i="276"/>
  <c r="AN52" i="276"/>
  <c r="AL52" i="276"/>
  <c r="AJ52" i="276"/>
  <c r="AH52" i="276"/>
  <c r="AF52" i="276"/>
  <c r="AD52" i="276"/>
  <c r="AB52" i="276"/>
  <c r="Z52" i="276"/>
  <c r="X52" i="276"/>
  <c r="V52" i="276"/>
  <c r="AR50" i="276"/>
  <c r="AP50" i="276"/>
  <c r="AN50" i="276"/>
  <c r="AL50" i="276"/>
  <c r="AJ50" i="276"/>
  <c r="AH50" i="276"/>
  <c r="AF50" i="276"/>
  <c r="AD50" i="276"/>
  <c r="AB50" i="276"/>
  <c r="Z50" i="276"/>
  <c r="X50" i="276"/>
  <c r="V50" i="276"/>
  <c r="CD49" i="276"/>
  <c r="BS49" i="276"/>
  <c r="B49" i="276"/>
  <c r="AV41" i="276"/>
  <c r="AN41" i="276"/>
  <c r="AN39" i="276"/>
  <c r="AN37" i="276"/>
  <c r="F36" i="276"/>
  <c r="AV34" i="276"/>
  <c r="AJ34" i="276"/>
  <c r="AV33" i="276"/>
  <c r="AV32" i="276"/>
  <c r="AT32" i="276"/>
  <c r="AR32" i="276"/>
  <c r="AP32" i="276"/>
  <c r="AN32" i="276"/>
  <c r="AL32" i="276"/>
  <c r="AJ32" i="276"/>
  <c r="AH32" i="276"/>
  <c r="AF32" i="276"/>
  <c r="AD32" i="276"/>
  <c r="AB32" i="276"/>
  <c r="Z32" i="276"/>
  <c r="X32" i="276"/>
  <c r="AV30" i="276"/>
  <c r="AJ30" i="276"/>
  <c r="AV29" i="276"/>
  <c r="D29" i="276"/>
  <c r="AV28" i="276"/>
  <c r="AT28" i="276"/>
  <c r="AR28" i="276"/>
  <c r="AP28" i="276"/>
  <c r="AN28" i="276"/>
  <c r="AL28" i="276"/>
  <c r="AJ28" i="276"/>
  <c r="AH28" i="276"/>
  <c r="AF28" i="276"/>
  <c r="AD28" i="276"/>
  <c r="AB28" i="276"/>
  <c r="Z28" i="276"/>
  <c r="X28" i="276"/>
  <c r="AV26" i="276"/>
  <c r="AJ26" i="276"/>
  <c r="AV25" i="276"/>
  <c r="AV24" i="276"/>
  <c r="AT24" i="276"/>
  <c r="AR24" i="276"/>
  <c r="AP24" i="276"/>
  <c r="AN24" i="276"/>
  <c r="AL24" i="276"/>
  <c r="AJ24" i="276"/>
  <c r="AH24" i="276"/>
  <c r="AF24" i="276"/>
  <c r="AD24" i="276"/>
  <c r="AB24" i="276"/>
  <c r="Z24" i="276"/>
  <c r="X24" i="276"/>
  <c r="AV22" i="276"/>
  <c r="AJ22" i="276"/>
  <c r="AV21" i="276"/>
  <c r="AV20" i="276"/>
  <c r="AT20" i="276"/>
  <c r="AR20" i="276"/>
  <c r="AP20" i="276"/>
  <c r="AN20" i="276"/>
  <c r="AL20" i="276"/>
  <c r="AJ20" i="276"/>
  <c r="AH20" i="276"/>
  <c r="AF20" i="276"/>
  <c r="AD20" i="276"/>
  <c r="AB20" i="276"/>
  <c r="Z20" i="276"/>
  <c r="X20" i="276"/>
  <c r="AJ18" i="276"/>
  <c r="AT16" i="276"/>
  <c r="AR16" i="276"/>
  <c r="AP16" i="276"/>
  <c r="AN16" i="276"/>
  <c r="AL16" i="276"/>
  <c r="AJ16" i="276"/>
  <c r="AH16" i="276"/>
  <c r="AF16" i="276"/>
  <c r="AD16" i="276"/>
  <c r="AB16" i="276"/>
  <c r="Z16" i="276"/>
  <c r="X16" i="276"/>
  <c r="AV15" i="276"/>
  <c r="BY14" i="276"/>
  <c r="BC13" i="276"/>
  <c r="AV13" i="276"/>
  <c r="BY9" i="276"/>
  <c r="BW9" i="276"/>
  <c r="R9" i="276"/>
  <c r="CD8" i="276"/>
  <c r="BL6" i="276"/>
  <c r="BK6" i="276"/>
  <c r="BJ6" i="276"/>
  <c r="BI6" i="276"/>
  <c r="BH6" i="276"/>
  <c r="BG6" i="276"/>
  <c r="BF6" i="276"/>
  <c r="BE6" i="276"/>
  <c r="BD6" i="276"/>
  <c r="BB6" i="276"/>
  <c r="BA6" i="276"/>
  <c r="AZ6" i="276"/>
  <c r="B5" i="276"/>
  <c r="BP3" i="276"/>
  <c r="AP3" i="276"/>
  <c r="AJ7" i="276" s="1"/>
  <c r="R3" i="276"/>
  <c r="R2" i="276"/>
  <c r="AR55" i="275"/>
  <c r="AP55" i="275"/>
  <c r="AN55" i="275"/>
  <c r="AL55" i="275"/>
  <c r="AJ55" i="275"/>
  <c r="AH55" i="275"/>
  <c r="AF55" i="275"/>
  <c r="AD55" i="275"/>
  <c r="AB55" i="275"/>
  <c r="Z55" i="275"/>
  <c r="X55" i="275"/>
  <c r="V55" i="275"/>
  <c r="BR54" i="275"/>
  <c r="AR52" i="275"/>
  <c r="AP52" i="275"/>
  <c r="AN52" i="275"/>
  <c r="AL52" i="275"/>
  <c r="AJ52" i="275"/>
  <c r="AH52" i="275"/>
  <c r="AF52" i="275"/>
  <c r="AD52" i="275"/>
  <c r="AB52" i="275"/>
  <c r="Z52" i="275"/>
  <c r="X52" i="275"/>
  <c r="V52" i="275"/>
  <c r="AR50" i="275"/>
  <c r="AP50" i="275"/>
  <c r="AN50" i="275"/>
  <c r="AL50" i="275"/>
  <c r="AJ50" i="275"/>
  <c r="AH50" i="275"/>
  <c r="AF50" i="275"/>
  <c r="AD50" i="275"/>
  <c r="AB50" i="275"/>
  <c r="Z50" i="275"/>
  <c r="X50" i="275"/>
  <c r="V50" i="275"/>
  <c r="CD49" i="275"/>
  <c r="BS49" i="275"/>
  <c r="B49" i="275"/>
  <c r="AV41" i="275"/>
  <c r="AN41" i="275"/>
  <c r="AN39" i="275"/>
  <c r="AN37" i="275"/>
  <c r="F36" i="275"/>
  <c r="AV34" i="275"/>
  <c r="AJ34" i="275"/>
  <c r="AV33" i="275"/>
  <c r="AV32" i="275"/>
  <c r="AT32" i="275"/>
  <c r="AR32" i="275"/>
  <c r="AP32" i="275"/>
  <c r="AN32" i="275"/>
  <c r="AL32" i="275"/>
  <c r="AJ32" i="275"/>
  <c r="AH32" i="275"/>
  <c r="AF32" i="275"/>
  <c r="AD32" i="275"/>
  <c r="AB32" i="275"/>
  <c r="Z32" i="275"/>
  <c r="X32" i="275"/>
  <c r="AV30" i="275"/>
  <c r="AJ30" i="275"/>
  <c r="AV29" i="275"/>
  <c r="D29" i="275"/>
  <c r="AV28" i="275"/>
  <c r="AT28" i="275"/>
  <c r="AR28" i="275"/>
  <c r="AP28" i="275"/>
  <c r="AN28" i="275"/>
  <c r="AL28" i="275"/>
  <c r="AJ28" i="275"/>
  <c r="AH28" i="275"/>
  <c r="AF28" i="275"/>
  <c r="AD28" i="275"/>
  <c r="AB28" i="275"/>
  <c r="Z28" i="275"/>
  <c r="X28" i="275"/>
  <c r="AV26" i="275"/>
  <c r="AJ26" i="275"/>
  <c r="AV25" i="275"/>
  <c r="AV24" i="275"/>
  <c r="AT24" i="275"/>
  <c r="AR24" i="275"/>
  <c r="AP24" i="275"/>
  <c r="AN24" i="275"/>
  <c r="AL24" i="275"/>
  <c r="AJ24" i="275"/>
  <c r="AH24" i="275"/>
  <c r="AF24" i="275"/>
  <c r="AD24" i="275"/>
  <c r="AB24" i="275"/>
  <c r="Z24" i="275"/>
  <c r="X24" i="275"/>
  <c r="AV22" i="275"/>
  <c r="AJ22" i="275"/>
  <c r="AV21" i="275"/>
  <c r="AV20" i="275"/>
  <c r="AT20" i="275"/>
  <c r="AR20" i="275"/>
  <c r="AP20" i="275"/>
  <c r="AN20" i="275"/>
  <c r="AL20" i="275"/>
  <c r="AJ20" i="275"/>
  <c r="AH20" i="275"/>
  <c r="AF20" i="275"/>
  <c r="AD20" i="275"/>
  <c r="AB20" i="275"/>
  <c r="Z20" i="275"/>
  <c r="X20" i="275"/>
  <c r="AJ18" i="275"/>
  <c r="AT16" i="275"/>
  <c r="AR16" i="275"/>
  <c r="AP16" i="275"/>
  <c r="AN16" i="275"/>
  <c r="AL16" i="275"/>
  <c r="AJ16" i="275"/>
  <c r="AH16" i="275"/>
  <c r="AF16" i="275"/>
  <c r="AD16" i="275"/>
  <c r="AB16" i="275"/>
  <c r="Z16" i="275"/>
  <c r="X16" i="275"/>
  <c r="AV15" i="275"/>
  <c r="BY14" i="275"/>
  <c r="BC13" i="275"/>
  <c r="AV13" i="275"/>
  <c r="BY9" i="275"/>
  <c r="BW9" i="275"/>
  <c r="R9" i="275"/>
  <c r="CD8" i="275"/>
  <c r="BL6" i="275"/>
  <c r="BK6" i="275"/>
  <c r="BJ6" i="275"/>
  <c r="BI6" i="275"/>
  <c r="BH6" i="275"/>
  <c r="BG6" i="275"/>
  <c r="BF6" i="275"/>
  <c r="BE6" i="275"/>
  <c r="BD6" i="275"/>
  <c r="BB6" i="275"/>
  <c r="BA6" i="275"/>
  <c r="AZ6" i="275"/>
  <c r="B5" i="275"/>
  <c r="BP3" i="275"/>
  <c r="AP3" i="275"/>
  <c r="AL7" i="275" s="1"/>
  <c r="R3" i="275"/>
  <c r="R2" i="275"/>
  <c r="V7" i="283" l="1"/>
  <c r="AL7" i="283"/>
  <c r="X7" i="283"/>
  <c r="AF7" i="283"/>
  <c r="AN7" i="283"/>
  <c r="V7" i="284"/>
  <c r="AD7" i="284"/>
  <c r="AL7" i="284"/>
  <c r="R7" i="283"/>
  <c r="Z7" i="283"/>
  <c r="AH7" i="283"/>
  <c r="AP7" i="283"/>
  <c r="X7" i="284"/>
  <c r="AF7" i="284"/>
  <c r="AN7" i="284"/>
  <c r="T7" i="283"/>
  <c r="AB7" i="283"/>
  <c r="AJ7" i="283"/>
  <c r="R7" i="284"/>
  <c r="Z7" i="284"/>
  <c r="AH7" i="284"/>
  <c r="AP7" i="284"/>
  <c r="T7" i="284"/>
  <c r="AB7" i="284"/>
  <c r="X7" i="275"/>
  <c r="AF7" i="275"/>
  <c r="AN7" i="275"/>
  <c r="V7" i="276"/>
  <c r="AD7" i="276"/>
  <c r="AL7" i="276"/>
  <c r="T7" i="277"/>
  <c r="AB7" i="277"/>
  <c r="AJ7" i="277"/>
  <c r="R7" i="278"/>
  <c r="Z7" i="278"/>
  <c r="AH7" i="278"/>
  <c r="AP7" i="278"/>
  <c r="X7" i="279"/>
  <c r="AF7" i="279"/>
  <c r="AN7" i="279"/>
  <c r="V7" i="280"/>
  <c r="AD7" i="280"/>
  <c r="AL7" i="280"/>
  <c r="T7" i="281"/>
  <c r="AB7" i="281"/>
  <c r="AJ7" i="281"/>
  <c r="R7" i="282"/>
  <c r="Z7" i="282"/>
  <c r="AH7" i="282"/>
  <c r="AP7" i="282"/>
  <c r="R7" i="275"/>
  <c r="Z7" i="275"/>
  <c r="AH7" i="275"/>
  <c r="AP7" i="275"/>
  <c r="X7" i="276"/>
  <c r="AF7" i="276"/>
  <c r="AN7" i="276"/>
  <c r="V7" i="277"/>
  <c r="AD7" i="277"/>
  <c r="AL7" i="277"/>
  <c r="T7" i="278"/>
  <c r="AB7" i="278"/>
  <c r="AJ7" i="278"/>
  <c r="R7" i="279"/>
  <c r="Z7" i="279"/>
  <c r="AH7" i="279"/>
  <c r="AP7" i="279"/>
  <c r="X7" i="280"/>
  <c r="AF7" i="280"/>
  <c r="AN7" i="280"/>
  <c r="V7" i="281"/>
  <c r="AD7" i="281"/>
  <c r="AL7" i="281"/>
  <c r="T7" i="282"/>
  <c r="AB7" i="282"/>
  <c r="AJ7" i="282"/>
  <c r="T7" i="275"/>
  <c r="AB7" i="275"/>
  <c r="AJ7" i="275"/>
  <c r="R7" i="276"/>
  <c r="Z7" i="276"/>
  <c r="AH7" i="276"/>
  <c r="AP7" i="276"/>
  <c r="X7" i="277"/>
  <c r="AF7" i="277"/>
  <c r="AN7" i="277"/>
  <c r="V7" i="278"/>
  <c r="AD7" i="278"/>
  <c r="AL7" i="278"/>
  <c r="T7" i="279"/>
  <c r="AB7" i="279"/>
  <c r="AJ7" i="279"/>
  <c r="R7" i="280"/>
  <c r="Z7" i="280"/>
  <c r="AH7" i="280"/>
  <c r="AP7" i="280"/>
  <c r="X7" i="281"/>
  <c r="AF7" i="281"/>
  <c r="AN7" i="281"/>
  <c r="V7" i="282"/>
  <c r="AD7" i="282"/>
  <c r="AL7" i="282"/>
  <c r="V7" i="275"/>
  <c r="AD7" i="275"/>
  <c r="T7" i="276"/>
  <c r="AB7" i="276"/>
  <c r="R7" i="277"/>
  <c r="Z7" i="277"/>
  <c r="AH7" i="277"/>
  <c r="X7" i="278"/>
  <c r="AF7" i="278"/>
  <c r="V7" i="279"/>
  <c r="AD7" i="279"/>
  <c r="T7" i="280"/>
  <c r="AB7" i="280"/>
  <c r="R7" i="281"/>
  <c r="Z7" i="281"/>
  <c r="AH7" i="281"/>
  <c r="X7" i="282"/>
  <c r="AF7" i="282"/>
  <c r="AR55" i="274"/>
  <c r="AP55" i="274"/>
  <c r="AN55" i="274"/>
  <c r="AL55" i="274"/>
  <c r="AJ55" i="274"/>
  <c r="AH55" i="274"/>
  <c r="AF55" i="274"/>
  <c r="AD55" i="274"/>
  <c r="AB55" i="274"/>
  <c r="Z55" i="274"/>
  <c r="X55" i="274"/>
  <c r="V55" i="274"/>
  <c r="BR54" i="274"/>
  <c r="AR52" i="274"/>
  <c r="AP52" i="274"/>
  <c r="AN52" i="274"/>
  <c r="AL52" i="274"/>
  <c r="AJ52" i="274"/>
  <c r="AH52" i="274"/>
  <c r="AF52" i="274"/>
  <c r="AD52" i="274"/>
  <c r="AB52" i="274"/>
  <c r="Z52" i="274"/>
  <c r="X52" i="274"/>
  <c r="V52" i="274"/>
  <c r="AR50" i="274"/>
  <c r="AP50" i="274"/>
  <c r="AN50" i="274"/>
  <c r="AL50" i="274"/>
  <c r="AJ50" i="274"/>
  <c r="AH50" i="274"/>
  <c r="AF50" i="274"/>
  <c r="AD50" i="274"/>
  <c r="AB50" i="274"/>
  <c r="Z50" i="274"/>
  <c r="X50" i="274"/>
  <c r="V50" i="274"/>
  <c r="CD49" i="274"/>
  <c r="BS49" i="274"/>
  <c r="B49" i="274"/>
  <c r="AV41" i="274"/>
  <c r="AN41" i="274"/>
  <c r="AN39" i="274"/>
  <c r="AN37" i="274"/>
  <c r="F36" i="274"/>
  <c r="AV34" i="274"/>
  <c r="AJ34" i="274"/>
  <c r="AV33" i="274"/>
  <c r="AV32" i="274"/>
  <c r="AT32" i="274"/>
  <c r="AR32" i="274"/>
  <c r="AP32" i="274"/>
  <c r="AN32" i="274"/>
  <c r="AL32" i="274"/>
  <c r="AJ32" i="274"/>
  <c r="AH32" i="274"/>
  <c r="AF32" i="274"/>
  <c r="AD32" i="274"/>
  <c r="AB32" i="274"/>
  <c r="Z32" i="274"/>
  <c r="X32" i="274"/>
  <c r="AV30" i="274"/>
  <c r="AJ30" i="274"/>
  <c r="AV29" i="274"/>
  <c r="D29" i="274"/>
  <c r="AV28" i="274"/>
  <c r="AT28" i="274"/>
  <c r="AR28" i="274"/>
  <c r="AP28" i="274"/>
  <c r="AN28" i="274"/>
  <c r="AL28" i="274"/>
  <c r="AJ28" i="274"/>
  <c r="AH28" i="274"/>
  <c r="AF28" i="274"/>
  <c r="AD28" i="274"/>
  <c r="AB28" i="274"/>
  <c r="Z28" i="274"/>
  <c r="X28" i="274"/>
  <c r="AV26" i="274"/>
  <c r="AJ26" i="274"/>
  <c r="AV25" i="274"/>
  <c r="AV24" i="274"/>
  <c r="AT24" i="274"/>
  <c r="AR24" i="274"/>
  <c r="AP24" i="274"/>
  <c r="AN24" i="274"/>
  <c r="AL24" i="274"/>
  <c r="AJ24" i="274"/>
  <c r="AH24" i="274"/>
  <c r="AF24" i="274"/>
  <c r="AD24" i="274"/>
  <c r="AB24" i="274"/>
  <c r="Z24" i="274"/>
  <c r="X24" i="274"/>
  <c r="AV22" i="274"/>
  <c r="AJ22" i="274"/>
  <c r="AV21" i="274"/>
  <c r="AV20" i="274"/>
  <c r="AT20" i="274"/>
  <c r="AR20" i="274"/>
  <c r="AP20" i="274"/>
  <c r="AN20" i="274"/>
  <c r="AL20" i="274"/>
  <c r="AJ20" i="274"/>
  <c r="AH20" i="274"/>
  <c r="AF20" i="274"/>
  <c r="AD20" i="274"/>
  <c r="AB20" i="274"/>
  <c r="Z20" i="274"/>
  <c r="X20" i="274"/>
  <c r="AJ18" i="274"/>
  <c r="AT16" i="274"/>
  <c r="AR16" i="274"/>
  <c r="AP16" i="274"/>
  <c r="AN16" i="274"/>
  <c r="AL16" i="274"/>
  <c r="AJ16" i="274"/>
  <c r="AH16" i="274"/>
  <c r="AF16" i="274"/>
  <c r="AD16" i="274"/>
  <c r="AB16" i="274"/>
  <c r="Z16" i="274"/>
  <c r="X16" i="274"/>
  <c r="AV15" i="274"/>
  <c r="BY14" i="274"/>
  <c r="BC13" i="274"/>
  <c r="AV13" i="274"/>
  <c r="BY9" i="274"/>
  <c r="BW9" i="274"/>
  <c r="R9" i="274"/>
  <c r="CD8" i="274"/>
  <c r="BL6" i="274"/>
  <c r="BK6" i="274"/>
  <c r="BJ6" i="274"/>
  <c r="BI6" i="274"/>
  <c r="BH6" i="274"/>
  <c r="BG6" i="274"/>
  <c r="BF6" i="274"/>
  <c r="BE6" i="274"/>
  <c r="BD6" i="274"/>
  <c r="BB6" i="274"/>
  <c r="BA6" i="274"/>
  <c r="AZ6" i="274"/>
  <c r="B5" i="274"/>
  <c r="BP3" i="274"/>
  <c r="AP3" i="274"/>
  <c r="AJ7" i="274" s="1"/>
  <c r="R3" i="274"/>
  <c r="R2" i="274"/>
  <c r="AR55" i="273"/>
  <c r="AP55" i="273"/>
  <c r="AN55" i="273"/>
  <c r="AL55" i="273"/>
  <c r="AJ55" i="273"/>
  <c r="AH55" i="273"/>
  <c r="AF55" i="273"/>
  <c r="AD55" i="273"/>
  <c r="AB55" i="273"/>
  <c r="Z55" i="273"/>
  <c r="X55" i="273"/>
  <c r="V55" i="273"/>
  <c r="BR54" i="273"/>
  <c r="AR52" i="273"/>
  <c r="AP52" i="273"/>
  <c r="AN52" i="273"/>
  <c r="AL52" i="273"/>
  <c r="AJ52" i="273"/>
  <c r="AH52" i="273"/>
  <c r="AF52" i="273"/>
  <c r="AD52" i="273"/>
  <c r="AB52" i="273"/>
  <c r="Z52" i="273"/>
  <c r="X52" i="273"/>
  <c r="V52" i="273"/>
  <c r="AR50" i="273"/>
  <c r="AP50" i="273"/>
  <c r="AN50" i="273"/>
  <c r="AL50" i="273"/>
  <c r="AJ50" i="273"/>
  <c r="AH50" i="273"/>
  <c r="AF50" i="273"/>
  <c r="AD50" i="273"/>
  <c r="AB50" i="273"/>
  <c r="Z50" i="273"/>
  <c r="X50" i="273"/>
  <c r="V50" i="273"/>
  <c r="CD49" i="273"/>
  <c r="BS49" i="273"/>
  <c r="B49" i="273"/>
  <c r="AV41" i="273"/>
  <c r="AN41" i="273"/>
  <c r="AN39" i="273"/>
  <c r="AN37" i="273"/>
  <c r="F36" i="273"/>
  <c r="AV34" i="273"/>
  <c r="AJ34" i="273"/>
  <c r="AV33" i="273"/>
  <c r="AV32" i="273"/>
  <c r="AT32" i="273"/>
  <c r="AR32" i="273"/>
  <c r="AP32" i="273"/>
  <c r="AN32" i="273"/>
  <c r="AL32" i="273"/>
  <c r="AJ32" i="273"/>
  <c r="AH32" i="273"/>
  <c r="AF32" i="273"/>
  <c r="AD32" i="273"/>
  <c r="AB32" i="273"/>
  <c r="Z32" i="273"/>
  <c r="X32" i="273"/>
  <c r="AV30" i="273"/>
  <c r="AJ30" i="273"/>
  <c r="AV29" i="273"/>
  <c r="D29" i="273"/>
  <c r="AV28" i="273"/>
  <c r="AT28" i="273"/>
  <c r="AR28" i="273"/>
  <c r="AP28" i="273"/>
  <c r="AN28" i="273"/>
  <c r="AL28" i="273"/>
  <c r="AJ28" i="273"/>
  <c r="AH28" i="273"/>
  <c r="AF28" i="273"/>
  <c r="AD28" i="273"/>
  <c r="AB28" i="273"/>
  <c r="Z28" i="273"/>
  <c r="X28" i="273"/>
  <c r="AV26" i="273"/>
  <c r="AJ26" i="273"/>
  <c r="AV25" i="273"/>
  <c r="AV24" i="273"/>
  <c r="AT24" i="273"/>
  <c r="AR24" i="273"/>
  <c r="AP24" i="273"/>
  <c r="AN24" i="273"/>
  <c r="AL24" i="273"/>
  <c r="AJ24" i="273"/>
  <c r="AH24" i="273"/>
  <c r="AF24" i="273"/>
  <c r="AD24" i="273"/>
  <c r="AB24" i="273"/>
  <c r="Z24" i="273"/>
  <c r="X24" i="273"/>
  <c r="AV22" i="273"/>
  <c r="AJ22" i="273"/>
  <c r="AV21" i="273"/>
  <c r="AV20" i="273"/>
  <c r="AT20" i="273"/>
  <c r="AR20" i="273"/>
  <c r="AP20" i="273"/>
  <c r="AN20" i="273"/>
  <c r="AL20" i="273"/>
  <c r="AJ20" i="273"/>
  <c r="AH20" i="273"/>
  <c r="AF20" i="273"/>
  <c r="AD20" i="273"/>
  <c r="AB20" i="273"/>
  <c r="Z20" i="273"/>
  <c r="X20" i="273"/>
  <c r="AJ18" i="273"/>
  <c r="AT16" i="273"/>
  <c r="AR16" i="273"/>
  <c r="AP16" i="273"/>
  <c r="AN16" i="273"/>
  <c r="AL16" i="273"/>
  <c r="AJ16" i="273"/>
  <c r="AH16" i="273"/>
  <c r="AF16" i="273"/>
  <c r="AD16" i="273"/>
  <c r="AB16" i="273"/>
  <c r="Z16" i="273"/>
  <c r="X16" i="273"/>
  <c r="AV15" i="273"/>
  <c r="BY14" i="273"/>
  <c r="BC13" i="273"/>
  <c r="AV13" i="273"/>
  <c r="BY9" i="273"/>
  <c r="BW9" i="273"/>
  <c r="R9" i="273"/>
  <c r="CD8" i="273"/>
  <c r="BL6" i="273"/>
  <c r="BK6" i="273"/>
  <c r="BJ6" i="273"/>
  <c r="BI6" i="273"/>
  <c r="BH6" i="273"/>
  <c r="BG6" i="273"/>
  <c r="BF6" i="273"/>
  <c r="BE6" i="273"/>
  <c r="BD6" i="273"/>
  <c r="BB6" i="273"/>
  <c r="BA6" i="273"/>
  <c r="AZ6" i="273"/>
  <c r="B5" i="273"/>
  <c r="BP3" i="273"/>
  <c r="AP3" i="273"/>
  <c r="AL7" i="273" s="1"/>
  <c r="R3" i="273"/>
  <c r="R2" i="273"/>
  <c r="AR55" i="272"/>
  <c r="AP55" i="272"/>
  <c r="AN55" i="272"/>
  <c r="AL55" i="272"/>
  <c r="AJ55" i="272"/>
  <c r="AH55" i="272"/>
  <c r="AF55" i="272"/>
  <c r="AD55" i="272"/>
  <c r="AB55" i="272"/>
  <c r="Z55" i="272"/>
  <c r="X55" i="272"/>
  <c r="V55" i="272"/>
  <c r="BR54" i="272"/>
  <c r="AR52" i="272"/>
  <c r="AP52" i="272"/>
  <c r="AN52" i="272"/>
  <c r="AL52" i="272"/>
  <c r="AJ52" i="272"/>
  <c r="AH52" i="272"/>
  <c r="AF52" i="272"/>
  <c r="AD52" i="272"/>
  <c r="AB52" i="272"/>
  <c r="Z52" i="272"/>
  <c r="X52" i="272"/>
  <c r="V52" i="272"/>
  <c r="AR50" i="272"/>
  <c r="AP50" i="272"/>
  <c r="AN50" i="272"/>
  <c r="AL50" i="272"/>
  <c r="AJ50" i="272"/>
  <c r="AH50" i="272"/>
  <c r="AF50" i="272"/>
  <c r="AD50" i="272"/>
  <c r="AB50" i="272"/>
  <c r="Z50" i="272"/>
  <c r="X50" i="272"/>
  <c r="V50" i="272"/>
  <c r="CD49" i="272"/>
  <c r="BS49" i="272"/>
  <c r="B49" i="272"/>
  <c r="AV41" i="272"/>
  <c r="AN41" i="272"/>
  <c r="AN39" i="272"/>
  <c r="AN37" i="272"/>
  <c r="F36" i="272"/>
  <c r="AV34" i="272"/>
  <c r="AJ34" i="272"/>
  <c r="AV33" i="272"/>
  <c r="AV32" i="272"/>
  <c r="AT32" i="272"/>
  <c r="AR32" i="272"/>
  <c r="AP32" i="272"/>
  <c r="AN32" i="272"/>
  <c r="AL32" i="272"/>
  <c r="AJ32" i="272"/>
  <c r="AH32" i="272"/>
  <c r="AF32" i="272"/>
  <c r="AD32" i="272"/>
  <c r="AB32" i="272"/>
  <c r="Z32" i="272"/>
  <c r="X32" i="272"/>
  <c r="AV30" i="272"/>
  <c r="AJ30" i="272"/>
  <c r="AV29" i="272"/>
  <c r="D29" i="272"/>
  <c r="AV28" i="272"/>
  <c r="AT28" i="272"/>
  <c r="AR28" i="272"/>
  <c r="AP28" i="272"/>
  <c r="AN28" i="272"/>
  <c r="AL28" i="272"/>
  <c r="AJ28" i="272"/>
  <c r="AH28" i="272"/>
  <c r="AF28" i="272"/>
  <c r="AD28" i="272"/>
  <c r="AB28" i="272"/>
  <c r="Z28" i="272"/>
  <c r="X28" i="272"/>
  <c r="AV26" i="272"/>
  <c r="AJ26" i="272"/>
  <c r="AV25" i="272"/>
  <c r="AV24" i="272"/>
  <c r="AT24" i="272"/>
  <c r="AR24" i="272"/>
  <c r="AP24" i="272"/>
  <c r="AN24" i="272"/>
  <c r="AL24" i="272"/>
  <c r="AJ24" i="272"/>
  <c r="AH24" i="272"/>
  <c r="AF24" i="272"/>
  <c r="AD24" i="272"/>
  <c r="AB24" i="272"/>
  <c r="Z24" i="272"/>
  <c r="X24" i="272"/>
  <c r="AV22" i="272"/>
  <c r="AJ22" i="272"/>
  <c r="AV21" i="272"/>
  <c r="AV20" i="272"/>
  <c r="AT20" i="272"/>
  <c r="AR20" i="272"/>
  <c r="AP20" i="272"/>
  <c r="AN20" i="272"/>
  <c r="AL20" i="272"/>
  <c r="AJ20" i="272"/>
  <c r="AH20" i="272"/>
  <c r="AF20" i="272"/>
  <c r="AD20" i="272"/>
  <c r="AB20" i="272"/>
  <c r="Z20" i="272"/>
  <c r="X20" i="272"/>
  <c r="AJ18" i="272"/>
  <c r="AT16" i="272"/>
  <c r="AR16" i="272"/>
  <c r="AP16" i="272"/>
  <c r="AN16" i="272"/>
  <c r="AL16" i="272"/>
  <c r="AJ16" i="272"/>
  <c r="AH16" i="272"/>
  <c r="AF16" i="272"/>
  <c r="AD16" i="272"/>
  <c r="AB16" i="272"/>
  <c r="Z16" i="272"/>
  <c r="X16" i="272"/>
  <c r="AV15" i="272"/>
  <c r="BY14" i="272"/>
  <c r="BC13" i="272"/>
  <c r="AV13" i="272"/>
  <c r="BY9" i="272"/>
  <c r="BW9" i="272"/>
  <c r="R9" i="272"/>
  <c r="CD8" i="272"/>
  <c r="BL6" i="272"/>
  <c r="BK6" i="272"/>
  <c r="BJ6" i="272"/>
  <c r="BI6" i="272"/>
  <c r="BH6" i="272"/>
  <c r="BG6" i="272"/>
  <c r="BF6" i="272"/>
  <c r="BE6" i="272"/>
  <c r="BD6" i="272"/>
  <c r="BB6" i="272"/>
  <c r="BA6" i="272"/>
  <c r="AZ6" i="272"/>
  <c r="B5" i="272"/>
  <c r="BP3" i="272"/>
  <c r="AP3" i="272"/>
  <c r="AN7" i="272" s="1"/>
  <c r="R3" i="272"/>
  <c r="R2" i="272"/>
  <c r="AR55" i="271"/>
  <c r="AP55" i="271"/>
  <c r="AN55" i="271"/>
  <c r="AL55" i="271"/>
  <c r="AJ55" i="271"/>
  <c r="AH55" i="271"/>
  <c r="AF55" i="271"/>
  <c r="AD55" i="271"/>
  <c r="AB55" i="271"/>
  <c r="Z55" i="271"/>
  <c r="X55" i="271"/>
  <c r="V55" i="271"/>
  <c r="BR54" i="271"/>
  <c r="AR52" i="271"/>
  <c r="AP52" i="271"/>
  <c r="AN52" i="271"/>
  <c r="AL52" i="271"/>
  <c r="AJ52" i="271"/>
  <c r="AH52" i="271"/>
  <c r="AF52" i="271"/>
  <c r="AD52" i="271"/>
  <c r="AB52" i="271"/>
  <c r="Z52" i="271"/>
  <c r="X52" i="271"/>
  <c r="V52" i="271"/>
  <c r="AR50" i="271"/>
  <c r="AP50" i="271"/>
  <c r="AN50" i="271"/>
  <c r="AL50" i="271"/>
  <c r="AJ50" i="271"/>
  <c r="AH50" i="271"/>
  <c r="AF50" i="271"/>
  <c r="AD50" i="271"/>
  <c r="AB50" i="271"/>
  <c r="Z50" i="271"/>
  <c r="X50" i="271"/>
  <c r="V50" i="271"/>
  <c r="CD49" i="271"/>
  <c r="BS49" i="271"/>
  <c r="B49" i="271"/>
  <c r="AV41" i="271"/>
  <c r="AN41" i="271"/>
  <c r="AN39" i="271"/>
  <c r="AN37" i="271"/>
  <c r="F36" i="271"/>
  <c r="AV34" i="271"/>
  <c r="AJ34" i="271"/>
  <c r="AV33" i="271"/>
  <c r="AV32" i="271"/>
  <c r="AT32" i="271"/>
  <c r="AR32" i="271"/>
  <c r="AP32" i="271"/>
  <c r="AN32" i="271"/>
  <c r="AL32" i="271"/>
  <c r="AJ32" i="271"/>
  <c r="AH32" i="271"/>
  <c r="AF32" i="271"/>
  <c r="AD32" i="271"/>
  <c r="AB32" i="271"/>
  <c r="Z32" i="271"/>
  <c r="X32" i="271"/>
  <c r="AV30" i="271"/>
  <c r="AJ30" i="271"/>
  <c r="AV29" i="271"/>
  <c r="D29" i="271"/>
  <c r="AV28" i="271"/>
  <c r="AT28" i="271"/>
  <c r="AR28" i="271"/>
  <c r="AP28" i="271"/>
  <c r="AN28" i="271"/>
  <c r="AL28" i="271"/>
  <c r="AJ28" i="271"/>
  <c r="AH28" i="271"/>
  <c r="AF28" i="271"/>
  <c r="AD28" i="271"/>
  <c r="AB28" i="271"/>
  <c r="Z28" i="271"/>
  <c r="X28" i="271"/>
  <c r="AV26" i="271"/>
  <c r="AJ26" i="271"/>
  <c r="AV25" i="271"/>
  <c r="AV24" i="271"/>
  <c r="AT24" i="271"/>
  <c r="AR24" i="271"/>
  <c r="AP24" i="271"/>
  <c r="AN24" i="271"/>
  <c r="AL24" i="271"/>
  <c r="AJ24" i="271"/>
  <c r="AH24" i="271"/>
  <c r="AF24" i="271"/>
  <c r="AD24" i="271"/>
  <c r="AB24" i="271"/>
  <c r="Z24" i="271"/>
  <c r="X24" i="271"/>
  <c r="AV22" i="271"/>
  <c r="AJ22" i="271"/>
  <c r="AV21" i="271"/>
  <c r="AV20" i="271"/>
  <c r="AT20" i="271"/>
  <c r="AR20" i="271"/>
  <c r="AP20" i="271"/>
  <c r="AN20" i="271"/>
  <c r="AL20" i="271"/>
  <c r="AJ20" i="271"/>
  <c r="AH20" i="271"/>
  <c r="AF20" i="271"/>
  <c r="AD20" i="271"/>
  <c r="AB20" i="271"/>
  <c r="Z20" i="271"/>
  <c r="X20" i="271"/>
  <c r="AJ18" i="271"/>
  <c r="AT16" i="271"/>
  <c r="AR16" i="271"/>
  <c r="AP16" i="271"/>
  <c r="AN16" i="271"/>
  <c r="AL16" i="271"/>
  <c r="AJ16" i="271"/>
  <c r="AH16" i="271"/>
  <c r="AF16" i="271"/>
  <c r="AD16" i="271"/>
  <c r="AB16" i="271"/>
  <c r="Z16" i="271"/>
  <c r="X16" i="271"/>
  <c r="AV15" i="271"/>
  <c r="BY14" i="271"/>
  <c r="BC13" i="271"/>
  <c r="AV13" i="271"/>
  <c r="BY9" i="271"/>
  <c r="BW9" i="271"/>
  <c r="R9" i="271"/>
  <c r="CD8" i="271"/>
  <c r="BL6" i="271"/>
  <c r="BK6" i="271"/>
  <c r="BJ6" i="271"/>
  <c r="BI6" i="271"/>
  <c r="BH6" i="271"/>
  <c r="BG6" i="271"/>
  <c r="BF6" i="271"/>
  <c r="BE6" i="271"/>
  <c r="BD6" i="271"/>
  <c r="BB6" i="271"/>
  <c r="BA6" i="271"/>
  <c r="AZ6" i="271"/>
  <c r="B5" i="271"/>
  <c r="BP3" i="271"/>
  <c r="AP3" i="271"/>
  <c r="AL7" i="271" s="1"/>
  <c r="R3" i="271"/>
  <c r="R2" i="271"/>
  <c r="AH7" i="272" l="1"/>
  <c r="Z7" i="273"/>
  <c r="AP7" i="272"/>
  <c r="AF7" i="273"/>
  <c r="V7" i="274"/>
  <c r="Z7" i="272"/>
  <c r="X7" i="274"/>
  <c r="AN7" i="273"/>
  <c r="AD7" i="274"/>
  <c r="X7" i="273"/>
  <c r="AP7" i="273"/>
  <c r="AF7" i="274"/>
  <c r="AL7" i="274"/>
  <c r="AH7" i="273"/>
  <c r="R7" i="272"/>
  <c r="R7" i="273"/>
  <c r="AN7" i="274"/>
  <c r="AB7" i="271"/>
  <c r="T7" i="272"/>
  <c r="AB7" i="272"/>
  <c r="AJ7" i="272"/>
  <c r="X7" i="271"/>
  <c r="AF7" i="271"/>
  <c r="AN7" i="271"/>
  <c r="V7" i="272"/>
  <c r="AD7" i="272"/>
  <c r="AL7" i="272"/>
  <c r="T7" i="273"/>
  <c r="AB7" i="273"/>
  <c r="AJ7" i="273"/>
  <c r="R7" i="274"/>
  <c r="Z7" i="274"/>
  <c r="AH7" i="274"/>
  <c r="AP7" i="274"/>
  <c r="V7" i="271"/>
  <c r="AD7" i="271"/>
  <c r="R7" i="271"/>
  <c r="Z7" i="271"/>
  <c r="AH7" i="271"/>
  <c r="AP7" i="271"/>
  <c r="X7" i="272"/>
  <c r="AF7" i="272"/>
  <c r="V7" i="273"/>
  <c r="AD7" i="273"/>
  <c r="T7" i="274"/>
  <c r="AB7" i="274"/>
  <c r="T7" i="271"/>
  <c r="AJ7" i="271"/>
  <c r="AR55" i="270"/>
  <c r="AP55" i="270"/>
  <c r="AN55" i="270"/>
  <c r="AL55" i="270"/>
  <c r="AJ55" i="270"/>
  <c r="AH55" i="270"/>
  <c r="AF55" i="270"/>
  <c r="AD55" i="270"/>
  <c r="AB55" i="270"/>
  <c r="Z55" i="270"/>
  <c r="X55" i="270"/>
  <c r="V55" i="270"/>
  <c r="BR54" i="270"/>
  <c r="AR52" i="270"/>
  <c r="AP52" i="270"/>
  <c r="AN52" i="270"/>
  <c r="AL52" i="270"/>
  <c r="AJ52" i="270"/>
  <c r="AH52" i="270"/>
  <c r="AF52" i="270"/>
  <c r="AD52" i="270"/>
  <c r="AB52" i="270"/>
  <c r="Z52" i="270"/>
  <c r="X52" i="270"/>
  <c r="V52" i="270"/>
  <c r="AR50" i="270"/>
  <c r="AP50" i="270"/>
  <c r="AN50" i="270"/>
  <c r="AL50" i="270"/>
  <c r="AJ50" i="270"/>
  <c r="AH50" i="270"/>
  <c r="AF50" i="270"/>
  <c r="AD50" i="270"/>
  <c r="AB50" i="270"/>
  <c r="Z50" i="270"/>
  <c r="X50" i="270"/>
  <c r="V50" i="270"/>
  <c r="CD49" i="270"/>
  <c r="BS49" i="270"/>
  <c r="B49" i="270"/>
  <c r="AV41" i="270"/>
  <c r="AN41" i="270"/>
  <c r="AN39" i="270"/>
  <c r="AN37" i="270"/>
  <c r="F36" i="270"/>
  <c r="AV34" i="270"/>
  <c r="AJ34" i="270"/>
  <c r="AV33" i="270"/>
  <c r="AV32" i="270"/>
  <c r="AT32" i="270"/>
  <c r="AR32" i="270"/>
  <c r="AP32" i="270"/>
  <c r="AN32" i="270"/>
  <c r="AL32" i="270"/>
  <c r="AJ32" i="270"/>
  <c r="AH32" i="270"/>
  <c r="AF32" i="270"/>
  <c r="AD32" i="270"/>
  <c r="AB32" i="270"/>
  <c r="Z32" i="270"/>
  <c r="X32" i="270"/>
  <c r="AV30" i="270"/>
  <c r="AJ30" i="270"/>
  <c r="AV29" i="270"/>
  <c r="D29" i="270"/>
  <c r="AV28" i="270"/>
  <c r="AT28" i="270"/>
  <c r="AR28" i="270"/>
  <c r="AP28" i="270"/>
  <c r="AN28" i="270"/>
  <c r="AL28" i="270"/>
  <c r="AJ28" i="270"/>
  <c r="AH28" i="270"/>
  <c r="AF28" i="270"/>
  <c r="AD28" i="270"/>
  <c r="AB28" i="270"/>
  <c r="Z28" i="270"/>
  <c r="X28" i="270"/>
  <c r="AV26" i="270"/>
  <c r="AJ26" i="270"/>
  <c r="AV25" i="270"/>
  <c r="AV24" i="270"/>
  <c r="AT24" i="270"/>
  <c r="AR24" i="270"/>
  <c r="AP24" i="270"/>
  <c r="AN24" i="270"/>
  <c r="AL24" i="270"/>
  <c r="AJ24" i="270"/>
  <c r="AH24" i="270"/>
  <c r="AF24" i="270"/>
  <c r="AD24" i="270"/>
  <c r="AB24" i="270"/>
  <c r="Z24" i="270"/>
  <c r="X24" i="270"/>
  <c r="AV22" i="270"/>
  <c r="AJ22" i="270"/>
  <c r="AV21" i="270"/>
  <c r="AV20" i="270"/>
  <c r="AT20" i="270"/>
  <c r="AR20" i="270"/>
  <c r="AP20" i="270"/>
  <c r="AN20" i="270"/>
  <c r="AL20" i="270"/>
  <c r="AJ20" i="270"/>
  <c r="AH20" i="270"/>
  <c r="AF20" i="270"/>
  <c r="AD20" i="270"/>
  <c r="AB20" i="270"/>
  <c r="Z20" i="270"/>
  <c r="X20" i="270"/>
  <c r="AJ18" i="270"/>
  <c r="AT16" i="270"/>
  <c r="AR16" i="270"/>
  <c r="AP16" i="270"/>
  <c r="AN16" i="270"/>
  <c r="AL16" i="270"/>
  <c r="AJ16" i="270"/>
  <c r="AH16" i="270"/>
  <c r="AF16" i="270"/>
  <c r="AD16" i="270"/>
  <c r="AB16" i="270"/>
  <c r="Z16" i="270"/>
  <c r="X16" i="270"/>
  <c r="AV15" i="270"/>
  <c r="BY14" i="270"/>
  <c r="BC13" i="270"/>
  <c r="AV13" i="270"/>
  <c r="BY9" i="270"/>
  <c r="BW9" i="270"/>
  <c r="R9" i="270"/>
  <c r="CD8" i="270"/>
  <c r="BL6" i="270"/>
  <c r="BK6" i="270"/>
  <c r="BJ6" i="270"/>
  <c r="BI6" i="270"/>
  <c r="BH6" i="270"/>
  <c r="BG6" i="270"/>
  <c r="BF6" i="270"/>
  <c r="BE6" i="270"/>
  <c r="BD6" i="270"/>
  <c r="BB6" i="270"/>
  <c r="BA6" i="270"/>
  <c r="AZ6" i="270"/>
  <c r="B5" i="270"/>
  <c r="BP3" i="270"/>
  <c r="AP3" i="270"/>
  <c r="AN7" i="270" s="1"/>
  <c r="R3" i="270"/>
  <c r="R2" i="270"/>
  <c r="AR55" i="269"/>
  <c r="AP55" i="269"/>
  <c r="AN55" i="269"/>
  <c r="AL55" i="269"/>
  <c r="AJ55" i="269"/>
  <c r="AH55" i="269"/>
  <c r="AF55" i="269"/>
  <c r="AD55" i="269"/>
  <c r="AB55" i="269"/>
  <c r="Z55" i="269"/>
  <c r="X55" i="269"/>
  <c r="V55" i="269"/>
  <c r="BR54" i="269"/>
  <c r="AR52" i="269"/>
  <c r="AP52" i="269"/>
  <c r="AN52" i="269"/>
  <c r="AL52" i="269"/>
  <c r="AJ52" i="269"/>
  <c r="AH52" i="269"/>
  <c r="AF52" i="269"/>
  <c r="AD52" i="269"/>
  <c r="AB52" i="269"/>
  <c r="Z52" i="269"/>
  <c r="X52" i="269"/>
  <c r="V52" i="269"/>
  <c r="AR50" i="269"/>
  <c r="AP50" i="269"/>
  <c r="AN50" i="269"/>
  <c r="AL50" i="269"/>
  <c r="AJ50" i="269"/>
  <c r="AH50" i="269"/>
  <c r="AF50" i="269"/>
  <c r="AD50" i="269"/>
  <c r="AB50" i="269"/>
  <c r="Z50" i="269"/>
  <c r="X50" i="269"/>
  <c r="V50" i="269"/>
  <c r="CD49" i="269"/>
  <c r="BS49" i="269"/>
  <c r="B49" i="269"/>
  <c r="AV41" i="269"/>
  <c r="AN41" i="269"/>
  <c r="AN39" i="269"/>
  <c r="AN37" i="269"/>
  <c r="F36" i="269"/>
  <c r="AV34" i="269"/>
  <c r="AJ34" i="269"/>
  <c r="AV33" i="269"/>
  <c r="AV32" i="269"/>
  <c r="AT32" i="269"/>
  <c r="AR32" i="269"/>
  <c r="AP32" i="269"/>
  <c r="AN32" i="269"/>
  <c r="AL32" i="269"/>
  <c r="AJ32" i="269"/>
  <c r="AH32" i="269"/>
  <c r="AF32" i="269"/>
  <c r="AD32" i="269"/>
  <c r="AB32" i="269"/>
  <c r="Z32" i="269"/>
  <c r="X32" i="269"/>
  <c r="AV30" i="269"/>
  <c r="AJ30" i="269"/>
  <c r="AV29" i="269"/>
  <c r="D29" i="269"/>
  <c r="AV28" i="269"/>
  <c r="AT28" i="269"/>
  <c r="AR28" i="269"/>
  <c r="AP28" i="269"/>
  <c r="AN28" i="269"/>
  <c r="AL28" i="269"/>
  <c r="AJ28" i="269"/>
  <c r="AH28" i="269"/>
  <c r="AF28" i="269"/>
  <c r="AD28" i="269"/>
  <c r="AB28" i="269"/>
  <c r="Z28" i="269"/>
  <c r="X28" i="269"/>
  <c r="AV26" i="269"/>
  <c r="AJ26" i="269"/>
  <c r="AV25" i="269"/>
  <c r="AV24" i="269"/>
  <c r="AT24" i="269"/>
  <c r="AR24" i="269"/>
  <c r="AP24" i="269"/>
  <c r="AN24" i="269"/>
  <c r="AL24" i="269"/>
  <c r="AJ24" i="269"/>
  <c r="AH24" i="269"/>
  <c r="AF24" i="269"/>
  <c r="AD24" i="269"/>
  <c r="AB24" i="269"/>
  <c r="Z24" i="269"/>
  <c r="X24" i="269"/>
  <c r="AV22" i="269"/>
  <c r="AJ22" i="269"/>
  <c r="AV21" i="269"/>
  <c r="AV20" i="269"/>
  <c r="AT20" i="269"/>
  <c r="AR20" i="269"/>
  <c r="AP20" i="269"/>
  <c r="AN20" i="269"/>
  <c r="AL20" i="269"/>
  <c r="AJ20" i="269"/>
  <c r="AH20" i="269"/>
  <c r="AF20" i="269"/>
  <c r="AD20" i="269"/>
  <c r="AB20" i="269"/>
  <c r="Z20" i="269"/>
  <c r="X20" i="269"/>
  <c r="AJ18" i="269"/>
  <c r="AT16" i="269"/>
  <c r="AR16" i="269"/>
  <c r="AP16" i="269"/>
  <c r="AN16" i="269"/>
  <c r="AL16" i="269"/>
  <c r="AJ16" i="269"/>
  <c r="AH16" i="269"/>
  <c r="AF16" i="269"/>
  <c r="AD16" i="269"/>
  <c r="AB16" i="269"/>
  <c r="Z16" i="269"/>
  <c r="X16" i="269"/>
  <c r="AV15" i="269"/>
  <c r="BY14" i="269"/>
  <c r="BC13" i="269"/>
  <c r="AV13" i="269"/>
  <c r="BY9" i="269"/>
  <c r="BW9" i="269"/>
  <c r="R9" i="269"/>
  <c r="CD8" i="269"/>
  <c r="BL6" i="269"/>
  <c r="BK6" i="269"/>
  <c r="BJ6" i="269"/>
  <c r="BI6" i="269"/>
  <c r="BH6" i="269"/>
  <c r="BG6" i="269"/>
  <c r="BF6" i="269"/>
  <c r="BE6" i="269"/>
  <c r="BD6" i="269"/>
  <c r="BB6" i="269"/>
  <c r="BA6" i="269"/>
  <c r="AZ6" i="269"/>
  <c r="B5" i="269"/>
  <c r="BP3" i="269"/>
  <c r="AP3" i="269"/>
  <c r="AJ7" i="269" s="1"/>
  <c r="R3" i="269"/>
  <c r="R2" i="269"/>
  <c r="AR55" i="268"/>
  <c r="AP55" i="268"/>
  <c r="AN55" i="268"/>
  <c r="AL55" i="268"/>
  <c r="AJ55" i="268"/>
  <c r="AH55" i="268"/>
  <c r="AF55" i="268"/>
  <c r="AD55" i="268"/>
  <c r="AB55" i="268"/>
  <c r="Z55" i="268"/>
  <c r="X55" i="268"/>
  <c r="V55" i="268"/>
  <c r="BR54" i="268"/>
  <c r="AR52" i="268"/>
  <c r="AP52" i="268"/>
  <c r="AN52" i="268"/>
  <c r="AL52" i="268"/>
  <c r="AJ52" i="268"/>
  <c r="AH52" i="268"/>
  <c r="AF52" i="268"/>
  <c r="AD52" i="268"/>
  <c r="AB52" i="268"/>
  <c r="Z52" i="268"/>
  <c r="X52" i="268"/>
  <c r="V52" i="268"/>
  <c r="AR50" i="268"/>
  <c r="AP50" i="268"/>
  <c r="AN50" i="268"/>
  <c r="AL50" i="268"/>
  <c r="AJ50" i="268"/>
  <c r="AH50" i="268"/>
  <c r="AF50" i="268"/>
  <c r="AD50" i="268"/>
  <c r="AB50" i="268"/>
  <c r="Z50" i="268"/>
  <c r="X50" i="268"/>
  <c r="V50" i="268"/>
  <c r="CD49" i="268"/>
  <c r="BS49" i="268"/>
  <c r="B49" i="268"/>
  <c r="AV41" i="268"/>
  <c r="AN41" i="268"/>
  <c r="AN39" i="268"/>
  <c r="AN37" i="268"/>
  <c r="F36" i="268"/>
  <c r="AV34" i="268"/>
  <c r="AJ34" i="268"/>
  <c r="AV33" i="268"/>
  <c r="AV32" i="268"/>
  <c r="AT32" i="268"/>
  <c r="AR32" i="268"/>
  <c r="AP32" i="268"/>
  <c r="AN32" i="268"/>
  <c r="AL32" i="268"/>
  <c r="AJ32" i="268"/>
  <c r="AH32" i="268"/>
  <c r="AF32" i="268"/>
  <c r="AD32" i="268"/>
  <c r="AB32" i="268"/>
  <c r="Z32" i="268"/>
  <c r="X32" i="268"/>
  <c r="AV30" i="268"/>
  <c r="AJ30" i="268"/>
  <c r="AV29" i="268"/>
  <c r="D29" i="268"/>
  <c r="AV28" i="268"/>
  <c r="AT28" i="268"/>
  <c r="AR28" i="268"/>
  <c r="AP28" i="268"/>
  <c r="AN28" i="268"/>
  <c r="AL28" i="268"/>
  <c r="AJ28" i="268"/>
  <c r="AH28" i="268"/>
  <c r="AF28" i="268"/>
  <c r="AD28" i="268"/>
  <c r="AB28" i="268"/>
  <c r="Z28" i="268"/>
  <c r="X28" i="268"/>
  <c r="AV26" i="268"/>
  <c r="AJ26" i="268"/>
  <c r="AV25" i="268"/>
  <c r="AV24" i="268"/>
  <c r="AT24" i="268"/>
  <c r="AR24" i="268"/>
  <c r="AP24" i="268"/>
  <c r="AN24" i="268"/>
  <c r="AL24" i="268"/>
  <c r="AJ24" i="268"/>
  <c r="AH24" i="268"/>
  <c r="AF24" i="268"/>
  <c r="AD24" i="268"/>
  <c r="AB24" i="268"/>
  <c r="Z24" i="268"/>
  <c r="X24" i="268"/>
  <c r="AV22" i="268"/>
  <c r="AJ22" i="268"/>
  <c r="AV21" i="268"/>
  <c r="AV20" i="268"/>
  <c r="AT20" i="268"/>
  <c r="AR20" i="268"/>
  <c r="AP20" i="268"/>
  <c r="AN20" i="268"/>
  <c r="AL20" i="268"/>
  <c r="AJ20" i="268"/>
  <c r="AH20" i="268"/>
  <c r="AF20" i="268"/>
  <c r="AD20" i="268"/>
  <c r="AB20" i="268"/>
  <c r="Z20" i="268"/>
  <c r="X20" i="268"/>
  <c r="AJ18" i="268"/>
  <c r="AT16" i="268"/>
  <c r="AR16" i="268"/>
  <c r="AP16" i="268"/>
  <c r="AN16" i="268"/>
  <c r="AL16" i="268"/>
  <c r="AJ16" i="268"/>
  <c r="AH16" i="268"/>
  <c r="AF16" i="268"/>
  <c r="AD16" i="268"/>
  <c r="AB16" i="268"/>
  <c r="Z16" i="268"/>
  <c r="X16" i="268"/>
  <c r="AV15" i="268"/>
  <c r="BY14" i="268"/>
  <c r="BC13" i="268"/>
  <c r="AV13" i="268"/>
  <c r="BY9" i="268"/>
  <c r="BW9" i="268"/>
  <c r="R9" i="268"/>
  <c r="CD8" i="268"/>
  <c r="BL6" i="268"/>
  <c r="BK6" i="268"/>
  <c r="BJ6" i="268"/>
  <c r="BI6" i="268"/>
  <c r="BH6" i="268"/>
  <c r="BG6" i="268"/>
  <c r="BF6" i="268"/>
  <c r="BE6" i="268"/>
  <c r="BD6" i="268"/>
  <c r="BB6" i="268"/>
  <c r="BA6" i="268"/>
  <c r="AZ6" i="268"/>
  <c r="B5" i="268"/>
  <c r="BP3" i="268"/>
  <c r="AP3" i="268"/>
  <c r="AN7" i="268" s="1"/>
  <c r="R3" i="268"/>
  <c r="R2" i="268"/>
  <c r="AF7" i="269" l="1"/>
  <c r="V7" i="269"/>
  <c r="X7" i="269"/>
  <c r="AP7" i="269"/>
  <c r="Z7" i="269"/>
  <c r="AD7" i="269"/>
  <c r="AH7" i="269"/>
  <c r="AL7" i="269"/>
  <c r="R7" i="269"/>
  <c r="AN7" i="269"/>
  <c r="T7" i="269"/>
  <c r="AB7" i="269"/>
  <c r="R7" i="270"/>
  <c r="Z7" i="270"/>
  <c r="AH7" i="270"/>
  <c r="AP7" i="270"/>
  <c r="T7" i="270"/>
  <c r="AB7" i="270"/>
  <c r="AJ7" i="270"/>
  <c r="V7" i="270"/>
  <c r="AD7" i="270"/>
  <c r="AL7" i="270"/>
  <c r="X7" i="270"/>
  <c r="AF7" i="270"/>
  <c r="R7" i="268"/>
  <c r="Z7" i="268"/>
  <c r="AH7" i="268"/>
  <c r="AP7" i="268"/>
  <c r="T7" i="268"/>
  <c r="AB7" i="268"/>
  <c r="AJ7" i="268"/>
  <c r="V7" i="268"/>
  <c r="AD7" i="268"/>
  <c r="AL7" i="268"/>
  <c r="X7" i="268"/>
  <c r="AF7" i="268"/>
  <c r="AR55" i="267"/>
  <c r="AP55" i="267"/>
  <c r="AN55" i="267"/>
  <c r="AL55" i="267"/>
  <c r="AJ55" i="267"/>
  <c r="AH55" i="267"/>
  <c r="AF55" i="267"/>
  <c r="AD55" i="267"/>
  <c r="AB55" i="267"/>
  <c r="Z55" i="267"/>
  <c r="X55" i="267"/>
  <c r="V55" i="267"/>
  <c r="BR54" i="267"/>
  <c r="AR52" i="267"/>
  <c r="AP52" i="267"/>
  <c r="AN52" i="267"/>
  <c r="AL52" i="267"/>
  <c r="AJ52" i="267"/>
  <c r="AH52" i="267"/>
  <c r="AF52" i="267"/>
  <c r="AD52" i="267"/>
  <c r="AB52" i="267"/>
  <c r="Z52" i="267"/>
  <c r="X52" i="267"/>
  <c r="V52" i="267"/>
  <c r="AR50" i="267"/>
  <c r="AP50" i="267"/>
  <c r="AN50" i="267"/>
  <c r="AL50" i="267"/>
  <c r="AJ50" i="267"/>
  <c r="AH50" i="267"/>
  <c r="AF50" i="267"/>
  <c r="AD50" i="267"/>
  <c r="AB50" i="267"/>
  <c r="Z50" i="267"/>
  <c r="X50" i="267"/>
  <c r="V50" i="267"/>
  <c r="CD49" i="267"/>
  <c r="BS49" i="267"/>
  <c r="B49" i="267"/>
  <c r="AV41" i="267"/>
  <c r="AN41" i="267"/>
  <c r="AN39" i="267"/>
  <c r="AN37" i="267"/>
  <c r="F36" i="267"/>
  <c r="AV34" i="267"/>
  <c r="AJ34" i="267"/>
  <c r="AV33" i="267"/>
  <c r="AV32" i="267"/>
  <c r="AT32" i="267"/>
  <c r="AR32" i="267"/>
  <c r="AP32" i="267"/>
  <c r="AN32" i="267"/>
  <c r="AL32" i="267"/>
  <c r="AJ32" i="267"/>
  <c r="AH32" i="267"/>
  <c r="AF32" i="267"/>
  <c r="AD32" i="267"/>
  <c r="AB32" i="267"/>
  <c r="Z32" i="267"/>
  <c r="X32" i="267"/>
  <c r="AV30" i="267"/>
  <c r="AJ30" i="267"/>
  <c r="AV29" i="267"/>
  <c r="D29" i="267"/>
  <c r="AV28" i="267"/>
  <c r="AT28" i="267"/>
  <c r="AR28" i="267"/>
  <c r="AP28" i="267"/>
  <c r="AN28" i="267"/>
  <c r="AL28" i="267"/>
  <c r="AJ28" i="267"/>
  <c r="AH28" i="267"/>
  <c r="AF28" i="267"/>
  <c r="AD28" i="267"/>
  <c r="AB28" i="267"/>
  <c r="Z28" i="267"/>
  <c r="X28" i="267"/>
  <c r="AV26" i="267"/>
  <c r="AJ26" i="267"/>
  <c r="AV25" i="267"/>
  <c r="AV24" i="267"/>
  <c r="AT24" i="267"/>
  <c r="AR24" i="267"/>
  <c r="AP24" i="267"/>
  <c r="AN24" i="267"/>
  <c r="AL24" i="267"/>
  <c r="AJ24" i="267"/>
  <c r="AH24" i="267"/>
  <c r="AF24" i="267"/>
  <c r="AD24" i="267"/>
  <c r="AB24" i="267"/>
  <c r="Z24" i="267"/>
  <c r="X24" i="267"/>
  <c r="AV22" i="267"/>
  <c r="AJ22" i="267"/>
  <c r="AV21" i="267"/>
  <c r="AV20" i="267"/>
  <c r="AT20" i="267"/>
  <c r="AR20" i="267"/>
  <c r="AP20" i="267"/>
  <c r="AN20" i="267"/>
  <c r="AL20" i="267"/>
  <c r="AJ20" i="267"/>
  <c r="AH20" i="267"/>
  <c r="AF20" i="267"/>
  <c r="AD20" i="267"/>
  <c r="AB20" i="267"/>
  <c r="Z20" i="267"/>
  <c r="X20" i="267"/>
  <c r="AJ18" i="267"/>
  <c r="AT16" i="267"/>
  <c r="AR16" i="267"/>
  <c r="AP16" i="267"/>
  <c r="AN16" i="267"/>
  <c r="AL16" i="267"/>
  <c r="AJ16" i="267"/>
  <c r="AH16" i="267"/>
  <c r="AF16" i="267"/>
  <c r="AD16" i="267"/>
  <c r="AB16" i="267"/>
  <c r="Z16" i="267"/>
  <c r="X16" i="267"/>
  <c r="AV15" i="267"/>
  <c r="BY14" i="267"/>
  <c r="BC13" i="267"/>
  <c r="AV13" i="267"/>
  <c r="BY9" i="267"/>
  <c r="BW9" i="267"/>
  <c r="R9" i="267"/>
  <c r="CD8" i="267"/>
  <c r="BL6" i="267"/>
  <c r="BK6" i="267"/>
  <c r="BJ6" i="267"/>
  <c r="BI6" i="267"/>
  <c r="BH6" i="267"/>
  <c r="BG6" i="267"/>
  <c r="BF6" i="267"/>
  <c r="BE6" i="267"/>
  <c r="BD6" i="267"/>
  <c r="BB6" i="267"/>
  <c r="BA6" i="267"/>
  <c r="AZ6" i="267"/>
  <c r="B5" i="267"/>
  <c r="BP3" i="267"/>
  <c r="AP3" i="267"/>
  <c r="AN7" i="267" s="1"/>
  <c r="R3" i="267"/>
  <c r="R2" i="267"/>
  <c r="R7" i="267" l="1"/>
  <c r="Z7" i="267"/>
  <c r="AH7" i="267"/>
  <c r="AP7" i="267"/>
  <c r="T7" i="267"/>
  <c r="AB7" i="267"/>
  <c r="AJ7" i="267"/>
  <c r="V7" i="267"/>
  <c r="AD7" i="267"/>
  <c r="AL7" i="267"/>
  <c r="X7" i="267"/>
  <c r="AF7" i="267"/>
  <c r="R2" i="266"/>
  <c r="BR54" i="266"/>
  <c r="CD49" i="266"/>
  <c r="BS49" i="266"/>
  <c r="B49" i="266"/>
  <c r="AV41" i="266"/>
  <c r="D29" i="266"/>
  <c r="BY14" i="266"/>
  <c r="BC13" i="266"/>
  <c r="AV15" i="266"/>
  <c r="AV13" i="266"/>
  <c r="AR55" i="266" l="1"/>
  <c r="AP55" i="266"/>
  <c r="AN55" i="266"/>
  <c r="AL55" i="266"/>
  <c r="AJ55" i="266"/>
  <c r="AH55" i="266"/>
  <c r="AF55" i="266"/>
  <c r="AD55" i="266"/>
  <c r="AB55" i="266"/>
  <c r="Z55" i="266"/>
  <c r="X55" i="266"/>
  <c r="V55" i="266"/>
  <c r="AR52" i="266"/>
  <c r="AP52" i="266"/>
  <c r="AN52" i="266"/>
  <c r="AL52" i="266"/>
  <c r="AJ52" i="266"/>
  <c r="AH52" i="266"/>
  <c r="AF52" i="266"/>
  <c r="AD52" i="266"/>
  <c r="AB52" i="266"/>
  <c r="Z52" i="266"/>
  <c r="X52" i="266"/>
  <c r="V52" i="266"/>
  <c r="AR50" i="266"/>
  <c r="AP50" i="266"/>
  <c r="AN50" i="266"/>
  <c r="AL50" i="266"/>
  <c r="AJ50" i="266"/>
  <c r="AH50" i="266"/>
  <c r="AF50" i="266"/>
  <c r="AD50" i="266"/>
  <c r="AB50" i="266"/>
  <c r="Z50" i="266"/>
  <c r="X50" i="266"/>
  <c r="V50" i="266"/>
  <c r="AN41" i="266"/>
  <c r="AN39" i="266"/>
  <c r="AN37" i="266"/>
  <c r="F36" i="266"/>
  <c r="AV34" i="266"/>
  <c r="AJ34" i="266"/>
  <c r="AV33" i="266"/>
  <c r="AV32" i="266"/>
  <c r="AT32" i="266"/>
  <c r="AR32" i="266"/>
  <c r="AP32" i="266"/>
  <c r="AN32" i="266"/>
  <c r="AL32" i="266"/>
  <c r="AJ32" i="266"/>
  <c r="AH32" i="266"/>
  <c r="AF32" i="266"/>
  <c r="AD32" i="266"/>
  <c r="AB32" i="266"/>
  <c r="Z32" i="266"/>
  <c r="X32" i="266"/>
  <c r="AV30" i="266"/>
  <c r="AJ30" i="266"/>
  <c r="AV29" i="266"/>
  <c r="AV28" i="266"/>
  <c r="AT28" i="266"/>
  <c r="AR28" i="266"/>
  <c r="AP28" i="266"/>
  <c r="AN28" i="266"/>
  <c r="AL28" i="266"/>
  <c r="AJ28" i="266"/>
  <c r="AH28" i="266"/>
  <c r="AF28" i="266"/>
  <c r="AD28" i="266"/>
  <c r="AB28" i="266"/>
  <c r="Z28" i="266"/>
  <c r="X28" i="266"/>
  <c r="AV26" i="266"/>
  <c r="AJ26" i="266"/>
  <c r="AV25" i="266"/>
  <c r="AV24" i="266"/>
  <c r="AT24" i="266"/>
  <c r="AR24" i="266"/>
  <c r="AP24" i="266"/>
  <c r="AN24" i="266"/>
  <c r="AL24" i="266"/>
  <c r="AJ24" i="266"/>
  <c r="AH24" i="266"/>
  <c r="AF24" i="266"/>
  <c r="AD24" i="266"/>
  <c r="AB24" i="266"/>
  <c r="Z24" i="266"/>
  <c r="X24" i="266"/>
  <c r="AV22" i="266"/>
  <c r="AJ22" i="266"/>
  <c r="AV21" i="266"/>
  <c r="AV20" i="266"/>
  <c r="AT20" i="266"/>
  <c r="AR20" i="266"/>
  <c r="AP20" i="266"/>
  <c r="AN20" i="266"/>
  <c r="AL20" i="266"/>
  <c r="AJ20" i="266"/>
  <c r="AH20" i="266"/>
  <c r="AF20" i="266"/>
  <c r="AD20" i="266"/>
  <c r="AB20" i="266"/>
  <c r="Z20" i="266"/>
  <c r="X20" i="266"/>
  <c r="AJ18" i="266"/>
  <c r="AT16" i="266"/>
  <c r="AR16" i="266"/>
  <c r="AP16" i="266"/>
  <c r="AN16" i="266"/>
  <c r="AL16" i="266"/>
  <c r="AJ16" i="266"/>
  <c r="AH16" i="266"/>
  <c r="AF16" i="266"/>
  <c r="AD16" i="266"/>
  <c r="AB16" i="266"/>
  <c r="Z16" i="266"/>
  <c r="X16" i="266"/>
  <c r="BY9" i="266"/>
  <c r="BW9" i="266"/>
  <c r="R9" i="266"/>
  <c r="CD8" i="266"/>
  <c r="BL6" i="266"/>
  <c r="BK6" i="266"/>
  <c r="BJ6" i="266"/>
  <c r="BI6" i="266"/>
  <c r="BH6" i="266"/>
  <c r="BG6" i="266"/>
  <c r="BF6" i="266"/>
  <c r="BE6" i="266"/>
  <c r="BD6" i="266"/>
  <c r="BB6" i="266"/>
  <c r="BA6" i="266"/>
  <c r="AZ6" i="266"/>
  <c r="B5" i="266"/>
  <c r="BP3" i="266"/>
  <c r="AP3" i="266"/>
  <c r="AN7" i="266" s="1"/>
  <c r="R3" i="266"/>
  <c r="R7" i="266" l="1"/>
  <c r="Z7" i="266"/>
  <c r="AH7" i="266"/>
  <c r="AP7" i="266"/>
  <c r="T7" i="266"/>
  <c r="AB7" i="266"/>
  <c r="AJ7" i="266"/>
  <c r="V7" i="266"/>
  <c r="AD7" i="266"/>
  <c r="AL7" i="266"/>
  <c r="X7" i="266"/>
  <c r="AF7" i="266"/>
  <c r="CD8" i="179"/>
  <c r="AV20" i="179"/>
  <c r="AB15" i="243" l="1"/>
  <c r="AB15" i="244"/>
  <c r="AB15" i="245"/>
  <c r="AB15" i="246"/>
  <c r="AB15" i="247"/>
  <c r="AB15" i="248"/>
  <c r="AB15" i="249"/>
  <c r="AB15" i="250"/>
  <c r="AB15" i="251"/>
  <c r="AB15" i="252"/>
  <c r="AB15" i="253"/>
  <c r="AB15" i="254"/>
  <c r="AB15" i="255"/>
  <c r="AB15" i="256"/>
  <c r="AB15" i="257"/>
  <c r="AB15" i="258"/>
  <c r="AB15" i="259"/>
  <c r="AB15" i="260"/>
  <c r="AB15" i="242"/>
  <c r="AX21" i="243"/>
  <c r="AX21" i="244"/>
  <c r="AX21" i="245"/>
  <c r="AX21" i="246"/>
  <c r="AX21" i="247"/>
  <c r="AX21" i="248"/>
  <c r="AX21" i="249"/>
  <c r="AX21" i="250"/>
  <c r="AX21" i="251"/>
  <c r="AX21" i="252"/>
  <c r="AX21" i="253"/>
  <c r="AX21" i="254"/>
  <c r="AX21" i="255"/>
  <c r="AX21" i="256"/>
  <c r="AX21" i="257"/>
  <c r="AX21" i="258"/>
  <c r="AX21" i="259"/>
  <c r="AX21" i="260"/>
  <c r="AX21" i="242"/>
  <c r="H35" i="243"/>
  <c r="H35" i="244"/>
  <c r="H35" i="245"/>
  <c r="H35" i="246"/>
  <c r="H35" i="247"/>
  <c r="H35" i="248"/>
  <c r="H35" i="249"/>
  <c r="H35" i="250"/>
  <c r="H35" i="251"/>
  <c r="H35" i="252"/>
  <c r="H35" i="253"/>
  <c r="H35" i="254"/>
  <c r="H35" i="255"/>
  <c r="H35" i="256"/>
  <c r="H35" i="257"/>
  <c r="H35" i="258"/>
  <c r="H35" i="259"/>
  <c r="H35" i="260"/>
  <c r="H35" i="242"/>
  <c r="H52" i="63"/>
  <c r="H52" i="243" s="1"/>
  <c r="BO16" i="179"/>
  <c r="H52" i="242" l="1"/>
  <c r="H52" i="258"/>
  <c r="H52" i="254"/>
  <c r="H52" i="250"/>
  <c r="H52" i="246"/>
  <c r="H52" i="257"/>
  <c r="H52" i="253"/>
  <c r="H52" i="249"/>
  <c r="H52" i="245"/>
  <c r="H52" i="260"/>
  <c r="H52" i="256"/>
  <c r="H52" i="252"/>
  <c r="H52" i="248"/>
  <c r="H52" i="244"/>
  <c r="H52" i="259"/>
  <c r="H52" i="255"/>
  <c r="H52" i="251"/>
  <c r="H52" i="247"/>
  <c r="AV53" i="260"/>
  <c r="AT53" i="260"/>
  <c r="AR53" i="260"/>
  <c r="AP53" i="260"/>
  <c r="AN53" i="260"/>
  <c r="AL53" i="260"/>
  <c r="AJ53" i="260"/>
  <c r="AH53" i="260"/>
  <c r="AF53" i="260"/>
  <c r="AD53" i="260"/>
  <c r="AB53" i="260"/>
  <c r="Z53" i="260"/>
  <c r="AV50" i="260"/>
  <c r="AT50" i="260"/>
  <c r="AR50" i="260"/>
  <c r="AP50" i="260"/>
  <c r="AN50" i="260"/>
  <c r="AL50" i="260"/>
  <c r="AJ50" i="260"/>
  <c r="AH50" i="260"/>
  <c r="AF50" i="260"/>
  <c r="AD50" i="260"/>
  <c r="AB50" i="260"/>
  <c r="Z50" i="260"/>
  <c r="AV47" i="260"/>
  <c r="AT47" i="260"/>
  <c r="AR47" i="260"/>
  <c r="AP47" i="260"/>
  <c r="AN47" i="260"/>
  <c r="AL47" i="260"/>
  <c r="AJ47" i="260"/>
  <c r="AH47" i="260"/>
  <c r="AF47" i="260"/>
  <c r="AD47" i="260"/>
  <c r="AB47" i="260"/>
  <c r="Z47" i="260"/>
  <c r="AV44" i="260"/>
  <c r="AT44" i="260"/>
  <c r="AR44" i="260"/>
  <c r="AP44" i="260"/>
  <c r="AN44" i="260"/>
  <c r="AL44" i="260"/>
  <c r="AJ44" i="260"/>
  <c r="AH44" i="260"/>
  <c r="AF44" i="260"/>
  <c r="AD44" i="260"/>
  <c r="AB44" i="260"/>
  <c r="Z44" i="260"/>
  <c r="AV39" i="260"/>
  <c r="AT39" i="260"/>
  <c r="AR39" i="260"/>
  <c r="AP39" i="260"/>
  <c r="AN39" i="260"/>
  <c r="AL39" i="260"/>
  <c r="AJ39" i="260"/>
  <c r="AH39" i="260"/>
  <c r="AF39" i="260"/>
  <c r="AD39" i="260"/>
  <c r="AB39" i="260"/>
  <c r="Z39" i="260"/>
  <c r="AV36" i="260"/>
  <c r="AT36" i="260"/>
  <c r="AR36" i="260"/>
  <c r="AP36" i="260"/>
  <c r="AN36" i="260"/>
  <c r="AL36" i="260"/>
  <c r="AJ36" i="260"/>
  <c r="AH36" i="260"/>
  <c r="AF36" i="260"/>
  <c r="AD36" i="260"/>
  <c r="AB36" i="260"/>
  <c r="Z36" i="260"/>
  <c r="AV33" i="260"/>
  <c r="AT33" i="260"/>
  <c r="AR33" i="260"/>
  <c r="AP33" i="260"/>
  <c r="AN33" i="260"/>
  <c r="AL33" i="260"/>
  <c r="AJ33" i="260"/>
  <c r="AH33" i="260"/>
  <c r="AF33" i="260"/>
  <c r="AD33" i="260"/>
  <c r="AB33" i="260"/>
  <c r="Z33" i="260"/>
  <c r="AV30" i="260"/>
  <c r="AT30" i="260"/>
  <c r="AR30" i="260"/>
  <c r="AP30" i="260"/>
  <c r="AN30" i="260"/>
  <c r="AL30" i="260"/>
  <c r="AJ30" i="260"/>
  <c r="AH30" i="260"/>
  <c r="AF30" i="260"/>
  <c r="AD30" i="260"/>
  <c r="AB30" i="260"/>
  <c r="Z30" i="260"/>
  <c r="AV27" i="260"/>
  <c r="AT27" i="260"/>
  <c r="AR27" i="260"/>
  <c r="AP27" i="260"/>
  <c r="AN27" i="260"/>
  <c r="AL27" i="260"/>
  <c r="AJ27" i="260"/>
  <c r="AH27" i="260"/>
  <c r="AF27" i="260"/>
  <c r="AD27" i="260"/>
  <c r="AB27" i="260"/>
  <c r="Z27" i="260"/>
  <c r="AV24" i="260"/>
  <c r="AT24" i="260"/>
  <c r="AR24" i="260"/>
  <c r="AP24" i="260"/>
  <c r="AN24" i="260"/>
  <c r="AL24" i="260"/>
  <c r="AJ24" i="260"/>
  <c r="AH24" i="260"/>
  <c r="AF24" i="260"/>
  <c r="AD24" i="260"/>
  <c r="AB24" i="260"/>
  <c r="Z24" i="260"/>
  <c r="CN22" i="260"/>
  <c r="O12" i="260"/>
  <c r="C10" i="260"/>
  <c r="CH9" i="260"/>
  <c r="CF9" i="260"/>
  <c r="CD9" i="260"/>
  <c r="CB9" i="260"/>
  <c r="BZ9" i="260"/>
  <c r="BX9" i="260"/>
  <c r="BV9" i="260"/>
  <c r="BT9" i="260"/>
  <c r="BR9" i="260"/>
  <c r="BP9" i="260"/>
  <c r="BN9" i="260"/>
  <c r="BL9" i="260"/>
  <c r="AZ6" i="260"/>
  <c r="AP10" i="260" s="1"/>
  <c r="O6" i="260"/>
  <c r="W3" i="260"/>
  <c r="AV53" i="259"/>
  <c r="AT53" i="259"/>
  <c r="AR53" i="259"/>
  <c r="AP53" i="259"/>
  <c r="AN53" i="259"/>
  <c r="AL53" i="259"/>
  <c r="AJ53" i="259"/>
  <c r="AH53" i="259"/>
  <c r="AF53" i="259"/>
  <c r="AD53" i="259"/>
  <c r="AB53" i="259"/>
  <c r="Z53" i="259"/>
  <c r="AV50" i="259"/>
  <c r="AT50" i="259"/>
  <c r="AR50" i="259"/>
  <c r="AP50" i="259"/>
  <c r="AN50" i="259"/>
  <c r="AL50" i="259"/>
  <c r="AJ50" i="259"/>
  <c r="AH50" i="259"/>
  <c r="AF50" i="259"/>
  <c r="AD50" i="259"/>
  <c r="AB50" i="259"/>
  <c r="Z50" i="259"/>
  <c r="AV47" i="259"/>
  <c r="AT47" i="259"/>
  <c r="AR47" i="259"/>
  <c r="AP47" i="259"/>
  <c r="AN47" i="259"/>
  <c r="AL47" i="259"/>
  <c r="AJ47" i="259"/>
  <c r="AH47" i="259"/>
  <c r="AF47" i="259"/>
  <c r="AD47" i="259"/>
  <c r="AB47" i="259"/>
  <c r="Z47" i="259"/>
  <c r="AV44" i="259"/>
  <c r="AT44" i="259"/>
  <c r="AR44" i="259"/>
  <c r="AP44" i="259"/>
  <c r="AN44" i="259"/>
  <c r="AL44" i="259"/>
  <c r="AJ44" i="259"/>
  <c r="AH44" i="259"/>
  <c r="AF44" i="259"/>
  <c r="AD44" i="259"/>
  <c r="AB44" i="259"/>
  <c r="Z44" i="259"/>
  <c r="AV39" i="259"/>
  <c r="AT39" i="259"/>
  <c r="AR39" i="259"/>
  <c r="AP39" i="259"/>
  <c r="AN39" i="259"/>
  <c r="AL39" i="259"/>
  <c r="AJ39" i="259"/>
  <c r="AH39" i="259"/>
  <c r="AF39" i="259"/>
  <c r="AD39" i="259"/>
  <c r="AB39" i="259"/>
  <c r="Z39" i="259"/>
  <c r="AV36" i="259"/>
  <c r="AT36" i="259"/>
  <c r="AR36" i="259"/>
  <c r="AP36" i="259"/>
  <c r="AN36" i="259"/>
  <c r="AL36" i="259"/>
  <c r="AJ36" i="259"/>
  <c r="AH36" i="259"/>
  <c r="AF36" i="259"/>
  <c r="AD36" i="259"/>
  <c r="AB36" i="259"/>
  <c r="Z36" i="259"/>
  <c r="AV33" i="259"/>
  <c r="AT33" i="259"/>
  <c r="AR33" i="259"/>
  <c r="AP33" i="259"/>
  <c r="AN33" i="259"/>
  <c r="AL33" i="259"/>
  <c r="AJ33" i="259"/>
  <c r="AH33" i="259"/>
  <c r="AF33" i="259"/>
  <c r="AD33" i="259"/>
  <c r="AB33" i="259"/>
  <c r="Z33" i="259"/>
  <c r="AV30" i="259"/>
  <c r="AT30" i="259"/>
  <c r="AR30" i="259"/>
  <c r="AP30" i="259"/>
  <c r="AN30" i="259"/>
  <c r="AL30" i="259"/>
  <c r="AJ30" i="259"/>
  <c r="AH30" i="259"/>
  <c r="AF30" i="259"/>
  <c r="AD30" i="259"/>
  <c r="AB30" i="259"/>
  <c r="Z30" i="259"/>
  <c r="AV27" i="259"/>
  <c r="AT27" i="259"/>
  <c r="AR27" i="259"/>
  <c r="AP27" i="259"/>
  <c r="AN27" i="259"/>
  <c r="AL27" i="259"/>
  <c r="AJ27" i="259"/>
  <c r="AH27" i="259"/>
  <c r="AF27" i="259"/>
  <c r="AD27" i="259"/>
  <c r="AB27" i="259"/>
  <c r="Z27" i="259"/>
  <c r="AV24" i="259"/>
  <c r="AT24" i="259"/>
  <c r="AR24" i="259"/>
  <c r="AP24" i="259"/>
  <c r="AN24" i="259"/>
  <c r="AL24" i="259"/>
  <c r="AJ24" i="259"/>
  <c r="AH24" i="259"/>
  <c r="AF24" i="259"/>
  <c r="AD24" i="259"/>
  <c r="AB24" i="259"/>
  <c r="Z24" i="259"/>
  <c r="CN22" i="259"/>
  <c r="O12" i="259"/>
  <c r="C10" i="259"/>
  <c r="CH9" i="259"/>
  <c r="CF9" i="259"/>
  <c r="CD9" i="259"/>
  <c r="CB9" i="259"/>
  <c r="BZ9" i="259"/>
  <c r="BX9" i="259"/>
  <c r="BV9" i="259"/>
  <c r="BT9" i="259"/>
  <c r="BR9" i="259"/>
  <c r="BP9" i="259"/>
  <c r="BN9" i="259"/>
  <c r="BL9" i="259"/>
  <c r="AZ6" i="259"/>
  <c r="AS10" i="259" s="1"/>
  <c r="O6" i="259"/>
  <c r="W3" i="259"/>
  <c r="AV53" i="258"/>
  <c r="AT53" i="258"/>
  <c r="AR53" i="258"/>
  <c r="AP53" i="258"/>
  <c r="AN53" i="258"/>
  <c r="AL53" i="258"/>
  <c r="AJ53" i="258"/>
  <c r="AH53" i="258"/>
  <c r="AF53" i="258"/>
  <c r="AD53" i="258"/>
  <c r="AB53" i="258"/>
  <c r="Z53" i="258"/>
  <c r="AV50" i="258"/>
  <c r="AT50" i="258"/>
  <c r="AR50" i="258"/>
  <c r="AP50" i="258"/>
  <c r="AN50" i="258"/>
  <c r="AL50" i="258"/>
  <c r="AJ50" i="258"/>
  <c r="AH50" i="258"/>
  <c r="AF50" i="258"/>
  <c r="AD50" i="258"/>
  <c r="AB50" i="258"/>
  <c r="Z50" i="258"/>
  <c r="AV47" i="258"/>
  <c r="AT47" i="258"/>
  <c r="AR47" i="258"/>
  <c r="AP47" i="258"/>
  <c r="AN47" i="258"/>
  <c r="AL47" i="258"/>
  <c r="AJ47" i="258"/>
  <c r="AH47" i="258"/>
  <c r="AF47" i="258"/>
  <c r="AD47" i="258"/>
  <c r="AB47" i="258"/>
  <c r="Z47" i="258"/>
  <c r="AV44" i="258"/>
  <c r="AT44" i="258"/>
  <c r="AR44" i="258"/>
  <c r="AP44" i="258"/>
  <c r="AN44" i="258"/>
  <c r="AL44" i="258"/>
  <c r="AJ44" i="258"/>
  <c r="AH44" i="258"/>
  <c r="AF44" i="258"/>
  <c r="AD44" i="258"/>
  <c r="AB44" i="258"/>
  <c r="Z44" i="258"/>
  <c r="AV39" i="258"/>
  <c r="AT39" i="258"/>
  <c r="AR39" i="258"/>
  <c r="AP39" i="258"/>
  <c r="AN39" i="258"/>
  <c r="AL39" i="258"/>
  <c r="AJ39" i="258"/>
  <c r="AH39" i="258"/>
  <c r="AF39" i="258"/>
  <c r="AD39" i="258"/>
  <c r="AB39" i="258"/>
  <c r="Z39" i="258"/>
  <c r="AV36" i="258"/>
  <c r="AT36" i="258"/>
  <c r="AR36" i="258"/>
  <c r="AP36" i="258"/>
  <c r="AN36" i="258"/>
  <c r="AL36" i="258"/>
  <c r="AJ36" i="258"/>
  <c r="AH36" i="258"/>
  <c r="AF36" i="258"/>
  <c r="AD36" i="258"/>
  <c r="AB36" i="258"/>
  <c r="Z36" i="258"/>
  <c r="AV33" i="258"/>
  <c r="AT33" i="258"/>
  <c r="AR33" i="258"/>
  <c r="AP33" i="258"/>
  <c r="AN33" i="258"/>
  <c r="AL33" i="258"/>
  <c r="AJ33" i="258"/>
  <c r="AH33" i="258"/>
  <c r="AF33" i="258"/>
  <c r="AD33" i="258"/>
  <c r="AB33" i="258"/>
  <c r="Z33" i="258"/>
  <c r="AV30" i="258"/>
  <c r="AT30" i="258"/>
  <c r="AR30" i="258"/>
  <c r="AP30" i="258"/>
  <c r="AN30" i="258"/>
  <c r="AL30" i="258"/>
  <c r="AJ30" i="258"/>
  <c r="AH30" i="258"/>
  <c r="AF30" i="258"/>
  <c r="AD30" i="258"/>
  <c r="AB30" i="258"/>
  <c r="Z30" i="258"/>
  <c r="AV27" i="258"/>
  <c r="AT27" i="258"/>
  <c r="AR27" i="258"/>
  <c r="AP27" i="258"/>
  <c r="AN27" i="258"/>
  <c r="AL27" i="258"/>
  <c r="AJ27" i="258"/>
  <c r="AH27" i="258"/>
  <c r="AF27" i="258"/>
  <c r="AD27" i="258"/>
  <c r="AB27" i="258"/>
  <c r="Z27" i="258"/>
  <c r="AV24" i="258"/>
  <c r="AT24" i="258"/>
  <c r="AR24" i="258"/>
  <c r="AP24" i="258"/>
  <c r="AN24" i="258"/>
  <c r="AL24" i="258"/>
  <c r="AJ24" i="258"/>
  <c r="AH24" i="258"/>
  <c r="AF24" i="258"/>
  <c r="AD24" i="258"/>
  <c r="AB24" i="258"/>
  <c r="Z24" i="258"/>
  <c r="CN22" i="258"/>
  <c r="O12" i="258"/>
  <c r="C10" i="258"/>
  <c r="CH9" i="258"/>
  <c r="CF9" i="258"/>
  <c r="CD9" i="258"/>
  <c r="CB9" i="258"/>
  <c r="BZ9" i="258"/>
  <c r="BX9" i="258"/>
  <c r="BV9" i="258"/>
  <c r="BT9" i="258"/>
  <c r="BR9" i="258"/>
  <c r="BP9" i="258"/>
  <c r="BN9" i="258"/>
  <c r="BL9" i="258"/>
  <c r="AZ6" i="258"/>
  <c r="AV10" i="258" s="1"/>
  <c r="O6" i="258"/>
  <c r="W3" i="258"/>
  <c r="AV53" i="257"/>
  <c r="AT53" i="257"/>
  <c r="AR53" i="257"/>
  <c r="AP53" i="257"/>
  <c r="AN53" i="257"/>
  <c r="AL53" i="257"/>
  <c r="AJ53" i="257"/>
  <c r="AH53" i="257"/>
  <c r="AF53" i="257"/>
  <c r="AD53" i="257"/>
  <c r="AB53" i="257"/>
  <c r="Z53" i="257"/>
  <c r="AV50" i="257"/>
  <c r="AT50" i="257"/>
  <c r="AR50" i="257"/>
  <c r="AP50" i="257"/>
  <c r="AN50" i="257"/>
  <c r="AL50" i="257"/>
  <c r="AJ50" i="257"/>
  <c r="AH50" i="257"/>
  <c r="AF50" i="257"/>
  <c r="AD50" i="257"/>
  <c r="AB50" i="257"/>
  <c r="Z50" i="257"/>
  <c r="AV47" i="257"/>
  <c r="AT47" i="257"/>
  <c r="AR47" i="257"/>
  <c r="AP47" i="257"/>
  <c r="AN47" i="257"/>
  <c r="AL47" i="257"/>
  <c r="AJ47" i="257"/>
  <c r="AH47" i="257"/>
  <c r="AF47" i="257"/>
  <c r="AD47" i="257"/>
  <c r="AB47" i="257"/>
  <c r="Z47" i="257"/>
  <c r="AV44" i="257"/>
  <c r="AT44" i="257"/>
  <c r="AR44" i="257"/>
  <c r="AP44" i="257"/>
  <c r="AN44" i="257"/>
  <c r="AL44" i="257"/>
  <c r="AJ44" i="257"/>
  <c r="AH44" i="257"/>
  <c r="AF44" i="257"/>
  <c r="AD44" i="257"/>
  <c r="AB44" i="257"/>
  <c r="Z44" i="257"/>
  <c r="AV39" i="257"/>
  <c r="AT39" i="257"/>
  <c r="AR39" i="257"/>
  <c r="AP39" i="257"/>
  <c r="AN39" i="257"/>
  <c r="AL39" i="257"/>
  <c r="AJ39" i="257"/>
  <c r="AH39" i="257"/>
  <c r="AF39" i="257"/>
  <c r="AD39" i="257"/>
  <c r="AB39" i="257"/>
  <c r="Z39" i="257"/>
  <c r="AV36" i="257"/>
  <c r="AT36" i="257"/>
  <c r="AR36" i="257"/>
  <c r="AP36" i="257"/>
  <c r="AN36" i="257"/>
  <c r="AL36" i="257"/>
  <c r="AJ36" i="257"/>
  <c r="AH36" i="257"/>
  <c r="AF36" i="257"/>
  <c r="AD36" i="257"/>
  <c r="AB36" i="257"/>
  <c r="Z36" i="257"/>
  <c r="AV33" i="257"/>
  <c r="AT33" i="257"/>
  <c r="AR33" i="257"/>
  <c r="AP33" i="257"/>
  <c r="AN33" i="257"/>
  <c r="AL33" i="257"/>
  <c r="AJ33" i="257"/>
  <c r="AH33" i="257"/>
  <c r="AF33" i="257"/>
  <c r="AD33" i="257"/>
  <c r="AB33" i="257"/>
  <c r="Z33" i="257"/>
  <c r="AV30" i="257"/>
  <c r="AT30" i="257"/>
  <c r="AR30" i="257"/>
  <c r="AP30" i="257"/>
  <c r="AN30" i="257"/>
  <c r="AL30" i="257"/>
  <c r="AJ30" i="257"/>
  <c r="AH30" i="257"/>
  <c r="AF30" i="257"/>
  <c r="AD30" i="257"/>
  <c r="AB30" i="257"/>
  <c r="Z30" i="257"/>
  <c r="AV27" i="257"/>
  <c r="AT27" i="257"/>
  <c r="AR27" i="257"/>
  <c r="AP27" i="257"/>
  <c r="AN27" i="257"/>
  <c r="AL27" i="257"/>
  <c r="AJ27" i="257"/>
  <c r="AH27" i="257"/>
  <c r="AF27" i="257"/>
  <c r="AD27" i="257"/>
  <c r="AB27" i="257"/>
  <c r="Z27" i="257"/>
  <c r="AV24" i="257"/>
  <c r="AT24" i="257"/>
  <c r="AR24" i="257"/>
  <c r="AP24" i="257"/>
  <c r="AN24" i="257"/>
  <c r="AL24" i="257"/>
  <c r="AJ24" i="257"/>
  <c r="AH24" i="257"/>
  <c r="AF24" i="257"/>
  <c r="AD24" i="257"/>
  <c r="AB24" i="257"/>
  <c r="Z24" i="257"/>
  <c r="CN22" i="257"/>
  <c r="O12" i="257"/>
  <c r="C10" i="257"/>
  <c r="CH9" i="257"/>
  <c r="CF9" i="257"/>
  <c r="CD9" i="257"/>
  <c r="CB9" i="257"/>
  <c r="BZ9" i="257"/>
  <c r="BX9" i="257"/>
  <c r="BV9" i="257"/>
  <c r="BT9" i="257"/>
  <c r="BR9" i="257"/>
  <c r="BP9" i="257"/>
  <c r="BN9" i="257"/>
  <c r="BL9" i="257"/>
  <c r="AZ6" i="257"/>
  <c r="AY10" i="257" s="1"/>
  <c r="O6" i="257"/>
  <c r="W3" i="257"/>
  <c r="AV53" i="256"/>
  <c r="AT53" i="256"/>
  <c r="AR53" i="256"/>
  <c r="AP53" i="256"/>
  <c r="AN53" i="256"/>
  <c r="AL53" i="256"/>
  <c r="AJ53" i="256"/>
  <c r="AH53" i="256"/>
  <c r="AF53" i="256"/>
  <c r="AD53" i="256"/>
  <c r="AB53" i="256"/>
  <c r="Z53" i="256"/>
  <c r="AV50" i="256"/>
  <c r="AT50" i="256"/>
  <c r="AR50" i="256"/>
  <c r="AP50" i="256"/>
  <c r="AN50" i="256"/>
  <c r="AL50" i="256"/>
  <c r="AJ50" i="256"/>
  <c r="AH50" i="256"/>
  <c r="AF50" i="256"/>
  <c r="AD50" i="256"/>
  <c r="AB50" i="256"/>
  <c r="Z50" i="256"/>
  <c r="AV47" i="256"/>
  <c r="AT47" i="256"/>
  <c r="AR47" i="256"/>
  <c r="AP47" i="256"/>
  <c r="AN47" i="256"/>
  <c r="AL47" i="256"/>
  <c r="AJ47" i="256"/>
  <c r="AH47" i="256"/>
  <c r="AF47" i="256"/>
  <c r="AD47" i="256"/>
  <c r="AB47" i="256"/>
  <c r="Z47" i="256"/>
  <c r="AV44" i="256"/>
  <c r="AT44" i="256"/>
  <c r="AR44" i="256"/>
  <c r="AP44" i="256"/>
  <c r="AN44" i="256"/>
  <c r="AL44" i="256"/>
  <c r="AJ44" i="256"/>
  <c r="AH44" i="256"/>
  <c r="AF44" i="256"/>
  <c r="AD44" i="256"/>
  <c r="AB44" i="256"/>
  <c r="Z44" i="256"/>
  <c r="AV39" i="256"/>
  <c r="AT39" i="256"/>
  <c r="AR39" i="256"/>
  <c r="AP39" i="256"/>
  <c r="AN39" i="256"/>
  <c r="AL39" i="256"/>
  <c r="AJ39" i="256"/>
  <c r="AH39" i="256"/>
  <c r="AF39" i="256"/>
  <c r="AD39" i="256"/>
  <c r="AB39" i="256"/>
  <c r="Z39" i="256"/>
  <c r="AV36" i="256"/>
  <c r="AT36" i="256"/>
  <c r="AR36" i="256"/>
  <c r="AP36" i="256"/>
  <c r="AN36" i="256"/>
  <c r="AL36" i="256"/>
  <c r="AJ36" i="256"/>
  <c r="AH36" i="256"/>
  <c r="AF36" i="256"/>
  <c r="AD36" i="256"/>
  <c r="AB36" i="256"/>
  <c r="Z36" i="256"/>
  <c r="AV33" i="256"/>
  <c r="AT33" i="256"/>
  <c r="AR33" i="256"/>
  <c r="AP33" i="256"/>
  <c r="AN33" i="256"/>
  <c r="AL33" i="256"/>
  <c r="AJ33" i="256"/>
  <c r="AH33" i="256"/>
  <c r="AF33" i="256"/>
  <c r="AD33" i="256"/>
  <c r="AB33" i="256"/>
  <c r="Z33" i="256"/>
  <c r="AV30" i="256"/>
  <c r="AT30" i="256"/>
  <c r="AR30" i="256"/>
  <c r="AP30" i="256"/>
  <c r="AN30" i="256"/>
  <c r="AL30" i="256"/>
  <c r="AJ30" i="256"/>
  <c r="AH30" i="256"/>
  <c r="AF30" i="256"/>
  <c r="AD30" i="256"/>
  <c r="AB30" i="256"/>
  <c r="Z30" i="256"/>
  <c r="AV27" i="256"/>
  <c r="AT27" i="256"/>
  <c r="AR27" i="256"/>
  <c r="AP27" i="256"/>
  <c r="AN27" i="256"/>
  <c r="AL27" i="256"/>
  <c r="AJ27" i="256"/>
  <c r="AH27" i="256"/>
  <c r="AF27" i="256"/>
  <c r="AD27" i="256"/>
  <c r="AB27" i="256"/>
  <c r="Z27" i="256"/>
  <c r="AV24" i="256"/>
  <c r="AT24" i="256"/>
  <c r="AR24" i="256"/>
  <c r="AP24" i="256"/>
  <c r="AN24" i="256"/>
  <c r="AL24" i="256"/>
  <c r="AJ24" i="256"/>
  <c r="AH24" i="256"/>
  <c r="AF24" i="256"/>
  <c r="AD24" i="256"/>
  <c r="AB24" i="256"/>
  <c r="Z24" i="256"/>
  <c r="CN22" i="256"/>
  <c r="O12" i="256"/>
  <c r="C10" i="256"/>
  <c r="CH9" i="256"/>
  <c r="CF9" i="256"/>
  <c r="CD9" i="256"/>
  <c r="CB9" i="256"/>
  <c r="BZ9" i="256"/>
  <c r="BX9" i="256"/>
  <c r="BV9" i="256"/>
  <c r="BT9" i="256"/>
  <c r="BR9" i="256"/>
  <c r="BP9" i="256"/>
  <c r="BN9" i="256"/>
  <c r="BL9" i="256"/>
  <c r="AZ6" i="256"/>
  <c r="AP10" i="256" s="1"/>
  <c r="O6" i="256"/>
  <c r="W3" i="256"/>
  <c r="AV53" i="255"/>
  <c r="AT53" i="255"/>
  <c r="AR53" i="255"/>
  <c r="AP53" i="255"/>
  <c r="AN53" i="255"/>
  <c r="AL53" i="255"/>
  <c r="AJ53" i="255"/>
  <c r="AH53" i="255"/>
  <c r="AF53" i="255"/>
  <c r="AD53" i="255"/>
  <c r="AB53" i="255"/>
  <c r="Z53" i="255"/>
  <c r="AV50" i="255"/>
  <c r="AT50" i="255"/>
  <c r="AR50" i="255"/>
  <c r="AP50" i="255"/>
  <c r="AN50" i="255"/>
  <c r="AL50" i="255"/>
  <c r="AJ50" i="255"/>
  <c r="AH50" i="255"/>
  <c r="AF50" i="255"/>
  <c r="AD50" i="255"/>
  <c r="AB50" i="255"/>
  <c r="Z50" i="255"/>
  <c r="AV47" i="255"/>
  <c r="AT47" i="255"/>
  <c r="AR47" i="255"/>
  <c r="AP47" i="255"/>
  <c r="AN47" i="255"/>
  <c r="AL47" i="255"/>
  <c r="AJ47" i="255"/>
  <c r="AH47" i="255"/>
  <c r="AF47" i="255"/>
  <c r="AD47" i="255"/>
  <c r="AB47" i="255"/>
  <c r="Z47" i="255"/>
  <c r="AV44" i="255"/>
  <c r="AT44" i="255"/>
  <c r="AR44" i="255"/>
  <c r="AP44" i="255"/>
  <c r="AN44" i="255"/>
  <c r="AL44" i="255"/>
  <c r="AJ44" i="255"/>
  <c r="AH44" i="255"/>
  <c r="AF44" i="255"/>
  <c r="AD44" i="255"/>
  <c r="AB44" i="255"/>
  <c r="Z44" i="255"/>
  <c r="AV39" i="255"/>
  <c r="AT39" i="255"/>
  <c r="AR39" i="255"/>
  <c r="AP39" i="255"/>
  <c r="AN39" i="255"/>
  <c r="AL39" i="255"/>
  <c r="AJ39" i="255"/>
  <c r="AH39" i="255"/>
  <c r="AF39" i="255"/>
  <c r="AD39" i="255"/>
  <c r="AB39" i="255"/>
  <c r="Z39" i="255"/>
  <c r="AV36" i="255"/>
  <c r="AT36" i="255"/>
  <c r="AR36" i="255"/>
  <c r="AP36" i="255"/>
  <c r="AN36" i="255"/>
  <c r="AL36" i="255"/>
  <c r="AJ36" i="255"/>
  <c r="AH36" i="255"/>
  <c r="AF36" i="255"/>
  <c r="AD36" i="255"/>
  <c r="AB36" i="255"/>
  <c r="Z36" i="255"/>
  <c r="AV33" i="255"/>
  <c r="AT33" i="255"/>
  <c r="AR33" i="255"/>
  <c r="AP33" i="255"/>
  <c r="AN33" i="255"/>
  <c r="AL33" i="255"/>
  <c r="AJ33" i="255"/>
  <c r="AH33" i="255"/>
  <c r="AF33" i="255"/>
  <c r="AD33" i="255"/>
  <c r="AB33" i="255"/>
  <c r="Z33" i="255"/>
  <c r="AV30" i="255"/>
  <c r="AT30" i="255"/>
  <c r="AR30" i="255"/>
  <c r="AP30" i="255"/>
  <c r="AN30" i="255"/>
  <c r="AL30" i="255"/>
  <c r="AJ30" i="255"/>
  <c r="AH30" i="255"/>
  <c r="AF30" i="255"/>
  <c r="AD30" i="255"/>
  <c r="AB30" i="255"/>
  <c r="Z30" i="255"/>
  <c r="AV27" i="255"/>
  <c r="AT27" i="255"/>
  <c r="AR27" i="255"/>
  <c r="AP27" i="255"/>
  <c r="AN27" i="255"/>
  <c r="AL27" i="255"/>
  <c r="AJ27" i="255"/>
  <c r="AH27" i="255"/>
  <c r="AF27" i="255"/>
  <c r="AD27" i="255"/>
  <c r="AB27" i="255"/>
  <c r="Z27" i="255"/>
  <c r="AV24" i="255"/>
  <c r="AT24" i="255"/>
  <c r="AR24" i="255"/>
  <c r="AP24" i="255"/>
  <c r="AN24" i="255"/>
  <c r="AL24" i="255"/>
  <c r="AJ24" i="255"/>
  <c r="AH24" i="255"/>
  <c r="AF24" i="255"/>
  <c r="AD24" i="255"/>
  <c r="AB24" i="255"/>
  <c r="Z24" i="255"/>
  <c r="CN22" i="255"/>
  <c r="O12" i="255"/>
  <c r="C10" i="255"/>
  <c r="CH9" i="255"/>
  <c r="CF9" i="255"/>
  <c r="CD9" i="255"/>
  <c r="CB9" i="255"/>
  <c r="BZ9" i="255"/>
  <c r="BX9" i="255"/>
  <c r="BV9" i="255"/>
  <c r="BT9" i="255"/>
  <c r="BR9" i="255"/>
  <c r="BP9" i="255"/>
  <c r="BN9" i="255"/>
  <c r="BL9" i="255"/>
  <c r="AZ6" i="255"/>
  <c r="AS10" i="255" s="1"/>
  <c r="O6" i="255"/>
  <c r="W3" i="255"/>
  <c r="AV53" i="254"/>
  <c r="AT53" i="254"/>
  <c r="AR53" i="254"/>
  <c r="AP53" i="254"/>
  <c r="AN53" i="254"/>
  <c r="AL53" i="254"/>
  <c r="AJ53" i="254"/>
  <c r="AH53" i="254"/>
  <c r="AF53" i="254"/>
  <c r="AD53" i="254"/>
  <c r="AB53" i="254"/>
  <c r="Z53" i="254"/>
  <c r="AV50" i="254"/>
  <c r="AT50" i="254"/>
  <c r="AR50" i="254"/>
  <c r="AP50" i="254"/>
  <c r="AN50" i="254"/>
  <c r="AL50" i="254"/>
  <c r="AJ50" i="254"/>
  <c r="AH50" i="254"/>
  <c r="AF50" i="254"/>
  <c r="AD50" i="254"/>
  <c r="AB50" i="254"/>
  <c r="Z50" i="254"/>
  <c r="AV47" i="254"/>
  <c r="AT47" i="254"/>
  <c r="AR47" i="254"/>
  <c r="AP47" i="254"/>
  <c r="AN47" i="254"/>
  <c r="AL47" i="254"/>
  <c r="AJ47" i="254"/>
  <c r="AH47" i="254"/>
  <c r="AF47" i="254"/>
  <c r="AD47" i="254"/>
  <c r="AB47" i="254"/>
  <c r="Z47" i="254"/>
  <c r="AV44" i="254"/>
  <c r="AT44" i="254"/>
  <c r="AR44" i="254"/>
  <c r="AP44" i="254"/>
  <c r="AN44" i="254"/>
  <c r="AL44" i="254"/>
  <c r="AJ44" i="254"/>
  <c r="AH44" i="254"/>
  <c r="AF44" i="254"/>
  <c r="AD44" i="254"/>
  <c r="AB44" i="254"/>
  <c r="Z44" i="254"/>
  <c r="AV39" i="254"/>
  <c r="AT39" i="254"/>
  <c r="AR39" i="254"/>
  <c r="AP39" i="254"/>
  <c r="AN39" i="254"/>
  <c r="AL39" i="254"/>
  <c r="AJ39" i="254"/>
  <c r="AH39" i="254"/>
  <c r="AF39" i="254"/>
  <c r="AD39" i="254"/>
  <c r="AB39" i="254"/>
  <c r="Z39" i="254"/>
  <c r="AV36" i="254"/>
  <c r="AT36" i="254"/>
  <c r="AR36" i="254"/>
  <c r="AP36" i="254"/>
  <c r="AN36" i="254"/>
  <c r="AL36" i="254"/>
  <c r="AJ36" i="254"/>
  <c r="AH36" i="254"/>
  <c r="AF36" i="254"/>
  <c r="AD36" i="254"/>
  <c r="AB36" i="254"/>
  <c r="Z36" i="254"/>
  <c r="AV33" i="254"/>
  <c r="AT33" i="254"/>
  <c r="AR33" i="254"/>
  <c r="AP33" i="254"/>
  <c r="AN33" i="254"/>
  <c r="AL33" i="254"/>
  <c r="AJ33" i="254"/>
  <c r="AH33" i="254"/>
  <c r="AF33" i="254"/>
  <c r="AD33" i="254"/>
  <c r="AB33" i="254"/>
  <c r="Z33" i="254"/>
  <c r="AV30" i="254"/>
  <c r="AT30" i="254"/>
  <c r="AR30" i="254"/>
  <c r="AP30" i="254"/>
  <c r="AN30" i="254"/>
  <c r="AL30" i="254"/>
  <c r="AJ30" i="254"/>
  <c r="AH30" i="254"/>
  <c r="AF30" i="254"/>
  <c r="AD30" i="254"/>
  <c r="AB30" i="254"/>
  <c r="Z30" i="254"/>
  <c r="AV27" i="254"/>
  <c r="AT27" i="254"/>
  <c r="AR27" i="254"/>
  <c r="AP27" i="254"/>
  <c r="AN27" i="254"/>
  <c r="AL27" i="254"/>
  <c r="AJ27" i="254"/>
  <c r="AH27" i="254"/>
  <c r="AF27" i="254"/>
  <c r="AD27" i="254"/>
  <c r="AB27" i="254"/>
  <c r="Z27" i="254"/>
  <c r="AV24" i="254"/>
  <c r="AT24" i="254"/>
  <c r="AR24" i="254"/>
  <c r="AP24" i="254"/>
  <c r="AN24" i="254"/>
  <c r="AL24" i="254"/>
  <c r="AJ24" i="254"/>
  <c r="AH24" i="254"/>
  <c r="AF24" i="254"/>
  <c r="AD24" i="254"/>
  <c r="AB24" i="254"/>
  <c r="Z24" i="254"/>
  <c r="CN22" i="254"/>
  <c r="O12" i="254"/>
  <c r="C10" i="254"/>
  <c r="CH9" i="254"/>
  <c r="CF9" i="254"/>
  <c r="CD9" i="254"/>
  <c r="CB9" i="254"/>
  <c r="BZ9" i="254"/>
  <c r="BX9" i="254"/>
  <c r="BV9" i="254"/>
  <c r="BT9" i="254"/>
  <c r="BR9" i="254"/>
  <c r="BP9" i="254"/>
  <c r="BN9" i="254"/>
  <c r="BL9" i="254"/>
  <c r="AZ6" i="254"/>
  <c r="AV10" i="254" s="1"/>
  <c r="O6" i="254"/>
  <c r="W3" i="254"/>
  <c r="AV53" i="253"/>
  <c r="AT53" i="253"/>
  <c r="AR53" i="253"/>
  <c r="AP53" i="253"/>
  <c r="AN53" i="253"/>
  <c r="AL53" i="253"/>
  <c r="AJ53" i="253"/>
  <c r="AH53" i="253"/>
  <c r="AF53" i="253"/>
  <c r="AD53" i="253"/>
  <c r="AB53" i="253"/>
  <c r="Z53" i="253"/>
  <c r="AV50" i="253"/>
  <c r="AT50" i="253"/>
  <c r="AR50" i="253"/>
  <c r="AP50" i="253"/>
  <c r="AN50" i="253"/>
  <c r="AL50" i="253"/>
  <c r="AJ50" i="253"/>
  <c r="AH50" i="253"/>
  <c r="AF50" i="253"/>
  <c r="AD50" i="253"/>
  <c r="AB50" i="253"/>
  <c r="Z50" i="253"/>
  <c r="AV47" i="253"/>
  <c r="AT47" i="253"/>
  <c r="AR47" i="253"/>
  <c r="AP47" i="253"/>
  <c r="AN47" i="253"/>
  <c r="AL47" i="253"/>
  <c r="AJ47" i="253"/>
  <c r="AH47" i="253"/>
  <c r="AF47" i="253"/>
  <c r="AD47" i="253"/>
  <c r="AB47" i="253"/>
  <c r="Z47" i="253"/>
  <c r="AV44" i="253"/>
  <c r="AT44" i="253"/>
  <c r="AR44" i="253"/>
  <c r="AP44" i="253"/>
  <c r="AN44" i="253"/>
  <c r="AL44" i="253"/>
  <c r="AJ44" i="253"/>
  <c r="AH44" i="253"/>
  <c r="AF44" i="253"/>
  <c r="AD44" i="253"/>
  <c r="AB44" i="253"/>
  <c r="Z44" i="253"/>
  <c r="AV39" i="253"/>
  <c r="AT39" i="253"/>
  <c r="AR39" i="253"/>
  <c r="AP39" i="253"/>
  <c r="AN39" i="253"/>
  <c r="AL39" i="253"/>
  <c r="AJ39" i="253"/>
  <c r="AH39" i="253"/>
  <c r="AF39" i="253"/>
  <c r="AD39" i="253"/>
  <c r="AB39" i="253"/>
  <c r="Z39" i="253"/>
  <c r="AV36" i="253"/>
  <c r="AT36" i="253"/>
  <c r="AR36" i="253"/>
  <c r="AP36" i="253"/>
  <c r="AN36" i="253"/>
  <c r="AL36" i="253"/>
  <c r="AJ36" i="253"/>
  <c r="AH36" i="253"/>
  <c r="AF36" i="253"/>
  <c r="AD36" i="253"/>
  <c r="AB36" i="253"/>
  <c r="Z36" i="253"/>
  <c r="AV33" i="253"/>
  <c r="AT33" i="253"/>
  <c r="AR33" i="253"/>
  <c r="AP33" i="253"/>
  <c r="AN33" i="253"/>
  <c r="AL33" i="253"/>
  <c r="AJ33" i="253"/>
  <c r="AH33" i="253"/>
  <c r="AF33" i="253"/>
  <c r="AD33" i="253"/>
  <c r="AB33" i="253"/>
  <c r="Z33" i="253"/>
  <c r="AV30" i="253"/>
  <c r="AT30" i="253"/>
  <c r="AR30" i="253"/>
  <c r="AP30" i="253"/>
  <c r="AN30" i="253"/>
  <c r="AL30" i="253"/>
  <c r="AJ30" i="253"/>
  <c r="AH30" i="253"/>
  <c r="AF30" i="253"/>
  <c r="AD30" i="253"/>
  <c r="AB30" i="253"/>
  <c r="Z30" i="253"/>
  <c r="AV27" i="253"/>
  <c r="AT27" i="253"/>
  <c r="AR27" i="253"/>
  <c r="AP27" i="253"/>
  <c r="AN27" i="253"/>
  <c r="AL27" i="253"/>
  <c r="AJ27" i="253"/>
  <c r="AH27" i="253"/>
  <c r="AF27" i="253"/>
  <c r="AD27" i="253"/>
  <c r="AB27" i="253"/>
  <c r="Z27" i="253"/>
  <c r="AV24" i="253"/>
  <c r="AT24" i="253"/>
  <c r="AR24" i="253"/>
  <c r="AP24" i="253"/>
  <c r="AN24" i="253"/>
  <c r="AL24" i="253"/>
  <c r="AJ24" i="253"/>
  <c r="AH24" i="253"/>
  <c r="AF24" i="253"/>
  <c r="AD24" i="253"/>
  <c r="AB24" i="253"/>
  <c r="Z24" i="253"/>
  <c r="CN22" i="253"/>
  <c r="O12" i="253"/>
  <c r="C10" i="253"/>
  <c r="CH9" i="253"/>
  <c r="CF9" i="253"/>
  <c r="CD9" i="253"/>
  <c r="CB9" i="253"/>
  <c r="BZ9" i="253"/>
  <c r="BX9" i="253"/>
  <c r="BV9" i="253"/>
  <c r="BT9" i="253"/>
  <c r="BR9" i="253"/>
  <c r="BP9" i="253"/>
  <c r="BN9" i="253"/>
  <c r="BL9" i="253"/>
  <c r="AZ6" i="253"/>
  <c r="AY10" i="253" s="1"/>
  <c r="O6" i="253"/>
  <c r="W3" i="253"/>
  <c r="AV53" i="252"/>
  <c r="AT53" i="252"/>
  <c r="AR53" i="252"/>
  <c r="AP53" i="252"/>
  <c r="AN53" i="252"/>
  <c r="AL53" i="252"/>
  <c r="AJ53" i="252"/>
  <c r="AH53" i="252"/>
  <c r="AF53" i="252"/>
  <c r="AD53" i="252"/>
  <c r="AB53" i="252"/>
  <c r="Z53" i="252"/>
  <c r="AV50" i="252"/>
  <c r="AT50" i="252"/>
  <c r="AR50" i="252"/>
  <c r="AP50" i="252"/>
  <c r="AN50" i="252"/>
  <c r="AL50" i="252"/>
  <c r="AJ50" i="252"/>
  <c r="AH50" i="252"/>
  <c r="AF50" i="252"/>
  <c r="AD50" i="252"/>
  <c r="AB50" i="252"/>
  <c r="Z50" i="252"/>
  <c r="AV47" i="252"/>
  <c r="AT47" i="252"/>
  <c r="AR47" i="252"/>
  <c r="AP47" i="252"/>
  <c r="AN47" i="252"/>
  <c r="AL47" i="252"/>
  <c r="AJ47" i="252"/>
  <c r="AH47" i="252"/>
  <c r="AF47" i="252"/>
  <c r="AD47" i="252"/>
  <c r="AB47" i="252"/>
  <c r="Z47" i="252"/>
  <c r="AV44" i="252"/>
  <c r="AT44" i="252"/>
  <c r="AR44" i="252"/>
  <c r="AP44" i="252"/>
  <c r="AN44" i="252"/>
  <c r="AL44" i="252"/>
  <c r="AJ44" i="252"/>
  <c r="AH44" i="252"/>
  <c r="AF44" i="252"/>
  <c r="AD44" i="252"/>
  <c r="AB44" i="252"/>
  <c r="Z44" i="252"/>
  <c r="AV39" i="252"/>
  <c r="AT39" i="252"/>
  <c r="AR39" i="252"/>
  <c r="AP39" i="252"/>
  <c r="AN39" i="252"/>
  <c r="AL39" i="252"/>
  <c r="AJ39" i="252"/>
  <c r="AH39" i="252"/>
  <c r="AF39" i="252"/>
  <c r="AD39" i="252"/>
  <c r="AB39" i="252"/>
  <c r="Z39" i="252"/>
  <c r="AV36" i="252"/>
  <c r="AT36" i="252"/>
  <c r="AR36" i="252"/>
  <c r="AP36" i="252"/>
  <c r="AN36" i="252"/>
  <c r="AL36" i="252"/>
  <c r="AJ36" i="252"/>
  <c r="AH36" i="252"/>
  <c r="AF36" i="252"/>
  <c r="AD36" i="252"/>
  <c r="AB36" i="252"/>
  <c r="Z36" i="252"/>
  <c r="AV33" i="252"/>
  <c r="AT33" i="252"/>
  <c r="AR33" i="252"/>
  <c r="AP33" i="252"/>
  <c r="AN33" i="252"/>
  <c r="AL33" i="252"/>
  <c r="AJ33" i="252"/>
  <c r="AH33" i="252"/>
  <c r="AF33" i="252"/>
  <c r="AD33" i="252"/>
  <c r="AB33" i="252"/>
  <c r="Z33" i="252"/>
  <c r="AV30" i="252"/>
  <c r="AT30" i="252"/>
  <c r="AR30" i="252"/>
  <c r="AP30" i="252"/>
  <c r="AN30" i="252"/>
  <c r="AL30" i="252"/>
  <c r="AJ30" i="252"/>
  <c r="AH30" i="252"/>
  <c r="AF30" i="252"/>
  <c r="AD30" i="252"/>
  <c r="AB30" i="252"/>
  <c r="Z30" i="252"/>
  <c r="AV27" i="252"/>
  <c r="AT27" i="252"/>
  <c r="AR27" i="252"/>
  <c r="AP27" i="252"/>
  <c r="AN27" i="252"/>
  <c r="AL27" i="252"/>
  <c r="AJ27" i="252"/>
  <c r="AH27" i="252"/>
  <c r="AF27" i="252"/>
  <c r="AD27" i="252"/>
  <c r="AB27" i="252"/>
  <c r="Z27" i="252"/>
  <c r="AV24" i="252"/>
  <c r="AT24" i="252"/>
  <c r="AR24" i="252"/>
  <c r="AP24" i="252"/>
  <c r="AN24" i="252"/>
  <c r="AL24" i="252"/>
  <c r="AJ24" i="252"/>
  <c r="AH24" i="252"/>
  <c r="AF24" i="252"/>
  <c r="AD24" i="252"/>
  <c r="AB24" i="252"/>
  <c r="Z24" i="252"/>
  <c r="CN22" i="252"/>
  <c r="O12" i="252"/>
  <c r="C10" i="252"/>
  <c r="CH9" i="252"/>
  <c r="CF9" i="252"/>
  <c r="CD9" i="252"/>
  <c r="CB9" i="252"/>
  <c r="BZ9" i="252"/>
  <c r="BX9" i="252"/>
  <c r="BV9" i="252"/>
  <c r="BT9" i="252"/>
  <c r="BR9" i="252"/>
  <c r="BP9" i="252"/>
  <c r="BN9" i="252"/>
  <c r="BL9" i="252"/>
  <c r="AZ6" i="252"/>
  <c r="AP10" i="252" s="1"/>
  <c r="O6" i="252"/>
  <c r="W3" i="252"/>
  <c r="AV53" i="251"/>
  <c r="AT53" i="251"/>
  <c r="AR53" i="251"/>
  <c r="AP53" i="251"/>
  <c r="AN53" i="251"/>
  <c r="AL53" i="251"/>
  <c r="AJ53" i="251"/>
  <c r="AH53" i="251"/>
  <c r="AF53" i="251"/>
  <c r="AD53" i="251"/>
  <c r="AB53" i="251"/>
  <c r="Z53" i="251"/>
  <c r="AV50" i="251"/>
  <c r="AT50" i="251"/>
  <c r="AR50" i="251"/>
  <c r="AP50" i="251"/>
  <c r="AN50" i="251"/>
  <c r="AL50" i="251"/>
  <c r="AJ50" i="251"/>
  <c r="AH50" i="251"/>
  <c r="AF50" i="251"/>
  <c r="AD50" i="251"/>
  <c r="AB50" i="251"/>
  <c r="Z50" i="251"/>
  <c r="AV47" i="251"/>
  <c r="AT47" i="251"/>
  <c r="AR47" i="251"/>
  <c r="AP47" i="251"/>
  <c r="AN47" i="251"/>
  <c r="AL47" i="251"/>
  <c r="AJ47" i="251"/>
  <c r="AH47" i="251"/>
  <c r="AF47" i="251"/>
  <c r="AD47" i="251"/>
  <c r="AB47" i="251"/>
  <c r="Z47" i="251"/>
  <c r="AV44" i="251"/>
  <c r="AT44" i="251"/>
  <c r="AR44" i="251"/>
  <c r="AP44" i="251"/>
  <c r="AN44" i="251"/>
  <c r="AL44" i="251"/>
  <c r="AJ44" i="251"/>
  <c r="AH44" i="251"/>
  <c r="AF44" i="251"/>
  <c r="AD44" i="251"/>
  <c r="AB44" i="251"/>
  <c r="Z44" i="251"/>
  <c r="AV39" i="251"/>
  <c r="AT39" i="251"/>
  <c r="AR39" i="251"/>
  <c r="AP39" i="251"/>
  <c r="AN39" i="251"/>
  <c r="AL39" i="251"/>
  <c r="AJ39" i="251"/>
  <c r="AH39" i="251"/>
  <c r="AF39" i="251"/>
  <c r="AD39" i="251"/>
  <c r="AB39" i="251"/>
  <c r="Z39" i="251"/>
  <c r="AV36" i="251"/>
  <c r="AT36" i="251"/>
  <c r="AR36" i="251"/>
  <c r="AP36" i="251"/>
  <c r="AN36" i="251"/>
  <c r="AL36" i="251"/>
  <c r="AJ36" i="251"/>
  <c r="AH36" i="251"/>
  <c r="AF36" i="251"/>
  <c r="AD36" i="251"/>
  <c r="AB36" i="251"/>
  <c r="Z36" i="251"/>
  <c r="AV33" i="251"/>
  <c r="AT33" i="251"/>
  <c r="AR33" i="251"/>
  <c r="AP33" i="251"/>
  <c r="AN33" i="251"/>
  <c r="AL33" i="251"/>
  <c r="AJ33" i="251"/>
  <c r="AH33" i="251"/>
  <c r="AF33" i="251"/>
  <c r="AD33" i="251"/>
  <c r="AB33" i="251"/>
  <c r="Z33" i="251"/>
  <c r="AV30" i="251"/>
  <c r="AT30" i="251"/>
  <c r="AR30" i="251"/>
  <c r="AP30" i="251"/>
  <c r="AN30" i="251"/>
  <c r="AL30" i="251"/>
  <c r="AJ30" i="251"/>
  <c r="AH30" i="251"/>
  <c r="AF30" i="251"/>
  <c r="AD30" i="251"/>
  <c r="AB30" i="251"/>
  <c r="Z30" i="251"/>
  <c r="AV27" i="251"/>
  <c r="AT27" i="251"/>
  <c r="AR27" i="251"/>
  <c r="AP27" i="251"/>
  <c r="AN27" i="251"/>
  <c r="AL27" i="251"/>
  <c r="AJ27" i="251"/>
  <c r="AH27" i="251"/>
  <c r="AF27" i="251"/>
  <c r="AD27" i="251"/>
  <c r="AB27" i="251"/>
  <c r="Z27" i="251"/>
  <c r="AV24" i="251"/>
  <c r="AT24" i="251"/>
  <c r="AR24" i="251"/>
  <c r="AP24" i="251"/>
  <c r="AN24" i="251"/>
  <c r="AL24" i="251"/>
  <c r="AJ24" i="251"/>
  <c r="AH24" i="251"/>
  <c r="AF24" i="251"/>
  <c r="AD24" i="251"/>
  <c r="AB24" i="251"/>
  <c r="Z24" i="251"/>
  <c r="CN22" i="251"/>
  <c r="O12" i="251"/>
  <c r="C10" i="251"/>
  <c r="CH9" i="251"/>
  <c r="CF9" i="251"/>
  <c r="CD9" i="251"/>
  <c r="CB9" i="251"/>
  <c r="BZ9" i="251"/>
  <c r="BX9" i="251"/>
  <c r="BV9" i="251"/>
  <c r="BT9" i="251"/>
  <c r="BR9" i="251"/>
  <c r="BP9" i="251"/>
  <c r="BN9" i="251"/>
  <c r="BL9" i="251"/>
  <c r="AZ6" i="251"/>
  <c r="AS10" i="251" s="1"/>
  <c r="O6" i="251"/>
  <c r="W3" i="251"/>
  <c r="AV53" i="250"/>
  <c r="AT53" i="250"/>
  <c r="AR53" i="250"/>
  <c r="AP53" i="250"/>
  <c r="AN53" i="250"/>
  <c r="AL53" i="250"/>
  <c r="AJ53" i="250"/>
  <c r="AH53" i="250"/>
  <c r="AF53" i="250"/>
  <c r="AD53" i="250"/>
  <c r="AB53" i="250"/>
  <c r="Z53" i="250"/>
  <c r="AV50" i="250"/>
  <c r="AT50" i="250"/>
  <c r="AR50" i="250"/>
  <c r="AP50" i="250"/>
  <c r="AN50" i="250"/>
  <c r="AL50" i="250"/>
  <c r="AJ50" i="250"/>
  <c r="AH50" i="250"/>
  <c r="AF50" i="250"/>
  <c r="AD50" i="250"/>
  <c r="AB50" i="250"/>
  <c r="Z50" i="250"/>
  <c r="AV47" i="250"/>
  <c r="AT47" i="250"/>
  <c r="AR47" i="250"/>
  <c r="AP47" i="250"/>
  <c r="AN47" i="250"/>
  <c r="AL47" i="250"/>
  <c r="AJ47" i="250"/>
  <c r="AH47" i="250"/>
  <c r="AF47" i="250"/>
  <c r="AD47" i="250"/>
  <c r="AB47" i="250"/>
  <c r="Z47" i="250"/>
  <c r="AV44" i="250"/>
  <c r="AT44" i="250"/>
  <c r="AR44" i="250"/>
  <c r="AP44" i="250"/>
  <c r="AN44" i="250"/>
  <c r="AL44" i="250"/>
  <c r="AJ44" i="250"/>
  <c r="AH44" i="250"/>
  <c r="AF44" i="250"/>
  <c r="AD44" i="250"/>
  <c r="AB44" i="250"/>
  <c r="Z44" i="250"/>
  <c r="AV39" i="250"/>
  <c r="AT39" i="250"/>
  <c r="AR39" i="250"/>
  <c r="AP39" i="250"/>
  <c r="AN39" i="250"/>
  <c r="AL39" i="250"/>
  <c r="AJ39" i="250"/>
  <c r="AH39" i="250"/>
  <c r="AF39" i="250"/>
  <c r="AD39" i="250"/>
  <c r="AB39" i="250"/>
  <c r="Z39" i="250"/>
  <c r="AV36" i="250"/>
  <c r="AT36" i="250"/>
  <c r="AR36" i="250"/>
  <c r="AP36" i="250"/>
  <c r="AN36" i="250"/>
  <c r="AL36" i="250"/>
  <c r="AJ36" i="250"/>
  <c r="AH36" i="250"/>
  <c r="AF36" i="250"/>
  <c r="AD36" i="250"/>
  <c r="AB36" i="250"/>
  <c r="Z36" i="250"/>
  <c r="AV33" i="250"/>
  <c r="AT33" i="250"/>
  <c r="AR33" i="250"/>
  <c r="AP33" i="250"/>
  <c r="AN33" i="250"/>
  <c r="AL33" i="250"/>
  <c r="AJ33" i="250"/>
  <c r="AH33" i="250"/>
  <c r="AF33" i="250"/>
  <c r="AD33" i="250"/>
  <c r="AB33" i="250"/>
  <c r="Z33" i="250"/>
  <c r="AV30" i="250"/>
  <c r="AT30" i="250"/>
  <c r="AR30" i="250"/>
  <c r="AP30" i="250"/>
  <c r="AN30" i="250"/>
  <c r="AL30" i="250"/>
  <c r="AJ30" i="250"/>
  <c r="AH30" i="250"/>
  <c r="AF30" i="250"/>
  <c r="AD30" i="250"/>
  <c r="AB30" i="250"/>
  <c r="Z30" i="250"/>
  <c r="AV27" i="250"/>
  <c r="AT27" i="250"/>
  <c r="AR27" i="250"/>
  <c r="AP27" i="250"/>
  <c r="AN27" i="250"/>
  <c r="AL27" i="250"/>
  <c r="AJ27" i="250"/>
  <c r="AH27" i="250"/>
  <c r="AF27" i="250"/>
  <c r="AD27" i="250"/>
  <c r="AB27" i="250"/>
  <c r="Z27" i="250"/>
  <c r="AV24" i="250"/>
  <c r="AT24" i="250"/>
  <c r="AR24" i="250"/>
  <c r="AP24" i="250"/>
  <c r="AN24" i="250"/>
  <c r="AL24" i="250"/>
  <c r="AJ24" i="250"/>
  <c r="AH24" i="250"/>
  <c r="AF24" i="250"/>
  <c r="AD24" i="250"/>
  <c r="AB24" i="250"/>
  <c r="Z24" i="250"/>
  <c r="CN22" i="250"/>
  <c r="O12" i="250"/>
  <c r="C10" i="250"/>
  <c r="CH9" i="250"/>
  <c r="CF9" i="250"/>
  <c r="CD9" i="250"/>
  <c r="CB9" i="250"/>
  <c r="BZ9" i="250"/>
  <c r="BX9" i="250"/>
  <c r="BV9" i="250"/>
  <c r="BT9" i="250"/>
  <c r="BR9" i="250"/>
  <c r="BP9" i="250"/>
  <c r="BN9" i="250"/>
  <c r="BL9" i="250"/>
  <c r="AZ6" i="250"/>
  <c r="AV10" i="250" s="1"/>
  <c r="O6" i="250"/>
  <c r="W3" i="250"/>
  <c r="AV53" i="249"/>
  <c r="AT53" i="249"/>
  <c r="AR53" i="249"/>
  <c r="AP53" i="249"/>
  <c r="AN53" i="249"/>
  <c r="AL53" i="249"/>
  <c r="AJ53" i="249"/>
  <c r="AH53" i="249"/>
  <c r="AF53" i="249"/>
  <c r="AD53" i="249"/>
  <c r="AB53" i="249"/>
  <c r="Z53" i="249"/>
  <c r="AV50" i="249"/>
  <c r="AT50" i="249"/>
  <c r="AR50" i="249"/>
  <c r="AP50" i="249"/>
  <c r="AN50" i="249"/>
  <c r="AL50" i="249"/>
  <c r="AJ50" i="249"/>
  <c r="AH50" i="249"/>
  <c r="AF50" i="249"/>
  <c r="AD50" i="249"/>
  <c r="AB50" i="249"/>
  <c r="Z50" i="249"/>
  <c r="AV47" i="249"/>
  <c r="AT47" i="249"/>
  <c r="AR47" i="249"/>
  <c r="AP47" i="249"/>
  <c r="AN47" i="249"/>
  <c r="AL47" i="249"/>
  <c r="AJ47" i="249"/>
  <c r="AH47" i="249"/>
  <c r="AF47" i="249"/>
  <c r="AD47" i="249"/>
  <c r="AB47" i="249"/>
  <c r="Z47" i="249"/>
  <c r="AV44" i="249"/>
  <c r="AT44" i="249"/>
  <c r="AR44" i="249"/>
  <c r="AP44" i="249"/>
  <c r="AN44" i="249"/>
  <c r="AL44" i="249"/>
  <c r="AJ44" i="249"/>
  <c r="AH44" i="249"/>
  <c r="AF44" i="249"/>
  <c r="AD44" i="249"/>
  <c r="AB44" i="249"/>
  <c r="Z44" i="249"/>
  <c r="AV39" i="249"/>
  <c r="AT39" i="249"/>
  <c r="AR39" i="249"/>
  <c r="AP39" i="249"/>
  <c r="AN39" i="249"/>
  <c r="AL39" i="249"/>
  <c r="AJ39" i="249"/>
  <c r="AH39" i="249"/>
  <c r="AF39" i="249"/>
  <c r="AD39" i="249"/>
  <c r="AB39" i="249"/>
  <c r="Z39" i="249"/>
  <c r="AV36" i="249"/>
  <c r="AT36" i="249"/>
  <c r="AR36" i="249"/>
  <c r="AP36" i="249"/>
  <c r="AN36" i="249"/>
  <c r="AL36" i="249"/>
  <c r="AJ36" i="249"/>
  <c r="AH36" i="249"/>
  <c r="AF36" i="249"/>
  <c r="AD36" i="249"/>
  <c r="AB36" i="249"/>
  <c r="Z36" i="249"/>
  <c r="AV33" i="249"/>
  <c r="AT33" i="249"/>
  <c r="AR33" i="249"/>
  <c r="AP33" i="249"/>
  <c r="AN33" i="249"/>
  <c r="AL33" i="249"/>
  <c r="AJ33" i="249"/>
  <c r="AH33" i="249"/>
  <c r="AF33" i="249"/>
  <c r="AD33" i="249"/>
  <c r="AB33" i="249"/>
  <c r="Z33" i="249"/>
  <c r="AV30" i="249"/>
  <c r="AT30" i="249"/>
  <c r="AR30" i="249"/>
  <c r="AP30" i="249"/>
  <c r="AN30" i="249"/>
  <c r="AL30" i="249"/>
  <c r="AJ30" i="249"/>
  <c r="AH30" i="249"/>
  <c r="AF30" i="249"/>
  <c r="AD30" i="249"/>
  <c r="AB30" i="249"/>
  <c r="Z30" i="249"/>
  <c r="AV27" i="249"/>
  <c r="AT27" i="249"/>
  <c r="AR27" i="249"/>
  <c r="AP27" i="249"/>
  <c r="AN27" i="249"/>
  <c r="AL27" i="249"/>
  <c r="AJ27" i="249"/>
  <c r="AH27" i="249"/>
  <c r="AF27" i="249"/>
  <c r="AD27" i="249"/>
  <c r="AB27" i="249"/>
  <c r="Z27" i="249"/>
  <c r="AV24" i="249"/>
  <c r="AT24" i="249"/>
  <c r="AR24" i="249"/>
  <c r="AP24" i="249"/>
  <c r="AN24" i="249"/>
  <c r="AL24" i="249"/>
  <c r="AJ24" i="249"/>
  <c r="AH24" i="249"/>
  <c r="AF24" i="249"/>
  <c r="AD24" i="249"/>
  <c r="AB24" i="249"/>
  <c r="Z24" i="249"/>
  <c r="CN22" i="249"/>
  <c r="O12" i="249"/>
  <c r="C10" i="249"/>
  <c r="CH9" i="249"/>
  <c r="CF9" i="249"/>
  <c r="CD9" i="249"/>
  <c r="CB9" i="249"/>
  <c r="BZ9" i="249"/>
  <c r="BX9" i="249"/>
  <c r="BV9" i="249"/>
  <c r="BT9" i="249"/>
  <c r="BR9" i="249"/>
  <c r="BP9" i="249"/>
  <c r="BN9" i="249"/>
  <c r="BL9" i="249"/>
  <c r="AZ6" i="249"/>
  <c r="AY10" i="249" s="1"/>
  <c r="O6" i="249"/>
  <c r="W3" i="249"/>
  <c r="AV53" i="248"/>
  <c r="AT53" i="248"/>
  <c r="AR53" i="248"/>
  <c r="AP53" i="248"/>
  <c r="AN53" i="248"/>
  <c r="AL53" i="248"/>
  <c r="AJ53" i="248"/>
  <c r="AH53" i="248"/>
  <c r="AF53" i="248"/>
  <c r="AD53" i="248"/>
  <c r="AB53" i="248"/>
  <c r="Z53" i="248"/>
  <c r="AV50" i="248"/>
  <c r="AT50" i="248"/>
  <c r="AR50" i="248"/>
  <c r="AP50" i="248"/>
  <c r="AN50" i="248"/>
  <c r="AL50" i="248"/>
  <c r="AJ50" i="248"/>
  <c r="AH50" i="248"/>
  <c r="AF50" i="248"/>
  <c r="AD50" i="248"/>
  <c r="AB50" i="248"/>
  <c r="Z50" i="248"/>
  <c r="AV47" i="248"/>
  <c r="AT47" i="248"/>
  <c r="AR47" i="248"/>
  <c r="AP47" i="248"/>
  <c r="AN47" i="248"/>
  <c r="AL47" i="248"/>
  <c r="AJ47" i="248"/>
  <c r="AH47" i="248"/>
  <c r="AF47" i="248"/>
  <c r="AD47" i="248"/>
  <c r="AB47" i="248"/>
  <c r="Z47" i="248"/>
  <c r="AV44" i="248"/>
  <c r="AT44" i="248"/>
  <c r="AR44" i="248"/>
  <c r="AP44" i="248"/>
  <c r="AN44" i="248"/>
  <c r="AL44" i="248"/>
  <c r="AJ44" i="248"/>
  <c r="AH44" i="248"/>
  <c r="AF44" i="248"/>
  <c r="AD44" i="248"/>
  <c r="AB44" i="248"/>
  <c r="Z44" i="248"/>
  <c r="AV39" i="248"/>
  <c r="AT39" i="248"/>
  <c r="AR39" i="248"/>
  <c r="AP39" i="248"/>
  <c r="AN39" i="248"/>
  <c r="AL39" i="248"/>
  <c r="AJ39" i="248"/>
  <c r="AH39" i="248"/>
  <c r="AF39" i="248"/>
  <c r="AD39" i="248"/>
  <c r="AB39" i="248"/>
  <c r="Z39" i="248"/>
  <c r="AV36" i="248"/>
  <c r="AT36" i="248"/>
  <c r="AR36" i="248"/>
  <c r="AP36" i="248"/>
  <c r="AN36" i="248"/>
  <c r="AL36" i="248"/>
  <c r="AJ36" i="248"/>
  <c r="AH36" i="248"/>
  <c r="AF36" i="248"/>
  <c r="AD36" i="248"/>
  <c r="AB36" i="248"/>
  <c r="Z36" i="248"/>
  <c r="AV33" i="248"/>
  <c r="AT33" i="248"/>
  <c r="AR33" i="248"/>
  <c r="AP33" i="248"/>
  <c r="AN33" i="248"/>
  <c r="AL33" i="248"/>
  <c r="AJ33" i="248"/>
  <c r="AH33" i="248"/>
  <c r="AF33" i="248"/>
  <c r="AD33" i="248"/>
  <c r="AB33" i="248"/>
  <c r="Z33" i="248"/>
  <c r="AV30" i="248"/>
  <c r="AT30" i="248"/>
  <c r="AR30" i="248"/>
  <c r="AP30" i="248"/>
  <c r="AN30" i="248"/>
  <c r="AL30" i="248"/>
  <c r="AJ30" i="248"/>
  <c r="AH30" i="248"/>
  <c r="AF30" i="248"/>
  <c r="AD30" i="248"/>
  <c r="AB30" i="248"/>
  <c r="Z30" i="248"/>
  <c r="AV27" i="248"/>
  <c r="AT27" i="248"/>
  <c r="AR27" i="248"/>
  <c r="AP27" i="248"/>
  <c r="AN27" i="248"/>
  <c r="AL27" i="248"/>
  <c r="AJ27" i="248"/>
  <c r="AH27" i="248"/>
  <c r="AF27" i="248"/>
  <c r="AD27" i="248"/>
  <c r="AB27" i="248"/>
  <c r="Z27" i="248"/>
  <c r="AV24" i="248"/>
  <c r="AT24" i="248"/>
  <c r="AR24" i="248"/>
  <c r="AP24" i="248"/>
  <c r="AN24" i="248"/>
  <c r="AL24" i="248"/>
  <c r="AJ24" i="248"/>
  <c r="AH24" i="248"/>
  <c r="AF24" i="248"/>
  <c r="AD24" i="248"/>
  <c r="AB24" i="248"/>
  <c r="Z24" i="248"/>
  <c r="CN22" i="248"/>
  <c r="O12" i="248"/>
  <c r="C10" i="248"/>
  <c r="CH9" i="248"/>
  <c r="CF9" i="248"/>
  <c r="CD9" i="248"/>
  <c r="CB9" i="248"/>
  <c r="BZ9" i="248"/>
  <c r="BX9" i="248"/>
  <c r="BV9" i="248"/>
  <c r="BT9" i="248"/>
  <c r="BR9" i="248"/>
  <c r="BP9" i="248"/>
  <c r="BN9" i="248"/>
  <c r="BL9" i="248"/>
  <c r="AZ6" i="248"/>
  <c r="AP10" i="248" s="1"/>
  <c r="O6" i="248"/>
  <c r="W3" i="248"/>
  <c r="AV53" i="247"/>
  <c r="AT53" i="247"/>
  <c r="AR53" i="247"/>
  <c r="AP53" i="247"/>
  <c r="AN53" i="247"/>
  <c r="AL53" i="247"/>
  <c r="AJ53" i="247"/>
  <c r="AH53" i="247"/>
  <c r="AF53" i="247"/>
  <c r="AD53" i="247"/>
  <c r="AB53" i="247"/>
  <c r="Z53" i="247"/>
  <c r="AV50" i="247"/>
  <c r="AT50" i="247"/>
  <c r="AR50" i="247"/>
  <c r="AP50" i="247"/>
  <c r="AN50" i="247"/>
  <c r="AL50" i="247"/>
  <c r="AJ50" i="247"/>
  <c r="AH50" i="247"/>
  <c r="AF50" i="247"/>
  <c r="AD50" i="247"/>
  <c r="AB50" i="247"/>
  <c r="Z50" i="247"/>
  <c r="AV47" i="247"/>
  <c r="AT47" i="247"/>
  <c r="AR47" i="247"/>
  <c r="AP47" i="247"/>
  <c r="AN47" i="247"/>
  <c r="AL47" i="247"/>
  <c r="AJ47" i="247"/>
  <c r="AH47" i="247"/>
  <c r="AF47" i="247"/>
  <c r="AD47" i="247"/>
  <c r="AB47" i="247"/>
  <c r="Z47" i="247"/>
  <c r="AV44" i="247"/>
  <c r="AT44" i="247"/>
  <c r="AR44" i="247"/>
  <c r="AP44" i="247"/>
  <c r="AN44" i="247"/>
  <c r="AL44" i="247"/>
  <c r="AJ44" i="247"/>
  <c r="AH44" i="247"/>
  <c r="AF44" i="247"/>
  <c r="AD44" i="247"/>
  <c r="AB44" i="247"/>
  <c r="Z44" i="247"/>
  <c r="AV39" i="247"/>
  <c r="AT39" i="247"/>
  <c r="AR39" i="247"/>
  <c r="AP39" i="247"/>
  <c r="AN39" i="247"/>
  <c r="AL39" i="247"/>
  <c r="AJ39" i="247"/>
  <c r="AH39" i="247"/>
  <c r="AF39" i="247"/>
  <c r="AD39" i="247"/>
  <c r="AB39" i="247"/>
  <c r="Z39" i="247"/>
  <c r="AV36" i="247"/>
  <c r="AT36" i="247"/>
  <c r="AR36" i="247"/>
  <c r="AP36" i="247"/>
  <c r="AN36" i="247"/>
  <c r="AL36" i="247"/>
  <c r="AJ36" i="247"/>
  <c r="AH36" i="247"/>
  <c r="AF36" i="247"/>
  <c r="AD36" i="247"/>
  <c r="AB36" i="247"/>
  <c r="Z36" i="247"/>
  <c r="AV33" i="247"/>
  <c r="AT33" i="247"/>
  <c r="AR33" i="247"/>
  <c r="AP33" i="247"/>
  <c r="AN33" i="247"/>
  <c r="AL33" i="247"/>
  <c r="AJ33" i="247"/>
  <c r="AH33" i="247"/>
  <c r="AF33" i="247"/>
  <c r="AD33" i="247"/>
  <c r="AB33" i="247"/>
  <c r="Z33" i="247"/>
  <c r="AV30" i="247"/>
  <c r="AT30" i="247"/>
  <c r="AR30" i="247"/>
  <c r="AP30" i="247"/>
  <c r="AN30" i="247"/>
  <c r="AL30" i="247"/>
  <c r="AJ30" i="247"/>
  <c r="AH30" i="247"/>
  <c r="AF30" i="247"/>
  <c r="AD30" i="247"/>
  <c r="AB30" i="247"/>
  <c r="Z30" i="247"/>
  <c r="AV27" i="247"/>
  <c r="AT27" i="247"/>
  <c r="AR27" i="247"/>
  <c r="AP27" i="247"/>
  <c r="AN27" i="247"/>
  <c r="AL27" i="247"/>
  <c r="AJ27" i="247"/>
  <c r="AH27" i="247"/>
  <c r="AF27" i="247"/>
  <c r="AD27" i="247"/>
  <c r="AB27" i="247"/>
  <c r="Z27" i="247"/>
  <c r="AV24" i="247"/>
  <c r="AT24" i="247"/>
  <c r="AR24" i="247"/>
  <c r="AP24" i="247"/>
  <c r="AN24" i="247"/>
  <c r="AL24" i="247"/>
  <c r="AJ24" i="247"/>
  <c r="AH24" i="247"/>
  <c r="AF24" i="247"/>
  <c r="AD24" i="247"/>
  <c r="AB24" i="247"/>
  <c r="Z24" i="247"/>
  <c r="CN22" i="247"/>
  <c r="O12" i="247"/>
  <c r="C10" i="247"/>
  <c r="CH9" i="247"/>
  <c r="CF9" i="247"/>
  <c r="CD9" i="247"/>
  <c r="CB9" i="247"/>
  <c r="BZ9" i="247"/>
  <c r="BX9" i="247"/>
  <c r="BV9" i="247"/>
  <c r="BT9" i="247"/>
  <c r="BR9" i="247"/>
  <c r="BP9" i="247"/>
  <c r="BN9" i="247"/>
  <c r="BL9" i="247"/>
  <c r="AZ6" i="247"/>
  <c r="AS10" i="247" s="1"/>
  <c r="O6" i="247"/>
  <c r="W3" i="247"/>
  <c r="AV53" i="246"/>
  <c r="AT53" i="246"/>
  <c r="AR53" i="246"/>
  <c r="AP53" i="246"/>
  <c r="AN53" i="246"/>
  <c r="AL53" i="246"/>
  <c r="AJ53" i="246"/>
  <c r="AH53" i="246"/>
  <c r="AF53" i="246"/>
  <c r="AD53" i="246"/>
  <c r="AB53" i="246"/>
  <c r="Z53" i="246"/>
  <c r="AV50" i="246"/>
  <c r="AT50" i="246"/>
  <c r="AR50" i="246"/>
  <c r="AP50" i="246"/>
  <c r="AN50" i="246"/>
  <c r="AL50" i="246"/>
  <c r="AJ50" i="246"/>
  <c r="AH50" i="246"/>
  <c r="AF50" i="246"/>
  <c r="AD50" i="246"/>
  <c r="AB50" i="246"/>
  <c r="Z50" i="246"/>
  <c r="AV47" i="246"/>
  <c r="AT47" i="246"/>
  <c r="AR47" i="246"/>
  <c r="AP47" i="246"/>
  <c r="AN47" i="246"/>
  <c r="AL47" i="246"/>
  <c r="AJ47" i="246"/>
  <c r="AH47" i="246"/>
  <c r="AF47" i="246"/>
  <c r="AD47" i="246"/>
  <c r="AB47" i="246"/>
  <c r="Z47" i="246"/>
  <c r="AV44" i="246"/>
  <c r="AT44" i="246"/>
  <c r="AR44" i="246"/>
  <c r="AP44" i="246"/>
  <c r="AN44" i="246"/>
  <c r="AL44" i="246"/>
  <c r="AJ44" i="246"/>
  <c r="AH44" i="246"/>
  <c r="AF44" i="246"/>
  <c r="AD44" i="246"/>
  <c r="AB44" i="246"/>
  <c r="Z44" i="246"/>
  <c r="AV39" i="246"/>
  <c r="AT39" i="246"/>
  <c r="AR39" i="246"/>
  <c r="AP39" i="246"/>
  <c r="AN39" i="246"/>
  <c r="AL39" i="246"/>
  <c r="AJ39" i="246"/>
  <c r="AH39" i="246"/>
  <c r="AF39" i="246"/>
  <c r="AD39" i="246"/>
  <c r="AB39" i="246"/>
  <c r="Z39" i="246"/>
  <c r="AV36" i="246"/>
  <c r="AT36" i="246"/>
  <c r="AR36" i="246"/>
  <c r="AP36" i="246"/>
  <c r="AN36" i="246"/>
  <c r="AL36" i="246"/>
  <c r="AJ36" i="246"/>
  <c r="AH36" i="246"/>
  <c r="AF36" i="246"/>
  <c r="AD36" i="246"/>
  <c r="AB36" i="246"/>
  <c r="Z36" i="246"/>
  <c r="AV33" i="246"/>
  <c r="AT33" i="246"/>
  <c r="AR33" i="246"/>
  <c r="AP33" i="246"/>
  <c r="AN33" i="246"/>
  <c r="AL33" i="246"/>
  <c r="AJ33" i="246"/>
  <c r="AH33" i="246"/>
  <c r="AF33" i="246"/>
  <c r="AD33" i="246"/>
  <c r="AB33" i="246"/>
  <c r="Z33" i="246"/>
  <c r="AV30" i="246"/>
  <c r="AT30" i="246"/>
  <c r="AR30" i="246"/>
  <c r="AP30" i="246"/>
  <c r="AN30" i="246"/>
  <c r="AL30" i="246"/>
  <c r="AJ30" i="246"/>
  <c r="AH30" i="246"/>
  <c r="AF30" i="246"/>
  <c r="AD30" i="246"/>
  <c r="AB30" i="246"/>
  <c r="Z30" i="246"/>
  <c r="AV27" i="246"/>
  <c r="AT27" i="246"/>
  <c r="AR27" i="246"/>
  <c r="AP27" i="246"/>
  <c r="AN27" i="246"/>
  <c r="AL27" i="246"/>
  <c r="AJ27" i="246"/>
  <c r="AH27" i="246"/>
  <c r="AF27" i="246"/>
  <c r="AD27" i="246"/>
  <c r="AB27" i="246"/>
  <c r="Z27" i="246"/>
  <c r="AV24" i="246"/>
  <c r="AT24" i="246"/>
  <c r="AR24" i="246"/>
  <c r="AP24" i="246"/>
  <c r="AN24" i="246"/>
  <c r="AL24" i="246"/>
  <c r="AJ24" i="246"/>
  <c r="AH24" i="246"/>
  <c r="AF24" i="246"/>
  <c r="AD24" i="246"/>
  <c r="AB24" i="246"/>
  <c r="Z24" i="246"/>
  <c r="CN22" i="246"/>
  <c r="O12" i="246"/>
  <c r="C10" i="246"/>
  <c r="CH9" i="246"/>
  <c r="CF9" i="246"/>
  <c r="CD9" i="246"/>
  <c r="CB9" i="246"/>
  <c r="BZ9" i="246"/>
  <c r="BX9" i="246"/>
  <c r="BV9" i="246"/>
  <c r="BT9" i="246"/>
  <c r="BR9" i="246"/>
  <c r="BP9" i="246"/>
  <c r="BN9" i="246"/>
  <c r="BL9" i="246"/>
  <c r="AZ6" i="246"/>
  <c r="AS10" i="246" s="1"/>
  <c r="O6" i="246"/>
  <c r="W3" i="246"/>
  <c r="AV53" i="245"/>
  <c r="AT53" i="245"/>
  <c r="AR53" i="245"/>
  <c r="AP53" i="245"/>
  <c r="AN53" i="245"/>
  <c r="AL53" i="245"/>
  <c r="AJ53" i="245"/>
  <c r="AH53" i="245"/>
  <c r="AF53" i="245"/>
  <c r="AD53" i="245"/>
  <c r="AB53" i="245"/>
  <c r="Z53" i="245"/>
  <c r="AV50" i="245"/>
  <c r="AT50" i="245"/>
  <c r="AR50" i="245"/>
  <c r="AP50" i="245"/>
  <c r="AN50" i="245"/>
  <c r="AL50" i="245"/>
  <c r="AJ50" i="245"/>
  <c r="AH50" i="245"/>
  <c r="AF50" i="245"/>
  <c r="AD50" i="245"/>
  <c r="AB50" i="245"/>
  <c r="Z50" i="245"/>
  <c r="AV47" i="245"/>
  <c r="AT47" i="245"/>
  <c r="AR47" i="245"/>
  <c r="AP47" i="245"/>
  <c r="AN47" i="245"/>
  <c r="AL47" i="245"/>
  <c r="AJ47" i="245"/>
  <c r="AH47" i="245"/>
  <c r="AF47" i="245"/>
  <c r="AD47" i="245"/>
  <c r="AB47" i="245"/>
  <c r="Z47" i="245"/>
  <c r="AV44" i="245"/>
  <c r="AT44" i="245"/>
  <c r="AR44" i="245"/>
  <c r="AP44" i="245"/>
  <c r="AN44" i="245"/>
  <c r="AL44" i="245"/>
  <c r="AJ44" i="245"/>
  <c r="AH44" i="245"/>
  <c r="AF44" i="245"/>
  <c r="AD44" i="245"/>
  <c r="AB44" i="245"/>
  <c r="Z44" i="245"/>
  <c r="AV39" i="245"/>
  <c r="AT39" i="245"/>
  <c r="AR39" i="245"/>
  <c r="AP39" i="245"/>
  <c r="AN39" i="245"/>
  <c r="AL39" i="245"/>
  <c r="AJ39" i="245"/>
  <c r="AH39" i="245"/>
  <c r="AF39" i="245"/>
  <c r="AD39" i="245"/>
  <c r="AB39" i="245"/>
  <c r="Z39" i="245"/>
  <c r="AV36" i="245"/>
  <c r="AT36" i="245"/>
  <c r="AR36" i="245"/>
  <c r="AP36" i="245"/>
  <c r="AN36" i="245"/>
  <c r="AL36" i="245"/>
  <c r="AJ36" i="245"/>
  <c r="AH36" i="245"/>
  <c r="AF36" i="245"/>
  <c r="AD36" i="245"/>
  <c r="AB36" i="245"/>
  <c r="Z36" i="245"/>
  <c r="AV33" i="245"/>
  <c r="AT33" i="245"/>
  <c r="AR33" i="245"/>
  <c r="AP33" i="245"/>
  <c r="AN33" i="245"/>
  <c r="AL33" i="245"/>
  <c r="AJ33" i="245"/>
  <c r="AH33" i="245"/>
  <c r="AF33" i="245"/>
  <c r="AD33" i="245"/>
  <c r="AB33" i="245"/>
  <c r="Z33" i="245"/>
  <c r="AV30" i="245"/>
  <c r="AT30" i="245"/>
  <c r="AR30" i="245"/>
  <c r="AP30" i="245"/>
  <c r="AN30" i="245"/>
  <c r="AL30" i="245"/>
  <c r="AJ30" i="245"/>
  <c r="AH30" i="245"/>
  <c r="AF30" i="245"/>
  <c r="AD30" i="245"/>
  <c r="AB30" i="245"/>
  <c r="Z30" i="245"/>
  <c r="AV27" i="245"/>
  <c r="AT27" i="245"/>
  <c r="AR27" i="245"/>
  <c r="AP27" i="245"/>
  <c r="AN27" i="245"/>
  <c r="AL27" i="245"/>
  <c r="AJ27" i="245"/>
  <c r="AH27" i="245"/>
  <c r="AF27" i="245"/>
  <c r="AD27" i="245"/>
  <c r="AB27" i="245"/>
  <c r="Z27" i="245"/>
  <c r="AV24" i="245"/>
  <c r="AT24" i="245"/>
  <c r="AR24" i="245"/>
  <c r="AP24" i="245"/>
  <c r="AN24" i="245"/>
  <c r="AL24" i="245"/>
  <c r="AJ24" i="245"/>
  <c r="AH24" i="245"/>
  <c r="AF24" i="245"/>
  <c r="AD24" i="245"/>
  <c r="AB24" i="245"/>
  <c r="Z24" i="245"/>
  <c r="CN22" i="245"/>
  <c r="O12" i="245"/>
  <c r="C10" i="245"/>
  <c r="CH9" i="245"/>
  <c r="CF9" i="245"/>
  <c r="CD9" i="245"/>
  <c r="CB9" i="245"/>
  <c r="BZ9" i="245"/>
  <c r="BX9" i="245"/>
  <c r="BV9" i="245"/>
  <c r="BT9" i="245"/>
  <c r="BR9" i="245"/>
  <c r="BP9" i="245"/>
  <c r="BN9" i="245"/>
  <c r="BL9" i="245"/>
  <c r="AZ6" i="245"/>
  <c r="AY10" i="245" s="1"/>
  <c r="O6" i="245"/>
  <c r="W3" i="245"/>
  <c r="AV53" i="244"/>
  <c r="AT53" i="244"/>
  <c r="AR53" i="244"/>
  <c r="AP53" i="244"/>
  <c r="AN53" i="244"/>
  <c r="AL53" i="244"/>
  <c r="AJ53" i="244"/>
  <c r="AH53" i="244"/>
  <c r="AF53" i="244"/>
  <c r="AD53" i="244"/>
  <c r="AB53" i="244"/>
  <c r="Z53" i="244"/>
  <c r="AV50" i="244"/>
  <c r="AT50" i="244"/>
  <c r="AR50" i="244"/>
  <c r="AP50" i="244"/>
  <c r="AN50" i="244"/>
  <c r="AL50" i="244"/>
  <c r="AJ50" i="244"/>
  <c r="AH50" i="244"/>
  <c r="AF50" i="244"/>
  <c r="AD50" i="244"/>
  <c r="AB50" i="244"/>
  <c r="Z50" i="244"/>
  <c r="AV47" i="244"/>
  <c r="AT47" i="244"/>
  <c r="AR47" i="244"/>
  <c r="AP47" i="244"/>
  <c r="AN47" i="244"/>
  <c r="AL47" i="244"/>
  <c r="AJ47" i="244"/>
  <c r="AH47" i="244"/>
  <c r="AF47" i="244"/>
  <c r="AD47" i="244"/>
  <c r="AB47" i="244"/>
  <c r="Z47" i="244"/>
  <c r="AV44" i="244"/>
  <c r="AT44" i="244"/>
  <c r="AR44" i="244"/>
  <c r="AP44" i="244"/>
  <c r="AN44" i="244"/>
  <c r="AL44" i="244"/>
  <c r="AJ44" i="244"/>
  <c r="AH44" i="244"/>
  <c r="AF44" i="244"/>
  <c r="AD44" i="244"/>
  <c r="AB44" i="244"/>
  <c r="Z44" i="244"/>
  <c r="AV39" i="244"/>
  <c r="AT39" i="244"/>
  <c r="AR39" i="244"/>
  <c r="AP39" i="244"/>
  <c r="AN39" i="244"/>
  <c r="AL39" i="244"/>
  <c r="AJ39" i="244"/>
  <c r="AH39" i="244"/>
  <c r="AF39" i="244"/>
  <c r="AD39" i="244"/>
  <c r="AB39" i="244"/>
  <c r="Z39" i="244"/>
  <c r="AV36" i="244"/>
  <c r="AT36" i="244"/>
  <c r="AR36" i="244"/>
  <c r="AP36" i="244"/>
  <c r="AN36" i="244"/>
  <c r="AL36" i="244"/>
  <c r="AJ36" i="244"/>
  <c r="AH36" i="244"/>
  <c r="AF36" i="244"/>
  <c r="AD36" i="244"/>
  <c r="AB36" i="244"/>
  <c r="Z36" i="244"/>
  <c r="AV33" i="244"/>
  <c r="AT33" i="244"/>
  <c r="AR33" i="244"/>
  <c r="AP33" i="244"/>
  <c r="AN33" i="244"/>
  <c r="AL33" i="244"/>
  <c r="AJ33" i="244"/>
  <c r="AH33" i="244"/>
  <c r="AF33" i="244"/>
  <c r="AD33" i="244"/>
  <c r="AB33" i="244"/>
  <c r="Z33" i="244"/>
  <c r="AV30" i="244"/>
  <c r="AT30" i="244"/>
  <c r="AR30" i="244"/>
  <c r="AP30" i="244"/>
  <c r="AN30" i="244"/>
  <c r="AL30" i="244"/>
  <c r="AJ30" i="244"/>
  <c r="AH30" i="244"/>
  <c r="AF30" i="244"/>
  <c r="AD30" i="244"/>
  <c r="AB30" i="244"/>
  <c r="Z30" i="244"/>
  <c r="AV27" i="244"/>
  <c r="AT27" i="244"/>
  <c r="AR27" i="244"/>
  <c r="AP27" i="244"/>
  <c r="AN27" i="244"/>
  <c r="AL27" i="244"/>
  <c r="AJ27" i="244"/>
  <c r="AH27" i="244"/>
  <c r="AF27" i="244"/>
  <c r="AD27" i="244"/>
  <c r="AB27" i="244"/>
  <c r="Z27" i="244"/>
  <c r="AV24" i="244"/>
  <c r="AT24" i="244"/>
  <c r="AR24" i="244"/>
  <c r="AP24" i="244"/>
  <c r="AN24" i="244"/>
  <c r="AL24" i="244"/>
  <c r="AJ24" i="244"/>
  <c r="AH24" i="244"/>
  <c r="AF24" i="244"/>
  <c r="AD24" i="244"/>
  <c r="AB24" i="244"/>
  <c r="Z24" i="244"/>
  <c r="CN22" i="244"/>
  <c r="O12" i="244"/>
  <c r="C10" i="244"/>
  <c r="CH9" i="244"/>
  <c r="CF9" i="244"/>
  <c r="CD9" i="244"/>
  <c r="CB9" i="244"/>
  <c r="BZ9" i="244"/>
  <c r="BX9" i="244"/>
  <c r="BV9" i="244"/>
  <c r="BT9" i="244"/>
  <c r="BR9" i="244"/>
  <c r="BP9" i="244"/>
  <c r="BN9" i="244"/>
  <c r="BL9" i="244"/>
  <c r="AZ6" i="244"/>
  <c r="AP10" i="244" s="1"/>
  <c r="O6" i="244"/>
  <c r="W3" i="244"/>
  <c r="AV53" i="243"/>
  <c r="AT53" i="243"/>
  <c r="AR53" i="243"/>
  <c r="AP53" i="243"/>
  <c r="AN53" i="243"/>
  <c r="AL53" i="243"/>
  <c r="AJ53" i="243"/>
  <c r="AH53" i="243"/>
  <c r="AF53" i="243"/>
  <c r="AD53" i="243"/>
  <c r="AB53" i="243"/>
  <c r="Z53" i="243"/>
  <c r="AV50" i="243"/>
  <c r="AT50" i="243"/>
  <c r="AR50" i="243"/>
  <c r="AP50" i="243"/>
  <c r="AN50" i="243"/>
  <c r="AL50" i="243"/>
  <c r="AJ50" i="243"/>
  <c r="AH50" i="243"/>
  <c r="AF50" i="243"/>
  <c r="AD50" i="243"/>
  <c r="AB50" i="243"/>
  <c r="Z50" i="243"/>
  <c r="AV47" i="243"/>
  <c r="AT47" i="243"/>
  <c r="AR47" i="243"/>
  <c r="AP47" i="243"/>
  <c r="AN47" i="243"/>
  <c r="AL47" i="243"/>
  <c r="AJ47" i="243"/>
  <c r="AH47" i="243"/>
  <c r="AF47" i="243"/>
  <c r="AD47" i="243"/>
  <c r="AB47" i="243"/>
  <c r="Z47" i="243"/>
  <c r="AV44" i="243"/>
  <c r="AT44" i="243"/>
  <c r="AR44" i="243"/>
  <c r="AP44" i="243"/>
  <c r="AN44" i="243"/>
  <c r="AL44" i="243"/>
  <c r="AJ44" i="243"/>
  <c r="AH44" i="243"/>
  <c r="AF44" i="243"/>
  <c r="AD44" i="243"/>
  <c r="AB44" i="243"/>
  <c r="Z44" i="243"/>
  <c r="AV39" i="243"/>
  <c r="AT39" i="243"/>
  <c r="AR39" i="243"/>
  <c r="AP39" i="243"/>
  <c r="AN39" i="243"/>
  <c r="AL39" i="243"/>
  <c r="AJ39" i="243"/>
  <c r="AH39" i="243"/>
  <c r="AF39" i="243"/>
  <c r="AD39" i="243"/>
  <c r="AB39" i="243"/>
  <c r="Z39" i="243"/>
  <c r="AV36" i="243"/>
  <c r="AT36" i="243"/>
  <c r="AR36" i="243"/>
  <c r="AP36" i="243"/>
  <c r="AN36" i="243"/>
  <c r="AL36" i="243"/>
  <c r="AJ36" i="243"/>
  <c r="AH36" i="243"/>
  <c r="AF36" i="243"/>
  <c r="AD36" i="243"/>
  <c r="AB36" i="243"/>
  <c r="Z36" i="243"/>
  <c r="AV33" i="243"/>
  <c r="AT33" i="243"/>
  <c r="AR33" i="243"/>
  <c r="AP33" i="243"/>
  <c r="AN33" i="243"/>
  <c r="AL33" i="243"/>
  <c r="AJ33" i="243"/>
  <c r="AH33" i="243"/>
  <c r="AF33" i="243"/>
  <c r="AD33" i="243"/>
  <c r="AB33" i="243"/>
  <c r="Z33" i="243"/>
  <c r="AV30" i="243"/>
  <c r="AT30" i="243"/>
  <c r="AR30" i="243"/>
  <c r="AP30" i="243"/>
  <c r="AN30" i="243"/>
  <c r="AL30" i="243"/>
  <c r="AJ30" i="243"/>
  <c r="AH30" i="243"/>
  <c r="AF30" i="243"/>
  <c r="AD30" i="243"/>
  <c r="AB30" i="243"/>
  <c r="Z30" i="243"/>
  <c r="AV27" i="243"/>
  <c r="AT27" i="243"/>
  <c r="AR27" i="243"/>
  <c r="AP27" i="243"/>
  <c r="AN27" i="243"/>
  <c r="AL27" i="243"/>
  <c r="AJ27" i="243"/>
  <c r="AH27" i="243"/>
  <c r="AF27" i="243"/>
  <c r="AD27" i="243"/>
  <c r="AB27" i="243"/>
  <c r="Z27" i="243"/>
  <c r="AV24" i="243"/>
  <c r="AT24" i="243"/>
  <c r="AR24" i="243"/>
  <c r="AP24" i="243"/>
  <c r="AN24" i="243"/>
  <c r="AL24" i="243"/>
  <c r="AJ24" i="243"/>
  <c r="AH24" i="243"/>
  <c r="AF24" i="243"/>
  <c r="AD24" i="243"/>
  <c r="AB24" i="243"/>
  <c r="Z24" i="243"/>
  <c r="CN22" i="243"/>
  <c r="O12" i="243"/>
  <c r="C10" i="243"/>
  <c r="CH9" i="243"/>
  <c r="CF9" i="243"/>
  <c r="CD9" i="243"/>
  <c r="CB9" i="243"/>
  <c r="BZ9" i="243"/>
  <c r="BX9" i="243"/>
  <c r="BV9" i="243"/>
  <c r="BT9" i="243"/>
  <c r="BR9" i="243"/>
  <c r="BP9" i="243"/>
  <c r="BN9" i="243"/>
  <c r="BL9" i="243"/>
  <c r="AZ6" i="243"/>
  <c r="AY10" i="243" s="1"/>
  <c r="O6" i="243"/>
  <c r="W3" i="243"/>
  <c r="CN22" i="242"/>
  <c r="W3" i="242"/>
  <c r="AV53" i="242"/>
  <c r="AT53" i="242"/>
  <c r="AR53" i="242"/>
  <c r="AP53" i="242"/>
  <c r="AN53" i="242"/>
  <c r="AL53" i="242"/>
  <c r="AJ53" i="242"/>
  <c r="AH53" i="242"/>
  <c r="AF53" i="242"/>
  <c r="AD53" i="242"/>
  <c r="AB53" i="242"/>
  <c r="Z53" i="242"/>
  <c r="AV50" i="242"/>
  <c r="AT50" i="242"/>
  <c r="AR50" i="242"/>
  <c r="AP50" i="242"/>
  <c r="AN50" i="242"/>
  <c r="AL50" i="242"/>
  <c r="AJ50" i="242"/>
  <c r="AH50" i="242"/>
  <c r="AF50" i="242"/>
  <c r="AD50" i="242"/>
  <c r="AB50" i="242"/>
  <c r="Z50" i="242"/>
  <c r="AV47" i="242"/>
  <c r="AT47" i="242"/>
  <c r="AR47" i="242"/>
  <c r="AP47" i="242"/>
  <c r="AN47" i="242"/>
  <c r="AL47" i="242"/>
  <c r="AJ47" i="242"/>
  <c r="AH47" i="242"/>
  <c r="AF47" i="242"/>
  <c r="AD47" i="242"/>
  <c r="AB47" i="242"/>
  <c r="Z47" i="242"/>
  <c r="AV44" i="242"/>
  <c r="AT44" i="242"/>
  <c r="AR44" i="242"/>
  <c r="AP44" i="242"/>
  <c r="AN44" i="242"/>
  <c r="AL44" i="242"/>
  <c r="AJ44" i="242"/>
  <c r="AH44" i="242"/>
  <c r="AF44" i="242"/>
  <c r="AD44" i="242"/>
  <c r="AB44" i="242"/>
  <c r="Z44" i="242"/>
  <c r="AV39" i="242"/>
  <c r="AT39" i="242"/>
  <c r="AR39" i="242"/>
  <c r="AP39" i="242"/>
  <c r="AN39" i="242"/>
  <c r="AL39" i="242"/>
  <c r="AJ39" i="242"/>
  <c r="AH39" i="242"/>
  <c r="AF39" i="242"/>
  <c r="AD39" i="242"/>
  <c r="AB39" i="242"/>
  <c r="Z39" i="242"/>
  <c r="AV36" i="242"/>
  <c r="AT36" i="242"/>
  <c r="AR36" i="242"/>
  <c r="AP36" i="242"/>
  <c r="AN36" i="242"/>
  <c r="AL36" i="242"/>
  <c r="AJ36" i="242"/>
  <c r="AH36" i="242"/>
  <c r="AF36" i="242"/>
  <c r="AD36" i="242"/>
  <c r="AB36" i="242"/>
  <c r="Z36" i="242"/>
  <c r="AV33" i="242"/>
  <c r="AT33" i="242"/>
  <c r="AR33" i="242"/>
  <c r="AP33" i="242"/>
  <c r="AN33" i="242"/>
  <c r="AL33" i="242"/>
  <c r="AJ33" i="242"/>
  <c r="AH33" i="242"/>
  <c r="AF33" i="242"/>
  <c r="AD33" i="242"/>
  <c r="AB33" i="242"/>
  <c r="Z33" i="242"/>
  <c r="AV30" i="242"/>
  <c r="AT30" i="242"/>
  <c r="AR30" i="242"/>
  <c r="AP30" i="242"/>
  <c r="AN30" i="242"/>
  <c r="AL30" i="242"/>
  <c r="AJ30" i="242"/>
  <c r="AH30" i="242"/>
  <c r="AF30" i="242"/>
  <c r="AD30" i="242"/>
  <c r="AB30" i="242"/>
  <c r="Z30" i="242"/>
  <c r="AV27" i="242"/>
  <c r="AT27" i="242"/>
  <c r="AR27" i="242"/>
  <c r="AP27" i="242"/>
  <c r="AN27" i="242"/>
  <c r="AL27" i="242"/>
  <c r="AJ27" i="242"/>
  <c r="AH27" i="242"/>
  <c r="AF27" i="242"/>
  <c r="AD27" i="242"/>
  <c r="AB27" i="242"/>
  <c r="Z27" i="242"/>
  <c r="AV24" i="242"/>
  <c r="AT24" i="242"/>
  <c r="AR24" i="242"/>
  <c r="AP24" i="242"/>
  <c r="AN24" i="242"/>
  <c r="AL24" i="242"/>
  <c r="AJ24" i="242"/>
  <c r="AH24" i="242"/>
  <c r="AF24" i="242"/>
  <c r="AD24" i="242"/>
  <c r="AB24" i="242"/>
  <c r="Z24" i="242"/>
  <c r="O12" i="242"/>
  <c r="C10" i="242"/>
  <c r="CH9" i="242"/>
  <c r="CF9" i="242"/>
  <c r="CD9" i="242"/>
  <c r="CB9" i="242"/>
  <c r="BZ9" i="242"/>
  <c r="BX9" i="242"/>
  <c r="BV9" i="242"/>
  <c r="BT9" i="242"/>
  <c r="BR9" i="242"/>
  <c r="BP9" i="242"/>
  <c r="BN9" i="242"/>
  <c r="BL9" i="242"/>
  <c r="AZ6" i="242"/>
  <c r="AS10" i="242" s="1"/>
  <c r="O6" i="242"/>
  <c r="AV50" i="63"/>
  <c r="AT50" i="63"/>
  <c r="AR50" i="63"/>
  <c r="AP50" i="63"/>
  <c r="AN50" i="63"/>
  <c r="AL50" i="63"/>
  <c r="AJ50" i="63"/>
  <c r="AH50" i="63"/>
  <c r="AF50" i="63"/>
  <c r="AD50" i="63"/>
  <c r="AB50" i="63"/>
  <c r="Z50" i="63"/>
  <c r="AV36" i="63"/>
  <c r="AT36" i="63"/>
  <c r="AR36" i="63"/>
  <c r="AP36" i="63"/>
  <c r="AN36" i="63"/>
  <c r="AL36" i="63"/>
  <c r="AJ36" i="63"/>
  <c r="AH36" i="63"/>
  <c r="AF36" i="63"/>
  <c r="AD36" i="63"/>
  <c r="AB36" i="63"/>
  <c r="Z36" i="63"/>
  <c r="AJ10" i="259" l="1"/>
  <c r="R10" i="245"/>
  <c r="O10" i="246"/>
  <c r="AM10" i="246"/>
  <c r="AJ10" i="247"/>
  <c r="X10" i="259"/>
  <c r="O10" i="250"/>
  <c r="X10" i="251"/>
  <c r="AD10" i="253"/>
  <c r="O10" i="258"/>
  <c r="AJ10" i="251"/>
  <c r="AY10" i="258"/>
  <c r="AA10" i="249"/>
  <c r="AV10" i="255"/>
  <c r="X10" i="246"/>
  <c r="AV10" i="246"/>
  <c r="AV10" i="247"/>
  <c r="AD10" i="249"/>
  <c r="AA10" i="250"/>
  <c r="AP10" i="253"/>
  <c r="AY10" i="254"/>
  <c r="R10" i="257"/>
  <c r="AA10" i="258"/>
  <c r="X10" i="242"/>
  <c r="R10" i="243"/>
  <c r="AD10" i="245"/>
  <c r="AA10" i="246"/>
  <c r="AY10" i="246"/>
  <c r="O10" i="249"/>
  <c r="AM10" i="249"/>
  <c r="AM10" i="250"/>
  <c r="AV10" i="251"/>
  <c r="O10" i="254"/>
  <c r="X10" i="255"/>
  <c r="AD10" i="257"/>
  <c r="AM10" i="258"/>
  <c r="AV10" i="259"/>
  <c r="AV10" i="242"/>
  <c r="AP10" i="243"/>
  <c r="AM10" i="254"/>
  <c r="AJ10" i="242"/>
  <c r="AD10" i="243"/>
  <c r="AP10" i="245"/>
  <c r="AJ10" i="246"/>
  <c r="X10" i="247"/>
  <c r="R10" i="249"/>
  <c r="AP10" i="249"/>
  <c r="AY10" i="250"/>
  <c r="R10" i="253"/>
  <c r="AA10" i="254"/>
  <c r="AJ10" i="255"/>
  <c r="AP10" i="257"/>
  <c r="U10" i="260"/>
  <c r="AS10" i="260"/>
  <c r="R10" i="258"/>
  <c r="AD10" i="258"/>
  <c r="AP10" i="258"/>
  <c r="O10" i="259"/>
  <c r="AA10" i="259"/>
  <c r="AM10" i="259"/>
  <c r="AY10" i="259"/>
  <c r="X10" i="260"/>
  <c r="AJ10" i="260"/>
  <c r="AV10" i="260"/>
  <c r="U10" i="258"/>
  <c r="AG10" i="258"/>
  <c r="AS10" i="258"/>
  <c r="R10" i="259"/>
  <c r="AD10" i="259"/>
  <c r="AP10" i="259"/>
  <c r="O10" i="260"/>
  <c r="AA10" i="260"/>
  <c r="AM10" i="260"/>
  <c r="AY10" i="260"/>
  <c r="AG10" i="260"/>
  <c r="X10" i="258"/>
  <c r="AJ10" i="258"/>
  <c r="U10" i="259"/>
  <c r="AG10" i="259"/>
  <c r="R10" i="260"/>
  <c r="AD10" i="260"/>
  <c r="U10" i="252"/>
  <c r="AS10" i="252"/>
  <c r="R10" i="250"/>
  <c r="AD10" i="250"/>
  <c r="AP10" i="250"/>
  <c r="O10" i="251"/>
  <c r="AA10" i="251"/>
  <c r="AM10" i="251"/>
  <c r="AY10" i="251"/>
  <c r="X10" i="252"/>
  <c r="AJ10" i="252"/>
  <c r="AV10" i="252"/>
  <c r="U10" i="253"/>
  <c r="AG10" i="253"/>
  <c r="AS10" i="253"/>
  <c r="R10" i="254"/>
  <c r="AD10" i="254"/>
  <c r="AP10" i="254"/>
  <c r="O10" i="255"/>
  <c r="AA10" i="255"/>
  <c r="AM10" i="255"/>
  <c r="AY10" i="255"/>
  <c r="X10" i="256"/>
  <c r="AJ10" i="256"/>
  <c r="AV10" i="256"/>
  <c r="U10" i="257"/>
  <c r="AG10" i="257"/>
  <c r="AS10" i="257"/>
  <c r="AG10" i="252"/>
  <c r="U10" i="256"/>
  <c r="AS10" i="256"/>
  <c r="U10" i="250"/>
  <c r="AG10" i="250"/>
  <c r="AS10" i="250"/>
  <c r="R10" i="251"/>
  <c r="AD10" i="251"/>
  <c r="AP10" i="251"/>
  <c r="O10" i="252"/>
  <c r="AA10" i="252"/>
  <c r="AM10" i="252"/>
  <c r="AY10" i="252"/>
  <c r="X10" i="253"/>
  <c r="AJ10" i="253"/>
  <c r="AV10" i="253"/>
  <c r="U10" i="254"/>
  <c r="AG10" i="254"/>
  <c r="AS10" i="254"/>
  <c r="R10" i="255"/>
  <c r="AD10" i="255"/>
  <c r="AP10" i="255"/>
  <c r="O10" i="256"/>
  <c r="AA10" i="256"/>
  <c r="AM10" i="256"/>
  <c r="AY10" i="256"/>
  <c r="X10" i="257"/>
  <c r="AJ10" i="257"/>
  <c r="AV10" i="257"/>
  <c r="AG10" i="256"/>
  <c r="X10" i="250"/>
  <c r="AJ10" i="250"/>
  <c r="U10" i="251"/>
  <c r="AG10" i="251"/>
  <c r="R10" i="252"/>
  <c r="AD10" i="252"/>
  <c r="O10" i="253"/>
  <c r="AA10" i="253"/>
  <c r="AM10" i="253"/>
  <c r="X10" i="254"/>
  <c r="AJ10" i="254"/>
  <c r="U10" i="255"/>
  <c r="AG10" i="255"/>
  <c r="R10" i="256"/>
  <c r="AD10" i="256"/>
  <c r="O10" i="257"/>
  <c r="AA10" i="257"/>
  <c r="AM10" i="257"/>
  <c r="AG10" i="248"/>
  <c r="R10" i="246"/>
  <c r="AD10" i="246"/>
  <c r="AP10" i="246"/>
  <c r="O10" i="247"/>
  <c r="AA10" i="247"/>
  <c r="AM10" i="247"/>
  <c r="AY10" i="247"/>
  <c r="X10" i="248"/>
  <c r="AJ10" i="248"/>
  <c r="AV10" i="248"/>
  <c r="U10" i="249"/>
  <c r="AG10" i="249"/>
  <c r="AS10" i="249"/>
  <c r="AS10" i="248"/>
  <c r="U10" i="246"/>
  <c r="AG10" i="246"/>
  <c r="R10" i="247"/>
  <c r="AD10" i="247"/>
  <c r="AP10" i="247"/>
  <c r="O10" i="248"/>
  <c r="AA10" i="248"/>
  <c r="AM10" i="248"/>
  <c r="AY10" i="248"/>
  <c r="X10" i="249"/>
  <c r="AJ10" i="249"/>
  <c r="AV10" i="249"/>
  <c r="U10" i="248"/>
  <c r="U10" i="247"/>
  <c r="AG10" i="247"/>
  <c r="R10" i="248"/>
  <c r="AD10" i="248"/>
  <c r="X10" i="244"/>
  <c r="AJ10" i="244"/>
  <c r="AV10" i="244"/>
  <c r="U10" i="245"/>
  <c r="AG10" i="245"/>
  <c r="AS10" i="245"/>
  <c r="U10" i="244"/>
  <c r="AS10" i="244"/>
  <c r="O10" i="244"/>
  <c r="AA10" i="244"/>
  <c r="AM10" i="244"/>
  <c r="AY10" i="244"/>
  <c r="X10" i="245"/>
  <c r="AJ10" i="245"/>
  <c r="AV10" i="245"/>
  <c r="AG10" i="244"/>
  <c r="R10" i="244"/>
  <c r="AD10" i="244"/>
  <c r="O10" i="245"/>
  <c r="AA10" i="245"/>
  <c r="AM10" i="245"/>
  <c r="U10" i="243"/>
  <c r="AG10" i="243"/>
  <c r="AS10" i="243"/>
  <c r="X10" i="243"/>
  <c r="AJ10" i="243"/>
  <c r="AV10" i="243"/>
  <c r="O10" i="243"/>
  <c r="AA10" i="243"/>
  <c r="AM10" i="243"/>
  <c r="O10" i="242"/>
  <c r="AA10" i="242"/>
  <c r="AM10" i="242"/>
  <c r="AY10" i="242"/>
  <c r="R10" i="242"/>
  <c r="AD10" i="242"/>
  <c r="AP10" i="242"/>
  <c r="U10" i="242"/>
  <c r="AG10" i="242"/>
  <c r="C10" i="63"/>
  <c r="B5" i="179"/>
  <c r="O12" i="63"/>
  <c r="R9" i="179"/>
  <c r="AZ6" i="63"/>
  <c r="AP3" i="179"/>
  <c r="O6" i="63"/>
  <c r="R3" i="179"/>
  <c r="AJ30" i="179" l="1"/>
  <c r="AJ26" i="179"/>
  <c r="AJ22" i="179"/>
  <c r="BP3" i="179"/>
  <c r="AF55" i="179"/>
  <c r="AP52" i="179"/>
  <c r="AN52" i="179"/>
  <c r="AL52" i="179"/>
  <c r="AD52" i="179"/>
  <c r="AB52" i="179"/>
  <c r="AP50" i="179"/>
  <c r="AN50" i="179"/>
  <c r="AL50" i="179"/>
  <c r="AD50" i="179"/>
  <c r="AB50" i="179"/>
  <c r="V50" i="179"/>
  <c r="AN41" i="179"/>
  <c r="AN39" i="179"/>
  <c r="AN37" i="179"/>
  <c r="F36" i="179"/>
  <c r="AV34" i="179"/>
  <c r="AJ34" i="179"/>
  <c r="AV33" i="179"/>
  <c r="AV32" i="179"/>
  <c r="AP32" i="179"/>
  <c r="AN32" i="179"/>
  <c r="AL32" i="179"/>
  <c r="AF32" i="179"/>
  <c r="AD32" i="179"/>
  <c r="Z32" i="179"/>
  <c r="AV30" i="179"/>
  <c r="AV29" i="179"/>
  <c r="AV28" i="179"/>
  <c r="AV26" i="179"/>
  <c r="AV25" i="179"/>
  <c r="AL24" i="179"/>
  <c r="AV24" i="179"/>
  <c r="AD24" i="179"/>
  <c r="AV22" i="179"/>
  <c r="AV21" i="179"/>
  <c r="AL20" i="179"/>
  <c r="AP20" i="179"/>
  <c r="AD20" i="179"/>
  <c r="AJ18" i="179"/>
  <c r="AH16" i="179"/>
  <c r="BG6" i="179"/>
  <c r="BY9" i="179" l="1"/>
  <c r="BW9" i="179"/>
  <c r="AP16" i="179"/>
  <c r="AR16" i="179"/>
  <c r="AB16" i="179"/>
  <c r="AN16" i="179"/>
  <c r="Z16" i="179"/>
  <c r="AJ16" i="179"/>
  <c r="X16" i="179"/>
  <c r="AL28" i="179"/>
  <c r="AP28" i="179"/>
  <c r="AD28" i="179"/>
  <c r="AP24" i="179"/>
  <c r="X50" i="179"/>
  <c r="AF50" i="179"/>
  <c r="AR50" i="179"/>
  <c r="V52" i="179"/>
  <c r="AF52" i="179"/>
  <c r="AR52" i="179"/>
  <c r="Z50" i="179"/>
  <c r="AJ50" i="179"/>
  <c r="X52" i="179"/>
  <c r="AJ52" i="179"/>
  <c r="AF16" i="179"/>
  <c r="AH20" i="179"/>
  <c r="AR20" i="179"/>
  <c r="AH24" i="179"/>
  <c r="AR24" i="179"/>
  <c r="AH28" i="179"/>
  <c r="AR28" i="179"/>
  <c r="AR32" i="179"/>
  <c r="AT32" i="179"/>
  <c r="AH32" i="179"/>
  <c r="X32" i="179"/>
  <c r="X55" i="179"/>
  <c r="Z20" i="179"/>
  <c r="AJ20" i="179"/>
  <c r="AT20" i="179"/>
  <c r="Z24" i="179"/>
  <c r="AJ24" i="179"/>
  <c r="AT24" i="179"/>
  <c r="Z28" i="179"/>
  <c r="AJ28" i="179"/>
  <c r="AT28" i="179"/>
  <c r="AT16" i="179"/>
  <c r="AL16" i="179"/>
  <c r="AD16" i="179"/>
  <c r="AB20" i="179"/>
  <c r="AB24" i="179"/>
  <c r="AB28" i="179"/>
  <c r="BJ6" i="179"/>
  <c r="BB6" i="179"/>
  <c r="BK6" i="179"/>
  <c r="AN20" i="179"/>
  <c r="AF20" i="179"/>
  <c r="X20" i="179"/>
  <c r="AN24" i="179"/>
  <c r="AF24" i="179"/>
  <c r="X24" i="179"/>
  <c r="AN28" i="179"/>
  <c r="AF28" i="179"/>
  <c r="X28" i="179"/>
  <c r="AP55" i="179"/>
  <c r="AN55" i="179"/>
  <c r="Z52" i="179"/>
  <c r="AH52" i="179"/>
  <c r="BD6" i="179"/>
  <c r="BH6" i="179"/>
  <c r="BL6" i="179"/>
  <c r="AB55" i="179"/>
  <c r="AJ55" i="179"/>
  <c r="AR55" i="179"/>
  <c r="AZ6" i="179"/>
  <c r="BE6" i="179"/>
  <c r="BI6" i="179"/>
  <c r="AB32" i="179"/>
  <c r="AJ32" i="179"/>
  <c r="AH50" i="179"/>
  <c r="V55" i="179"/>
  <c r="AD55" i="179"/>
  <c r="AL55" i="179"/>
  <c r="BA6" i="179"/>
  <c r="BF6" i="179"/>
  <c r="Z55" i="179"/>
  <c r="AH55" i="179"/>
  <c r="AV53" i="63" l="1"/>
  <c r="AP47" i="63"/>
  <c r="AV44" i="63"/>
  <c r="AP33" i="63"/>
  <c r="AP30" i="63"/>
  <c r="AF27" i="63"/>
  <c r="AN24" i="63"/>
  <c r="BN9" i="63"/>
  <c r="AX42" i="63"/>
  <c r="AH53" i="63"/>
  <c r="AN47" i="63"/>
  <c r="AT44" i="63"/>
  <c r="AJ44" i="63"/>
  <c r="Z44" i="63"/>
  <c r="AV39" i="63"/>
  <c r="AT39" i="63"/>
  <c r="AR39" i="63"/>
  <c r="AP39" i="63"/>
  <c r="AN39" i="63"/>
  <c r="AL39" i="63"/>
  <c r="AJ39" i="63"/>
  <c r="AH39" i="63"/>
  <c r="AF39" i="63"/>
  <c r="AD39" i="63"/>
  <c r="AB39" i="63"/>
  <c r="Z39" i="63"/>
  <c r="AV33" i="63"/>
  <c r="AD30" i="63"/>
  <c r="Z27" i="63"/>
  <c r="AH27" i="63"/>
  <c r="AP27" i="63"/>
  <c r="AP24" i="63"/>
  <c r="AH24" i="63"/>
  <c r="BL9" i="63"/>
  <c r="CB9" i="63"/>
  <c r="AL53" i="63"/>
  <c r="BR9" i="63"/>
  <c r="AD44" i="63"/>
  <c r="AP44" i="63"/>
  <c r="AB53" i="63"/>
  <c r="BZ9" i="63"/>
  <c r="BP9" i="63"/>
  <c r="AH44" i="63"/>
  <c r="AR44" i="63"/>
  <c r="AD47" i="63"/>
  <c r="AL47" i="63"/>
  <c r="AT47" i="63"/>
  <c r="AD53" i="63"/>
  <c r="AP53" i="63"/>
  <c r="CF9" i="63"/>
  <c r="BT9" i="63"/>
  <c r="AB44" i="63"/>
  <c r="AL44" i="63"/>
  <c r="Z47" i="63"/>
  <c r="AH47" i="63"/>
  <c r="Z53" i="63"/>
  <c r="AJ53" i="63"/>
  <c r="AT53" i="63"/>
  <c r="AT27" i="63"/>
  <c r="AL27" i="63"/>
  <c r="AD27" i="63"/>
  <c r="AB33" i="63"/>
  <c r="AJ33" i="63"/>
  <c r="AR33" i="63"/>
  <c r="AR27" i="63"/>
  <c r="AJ27" i="63"/>
  <c r="AB27" i="63"/>
  <c r="AD33" i="63"/>
  <c r="AL33" i="63"/>
  <c r="AT33" i="63"/>
  <c r="CD9" i="63"/>
  <c r="BV9" i="63"/>
  <c r="AF44" i="63"/>
  <c r="AN44" i="63"/>
  <c r="AF53" i="63"/>
  <c r="AN53" i="63"/>
  <c r="AV27" i="63"/>
  <c r="AN27" i="63"/>
  <c r="Z33" i="63"/>
  <c r="AH33" i="63"/>
  <c r="AB24" i="63"/>
  <c r="AJ24" i="63"/>
  <c r="AR24" i="63"/>
  <c r="Z24" i="63"/>
  <c r="AR53" i="63"/>
  <c r="AD24" i="63"/>
  <c r="AL24" i="63"/>
  <c r="AT24" i="63"/>
  <c r="AV24" i="63"/>
  <c r="AF33" i="63"/>
  <c r="AF24" i="63"/>
  <c r="AN33" i="63"/>
  <c r="AF30" i="63"/>
  <c r="AN30" i="63"/>
  <c r="AV30" i="63"/>
  <c r="AF47" i="63"/>
  <c r="AV47" i="63"/>
  <c r="Z30" i="63"/>
  <c r="AH30" i="63"/>
  <c r="AJ47" i="63"/>
  <c r="AJ30" i="63"/>
  <c r="AR47" i="63"/>
  <c r="AL30" i="63"/>
  <c r="CH9" i="63"/>
  <c r="AB30" i="63"/>
  <c r="AR30" i="63"/>
  <c r="BX9" i="63"/>
  <c r="AB47" i="63"/>
  <c r="AT30" i="63"/>
  <c r="AX42" i="243" l="1"/>
  <c r="AX42" i="247"/>
  <c r="AX42" i="251"/>
  <c r="AX42" i="255"/>
  <c r="AX42" i="259"/>
  <c r="AX42" i="244"/>
  <c r="AX42" i="248"/>
  <c r="AX42" i="252"/>
  <c r="AX42" i="256"/>
  <c r="AX42" i="260"/>
  <c r="AX42" i="246"/>
  <c r="AX42" i="250"/>
  <c r="AX42" i="254"/>
  <c r="AX42" i="258"/>
  <c r="AX42" i="242"/>
  <c r="AX42" i="245"/>
  <c r="AX42" i="249"/>
  <c r="AX42" i="253"/>
  <c r="AX42" i="257"/>
  <c r="U10" i="63"/>
  <c r="AJ7" i="179"/>
  <c r="AL7" i="179"/>
  <c r="X7" i="179"/>
  <c r="AH7" i="179"/>
  <c r="AF7" i="179"/>
  <c r="AP7" i="179"/>
  <c r="V7" i="179"/>
  <c r="AN7" i="179"/>
  <c r="R7" i="179"/>
  <c r="T7" i="179"/>
  <c r="AD7" i="179"/>
  <c r="Z7" i="179"/>
  <c r="AB7" i="179"/>
  <c r="AP10" i="63" l="1"/>
  <c r="AJ10" i="63"/>
  <c r="AY10" i="63"/>
  <c r="AA10" i="63"/>
  <c r="R10" i="63"/>
  <c r="AV10" i="63"/>
  <c r="AS10" i="63"/>
  <c r="O10" i="63"/>
  <c r="AM10" i="63"/>
  <c r="AG10" i="63"/>
  <c r="AD10" i="63"/>
  <c r="X10" i="63"/>
</calcChain>
</file>

<file path=xl/comments1.xml><?xml version="1.0" encoding="utf-8"?>
<comments xmlns="http://schemas.openxmlformats.org/spreadsheetml/2006/main">
  <authors>
    <author>user</author>
  </authors>
  <commentList>
    <comment ref="C6" authorId="0">
      <text>
        <r>
          <rPr>
            <b/>
            <sz val="9"/>
            <color indexed="81"/>
            <rFont val="ＭＳ Ｐゴシック"/>
            <family val="3"/>
            <charset val="128"/>
          </rPr>
          <t xml:space="preserve"> 法人番号は、13桁
 個人番号は、
 スペース ＋ 12桁    
 を入力します。</t>
        </r>
      </text>
    </comment>
  </commentList>
</comments>
</file>

<file path=xl/comments2.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3.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4.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5.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6.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7.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8.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9.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10.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11.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12.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13.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14.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15.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16.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17.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18.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19.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20.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21.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22.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23.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24.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25.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26.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27.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28.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29.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30.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31.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32.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33.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34.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35.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36.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37.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38.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39.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40.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41.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42.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sharedStrings.xml><?xml version="1.0" encoding="utf-8"?>
<sst xmlns="http://schemas.openxmlformats.org/spreadsheetml/2006/main" count="5972" uniqueCount="253">
  <si>
    <t>所轄税務署長等</t>
    <phoneticPr fontId="21"/>
  </si>
  <si>
    <t>あなたの氏名</t>
    <phoneticPr fontId="21"/>
  </si>
  <si>
    <t>年</t>
    <rPh sb="0" eb="1">
      <t>ネン</t>
    </rPh>
    <phoneticPr fontId="21"/>
  </si>
  <si>
    <t>市区町村長</t>
    <phoneticPr fontId="21"/>
  </si>
  <si>
    <t>あなたの住所
又  は  居  所</t>
    <rPh sb="4" eb="6">
      <t>ジュウショ</t>
    </rPh>
    <phoneticPr fontId="21"/>
  </si>
  <si>
    <t>主
た
る
給
与
か
ら
控
除
を
受
け
る</t>
    <phoneticPr fontId="21"/>
  </si>
  <si>
    <t>区　分　等</t>
    <rPh sb="0" eb="1">
      <t>ク</t>
    </rPh>
    <rPh sb="2" eb="3">
      <t>ブン</t>
    </rPh>
    <rPh sb="4" eb="5">
      <t>トウ</t>
    </rPh>
    <phoneticPr fontId="21"/>
  </si>
  <si>
    <t xml:space="preserve">A </t>
    <phoneticPr fontId="21"/>
  </si>
  <si>
    <t>・</t>
    <phoneticPr fontId="21"/>
  </si>
  <si>
    <t>円</t>
    <rPh sb="0" eb="1">
      <t>エン</t>
    </rPh>
    <phoneticPr fontId="21"/>
  </si>
  <si>
    <t>B</t>
    <phoneticPr fontId="21"/>
  </si>
  <si>
    <t>C</t>
    <phoneticPr fontId="21"/>
  </si>
  <si>
    <t>該当者</t>
    <rPh sb="0" eb="3">
      <t>ガイトウシャ</t>
    </rPh>
    <phoneticPr fontId="21"/>
  </si>
  <si>
    <t>本　人</t>
    <rPh sb="0" eb="3">
      <t>ホンニン</t>
    </rPh>
    <phoneticPr fontId="21"/>
  </si>
  <si>
    <t>一般の障害者</t>
    <rPh sb="0" eb="2">
      <t>イッパン</t>
    </rPh>
    <rPh sb="3" eb="6">
      <t>ショウガイシャ</t>
    </rPh>
    <phoneticPr fontId="21"/>
  </si>
  <si>
    <t>特別障害者</t>
    <rPh sb="0" eb="2">
      <t>トクベツ</t>
    </rPh>
    <rPh sb="2" eb="5">
      <t>ショウガイシャ</t>
    </rPh>
    <phoneticPr fontId="21"/>
  </si>
  <si>
    <t>同居特別障害者</t>
    <rPh sb="0" eb="2">
      <t>ドウキョ</t>
    </rPh>
    <rPh sb="2" eb="4">
      <t>トクベツ</t>
    </rPh>
    <rPh sb="4" eb="7">
      <t>ショウガイシャ</t>
    </rPh>
    <phoneticPr fontId="21"/>
  </si>
  <si>
    <t>D</t>
    <phoneticPr fontId="21"/>
  </si>
  <si>
    <t>あなたとの
続　 　　柄</t>
    <rPh sb="6" eb="7">
      <t>ゾク</t>
    </rPh>
    <rPh sb="11" eb="12">
      <t>エ</t>
    </rPh>
    <phoneticPr fontId="21"/>
  </si>
  <si>
    <t>住　所　又　は　居　所</t>
    <rPh sb="0" eb="3">
      <t>ジュウショ</t>
    </rPh>
    <rPh sb="4" eb="5">
      <t>マタ</t>
    </rPh>
    <rPh sb="8" eb="11">
      <t>イドコロ</t>
    </rPh>
    <phoneticPr fontId="21"/>
  </si>
  <si>
    <r>
      <t>○</t>
    </r>
    <r>
      <rPr>
        <b/>
        <sz val="8"/>
        <rFont val="ＭＳ Ｐゴシック"/>
        <family val="3"/>
        <charset val="128"/>
      </rPr>
      <t>住民税に関する事項</t>
    </r>
    <rPh sb="1" eb="4">
      <t>ジュウミンゼイ</t>
    </rPh>
    <rPh sb="5" eb="6">
      <t>カン</t>
    </rPh>
    <rPh sb="8" eb="10">
      <t>ジコウ</t>
    </rPh>
    <phoneticPr fontId="21"/>
  </si>
  <si>
    <t>所轄税務署長</t>
    <rPh sb="0" eb="2">
      <t>ショカツ</t>
    </rPh>
    <rPh sb="2" eb="4">
      <t>ゼイム</t>
    </rPh>
    <rPh sb="4" eb="6">
      <t>ショチョウ</t>
    </rPh>
    <phoneticPr fontId="21"/>
  </si>
  <si>
    <t>あなたの生年月日</t>
    <rPh sb="4" eb="6">
      <t>セイネン</t>
    </rPh>
    <rPh sb="6" eb="8">
      <t>ガッピ</t>
    </rPh>
    <phoneticPr fontId="21"/>
  </si>
  <si>
    <t>月</t>
    <rPh sb="0" eb="1">
      <t>ゲツ</t>
    </rPh>
    <phoneticPr fontId="21"/>
  </si>
  <si>
    <t>あなたとの続柄</t>
    <rPh sb="5" eb="6">
      <t>ツヅ</t>
    </rPh>
    <rPh sb="6" eb="7">
      <t>ガラ</t>
    </rPh>
    <phoneticPr fontId="21"/>
  </si>
  <si>
    <t>（郵便番号</t>
    <rPh sb="1" eb="5">
      <t>ユウビンバンゴウ</t>
    </rPh>
    <phoneticPr fontId="21"/>
  </si>
  <si>
    <t>)</t>
    <phoneticPr fontId="21"/>
  </si>
  <si>
    <t>税務署長殿</t>
    <rPh sb="0" eb="2">
      <t>ゼイム</t>
    </rPh>
    <rPh sb="2" eb="4">
      <t>ショチョウ</t>
    </rPh>
    <rPh sb="4" eb="5">
      <t>ドノ</t>
    </rPh>
    <phoneticPr fontId="21"/>
  </si>
  <si>
    <t>Ａ</t>
    <phoneticPr fontId="21"/>
  </si>
  <si>
    <t>他の給与の支払者の名称（氏名）</t>
    <rPh sb="0" eb="1">
      <t>ホカ</t>
    </rPh>
    <rPh sb="2" eb="4">
      <t>キュウヨ</t>
    </rPh>
    <rPh sb="5" eb="7">
      <t>シハライ</t>
    </rPh>
    <rPh sb="7" eb="8">
      <t>シャ</t>
    </rPh>
    <rPh sb="9" eb="11">
      <t>メイショウ</t>
    </rPh>
    <phoneticPr fontId="21"/>
  </si>
  <si>
    <t>税務署長</t>
    <phoneticPr fontId="21"/>
  </si>
  <si>
    <t>あなたの個人番号</t>
    <rPh sb="4" eb="6">
      <t>コジン</t>
    </rPh>
    <rPh sb="6" eb="8">
      <t>バンゴウ</t>
    </rPh>
    <phoneticPr fontId="21"/>
  </si>
  <si>
    <t>あなたとの続柄</t>
    <phoneticPr fontId="21"/>
  </si>
  <si>
    <t>世帯主の氏名</t>
    <phoneticPr fontId="21"/>
  </si>
  <si>
    <t>あなたの氏名</t>
    <phoneticPr fontId="21"/>
  </si>
  <si>
    <t>（フ リ ガ ナ）</t>
    <phoneticPr fontId="21"/>
  </si>
  <si>
    <t>その他</t>
    <rPh sb="2" eb="3">
      <t>タ</t>
    </rPh>
    <phoneticPr fontId="21"/>
  </si>
  <si>
    <t>扶養親族</t>
  </si>
  <si>
    <t>生 年 月 日</t>
    <phoneticPr fontId="21"/>
  </si>
  <si>
    <t>個　　　人　　　番　　　号</t>
    <rPh sb="0" eb="1">
      <t>コ</t>
    </rPh>
    <rPh sb="4" eb="5">
      <t>ヒト</t>
    </rPh>
    <rPh sb="8" eb="9">
      <t>バン</t>
    </rPh>
    <rPh sb="12" eb="13">
      <t>ゴウ</t>
    </rPh>
    <phoneticPr fontId="21"/>
  </si>
  <si>
    <t>生 年 月 日</t>
    <phoneticPr fontId="21"/>
  </si>
  <si>
    <t>平</t>
    <rPh sb="0" eb="1">
      <t>ヘイ</t>
    </rPh>
    <phoneticPr fontId="21"/>
  </si>
  <si>
    <t>住　　所　　又　　は　　居　　所</t>
    <phoneticPr fontId="21"/>
  </si>
  <si>
    <t>住　　所　　又　　は　　居　　所</t>
    <phoneticPr fontId="21"/>
  </si>
  <si>
    <t>給与の支払者
の名称（氏名）</t>
    <phoneticPr fontId="21"/>
  </si>
  <si>
    <t>給与の支払者の
法人（個人）番号</t>
    <rPh sb="8" eb="10">
      <t>ホウジン</t>
    </rPh>
    <rPh sb="11" eb="13">
      <t>コジン</t>
    </rPh>
    <rPh sb="14" eb="16">
      <t>バンゴウ</t>
    </rPh>
    <phoneticPr fontId="21"/>
  </si>
  <si>
    <t>（郵便番号</t>
    <phoneticPr fontId="21"/>
  </si>
  <si>
    <t>給与の支払者の
法人（個人）番号</t>
    <phoneticPr fontId="21"/>
  </si>
  <si>
    <t>Ｃ</t>
    <phoneticPr fontId="21"/>
  </si>
  <si>
    <t>異動月日及び事由</t>
    <phoneticPr fontId="21"/>
  </si>
  <si>
    <t>※この申告書の提出を受けた給与の支払者が記載してください。</t>
    <rPh sb="3" eb="5">
      <t>シンコク</t>
    </rPh>
    <rPh sb="5" eb="6">
      <t>ショ</t>
    </rPh>
    <rPh sb="7" eb="9">
      <t>テイシュツ</t>
    </rPh>
    <rPh sb="10" eb="11">
      <t>ウ</t>
    </rPh>
    <rPh sb="13" eb="15">
      <t>キュウヨ</t>
    </rPh>
    <rPh sb="16" eb="18">
      <t>シハライ</t>
    </rPh>
    <rPh sb="18" eb="19">
      <t>シャ</t>
    </rPh>
    <rPh sb="20" eb="22">
      <t>キサイ</t>
    </rPh>
    <phoneticPr fontId="21"/>
  </si>
  <si>
    <t>)</t>
    <phoneticPr fontId="21"/>
  </si>
  <si>
    <r>
      <t>従たる給与につ
いての扶養控除
等申告書の提出</t>
    </r>
    <r>
      <rPr>
        <sz val="5"/>
        <color indexed="9"/>
        <rFont val="ＭＳ Ｐ明朝"/>
        <family val="1"/>
        <charset val="128"/>
      </rPr>
      <t/>
    </r>
    <rPh sb="0" eb="1">
      <t>ジュウ</t>
    </rPh>
    <rPh sb="3" eb="5">
      <t>キュウヨ</t>
    </rPh>
    <rPh sb="11" eb="13">
      <t>フヨウ</t>
    </rPh>
    <rPh sb="13" eb="15">
      <t>コウジョ</t>
    </rPh>
    <rPh sb="16" eb="17">
      <t>トウ</t>
    </rPh>
    <rPh sb="17" eb="20">
      <t>シンコクショ</t>
    </rPh>
    <rPh sb="21" eb="23">
      <t>テイシュツ</t>
    </rPh>
    <phoneticPr fontId="21"/>
  </si>
  <si>
    <t>※この申告書の提出を受けた給与の支払者が記載してください。</t>
    <phoneticPr fontId="21"/>
  </si>
  <si>
    <t>昭和</t>
    <rPh sb="0" eb="2">
      <t>ショウワ</t>
    </rPh>
    <phoneticPr fontId="21"/>
  </si>
  <si>
    <t>明治</t>
    <rPh sb="0" eb="2">
      <t>メイジ</t>
    </rPh>
    <phoneticPr fontId="21"/>
  </si>
  <si>
    <t>大正</t>
    <rPh sb="0" eb="2">
      <t>タイショウ</t>
    </rPh>
    <phoneticPr fontId="21"/>
  </si>
  <si>
    <t>平成</t>
    <rPh sb="0" eb="2">
      <t>ヘイセイ</t>
    </rPh>
    <phoneticPr fontId="21"/>
  </si>
  <si>
    <t>18歳以上1</t>
    <rPh sb="2" eb="3">
      <t>サイ</t>
    </rPh>
    <rPh sb="3" eb="5">
      <t>イジョウ</t>
    </rPh>
    <phoneticPr fontId="21"/>
  </si>
  <si>
    <t>人）</t>
    <phoneticPr fontId="21"/>
  </si>
  <si>
    <t>老人配偶者</t>
    <rPh sb="0" eb="2">
      <t>ロウジン</t>
    </rPh>
    <rPh sb="2" eb="5">
      <t>ハイグウシャ</t>
    </rPh>
    <phoneticPr fontId="21"/>
  </si>
  <si>
    <t>有</t>
    <rPh sb="0" eb="1">
      <t>ウ</t>
    </rPh>
    <phoneticPr fontId="21"/>
  </si>
  <si>
    <t>無</t>
    <rPh sb="0" eb="1">
      <t>ム</t>
    </rPh>
    <phoneticPr fontId="21"/>
  </si>
  <si>
    <t>勤 労 学 生</t>
    <phoneticPr fontId="21"/>
  </si>
  <si>
    <t>寡　　　　 婦</t>
    <phoneticPr fontId="21"/>
  </si>
  <si>
    <t>(  フ 　リ 　ガ 　ナ　)
氏　　　　  　　　　名</t>
    <phoneticPr fontId="21"/>
  </si>
  <si>
    <t>Ｂ</t>
    <phoneticPr fontId="21"/>
  </si>
  <si>
    <t>あなたとの続柄</t>
    <rPh sb="5" eb="7">
      <t>ツヅキガラ</t>
    </rPh>
    <phoneticPr fontId="21"/>
  </si>
  <si>
    <t>個人番号</t>
    <rPh sb="0" eb="2">
      <t>コジン</t>
    </rPh>
    <rPh sb="2" eb="4">
      <t>バンゴウ</t>
    </rPh>
    <phoneticPr fontId="21"/>
  </si>
  <si>
    <t>生  年  月  日</t>
    <rPh sb="0" eb="1">
      <t>セイ</t>
    </rPh>
    <rPh sb="3" eb="4">
      <t>ネン</t>
    </rPh>
    <rPh sb="6" eb="7">
      <t>ガツ</t>
    </rPh>
    <rPh sb="9" eb="10">
      <t>ニチ</t>
    </rPh>
    <phoneticPr fontId="21"/>
  </si>
  <si>
    <t>あなたの生年月日</t>
    <rPh sb="4" eb="5">
      <t>セイ</t>
    </rPh>
    <rPh sb="5" eb="6">
      <t>ネン</t>
    </rPh>
    <rPh sb="6" eb="7">
      <t>ガツ</t>
    </rPh>
    <rPh sb="7" eb="8">
      <t>ニチ</t>
    </rPh>
    <phoneticPr fontId="21"/>
  </si>
  <si>
    <t>配偶者
の有無</t>
    <rPh sb="0" eb="3">
      <t>ハイグウシャ</t>
    </rPh>
    <rPh sb="5" eb="7">
      <t>ウム</t>
    </rPh>
    <phoneticPr fontId="21"/>
  </si>
  <si>
    <t>同居老親等</t>
    <phoneticPr fontId="21"/>
  </si>
  <si>
    <t>(</t>
    <phoneticPr fontId="21"/>
  </si>
  <si>
    <t>上の該当する項目及び欄にチェックを付け、（　 ）内には該当する扶養親族の人数を記入してください。</t>
    <phoneticPr fontId="21"/>
  </si>
  <si>
    <t>同  一  生  計
配偶者（注2）</t>
    <rPh sb="3" eb="4">
      <t>１</t>
    </rPh>
    <phoneticPr fontId="21"/>
  </si>
  <si>
    <t xml:space="preserve"> 障害者</t>
    <phoneticPr fontId="21"/>
  </si>
  <si>
    <t xml:space="preserve"> 区分</t>
    <phoneticPr fontId="21"/>
  </si>
  <si>
    <t>年</t>
    <phoneticPr fontId="21"/>
  </si>
  <si>
    <t>日</t>
    <phoneticPr fontId="21"/>
  </si>
  <si>
    <t>月</t>
    <phoneticPr fontId="21"/>
  </si>
  <si>
    <t>他の所得者が
控除を受ける
扶養親族等</t>
    <rPh sb="0" eb="1">
      <t>タ</t>
    </rPh>
    <rPh sb="2" eb="5">
      <t>ショトクシャ</t>
    </rPh>
    <rPh sb="7" eb="9">
      <t>コウジョ</t>
    </rPh>
    <rPh sb="10" eb="11">
      <t>ウ</t>
    </rPh>
    <rPh sb="14" eb="15">
      <t>タモツ</t>
    </rPh>
    <rPh sb="15" eb="16">
      <t>オサム</t>
    </rPh>
    <rPh sb="16" eb="17">
      <t>オヤ</t>
    </rPh>
    <rPh sb="17" eb="18">
      <t>ゾク</t>
    </rPh>
    <rPh sb="18" eb="19">
      <t>トウ</t>
    </rPh>
    <phoneticPr fontId="21"/>
  </si>
  <si>
    <t>(フリガナ)
氏      名</t>
    <rPh sb="7" eb="8">
      <t>シ</t>
    </rPh>
    <rPh sb="14" eb="15">
      <t>メイ</t>
    </rPh>
    <phoneticPr fontId="21"/>
  </si>
  <si>
    <t>住所又は居所</t>
    <phoneticPr fontId="21"/>
  </si>
  <si>
    <t>住　所　又　は　居　所</t>
    <phoneticPr fontId="21"/>
  </si>
  <si>
    <t>控　 除　 を　 受　 け　 る　 他　 の　 所　 得　 者</t>
    <phoneticPr fontId="21"/>
  </si>
  <si>
    <t>金 額</t>
    <rPh sb="0" eb="1">
      <t>キン</t>
    </rPh>
    <rPh sb="2" eb="3">
      <t>ガク</t>
    </rPh>
    <phoneticPr fontId="21"/>
  </si>
  <si>
    <t>等の見積額</t>
    <phoneticPr fontId="21"/>
  </si>
  <si>
    <t>あなたが控除を受けら
れる配偶者（特別）控
除額、扶養控除額、基
礎控除額及び障害者等</t>
    <phoneticPr fontId="21"/>
  </si>
  <si>
    <t>の控除額の合計額</t>
    <phoneticPr fontId="21"/>
  </si>
  <si>
    <t>③＋④</t>
    <phoneticPr fontId="21"/>
  </si>
  <si>
    <t>よりも多い人です。</t>
    <phoneticPr fontId="21"/>
  </si>
  <si>
    <t xml:space="preserve">この申告書を提出することができる人は、２か所以
上から給与の支払を受ける人で⑤の金額が②の金額
</t>
    <phoneticPr fontId="21"/>
  </si>
  <si>
    <t>明・大
昭・平</t>
    <phoneticPr fontId="21"/>
  </si>
  <si>
    <t>あなたとの続柄</t>
    <phoneticPr fontId="21"/>
  </si>
  <si>
    <t>生  年  月  日</t>
    <phoneticPr fontId="21"/>
  </si>
  <si>
    <t>非居住者である親族</t>
    <phoneticPr fontId="21"/>
  </si>
  <si>
    <t>日</t>
    <phoneticPr fontId="21"/>
  </si>
  <si>
    <t>住所又は居所</t>
    <phoneticPr fontId="21"/>
  </si>
  <si>
    <t>住所又は居所</t>
    <phoneticPr fontId="21"/>
  </si>
  <si>
    <t>個人番号</t>
    <phoneticPr fontId="21"/>
  </si>
  <si>
    <t>◎「主たる給与」とは、給与所得者の扶養控除等申告書を提出した給与の支払者から受ける給与をいい、「従たる給与」とは、それ以外の給与の支払者から受ける給与をいいます。</t>
    <phoneticPr fontId="21"/>
  </si>
  <si>
    <t>◎この申告書の記載に当たっては、裏面の「申告についてのご注意」をお読みください。</t>
    <phoneticPr fontId="21"/>
  </si>
  <si>
    <t>　あなたに源泉控除対象配偶者、障害者に該当する同一生計配偶者及び扶養親族がなく、かつ、あなた自身が障害者、寡婦、寡夫又は勤労学生のいずれにも該当しない場合には、以下の各欄に記入する必要はありません。</t>
    <rPh sb="5" eb="7">
      <t>ゲンセン</t>
    </rPh>
    <rPh sb="15" eb="18">
      <t>ショウガイシャ</t>
    </rPh>
    <rPh sb="19" eb="21">
      <t>ガイトウ</t>
    </rPh>
    <rPh sb="23" eb="24">
      <t>ドウ</t>
    </rPh>
    <rPh sb="24" eb="25">
      <t>イツ</t>
    </rPh>
    <rPh sb="25" eb="27">
      <t>セイケイ</t>
    </rPh>
    <rPh sb="27" eb="30">
      <t>ハイグウシャ</t>
    </rPh>
    <rPh sb="30" eb="31">
      <t>オヨ</t>
    </rPh>
    <phoneticPr fontId="21"/>
  </si>
  <si>
    <t>(注1)</t>
    <phoneticPr fontId="21"/>
  </si>
  <si>
    <t>氏　　　　  　　　　名</t>
    <rPh sb="0" eb="1">
      <t>シ</t>
    </rPh>
    <rPh sb="11" eb="12">
      <t>メイ</t>
    </rPh>
    <phoneticPr fontId="21"/>
  </si>
  <si>
    <t>(フリガナ)
氏名</t>
    <rPh sb="7" eb="9">
      <t>シメイ</t>
    </rPh>
    <phoneticPr fontId="21"/>
  </si>
  <si>
    <t>給与の支払者
の所在地（住所）</t>
    <phoneticPr fontId="21"/>
  </si>
  <si>
    <t>寡婦</t>
    <phoneticPr fontId="21"/>
  </si>
  <si>
    <t>本人生年月日</t>
    <rPh sb="0" eb="2">
      <t>ホンニン</t>
    </rPh>
    <rPh sb="2" eb="4">
      <t>セイネン</t>
    </rPh>
    <rPh sb="4" eb="6">
      <t>ガッピ</t>
    </rPh>
    <phoneticPr fontId="21"/>
  </si>
  <si>
    <t>同居老親等
その他</t>
    <rPh sb="8" eb="9">
      <t>タ</t>
    </rPh>
    <phoneticPr fontId="21"/>
  </si>
  <si>
    <t>特定扶養親族</t>
    <rPh sb="0" eb="2">
      <t>トクテイ</t>
    </rPh>
    <rPh sb="2" eb="4">
      <t>フヨウ</t>
    </rPh>
    <rPh sb="4" eb="6">
      <t>シンゾク</t>
    </rPh>
    <phoneticPr fontId="21"/>
  </si>
  <si>
    <t>同居老親等
その他</t>
    <phoneticPr fontId="21"/>
  </si>
  <si>
    <t>特定扶養親族</t>
    <phoneticPr fontId="21"/>
  </si>
  <si>
    <t>氏　　　　　　名</t>
    <phoneticPr fontId="21"/>
  </si>
  <si>
    <t>源 泉 控 除
対象配偶者</t>
    <rPh sb="0" eb="1">
      <t>ゲン</t>
    </rPh>
    <rPh sb="2" eb="3">
      <t>イズミ</t>
    </rPh>
    <rPh sb="4" eb="5">
      <t>ヒカエ</t>
    </rPh>
    <rPh sb="6" eb="7">
      <t>ジョ</t>
    </rPh>
    <rPh sb="8" eb="9">
      <t>タイ</t>
    </rPh>
    <rPh sb="9" eb="10">
      <t>ゾウ</t>
    </rPh>
    <rPh sb="10" eb="11">
      <t>クバ</t>
    </rPh>
    <rPh sb="11" eb="12">
      <t>グウ</t>
    </rPh>
    <rPh sb="12" eb="13">
      <t>シャ</t>
    </rPh>
    <phoneticPr fontId="21"/>
  </si>
  <si>
    <t>(</t>
    <phoneticPr fontId="21"/>
  </si>
  <si>
    <t>年末調整の計算には、関係しません。
このデータは、給与支払報告書(源泉徴収票)用です。</t>
    <rPh sb="10" eb="12">
      <t>カンケイ</t>
    </rPh>
    <rPh sb="25" eb="27">
      <t>キュウヨ</t>
    </rPh>
    <rPh sb="27" eb="29">
      <t>シハライ</t>
    </rPh>
    <rPh sb="29" eb="32">
      <t>ホウコクショ</t>
    </rPh>
    <rPh sb="33" eb="35">
      <t>ゲンセン</t>
    </rPh>
    <rPh sb="35" eb="37">
      <t>チョウシュウ</t>
    </rPh>
    <rPh sb="37" eb="38">
      <t>ヒョウ</t>
    </rPh>
    <rPh sb="39" eb="40">
      <t>ヨウ</t>
    </rPh>
    <phoneticPr fontId="21"/>
  </si>
  <si>
    <r>
      <rPr>
        <b/>
        <sz val="8"/>
        <rFont val="ＭＳ Ｐゴシック"/>
        <family val="3"/>
        <charset val="128"/>
      </rPr>
      <t>控除対象
扶養親族</t>
    </r>
    <r>
      <rPr>
        <b/>
        <sz val="7"/>
        <rFont val="ＭＳ Ｐゴシック"/>
        <family val="3"/>
        <charset val="128"/>
      </rPr>
      <t xml:space="preserve">
（16歳以上）</t>
    </r>
    <r>
      <rPr>
        <b/>
        <sz val="5.5"/>
        <rFont val="ＭＳ Ｐゴシック"/>
        <family val="3"/>
        <charset val="128"/>
      </rPr>
      <t/>
    </r>
    <rPh sb="0" eb="1">
      <t>ヒカエ</t>
    </rPh>
    <rPh sb="1" eb="2">
      <t>ジョ</t>
    </rPh>
    <rPh sb="2" eb="3">
      <t>タイ</t>
    </rPh>
    <rPh sb="3" eb="4">
      <t>ゾウ</t>
    </rPh>
    <rPh sb="5" eb="6">
      <t>タスケル</t>
    </rPh>
    <rPh sb="6" eb="7">
      <t>マモル</t>
    </rPh>
    <rPh sb="7" eb="8">
      <t>オヤ</t>
    </rPh>
    <rPh sb="8" eb="9">
      <t>ゾク</t>
    </rPh>
    <rPh sb="13" eb="14">
      <t>トシ</t>
    </rPh>
    <rPh sb="14" eb="15">
      <t>イ</t>
    </rPh>
    <rPh sb="15" eb="16">
      <t>ウエ</t>
    </rPh>
    <phoneticPr fontId="21"/>
  </si>
  <si>
    <t>代 表 者
氏     名</t>
    <rPh sb="0" eb="5">
      <t>ダイヒョウシャ</t>
    </rPh>
    <phoneticPr fontId="30"/>
  </si>
  <si>
    <t>税理士番号</t>
    <phoneticPr fontId="30"/>
  </si>
  <si>
    <t>(フリガナ)</t>
    <phoneticPr fontId="30"/>
  </si>
  <si>
    <t>電     話</t>
    <rPh sb="0" eb="1">
      <t>デン</t>
    </rPh>
    <rPh sb="6" eb="7">
      <t>ハナシ</t>
    </rPh>
    <phoneticPr fontId="30"/>
  </si>
  <si>
    <t>個人番号
法人番号</t>
    <rPh sb="0" eb="2">
      <t>コジン</t>
    </rPh>
    <rPh sb="2" eb="4">
      <t>バンゴウ</t>
    </rPh>
    <rPh sb="5" eb="7">
      <t>ホウジン</t>
    </rPh>
    <rPh sb="7" eb="9">
      <t>バンゴウ</t>
    </rPh>
    <phoneticPr fontId="30"/>
  </si>
  <si>
    <t>氏名又は
名     称</t>
    <rPh sb="0" eb="2">
      <t>シメイ</t>
    </rPh>
    <rPh sb="2" eb="3">
      <t>マタ</t>
    </rPh>
    <phoneticPr fontId="30"/>
  </si>
  <si>
    <t>電    話</t>
    <rPh sb="0" eb="1">
      <t>デン</t>
    </rPh>
    <rPh sb="5" eb="6">
      <t>ハナシ</t>
    </rPh>
    <phoneticPr fontId="66"/>
  </si>
  <si>
    <t>事業種目</t>
    <rPh sb="0" eb="2">
      <t>ジギョウ</t>
    </rPh>
    <rPh sb="2" eb="4">
      <t>シュモク</t>
    </rPh>
    <phoneticPr fontId="30"/>
  </si>
  <si>
    <t>住所又は　　　　所 在 地</t>
    <rPh sb="0" eb="2">
      <t>ジュウショ</t>
    </rPh>
    <rPh sb="2" eb="3">
      <t>マタ</t>
    </rPh>
    <phoneticPr fontId="30"/>
  </si>
  <si>
    <t>会 社 名</t>
    <rPh sb="0" eb="1">
      <t>カイ</t>
    </rPh>
    <rPh sb="2" eb="3">
      <t>シャ</t>
    </rPh>
    <rPh sb="4" eb="5">
      <t>メイ</t>
    </rPh>
    <phoneticPr fontId="66"/>
  </si>
  <si>
    <t>所轄税務署</t>
    <rPh sb="0" eb="2">
      <t>ショカツ</t>
    </rPh>
    <rPh sb="2" eb="5">
      <t>ゼイムショ</t>
    </rPh>
    <phoneticPr fontId="21"/>
  </si>
  <si>
    <t>作成税理士</t>
    <rPh sb="0" eb="2">
      <t>サクセイ</t>
    </rPh>
    <rPh sb="2" eb="5">
      <t>ゼイリシ</t>
    </rPh>
    <phoneticPr fontId="30"/>
  </si>
  <si>
    <t>経理責任者</t>
    <rPh sb="0" eb="2">
      <t>ケイリ</t>
    </rPh>
    <rPh sb="2" eb="5">
      <t>セキニンシャ</t>
    </rPh>
    <phoneticPr fontId="30"/>
  </si>
  <si>
    <t>① 始めに会社名等を入力します。② 次に従業員の氏名等を入力します。</t>
    <phoneticPr fontId="21"/>
  </si>
  <si>
    <t>明・大・昭
平・令</t>
    <rPh sb="0" eb="1">
      <t>メイ</t>
    </rPh>
    <rPh sb="2" eb="3">
      <t>ダイ</t>
    </rPh>
    <rPh sb="8" eb="9">
      <t>レイ</t>
    </rPh>
    <phoneticPr fontId="21"/>
  </si>
  <si>
    <t>令</t>
    <rPh sb="0" eb="1">
      <t>レイ</t>
    </rPh>
    <phoneticPr fontId="21"/>
  </si>
  <si>
    <t>明・大・昭
平・令</t>
    <phoneticPr fontId="21"/>
  </si>
  <si>
    <t>(この欄は、地方税法第45条の3の2及び第317条の3の2に基づき、給与の支払者を経由して市区町村長に提出する給与所得者の扶養親族等申告書の記載欄を兼ねています。)</t>
    <rPh sb="3" eb="4">
      <t>ラン</t>
    </rPh>
    <rPh sb="18" eb="19">
      <t>オヨ</t>
    </rPh>
    <rPh sb="65" eb="66">
      <t>トウ</t>
    </rPh>
    <phoneticPr fontId="21"/>
  </si>
  <si>
    <t>障 害 者</t>
    <rPh sb="0" eb="1">
      <t>ショウ</t>
    </rPh>
    <rPh sb="2" eb="3">
      <t>ガイ</t>
    </rPh>
    <rPh sb="4" eb="5">
      <t>シャ</t>
    </rPh>
    <phoneticPr fontId="21"/>
  </si>
  <si>
    <t>（フリガナ）
あなたの氏名</t>
    <phoneticPr fontId="21"/>
  </si>
  <si>
    <t>あなたの住所
又  は  居  所</t>
    <phoneticPr fontId="21"/>
  </si>
  <si>
    <t>給与の支払者
の名称(氏名)</t>
    <rPh sb="0" eb="2">
      <t>キュウヨ</t>
    </rPh>
    <rPh sb="3" eb="5">
      <t>シハライ</t>
    </rPh>
    <rPh sb="5" eb="6">
      <t>シャ</t>
    </rPh>
    <phoneticPr fontId="21"/>
  </si>
  <si>
    <t>給与の支払者
の所在地(住所)</t>
    <rPh sb="8" eb="11">
      <t>ショザイチ</t>
    </rPh>
    <rPh sb="12" eb="14">
      <t>ジュウショ</t>
    </rPh>
    <phoneticPr fontId="21"/>
  </si>
  <si>
    <t>ひとり親</t>
    <rPh sb="3" eb="4">
      <t>オヤ</t>
    </rPh>
    <phoneticPr fontId="21"/>
  </si>
  <si>
    <t>障害者、寡婦、
ひとり親又は
勤労学生</t>
    <rPh sb="0" eb="1">
      <t>ショウ</t>
    </rPh>
    <rPh sb="1" eb="2">
      <t>ガイ</t>
    </rPh>
    <rPh sb="2" eb="3">
      <t>シャ</t>
    </rPh>
    <rPh sb="4" eb="5">
      <t>ヤモメ</t>
    </rPh>
    <rPh sb="5" eb="6">
      <t>フ</t>
    </rPh>
    <rPh sb="11" eb="12">
      <t>オヤ</t>
    </rPh>
    <rPh sb="12" eb="13">
      <t>マタ</t>
    </rPh>
    <rPh sb="15" eb="16">
      <t>ツトム</t>
    </rPh>
    <rPh sb="16" eb="17">
      <t>ロウ</t>
    </rPh>
    <rPh sb="17" eb="18">
      <t>マナブ</t>
    </rPh>
    <rPh sb="18" eb="19">
      <t>セイ</t>
    </rPh>
    <phoneticPr fontId="21"/>
  </si>
  <si>
    <t>勤労学生</t>
    <phoneticPr fontId="21"/>
  </si>
  <si>
    <t>勤労学生</t>
    <phoneticPr fontId="21"/>
  </si>
  <si>
    <t>寡　　　　 婦</t>
    <phoneticPr fontId="21"/>
  </si>
  <si>
    <t>勤 労 学 生</t>
    <phoneticPr fontId="21"/>
  </si>
  <si>
    <t>（この欄の記載に当たっては、裏面の「２　記載についてのご注意」の⑻をお読みください。）</t>
    <phoneticPr fontId="21"/>
  </si>
  <si>
    <t>障害者又は勤労学生の内容</t>
    <phoneticPr fontId="21"/>
  </si>
  <si>
    <t>コクゼイサンギョウ　カブシキガイシャ</t>
  </si>
  <si>
    <t>麹町</t>
  </si>
  <si>
    <t>国税産業　株式会社</t>
  </si>
  <si>
    <t>文具の小売業</t>
  </si>
  <si>
    <t>1234567890123</t>
  </si>
  <si>
    <t>コクゼイ　ハナコ</t>
  </si>
  <si>
    <t>〇〇〇市〇〇〇町〇丁目〇-〇</t>
  </si>
  <si>
    <t>国税　花子</t>
  </si>
  <si>
    <t>03-1234-5678</t>
  </si>
  <si>
    <t>奈良　吾郎</t>
  </si>
  <si>
    <t>コクゼイ　イチロウ</t>
  </si>
  <si>
    <t>06-0000-1111</t>
  </si>
  <si>
    <t>国税　一郎</t>
  </si>
  <si>
    <t>123456</t>
  </si>
  <si>
    <t>本人</t>
  </si>
  <si>
    <t/>
  </si>
  <si>
    <t>キョウト　タロウ</t>
  </si>
  <si>
    <t>京都　太郎</t>
  </si>
  <si>
    <t>昭和</t>
  </si>
  <si>
    <t>京都市〇〇〇1</t>
  </si>
  <si>
    <t>住 所 又 は 居 所</t>
    <phoneticPr fontId="21"/>
  </si>
  <si>
    <t>生計を一にする事実</t>
    <phoneticPr fontId="21"/>
  </si>
  <si>
    <t>(該当する場合は〇印をつけてください。)</t>
    <rPh sb="1" eb="3">
      <t>ガイトウ</t>
    </rPh>
    <rPh sb="5" eb="7">
      <t>バアイ</t>
    </rPh>
    <rPh sb="9" eb="10">
      <t>シルシ</t>
    </rPh>
    <phoneticPr fontId="21"/>
  </si>
  <si>
    <t>退職手当金等を有する
配偶者・扶養親族</t>
    <rPh sb="0" eb="2">
      <t>タイショク</t>
    </rPh>
    <rPh sb="2" eb="5">
      <t>テアテキン</t>
    </rPh>
    <rPh sb="5" eb="6">
      <t>トウ</t>
    </rPh>
    <rPh sb="7" eb="8">
      <t>ユウ</t>
    </rPh>
    <rPh sb="11" eb="14">
      <t>ハイグウシャ</t>
    </rPh>
    <rPh sb="15" eb="17">
      <t>フヨウ</t>
    </rPh>
    <rPh sb="17" eb="19">
      <t>シンゾク</t>
    </rPh>
    <phoneticPr fontId="21"/>
  </si>
  <si>
    <t>明・大・昭</t>
    <rPh sb="0" eb="1">
      <t>アキラ</t>
    </rPh>
    <rPh sb="2" eb="3">
      <t>ダイ</t>
    </rPh>
    <rPh sb="4" eb="5">
      <t>アキラ</t>
    </rPh>
    <phoneticPr fontId="21"/>
  </si>
  <si>
    <t>平・令</t>
    <rPh sb="0" eb="1">
      <t>ヘイ</t>
    </rPh>
    <rPh sb="2" eb="3">
      <t>レイ</t>
    </rPh>
    <phoneticPr fontId="21"/>
  </si>
  <si>
    <r>
      <rPr>
        <sz val="6"/>
        <rFont val="ＭＳ Ｐ明朝"/>
        <family val="1"/>
        <charset val="128"/>
      </rPr>
      <t>控除対象外国外扶養親族</t>
    </r>
    <r>
      <rPr>
        <sz val="5"/>
        <rFont val="ＭＳ Ｐ明朝"/>
        <family val="1"/>
        <charset val="128"/>
      </rPr>
      <t xml:space="preserve">
</t>
    </r>
    <r>
      <rPr>
        <sz val="4"/>
        <rFont val="ＭＳ Ｐ明朝"/>
        <family val="1"/>
        <charset val="128"/>
      </rPr>
      <t>(該当する場合は〇印を付けてください。)</t>
    </r>
    <rPh sb="0" eb="2">
      <t>コウジョ</t>
    </rPh>
    <rPh sb="2" eb="4">
      <t>タイショウ</t>
    </rPh>
    <rPh sb="4" eb="5">
      <t>ガイ</t>
    </rPh>
    <rPh sb="5" eb="7">
      <t>コクガイ</t>
    </rPh>
    <rPh sb="7" eb="9">
      <t>フヨウ</t>
    </rPh>
    <rPh sb="9" eb="11">
      <t>シンゾク</t>
    </rPh>
    <phoneticPr fontId="21"/>
  </si>
  <si>
    <t>□ 配偶者
□ 30歳未満又は70歳以上 □ 障害者
□ 留学                      □ 38万円以上の支払</t>
    <phoneticPr fontId="21"/>
  </si>
  <si>
    <t>障害者
区 　分</t>
    <phoneticPr fontId="21"/>
  </si>
  <si>
    <t>□ 一般</t>
    <phoneticPr fontId="21"/>
  </si>
  <si>
    <t>□ 特別</t>
    <phoneticPr fontId="21"/>
  </si>
  <si>
    <t>寡婦又はひとり親</t>
    <phoneticPr fontId="21"/>
  </si>
  <si>
    <t>□ 寡婦</t>
    <phoneticPr fontId="21"/>
  </si>
  <si>
    <t>□ ひとり親</t>
    <phoneticPr fontId="21"/>
  </si>
  <si>
    <t>スズキ　ハナコ</t>
    <phoneticPr fontId="21"/>
  </si>
  <si>
    <t>鈴木　花子</t>
    <phoneticPr fontId="21"/>
  </si>
  <si>
    <t>スズキ　ジロウ</t>
    <phoneticPr fontId="21"/>
  </si>
  <si>
    <t>鈴木　次郎</t>
    <phoneticPr fontId="21"/>
  </si>
  <si>
    <t xml:space="preserve"> □　16歳以上30歳未満又は70歳以上
 □　留学
 □　障害者
 □　38万円以上の支払い</t>
    <rPh sb="5" eb="6">
      <t>サイ</t>
    </rPh>
    <rPh sb="6" eb="8">
      <t>イジョウ</t>
    </rPh>
    <rPh sb="10" eb="11">
      <t>サイ</t>
    </rPh>
    <rPh sb="11" eb="13">
      <t>ミマン</t>
    </rPh>
    <rPh sb="13" eb="14">
      <t>マタ</t>
    </rPh>
    <rPh sb="17" eb="18">
      <t>サイ</t>
    </rPh>
    <rPh sb="18" eb="20">
      <t>イジョウ</t>
    </rPh>
    <rPh sb="24" eb="26">
      <t>リュウガク</t>
    </rPh>
    <rPh sb="30" eb="33">
      <t>ショウガイシャ</t>
    </rPh>
    <rPh sb="39" eb="41">
      <t>マンエン</t>
    </rPh>
    <rPh sb="41" eb="43">
      <t>イジョウ</t>
    </rPh>
    <rPh sb="44" eb="46">
      <t>シハラ</t>
    </rPh>
    <phoneticPr fontId="21"/>
  </si>
  <si>
    <t xml:space="preserve"> □　16歳以上30歳未満又は70歳以上
 □　留学
 □　障害者
 □　38万円以上の支払い</t>
    <phoneticPr fontId="21"/>
  </si>
  <si>
    <t xml:space="preserve"> □　16歳以上30歳未満又は70歳以上
 □　留学
 □　障害者
 □　38万円以上の支払い</t>
    <phoneticPr fontId="21"/>
  </si>
  <si>
    <t>106-0031</t>
    <phoneticPr fontId="21"/>
  </si>
  <si>
    <t>鈴木　一郎</t>
    <phoneticPr fontId="21"/>
  </si>
  <si>
    <t>本人</t>
    <phoneticPr fontId="21"/>
  </si>
  <si>
    <t>あなたと
の 続 柄</t>
    <phoneticPr fontId="21"/>
  </si>
  <si>
    <t>あなたと
の 続 柄</t>
    <phoneticPr fontId="21"/>
  </si>
  <si>
    <r>
      <t xml:space="preserve">非居住者である親族
</t>
    </r>
    <r>
      <rPr>
        <sz val="4"/>
        <rFont val="ＭＳ Ｐ明朝"/>
        <family val="1"/>
        <charset val="128"/>
      </rPr>
      <t>(該当する項目にチェックを付けてください。)</t>
    </r>
    <phoneticPr fontId="21"/>
  </si>
  <si>
    <t>非居住者である親族</t>
    <phoneticPr fontId="21"/>
  </si>
  <si>
    <t>(該当する場合は〇印をつけてください。)</t>
    <phoneticPr fontId="21"/>
  </si>
  <si>
    <t xml:space="preserve"> □ 障害者</t>
    <phoneticPr fontId="21"/>
  </si>
  <si>
    <t>□ 留学</t>
    <phoneticPr fontId="21"/>
  </si>
  <si>
    <t xml:space="preserve">    16歳以上30歳未満
 □ 又は70歳以上</t>
    <phoneticPr fontId="21"/>
  </si>
  <si>
    <t>異動月日及び事由</t>
    <phoneticPr fontId="21"/>
  </si>
  <si>
    <t>主 た る
給 与 の
見積額等</t>
    <rPh sb="0" eb="1">
      <t>シュ</t>
    </rPh>
    <rPh sb="6" eb="7">
      <t>キュウ</t>
    </rPh>
    <rPh sb="8" eb="9">
      <t>クミ</t>
    </rPh>
    <phoneticPr fontId="21"/>
  </si>
  <si>
    <t>区分等</t>
    <rPh sb="0" eb="2">
      <t>クブン</t>
    </rPh>
    <rPh sb="2" eb="3">
      <t>トウ</t>
    </rPh>
    <phoneticPr fontId="21"/>
  </si>
  <si>
    <t>主たる給与の支払者
の名称（氏名）</t>
    <rPh sb="0" eb="1">
      <t>オモ</t>
    </rPh>
    <rPh sb="3" eb="5">
      <t>キュウヨ</t>
    </rPh>
    <rPh sb="6" eb="8">
      <t>シハライ</t>
    </rPh>
    <rPh sb="8" eb="9">
      <t>シャ</t>
    </rPh>
    <phoneticPr fontId="21"/>
  </si>
  <si>
    <t>区分等</t>
    <phoneticPr fontId="21"/>
  </si>
  <si>
    <t>源       泉
控除対象
配  偶  者</t>
    <phoneticPr fontId="21"/>
  </si>
  <si>
    <t>源       泉
控除対象
配  偶  者</t>
    <phoneticPr fontId="21"/>
  </si>
  <si>
    <t>この申告書
の提出先の
給与から控
除を受ける</t>
    <phoneticPr fontId="21"/>
  </si>
  <si>
    <t>他の給与
から控除
を受ける</t>
    <phoneticPr fontId="21"/>
  </si>
  <si>
    <t>Ｃ</t>
    <phoneticPr fontId="21"/>
  </si>
  <si>
    <t>Ｂ</t>
    <phoneticPr fontId="21"/>
  </si>
  <si>
    <t>(フリガナ)
氏名</t>
    <phoneticPr fontId="21"/>
  </si>
  <si>
    <t>円</t>
    <phoneticPr fontId="21"/>
  </si>
  <si>
    <t>①の給与に対する
給与所得控除後の</t>
    <phoneticPr fontId="21"/>
  </si>
  <si>
    <t>①の給与から控除
される社会保険料</t>
    <phoneticPr fontId="21"/>
  </si>
  <si>
    <t>従</t>
    <phoneticPr fontId="21"/>
  </si>
  <si>
    <t>配偶者有無</t>
    <rPh sb="0" eb="3">
      <t>ハイグウシャ</t>
    </rPh>
    <rPh sb="3" eb="5">
      <t>ウム</t>
    </rPh>
    <phoneticPr fontId="21"/>
  </si>
  <si>
    <t>配偶者年号</t>
    <rPh sb="0" eb="3">
      <t>ハイグウシャ</t>
    </rPh>
    <rPh sb="3" eb="5">
      <t>ネンゴウ</t>
    </rPh>
    <phoneticPr fontId="21"/>
  </si>
  <si>
    <t>スズキ　イチロウ</t>
    <phoneticPr fontId="21"/>
  </si>
  <si>
    <t>鈴木　一郎</t>
    <phoneticPr fontId="21"/>
  </si>
  <si>
    <t>東京都港区西麻布3-3-5</t>
    <phoneticPr fontId="21"/>
  </si>
  <si>
    <t>111-1111</t>
    <phoneticPr fontId="21"/>
  </si>
  <si>
    <t>控除対象
扶養親族</t>
    <phoneticPr fontId="21"/>
  </si>
  <si>
    <t xml:space="preserve">控除対象
扶養親族
</t>
    <phoneticPr fontId="21"/>
  </si>
  <si>
    <t>令和７年分  従たる給与についての扶養控除額 （異動） 申告書</t>
    <phoneticPr fontId="21"/>
  </si>
  <si>
    <t>老人扶養親族
（昭31.1.1以前生）</t>
    <phoneticPr fontId="21"/>
  </si>
  <si>
    <t>特定扶養親族
(平15.1.2生～平19.1.1生)</t>
    <phoneticPr fontId="21"/>
  </si>
  <si>
    <t>令和７年中の
所得の見積額</t>
    <phoneticPr fontId="21"/>
  </si>
  <si>
    <t>令和7年中に異動があった
場合に記載してください
      (以下同じ。)。</t>
    <phoneticPr fontId="21"/>
  </si>
  <si>
    <t>（平22.1.1以前生）</t>
    <phoneticPr fontId="21"/>
  </si>
  <si>
    <t>16歳未満の
扶 養 親 族
（平22.1.2以後生）</t>
    <phoneticPr fontId="21"/>
  </si>
  <si>
    <t>（注）１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t>
    <phoneticPr fontId="21"/>
  </si>
  <si>
    <t>令 和  ７  年 中 の
所得の見積額(※)</t>
    <phoneticPr fontId="21"/>
  </si>
  <si>
    <t>令和 ７ 年中の
所得の見積額</t>
    <phoneticPr fontId="21"/>
  </si>
  <si>
    <t>左の給与の支払者から
受ける令和７年中の給与
の収入金額の見積額</t>
    <rPh sb="14" eb="16">
      <t>レイワ</t>
    </rPh>
    <rPh sb="17" eb="18">
      <t>ネン</t>
    </rPh>
    <phoneticPr fontId="21"/>
  </si>
  <si>
    <t>令和７年中の
所得の見積額</t>
    <rPh sb="0" eb="2">
      <t>レイワ</t>
    </rPh>
    <phoneticPr fontId="21"/>
  </si>
  <si>
    <t>令和７年中に異動があった
場合に記載してください。</t>
    <rPh sb="0" eb="2">
      <t>レイワ</t>
    </rPh>
    <phoneticPr fontId="21"/>
  </si>
  <si>
    <t>(1 6歳以上)
(平22.1.1以前生)</t>
    <phoneticPr fontId="21"/>
  </si>
  <si>
    <t>前年の申告内容
からの異動</t>
    <rPh sb="0" eb="2">
      <t>ゼンネン</t>
    </rPh>
    <rPh sb="3" eb="7">
      <t>シンコクナイヨウ</t>
    </rPh>
    <rPh sb="11" eb="13">
      <t>イドウ</t>
    </rPh>
    <phoneticPr fontId="21"/>
  </si>
  <si>
    <t xml:space="preserve">   ※ 前年の申告内容から移動が
     ない場合は、網掛け部分以外
     を記載する必要はありません。</t>
    <rPh sb="5" eb="7">
      <t>ゼンネン</t>
    </rPh>
    <rPh sb="8" eb="10">
      <t>シンコク</t>
    </rPh>
    <rPh sb="10" eb="12">
      <t>ナイヨウ</t>
    </rPh>
    <rPh sb="14" eb="16">
      <t>イドウ</t>
    </rPh>
    <rPh sb="25" eb="27">
      <t>バアイ</t>
    </rPh>
    <rPh sb="29" eb="31">
      <t>アミカ</t>
    </rPh>
    <rPh sb="32" eb="34">
      <t>ブブン</t>
    </rPh>
    <rPh sb="34" eb="36">
      <t>イガイ</t>
    </rPh>
    <rPh sb="43" eb="45">
      <t>キサイ</t>
    </rPh>
    <rPh sb="47" eb="49">
      <t>ヒツヨウ</t>
    </rPh>
    <phoneticPr fontId="21"/>
  </si>
  <si>
    <t>申告内容</t>
    <rPh sb="0" eb="4">
      <t>シンコクナイヨウ</t>
    </rPh>
    <phoneticPr fontId="21"/>
  </si>
  <si>
    <t>の異動</t>
    <rPh sb="1" eb="3">
      <t>イドウ</t>
    </rPh>
    <phoneticPr fontId="21"/>
  </si>
  <si>
    <t>異動月日及び事由</t>
    <phoneticPr fontId="21"/>
  </si>
  <si>
    <t xml:space="preserve">     提出している場合
     には、○印を付け
     てください。</t>
    <phoneticPr fontId="21"/>
  </si>
  <si>
    <t xml:space="preserve">     ※　「令和７年中
     　の所得の見積
     　額」欄には、退
     　職所得を除い
     　た所得の見積
       金額を記載し
       ます。</t>
    <phoneticPr fontId="21"/>
  </si>
  <si>
    <t>山川　太郎</t>
    <rPh sb="0" eb="2">
      <t>ヤマカワ</t>
    </rPh>
    <rPh sb="3" eb="5">
      <t>タロウ</t>
    </rPh>
    <phoneticPr fontId="21"/>
  </si>
  <si>
    <t>山川　太郎</t>
    <phoneticPr fontId="21"/>
  </si>
  <si>
    <t>東京都練馬区栄町23－7</t>
    <rPh sb="3" eb="6">
      <t>ネリマク</t>
    </rPh>
    <rPh sb="6" eb="8">
      <t>サカエマチ</t>
    </rPh>
    <phoneticPr fontId="21"/>
  </si>
  <si>
    <t>176-006</t>
    <phoneticPr fontId="21"/>
  </si>
  <si>
    <t>令和７年分　給与所得者の扶養控除等(異動)申告書</t>
    <rPh sb="0" eb="2">
      <t>レイワ</t>
    </rPh>
    <rPh sb="3" eb="4">
      <t>ネン</t>
    </rPh>
    <rPh sb="4" eb="5">
      <t>ブン</t>
    </rPh>
    <rPh sb="6" eb="8">
      <t>キュウヨ</t>
    </rPh>
    <rPh sb="8" eb="11">
      <t>ショトクシャ</t>
    </rPh>
    <rPh sb="12" eb="16">
      <t>フヨウコウジョ</t>
    </rPh>
    <rPh sb="16" eb="17">
      <t>トウ</t>
    </rPh>
    <rPh sb="18" eb="20">
      <t>イドウ</t>
    </rPh>
    <rPh sb="21" eb="24">
      <t>シンコクショ</t>
    </rPh>
    <phoneticPr fontId="21"/>
  </si>
  <si>
    <t>□ 38万円以上の支払</t>
    <phoneticPr fontId="2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</si>
</sst>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0;&quot;△ &quot;#,##0"/>
    <numFmt numFmtId="177" formatCode=";;;"/>
  </numFmts>
  <fonts count="98">
    <font>
      <sz val="11"/>
      <name val="ＭＳ Ｐゴシック"/>
      <family val="3"/>
      <charset val="128"/>
    </font>
    <font>
      <sz val="11"/>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b/>
      <sz val="12"/>
      <name val="ＭＳ Ｐゴシック"/>
      <family val="3"/>
      <charset val="128"/>
    </font>
    <font>
      <b/>
      <sz val="12"/>
      <color indexed="10"/>
      <name val="ＭＳ Ｐゴシック"/>
      <family val="3"/>
      <charset val="128"/>
    </font>
    <font>
      <sz val="6"/>
      <name val="ＭＳ Ｐゴシック"/>
      <family val="3"/>
      <charset val="128"/>
    </font>
    <font>
      <sz val="9"/>
      <name val="ＭＳ Ｐ明朝"/>
      <family val="1"/>
      <charset val="128"/>
    </font>
    <font>
      <sz val="8"/>
      <name val="ＭＳ Ｐ明朝"/>
      <family val="1"/>
      <charset val="128"/>
    </font>
    <font>
      <sz val="9"/>
      <color indexed="12"/>
      <name val="ＭＳ Ｐ明朝"/>
      <family val="1"/>
      <charset val="128"/>
    </font>
    <font>
      <sz val="7"/>
      <name val="ＭＳ Ｐ明朝"/>
      <family val="1"/>
      <charset val="128"/>
    </font>
    <font>
      <sz val="8"/>
      <color indexed="12"/>
      <name val="ＭＳ Ｐ明朝"/>
      <family val="1"/>
      <charset val="128"/>
    </font>
    <font>
      <sz val="5"/>
      <name val="ＭＳ Ｐ明朝"/>
      <family val="1"/>
      <charset val="128"/>
    </font>
    <font>
      <sz val="5"/>
      <color indexed="9"/>
      <name val="ＭＳ Ｐ明朝"/>
      <family val="1"/>
      <charset val="128"/>
    </font>
    <font>
      <b/>
      <sz val="7"/>
      <name val="ＭＳ Ｐゴシック"/>
      <family val="3"/>
      <charset val="128"/>
    </font>
    <font>
      <sz val="6"/>
      <name val="ＭＳ Ｐ明朝"/>
      <family val="1"/>
      <charset val="128"/>
    </font>
    <font>
      <b/>
      <sz val="8"/>
      <name val="ＭＳ Ｐゴシック"/>
      <family val="3"/>
      <charset val="128"/>
    </font>
    <font>
      <sz val="5.5"/>
      <name val="ＭＳ Ｐ明朝"/>
      <family val="1"/>
      <charset val="128"/>
    </font>
    <font>
      <b/>
      <sz val="6"/>
      <name val="ＭＳ Ｐゴシック"/>
      <family val="3"/>
      <charset val="128"/>
    </font>
    <font>
      <sz val="4"/>
      <name val="ＭＳ Ｐ明朝"/>
      <family val="1"/>
      <charset val="128"/>
    </font>
    <font>
      <sz val="8"/>
      <name val="ＭＳ Ｐゴシック"/>
      <family val="3"/>
      <charset val="128"/>
    </font>
    <font>
      <b/>
      <sz val="5.5"/>
      <name val="ＭＳ Ｐゴシック"/>
      <family val="3"/>
      <charset val="128"/>
    </font>
    <font>
      <sz val="11"/>
      <color indexed="12"/>
      <name val="ＭＳ Ｐ明朝"/>
      <family val="1"/>
      <charset val="128"/>
    </font>
    <font>
      <sz val="11"/>
      <name val="ＭＳ 明朝"/>
      <family val="1"/>
      <charset val="128"/>
    </font>
    <font>
      <sz val="8"/>
      <name val="ＭＳ 明朝"/>
      <family val="1"/>
      <charset val="128"/>
    </font>
    <font>
      <sz val="18"/>
      <name val="ＭＳ 明朝"/>
      <family val="1"/>
      <charset val="128"/>
    </font>
    <font>
      <sz val="16"/>
      <name val="ＭＳ 明朝"/>
      <family val="1"/>
      <charset val="128"/>
    </font>
    <font>
      <sz val="14"/>
      <name val="ＭＳ 明朝"/>
      <family val="1"/>
      <charset val="128"/>
    </font>
    <font>
      <sz val="9"/>
      <name val="ＭＳ 明朝"/>
      <family val="1"/>
      <charset val="128"/>
    </font>
    <font>
      <sz val="12"/>
      <name val="ＭＳ 明朝"/>
      <family val="1"/>
      <charset val="128"/>
    </font>
    <font>
      <sz val="7"/>
      <name val="ＭＳ 明朝"/>
      <family val="1"/>
      <charset val="128"/>
    </font>
    <font>
      <sz val="10"/>
      <name val="ＭＳ 明朝"/>
      <family val="1"/>
      <charset val="128"/>
    </font>
    <font>
      <sz val="11"/>
      <name val="ＭＳ ゴシック"/>
      <family val="3"/>
      <charset val="128"/>
    </font>
    <font>
      <sz val="11"/>
      <name val="ＭＳ Ｐ明朝"/>
      <family val="1"/>
      <charset val="128"/>
    </font>
    <font>
      <sz val="7.5"/>
      <name val="ＭＳ 明朝"/>
      <family val="1"/>
      <charset val="128"/>
    </font>
    <font>
      <sz val="7.8"/>
      <name val="ＭＳ 明朝"/>
      <family val="1"/>
      <charset val="128"/>
    </font>
    <font>
      <sz val="12"/>
      <name val="ＭＳ ゴシック"/>
      <family val="3"/>
      <charset val="128"/>
    </font>
    <font>
      <sz val="6.5"/>
      <name val="ＭＳ Ｐ明朝"/>
      <family val="1"/>
      <charset val="128"/>
    </font>
    <font>
      <sz val="10"/>
      <color indexed="12"/>
      <name val="ＭＳ Ｐ明朝"/>
      <family val="1"/>
      <charset val="128"/>
    </font>
    <font>
      <sz val="4.5"/>
      <name val="ＭＳ Ｐ明朝"/>
      <family val="1"/>
      <charset val="128"/>
    </font>
    <font>
      <b/>
      <sz val="5"/>
      <name val="ＭＳ Ｐ明朝"/>
      <family val="1"/>
      <charset val="128"/>
    </font>
    <font>
      <sz val="1"/>
      <name val="ＭＳ Ｐ明朝"/>
      <family val="1"/>
      <charset val="128"/>
    </font>
    <font>
      <sz val="10"/>
      <name val="ＭＳ Ｐ明朝"/>
      <family val="1"/>
      <charset val="128"/>
    </font>
    <font>
      <sz val="9"/>
      <name val="ＭＳ Ｐゴシック"/>
      <family val="3"/>
      <charset val="128"/>
    </font>
    <font>
      <sz val="10"/>
      <name val="ＭＳ Ｐゴシック"/>
      <family val="3"/>
      <charset val="128"/>
    </font>
    <font>
      <sz val="12"/>
      <color indexed="12"/>
      <name val="ＭＳ Ｐ明朝"/>
      <family val="1"/>
      <charset val="128"/>
    </font>
    <font>
      <sz val="16"/>
      <name val="ＭＳ Ｐ明朝"/>
      <family val="1"/>
      <charset val="128"/>
    </font>
    <font>
      <b/>
      <sz val="32"/>
      <name val="ＭＳ ゴシック"/>
      <family val="3"/>
      <charset val="128"/>
    </font>
    <font>
      <sz val="7.5"/>
      <name val="ＭＳ Ｐ明朝"/>
      <family val="1"/>
      <charset val="128"/>
    </font>
    <font>
      <b/>
      <sz val="16"/>
      <color indexed="81"/>
      <name val="ＭＳ Ｐゴシック"/>
      <family val="3"/>
      <charset val="128"/>
    </font>
    <font>
      <b/>
      <sz val="9"/>
      <color indexed="81"/>
      <name val="ＭＳ Ｐゴシック"/>
      <family val="3"/>
      <charset val="128"/>
    </font>
    <font>
      <sz val="6"/>
      <name val="ＭＳ 明朝"/>
      <family val="1"/>
      <charset val="128"/>
    </font>
    <font>
      <sz val="11"/>
      <color indexed="16"/>
      <name val="ＭＳ Ｐゴシック"/>
      <family val="3"/>
      <charset val="128"/>
    </font>
    <font>
      <sz val="14"/>
      <name val="ＭＳ Ｐ明朝"/>
      <family val="1"/>
      <charset val="128"/>
    </font>
    <font>
      <sz val="9"/>
      <color theme="1"/>
      <name val="ＭＳ Ｐ明朝"/>
      <family val="1"/>
      <charset val="128"/>
    </font>
    <font>
      <sz val="16"/>
      <color rgb="FF0000FF"/>
      <name val="ＭＳ 明朝"/>
      <family val="1"/>
      <charset val="128"/>
    </font>
    <font>
      <sz val="6"/>
      <color rgb="FF0000FF"/>
      <name val="ＭＳ Ｐ明朝"/>
      <family val="1"/>
      <charset val="128"/>
    </font>
    <font>
      <sz val="7"/>
      <color rgb="FF0000FF"/>
      <name val="ＭＳ Ｐ明朝"/>
      <family val="1"/>
      <charset val="128"/>
    </font>
    <font>
      <sz val="5.5"/>
      <color rgb="FF0000FF"/>
      <name val="ＭＳ Ｐ明朝"/>
      <family val="1"/>
      <charset val="128"/>
    </font>
    <font>
      <sz val="9"/>
      <color rgb="FF0000FF"/>
      <name val="ＭＳ Ｐ明朝"/>
      <family val="1"/>
      <charset val="128"/>
    </font>
    <font>
      <sz val="18"/>
      <color rgb="FF0000FF"/>
      <name val="ＭＳ 明朝"/>
      <family val="1"/>
      <charset val="128"/>
    </font>
    <font>
      <sz val="10"/>
      <color rgb="FF0000FF"/>
      <name val="ＭＳ Ｐ明朝"/>
      <family val="1"/>
      <charset val="128"/>
    </font>
    <font>
      <sz val="14"/>
      <color rgb="FF0000FF"/>
      <name val="ＭＳ 明朝"/>
      <family val="1"/>
      <charset val="128"/>
    </font>
    <font>
      <sz val="12"/>
      <color rgb="FF0000FF"/>
      <name val="ＭＳ 明朝"/>
      <family val="1"/>
      <charset val="128"/>
    </font>
    <font>
      <sz val="9"/>
      <color rgb="FF0000FF"/>
      <name val="ＭＳ 明朝"/>
      <family val="1"/>
      <charset val="128"/>
    </font>
    <font>
      <sz val="10"/>
      <color theme="1"/>
      <name val="ＭＳ 明朝"/>
      <family val="1"/>
      <charset val="128"/>
    </font>
    <font>
      <sz val="11"/>
      <color rgb="FF0000FF"/>
      <name val="ＭＳ 明朝"/>
      <family val="1"/>
      <charset val="128"/>
    </font>
    <font>
      <sz val="11"/>
      <color rgb="FF0000FF"/>
      <name val="ＭＳ Ｐ明朝"/>
      <family val="1"/>
      <charset val="128"/>
    </font>
    <font>
      <sz val="12"/>
      <color rgb="FF0000FF"/>
      <name val="ＭＳ Ｐ明朝"/>
      <family val="1"/>
      <charset val="128"/>
    </font>
    <font>
      <b/>
      <sz val="10"/>
      <color rgb="FFFF0000"/>
      <name val="ＭＳ Ｐゴシック"/>
      <family val="3"/>
      <charset val="128"/>
    </font>
    <font>
      <sz val="7"/>
      <color rgb="FF0000FF"/>
      <name val="ＭＳ 明朝"/>
      <family val="1"/>
      <charset val="128"/>
    </font>
    <font>
      <sz val="18"/>
      <color rgb="FF0000FF"/>
      <name val="ＭＳ Ｐ明朝"/>
      <family val="1"/>
      <charset val="128"/>
    </font>
    <font>
      <sz val="20"/>
      <color rgb="FF0000FF"/>
      <name val="ＭＳ 明朝"/>
      <family val="1"/>
      <charset val="128"/>
    </font>
    <font>
      <sz val="8"/>
      <color rgb="FF0000FF"/>
      <name val="ＭＳ Ｐ明朝"/>
      <family val="1"/>
      <charset val="128"/>
    </font>
    <font>
      <sz val="6"/>
      <name val="ＭＳ Ｐゴシック"/>
      <family val="1"/>
      <charset val="128"/>
    </font>
    <font>
      <sz val="6"/>
      <color theme="1"/>
      <name val="ＭＳ Ｐ明朝"/>
      <family val="1"/>
      <charset val="128"/>
    </font>
    <font>
      <b/>
      <sz val="13"/>
      <name val="ＭＳ Ｐゴシック"/>
      <family val="3"/>
      <charset val="128"/>
    </font>
    <font>
      <b/>
      <sz val="12"/>
      <name val="ＭＳ ゴシック"/>
      <family val="3"/>
      <charset val="128"/>
    </font>
    <font>
      <sz val="13"/>
      <name val="ＭＳ ゴシック"/>
      <family val="3"/>
      <charset val="128"/>
    </font>
    <font>
      <sz val="13"/>
      <name val="ＭＳ 明朝"/>
      <family val="1"/>
      <charset val="128"/>
    </font>
    <font>
      <sz val="16"/>
      <color rgb="FF0000FF"/>
      <name val="ＭＳ Ｐ明朝"/>
      <family val="1"/>
      <charset val="128"/>
    </font>
    <font>
      <b/>
      <sz val="19"/>
      <name val="ＭＳ ゴシック"/>
      <family val="3"/>
      <charset val="128"/>
    </font>
    <font>
      <b/>
      <sz val="20"/>
      <name val="ＭＳ ゴシック"/>
      <family val="3"/>
      <charset val="128"/>
    </font>
  </fonts>
  <fills count="39">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31"/>
        <bgColor indexed="31"/>
      </patternFill>
    </fill>
    <fill>
      <patternFill patternType="solid">
        <fgColor indexed="44"/>
        <bgColor indexed="44"/>
      </patternFill>
    </fill>
    <fill>
      <patternFill patternType="solid">
        <fgColor indexed="10"/>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57"/>
      </patternFill>
    </fill>
    <fill>
      <patternFill patternType="solid">
        <fgColor indexed="42"/>
        <bgColor indexed="42"/>
      </patternFill>
    </fill>
    <fill>
      <patternFill patternType="solid">
        <fgColor indexed="27"/>
        <bgColor indexed="27"/>
      </patternFill>
    </fill>
    <fill>
      <patternFill patternType="solid">
        <fgColor indexed="53"/>
      </patternFill>
    </fill>
    <fill>
      <patternFill patternType="solid">
        <fgColor indexed="47"/>
        <bgColor indexed="47"/>
      </patternFill>
    </fill>
    <fill>
      <patternFill patternType="solid">
        <fgColor indexed="55"/>
      </patternFill>
    </fill>
    <fill>
      <patternFill patternType="solid">
        <fgColor indexed="43"/>
      </patternFill>
    </fill>
    <fill>
      <patternFill patternType="solid">
        <fgColor indexed="26"/>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2"/>
      </patternFill>
    </fill>
    <fill>
      <patternFill patternType="solid">
        <fgColor indexed="45"/>
        <bgColor indexed="45"/>
      </patternFill>
    </fill>
    <fill>
      <patternFill patternType="solid">
        <fgColor indexed="43"/>
        <bgColor indexed="43"/>
      </patternFill>
    </fill>
    <fill>
      <patternFill patternType="solid">
        <fgColor rgb="FFCCFF99"/>
        <bgColor indexed="64"/>
      </patternFill>
    </fill>
    <fill>
      <patternFill patternType="solid">
        <fgColor rgb="FFFFCCFF"/>
        <bgColor indexed="64"/>
      </patternFill>
    </fill>
  </fills>
  <borders count="89">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right/>
      <top style="hair">
        <color indexed="64"/>
      </top>
      <bottom/>
      <diagonal/>
    </border>
    <border>
      <left/>
      <right style="hair">
        <color indexed="64"/>
      </right>
      <top/>
      <bottom/>
      <diagonal/>
    </border>
    <border>
      <left/>
      <right style="double">
        <color indexed="64"/>
      </right>
      <top/>
      <bottom/>
      <diagonal/>
    </border>
    <border>
      <left style="hair">
        <color indexed="64"/>
      </left>
      <right/>
      <top/>
      <bottom style="hair">
        <color indexed="64"/>
      </bottom>
      <diagonal/>
    </border>
    <border>
      <left/>
      <right/>
      <top/>
      <bottom style="hair">
        <color indexed="64"/>
      </bottom>
      <diagonal/>
    </border>
    <border>
      <left/>
      <right style="hair">
        <color indexed="64"/>
      </right>
      <top/>
      <bottom style="hair">
        <color indexed="64"/>
      </bottom>
      <diagonal/>
    </border>
    <border>
      <left style="hair">
        <color indexed="64"/>
      </left>
      <right/>
      <top/>
      <bottom/>
      <diagonal/>
    </border>
    <border>
      <left/>
      <right/>
      <top/>
      <bottom style="double">
        <color indexed="64"/>
      </bottom>
      <diagonal/>
    </border>
    <border>
      <left/>
      <right/>
      <top style="double">
        <color indexed="64"/>
      </top>
      <bottom/>
      <diagonal/>
    </border>
    <border>
      <left style="hair">
        <color indexed="64"/>
      </left>
      <right/>
      <top style="hair">
        <color indexed="64"/>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style="hair">
        <color indexed="64"/>
      </top>
      <bottom style="hair">
        <color indexed="64"/>
      </bottom>
      <diagonal/>
    </border>
    <border>
      <left/>
      <right style="hair">
        <color indexed="64"/>
      </right>
      <top style="hair">
        <color indexed="64"/>
      </top>
      <bottom/>
      <diagonal/>
    </border>
    <border>
      <left/>
      <right style="hair">
        <color indexed="64"/>
      </right>
      <top style="hair">
        <color indexed="64"/>
      </top>
      <bottom style="hair">
        <color indexed="64"/>
      </bottom>
      <diagonal/>
    </border>
    <border>
      <left/>
      <right/>
      <top style="thin">
        <color indexed="64"/>
      </top>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bottom/>
      <diagonal/>
    </border>
    <border>
      <left style="thin">
        <color indexed="64"/>
      </left>
      <right/>
      <top style="hair">
        <color indexed="64"/>
      </top>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diagonal/>
    </border>
    <border>
      <left style="thin">
        <color indexed="64"/>
      </left>
      <right style="hair">
        <color indexed="64"/>
      </right>
      <top style="hair">
        <color indexed="64"/>
      </top>
      <bottom/>
      <diagonal/>
    </border>
    <border>
      <left style="thin">
        <color indexed="64"/>
      </left>
      <right/>
      <top/>
      <bottom/>
      <diagonal/>
    </border>
    <border>
      <left style="thin">
        <color indexed="64"/>
      </left>
      <right/>
      <top style="hair">
        <color indexed="64"/>
      </top>
      <bottom style="hair">
        <color indexed="64"/>
      </bottom>
      <diagonal/>
    </border>
    <border>
      <left style="hair">
        <color indexed="64"/>
      </left>
      <right style="thin">
        <color indexed="64"/>
      </right>
      <top style="thin">
        <color indexed="64"/>
      </top>
      <bottom/>
      <diagonal/>
    </border>
    <border>
      <left style="thin">
        <color indexed="64"/>
      </left>
      <right/>
      <top style="thin">
        <color indexed="64"/>
      </top>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style="thin">
        <color indexed="64"/>
      </top>
      <bottom style="thin">
        <color indexed="64"/>
      </bottom>
      <diagonal/>
    </border>
    <border>
      <left style="thin">
        <color indexed="64"/>
      </left>
      <right/>
      <top style="thin">
        <color indexed="64"/>
      </top>
      <bottom style="hair">
        <color indexed="64"/>
      </bottom>
      <diagonal/>
    </border>
    <border>
      <left style="thin">
        <color indexed="64"/>
      </left>
      <right/>
      <top style="hair">
        <color indexed="64"/>
      </top>
      <bottom style="thin">
        <color indexed="64"/>
      </bottom>
      <diagonal/>
    </border>
    <border>
      <left style="thin">
        <color indexed="64"/>
      </left>
      <right style="hair">
        <color indexed="64"/>
      </right>
      <top style="thin">
        <color indexed="64"/>
      </top>
      <bottom/>
      <diagonal/>
    </border>
    <border>
      <left style="thin">
        <color indexed="64"/>
      </left>
      <right/>
      <top style="thin">
        <color indexed="64"/>
      </top>
      <bottom style="thin">
        <color indexed="64"/>
      </bottom>
      <diagonal/>
    </border>
    <border>
      <left style="hair">
        <color indexed="64"/>
      </left>
      <right/>
      <top style="hair">
        <color indexed="64"/>
      </top>
      <bottom style="hair">
        <color indexed="64"/>
      </bottom>
      <diagonal/>
    </border>
    <border diagonalUp="1">
      <left style="hair">
        <color indexed="64"/>
      </left>
      <right/>
      <top style="hair">
        <color indexed="64"/>
      </top>
      <bottom/>
      <diagonal style="hair">
        <color indexed="64"/>
      </diagonal>
    </border>
    <border diagonalUp="1">
      <left/>
      <right/>
      <top style="hair">
        <color indexed="64"/>
      </top>
      <bottom/>
      <diagonal style="hair">
        <color indexed="64"/>
      </diagonal>
    </border>
    <border diagonalUp="1">
      <left style="hair">
        <color indexed="64"/>
      </left>
      <right/>
      <top/>
      <bottom/>
      <diagonal style="hair">
        <color indexed="64"/>
      </diagonal>
    </border>
    <border diagonalUp="1">
      <left/>
      <right/>
      <top/>
      <bottom/>
      <diagonal style="hair">
        <color indexed="64"/>
      </diagonal>
    </border>
    <border diagonalUp="1">
      <left style="hair">
        <color indexed="64"/>
      </left>
      <right/>
      <top/>
      <bottom style="hair">
        <color indexed="64"/>
      </bottom>
      <diagonal style="hair">
        <color indexed="64"/>
      </diagonal>
    </border>
    <border diagonalUp="1">
      <left/>
      <right/>
      <top/>
      <bottom style="hair">
        <color indexed="64"/>
      </bottom>
      <diagonal style="hair">
        <color indexed="64"/>
      </diagonal>
    </border>
    <border diagonalUp="1">
      <left/>
      <right style="hair">
        <color indexed="64"/>
      </right>
      <top style="hair">
        <color indexed="64"/>
      </top>
      <bottom/>
      <diagonal style="hair">
        <color indexed="64"/>
      </diagonal>
    </border>
    <border diagonalUp="1">
      <left/>
      <right style="hair">
        <color indexed="64"/>
      </right>
      <top/>
      <bottom style="hair">
        <color indexed="64"/>
      </bottom>
      <diagonal style="hair">
        <color indexed="64"/>
      </diagonal>
    </border>
    <border>
      <left style="hair">
        <color indexed="64"/>
      </left>
      <right style="hair">
        <color indexed="64"/>
      </right>
      <top/>
      <bottom/>
      <diagonal/>
    </border>
    <border>
      <left style="double">
        <color indexed="64"/>
      </left>
      <right/>
      <top/>
      <bottom/>
      <diagonal/>
    </border>
    <border diagonalUp="1">
      <left style="hair">
        <color indexed="64"/>
      </left>
      <right/>
      <top style="hair">
        <color indexed="64"/>
      </top>
      <bottom style="hair">
        <color indexed="64"/>
      </bottom>
      <diagonal style="hair">
        <color indexed="64"/>
      </diagonal>
    </border>
    <border diagonalUp="1">
      <left/>
      <right/>
      <top style="hair">
        <color indexed="64"/>
      </top>
      <bottom style="hair">
        <color indexed="64"/>
      </bottom>
      <diagonal style="hair">
        <color indexed="64"/>
      </diagonal>
    </border>
    <border diagonalUp="1">
      <left/>
      <right style="hair">
        <color indexed="64"/>
      </right>
      <top style="hair">
        <color indexed="64"/>
      </top>
      <bottom style="hair">
        <color indexed="64"/>
      </bottom>
      <diagonal style="hair">
        <color indexed="64"/>
      </diagonal>
    </border>
    <border>
      <left style="double">
        <color indexed="64"/>
      </left>
      <right/>
      <top style="thin">
        <color indexed="64"/>
      </top>
      <bottom/>
      <diagonal/>
    </border>
    <border>
      <left/>
      <right style="double">
        <color indexed="64"/>
      </right>
      <top style="thin">
        <color indexed="64"/>
      </top>
      <bottom/>
      <diagonal/>
    </border>
    <border>
      <left style="double">
        <color indexed="64"/>
      </left>
      <right/>
      <top/>
      <bottom style="thin">
        <color indexed="64"/>
      </bottom>
      <diagonal/>
    </border>
    <border>
      <left/>
      <right/>
      <top/>
      <bottom style="thin">
        <color indexed="64"/>
      </bottom>
      <diagonal/>
    </border>
    <border>
      <left style="hair">
        <color indexed="64"/>
      </left>
      <right/>
      <top/>
      <bottom style="thin">
        <color indexed="64"/>
      </bottom>
      <diagonal/>
    </border>
    <border>
      <left/>
      <right style="double">
        <color indexed="64"/>
      </right>
      <top/>
      <bottom style="thin">
        <color indexed="64"/>
      </bottom>
      <diagonal/>
    </border>
    <border>
      <left style="hair">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bottom style="double">
        <color indexed="64"/>
      </bottom>
      <diagonal/>
    </border>
    <border>
      <left/>
      <right style="thin">
        <color indexed="64"/>
      </right>
      <top/>
      <bottom style="double">
        <color indexed="64"/>
      </bottom>
      <diagonal/>
    </border>
    <border>
      <left style="thin">
        <color indexed="64"/>
      </left>
      <right style="thin">
        <color indexed="64"/>
      </right>
      <top style="double">
        <color indexed="64"/>
      </top>
      <bottom/>
      <diagonal/>
    </border>
    <border>
      <left style="thin">
        <color indexed="64"/>
      </left>
      <right/>
      <top style="double">
        <color indexed="64"/>
      </top>
      <bottom/>
      <diagonal/>
    </border>
    <border>
      <left/>
      <right style="thin">
        <color indexed="64"/>
      </right>
      <top style="double">
        <color indexed="64"/>
      </top>
      <bottom/>
      <diagonal/>
    </border>
    <border>
      <left/>
      <right style="thin">
        <color indexed="64"/>
      </right>
      <top/>
      <bottom style="hair">
        <color indexed="64"/>
      </bottom>
      <diagonal/>
    </border>
    <border>
      <left style="thin">
        <color indexed="64"/>
      </left>
      <right style="hair">
        <color indexed="64"/>
      </right>
      <top/>
      <bottom/>
      <diagonal/>
    </border>
    <border>
      <left/>
      <right/>
      <top style="thin">
        <color indexed="64"/>
      </top>
      <bottom style="hair">
        <color indexed="64"/>
      </bottom>
      <diagonal/>
    </border>
    <border>
      <left style="hair">
        <color indexed="64"/>
      </left>
      <right/>
      <top style="thin">
        <color indexed="64"/>
      </top>
      <bottom style="hair">
        <color indexed="64"/>
      </bottom>
      <diagonal/>
    </border>
    <border>
      <left style="thin">
        <color indexed="64"/>
      </left>
      <right style="hair">
        <color indexed="64"/>
      </right>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diagonalUp="1">
      <left style="thin">
        <color indexed="64"/>
      </left>
      <right/>
      <top style="thin">
        <color indexed="64"/>
      </top>
      <bottom style="thin">
        <color indexed="64"/>
      </bottom>
      <diagonal style="hair">
        <color indexed="64"/>
      </diagonal>
    </border>
    <border diagonalUp="1">
      <left/>
      <right/>
      <top style="thin">
        <color indexed="64"/>
      </top>
      <bottom style="thin">
        <color indexed="64"/>
      </bottom>
      <diagonal style="hair">
        <color indexed="64"/>
      </diagonal>
    </border>
    <border diagonalUp="1">
      <left/>
      <right style="thin">
        <color indexed="64"/>
      </right>
      <top style="thin">
        <color indexed="64"/>
      </top>
      <bottom style="thin">
        <color indexed="64"/>
      </bottom>
      <diagonal style="hair">
        <color indexed="64"/>
      </diagonal>
    </border>
  </borders>
  <cellStyleXfs count="72">
    <xf numFmtId="0" fontId="0" fillId="0" borderId="0"/>
    <xf numFmtId="0" fontId="2" fillId="2" borderId="0" applyNumberFormat="0" applyBorder="0" applyAlignment="0" applyProtection="0">
      <alignment vertical="center"/>
    </xf>
    <xf numFmtId="0" fontId="2" fillId="3" borderId="0" applyNumberFormat="0" applyBorder="0" applyAlignment="0" applyProtection="0">
      <alignment vertical="center"/>
    </xf>
    <xf numFmtId="0" fontId="2" fillId="4" borderId="0" applyNumberFormat="0" applyBorder="0" applyAlignment="0" applyProtection="0">
      <alignment vertical="center"/>
    </xf>
    <xf numFmtId="0" fontId="2" fillId="5" borderId="0" applyNumberFormat="0" applyBorder="0" applyAlignment="0" applyProtection="0">
      <alignment vertical="center"/>
    </xf>
    <xf numFmtId="0" fontId="2" fillId="6" borderId="0" applyNumberFormat="0" applyBorder="0" applyAlignment="0" applyProtection="0">
      <alignment vertical="center"/>
    </xf>
    <xf numFmtId="0" fontId="2" fillId="7" borderId="0" applyNumberFormat="0" applyBorder="0" applyAlignment="0" applyProtection="0">
      <alignment vertical="center"/>
    </xf>
    <xf numFmtId="0" fontId="2" fillId="8" borderId="0" applyNumberFormat="0" applyBorder="0" applyAlignment="0" applyProtection="0">
      <alignment vertical="center"/>
    </xf>
    <xf numFmtId="0" fontId="2" fillId="9" borderId="0" applyNumberFormat="0" applyBorder="0" applyAlignment="0" applyProtection="0">
      <alignment vertical="center"/>
    </xf>
    <xf numFmtId="0" fontId="2" fillId="10" borderId="0" applyNumberFormat="0" applyBorder="0" applyAlignment="0" applyProtection="0">
      <alignment vertical="center"/>
    </xf>
    <xf numFmtId="0" fontId="2" fillId="5" borderId="0" applyNumberFormat="0" applyBorder="0" applyAlignment="0" applyProtection="0">
      <alignment vertical="center"/>
    </xf>
    <xf numFmtId="0" fontId="2" fillId="8" borderId="0" applyNumberFormat="0" applyBorder="0" applyAlignment="0" applyProtection="0">
      <alignment vertical="center"/>
    </xf>
    <xf numFmtId="0" fontId="2" fillId="11" borderId="0" applyNumberFormat="0" applyBorder="0" applyAlignment="0" applyProtection="0">
      <alignment vertical="center"/>
    </xf>
    <xf numFmtId="0" fontId="3" fillId="12" borderId="0" applyNumberFormat="0" applyBorder="0" applyAlignment="0" applyProtection="0">
      <alignment vertical="center"/>
    </xf>
    <xf numFmtId="0" fontId="3" fillId="9" borderId="0" applyNumberFormat="0" applyBorder="0" applyAlignment="0" applyProtection="0">
      <alignment vertical="center"/>
    </xf>
    <xf numFmtId="0" fontId="3" fillId="10" borderId="0" applyNumberFormat="0" applyBorder="0" applyAlignment="0" applyProtection="0">
      <alignment vertical="center"/>
    </xf>
    <xf numFmtId="0" fontId="3" fillId="13" borderId="0" applyNumberFormat="0" applyBorder="0" applyAlignment="0" applyProtection="0">
      <alignment vertical="center"/>
    </xf>
    <xf numFmtId="0" fontId="3" fillId="14" borderId="0" applyNumberFormat="0" applyBorder="0" applyAlignment="0" applyProtection="0">
      <alignment vertical="center"/>
    </xf>
    <xf numFmtId="0" fontId="3" fillId="15" borderId="0" applyNumberFormat="0" applyBorder="0" applyAlignment="0" applyProtection="0">
      <alignment vertical="center"/>
    </xf>
    <xf numFmtId="0" fontId="3" fillId="16" borderId="0" applyNumberFormat="0" applyBorder="0" applyAlignment="0" applyProtection="0">
      <alignment vertical="center"/>
    </xf>
    <xf numFmtId="0" fontId="2" fillId="17" borderId="0" applyNumberFormat="0" applyBorder="0" applyAlignment="0" applyProtection="0"/>
    <xf numFmtId="0" fontId="2"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alignment vertical="center"/>
    </xf>
    <xf numFmtId="0" fontId="2" fillId="20" borderId="0" applyNumberFormat="0" applyBorder="0" applyAlignment="0" applyProtection="0"/>
    <xf numFmtId="0" fontId="2"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alignment vertical="center"/>
    </xf>
    <xf numFmtId="0" fontId="2" fillId="20" borderId="0" applyNumberFormat="0" applyBorder="0" applyAlignment="0" applyProtection="0"/>
    <xf numFmtId="0" fontId="2" fillId="24" borderId="0" applyNumberFormat="0" applyBorder="0" applyAlignment="0" applyProtection="0"/>
    <xf numFmtId="0" fontId="3" fillId="21" borderId="0" applyNumberFormat="0" applyBorder="0" applyAlignment="0" applyProtection="0"/>
    <xf numFmtId="0" fontId="3" fillId="13" borderId="0" applyNumberFormat="0" applyBorder="0" applyAlignment="0" applyProtection="0">
      <alignment vertical="center"/>
    </xf>
    <xf numFmtId="0" fontId="2" fillId="17" borderId="0" applyNumberFormat="0" applyBorder="0" applyAlignment="0" applyProtection="0"/>
    <xf numFmtId="0" fontId="2" fillId="21" borderId="0" applyNumberFormat="0" applyBorder="0" applyAlignment="0" applyProtection="0"/>
    <xf numFmtId="0" fontId="3" fillId="21" borderId="0" applyNumberFormat="0" applyBorder="0" applyAlignment="0" applyProtection="0"/>
    <xf numFmtId="0" fontId="3" fillId="14" borderId="0" applyNumberFormat="0" applyBorder="0" applyAlignment="0" applyProtection="0">
      <alignment vertical="center"/>
    </xf>
    <xf numFmtId="0" fontId="2" fillId="25" borderId="0" applyNumberFormat="0" applyBorder="0" applyAlignment="0" applyProtection="0"/>
    <xf numFmtId="0" fontId="2" fillId="17" borderId="0" applyNumberFormat="0" applyBorder="0" applyAlignment="0" applyProtection="0"/>
    <xf numFmtId="0" fontId="3" fillId="18" borderId="0" applyNumberFormat="0" applyBorder="0" applyAlignment="0" applyProtection="0"/>
    <xf numFmtId="0" fontId="3" fillId="26" borderId="0" applyNumberFormat="0" applyBorder="0" applyAlignment="0" applyProtection="0">
      <alignment vertical="center"/>
    </xf>
    <xf numFmtId="0" fontId="2" fillId="20" borderId="0" applyNumberFormat="0" applyBorder="0" applyAlignment="0" applyProtection="0"/>
    <xf numFmtId="0" fontId="2" fillId="27" borderId="0" applyNumberFormat="0" applyBorder="0" applyAlignment="0" applyProtection="0"/>
    <xf numFmtId="0" fontId="3" fillId="27" borderId="0" applyNumberFormat="0" applyBorder="0" applyAlignment="0" applyProtection="0"/>
    <xf numFmtId="0" fontId="4" fillId="0" borderId="0" applyNumberFormat="0" applyFill="0" applyBorder="0" applyAlignment="0" applyProtection="0">
      <alignment vertical="center"/>
    </xf>
    <xf numFmtId="0" fontId="5" fillId="28" borderId="1" applyNumberFormat="0" applyAlignment="0" applyProtection="0">
      <alignment vertical="center"/>
    </xf>
    <xf numFmtId="0" fontId="6" fillId="29" borderId="0" applyNumberFormat="0" applyBorder="0" applyAlignment="0" applyProtection="0">
      <alignment vertical="center"/>
    </xf>
    <xf numFmtId="0" fontId="1" fillId="30" borderId="2" applyNumberFormat="0" applyFont="0" applyAlignment="0" applyProtection="0">
      <alignment vertical="center"/>
    </xf>
    <xf numFmtId="0" fontId="7" fillId="0" borderId="3" applyNumberFormat="0" applyFill="0" applyAlignment="0" applyProtection="0">
      <alignment vertical="center"/>
    </xf>
    <xf numFmtId="0" fontId="8" fillId="3" borderId="0" applyNumberFormat="0" applyBorder="0" applyAlignment="0" applyProtection="0">
      <alignment vertical="center"/>
    </xf>
    <xf numFmtId="0" fontId="14" fillId="31" borderId="0" applyNumberFormat="0" applyBorder="0" applyAlignment="0" applyProtection="0"/>
    <xf numFmtId="0" fontId="14" fillId="32" borderId="0" applyNumberFormat="0" applyBorder="0" applyAlignment="0" applyProtection="0"/>
    <xf numFmtId="0" fontId="14" fillId="33" borderId="0" applyNumberFormat="0" applyBorder="0" applyAlignment="0" applyProtection="0"/>
    <xf numFmtId="0" fontId="9" fillId="34" borderId="4" applyNumberFormat="0" applyAlignment="0" applyProtection="0">
      <alignment vertical="center"/>
    </xf>
    <xf numFmtId="0" fontId="10" fillId="0" borderId="0" applyNumberFormat="0" applyFill="0" applyBorder="0" applyAlignment="0" applyProtection="0">
      <alignment vertical="center"/>
    </xf>
    <xf numFmtId="38" fontId="1" fillId="0" borderId="0" applyFont="0" applyFill="0" applyBorder="0" applyAlignment="0" applyProtection="0"/>
    <xf numFmtId="0" fontId="11" fillId="0" borderId="5" applyNumberFormat="0" applyFill="0" applyAlignment="0" applyProtection="0">
      <alignment vertical="center"/>
    </xf>
    <xf numFmtId="0" fontId="12" fillId="0" borderId="6" applyNumberFormat="0" applyFill="0" applyAlignment="0" applyProtection="0">
      <alignment vertical="center"/>
    </xf>
    <xf numFmtId="0" fontId="13" fillId="0" borderId="7" applyNumberFormat="0" applyFill="0" applyAlignment="0" applyProtection="0">
      <alignment vertical="center"/>
    </xf>
    <xf numFmtId="0" fontId="13" fillId="0" borderId="0" applyNumberFormat="0" applyFill="0" applyBorder="0" applyAlignment="0" applyProtection="0">
      <alignment vertical="center"/>
    </xf>
    <xf numFmtId="0" fontId="14" fillId="0" borderId="8" applyNumberFormat="0" applyFill="0" applyAlignment="0" applyProtection="0">
      <alignment vertical="center"/>
    </xf>
    <xf numFmtId="0" fontId="15" fillId="34" borderId="9" applyNumberFormat="0" applyAlignment="0" applyProtection="0">
      <alignment vertical="center"/>
    </xf>
    <xf numFmtId="0" fontId="16" fillId="0" borderId="0" applyNumberFormat="0" applyFill="0" applyBorder="0" applyAlignment="0" applyProtection="0">
      <alignment vertical="center"/>
    </xf>
    <xf numFmtId="0" fontId="17" fillId="7" borderId="4" applyNumberFormat="0" applyAlignment="0" applyProtection="0">
      <alignment vertical="center"/>
    </xf>
    <xf numFmtId="0" fontId="43" fillId="0" borderId="0"/>
    <xf numFmtId="0" fontId="1" fillId="0" borderId="0"/>
    <xf numFmtId="0" fontId="43" fillId="0" borderId="0"/>
    <xf numFmtId="0" fontId="69" fillId="0" borderId="0">
      <alignment vertical="center"/>
    </xf>
    <xf numFmtId="0" fontId="67" fillId="35" borderId="0" applyNumberFormat="0" applyBorder="0" applyAlignment="0" applyProtection="0"/>
    <xf numFmtId="0" fontId="6" fillId="36" borderId="0" applyNumberFormat="0" applyBorder="0" applyAlignment="0" applyProtection="0"/>
    <xf numFmtId="0" fontId="18" fillId="24" borderId="0" applyNumberFormat="0" applyBorder="0" applyAlignment="0" applyProtection="0"/>
    <xf numFmtId="0" fontId="18" fillId="24" borderId="0" applyNumberFormat="0" applyBorder="0" applyAlignment="0" applyProtection="0"/>
    <xf numFmtId="0" fontId="18" fillId="4" borderId="0" applyNumberFormat="0" applyBorder="0" applyAlignment="0" applyProtection="0">
      <alignment vertical="center"/>
    </xf>
  </cellStyleXfs>
  <cellXfs count="942">
    <xf numFmtId="0" fontId="0" fillId="0" borderId="0" xfId="0"/>
    <xf numFmtId="0" fontId="38" fillId="0" borderId="0" xfId="0" applyFont="1" applyAlignment="1">
      <alignment vertical="center"/>
    </xf>
    <xf numFmtId="0" fontId="0" fillId="37" borderId="0" xfId="0" applyFill="1"/>
    <xf numFmtId="0" fontId="0" fillId="37" borderId="0" xfId="0" applyFill="1" applyProtection="1">
      <protection hidden="1"/>
    </xf>
    <xf numFmtId="0" fontId="26" fillId="37" borderId="10" xfId="0" applyFont="1" applyFill="1" applyBorder="1" applyAlignment="1" applyProtection="1">
      <alignment vertical="center"/>
      <protection locked="0"/>
    </xf>
    <xf numFmtId="0" fontId="26" fillId="37" borderId="10" xfId="0" applyFont="1" applyFill="1" applyBorder="1" applyAlignment="1" applyProtection="1">
      <alignment vertical="center" shrinkToFit="1"/>
      <protection locked="0"/>
    </xf>
    <xf numFmtId="0" fontId="40" fillId="37" borderId="0" xfId="0" applyFont="1" applyFill="1" applyAlignment="1" applyProtection="1">
      <alignment horizontal="center" vertical="center"/>
      <protection hidden="1"/>
    </xf>
    <xf numFmtId="0" fontId="41" fillId="37" borderId="0" xfId="0" applyFont="1" applyFill="1" applyAlignment="1" applyProtection="1">
      <alignment horizontal="center" vertical="center"/>
      <protection hidden="1"/>
    </xf>
    <xf numFmtId="0" fontId="41" fillId="37" borderId="0" xfId="0" applyFont="1" applyFill="1" applyAlignment="1" applyProtection="1">
      <alignment vertical="center"/>
      <protection hidden="1"/>
    </xf>
    <xf numFmtId="0" fontId="44" fillId="37" borderId="0" xfId="0" applyFont="1" applyFill="1" applyAlignment="1" applyProtection="1">
      <alignment horizontal="center" vertical="center"/>
      <protection hidden="1"/>
    </xf>
    <xf numFmtId="0" fontId="38" fillId="37" borderId="0" xfId="0" applyFont="1" applyFill="1" applyAlignment="1" applyProtection="1">
      <alignment vertical="center" wrapText="1"/>
      <protection hidden="1"/>
    </xf>
    <xf numFmtId="0" fontId="46" fillId="37" borderId="0" xfId="0" applyFont="1" applyFill="1" applyAlignment="1" applyProtection="1">
      <alignment vertical="center" wrapText="1"/>
      <protection hidden="1"/>
    </xf>
    <xf numFmtId="0" fontId="43" fillId="37" borderId="0" xfId="0" applyFont="1" applyFill="1" applyAlignment="1" applyProtection="1">
      <alignment vertical="center"/>
      <protection hidden="1"/>
    </xf>
    <xf numFmtId="0" fontId="50" fillId="37" borderId="0" xfId="0" applyFont="1" applyFill="1" applyAlignment="1" applyProtection="1">
      <alignment horizontal="left" vertical="center" wrapText="1"/>
      <protection hidden="1"/>
    </xf>
    <xf numFmtId="0" fontId="38" fillId="37" borderId="17" xfId="0" applyFont="1" applyFill="1" applyBorder="1" applyAlignment="1" applyProtection="1">
      <alignment vertical="center"/>
      <protection hidden="1"/>
    </xf>
    <xf numFmtId="0" fontId="38" fillId="37" borderId="18" xfId="0" applyFont="1" applyFill="1" applyBorder="1" applyAlignment="1" applyProtection="1">
      <alignment vertical="center"/>
      <protection hidden="1"/>
    </xf>
    <xf numFmtId="0" fontId="38" fillId="37" borderId="18" xfId="0" applyFont="1" applyFill="1" applyBorder="1" applyAlignment="1" applyProtection="1">
      <alignment horizontal="left" vertical="center"/>
      <protection hidden="1"/>
    </xf>
    <xf numFmtId="0" fontId="38" fillId="37" borderId="0" xfId="0" applyFont="1" applyFill="1" applyAlignment="1" applyProtection="1">
      <alignment vertical="top" wrapText="1"/>
      <protection hidden="1"/>
    </xf>
    <xf numFmtId="0" fontId="42" fillId="37" borderId="0" xfId="0" applyFont="1" applyFill="1" applyAlignment="1" applyProtection="1">
      <alignment horizontal="left" vertical="center"/>
      <protection hidden="1"/>
    </xf>
    <xf numFmtId="0" fontId="42" fillId="37" borderId="0" xfId="0" applyFont="1" applyFill="1" applyAlignment="1" applyProtection="1">
      <alignment horizontal="center" vertical="center"/>
      <protection hidden="1"/>
    </xf>
    <xf numFmtId="0" fontId="39" fillId="37" borderId="0" xfId="0" applyFont="1" applyFill="1" applyAlignment="1" applyProtection="1">
      <alignment horizontal="right" vertical="top"/>
      <protection hidden="1"/>
    </xf>
    <xf numFmtId="0" fontId="39" fillId="37" borderId="0" xfId="0" applyFont="1" applyFill="1" applyAlignment="1" applyProtection="1">
      <alignment horizontal="center" vertical="center"/>
      <protection hidden="1"/>
    </xf>
    <xf numFmtId="0" fontId="39" fillId="37" borderId="0" xfId="0" applyFont="1" applyFill="1" applyAlignment="1" applyProtection="1">
      <alignment horizontal="left" vertical="top"/>
      <protection hidden="1"/>
    </xf>
    <xf numFmtId="0" fontId="42" fillId="37" borderId="0" xfId="0" applyFont="1" applyFill="1" applyAlignment="1" applyProtection="1">
      <alignment vertical="center"/>
      <protection hidden="1"/>
    </xf>
    <xf numFmtId="0" fontId="38" fillId="37" borderId="0" xfId="0" applyFont="1" applyFill="1" applyAlignment="1" applyProtection="1">
      <alignment horizontal="left" vertical="center" indent="1"/>
      <protection hidden="1"/>
    </xf>
    <xf numFmtId="177" fontId="56" fillId="38" borderId="15" xfId="0" applyNumberFormat="1" applyFont="1" applyFill="1" applyBorder="1" applyAlignment="1" applyProtection="1">
      <alignment vertical="center"/>
      <protection locked="0"/>
    </xf>
    <xf numFmtId="0" fontId="38" fillId="37" borderId="0" xfId="0" applyFont="1" applyFill="1" applyAlignment="1" applyProtection="1">
      <alignment horizontal="left" vertical="top"/>
      <protection hidden="1"/>
    </xf>
    <xf numFmtId="0" fontId="38" fillId="37" borderId="0" xfId="0" applyFont="1" applyFill="1" applyAlignment="1" applyProtection="1">
      <alignment horizontal="center" vertical="center"/>
      <protection hidden="1"/>
    </xf>
    <xf numFmtId="0" fontId="38" fillId="37" borderId="0" xfId="0" applyFont="1" applyFill="1" applyAlignment="1" applyProtection="1">
      <alignment horizontal="distributed" vertical="top" wrapText="1"/>
      <protection hidden="1"/>
    </xf>
    <xf numFmtId="0" fontId="38" fillId="37" borderId="0" xfId="0" applyFont="1" applyFill="1" applyAlignment="1" applyProtection="1">
      <alignment horizontal="left" vertical="center"/>
      <protection hidden="1"/>
    </xf>
    <xf numFmtId="0" fontId="38" fillId="37" borderId="0" xfId="0" applyFont="1" applyFill="1" applyAlignment="1" applyProtection="1">
      <alignment horizontal="distributed" vertical="center"/>
      <protection hidden="1"/>
    </xf>
    <xf numFmtId="0" fontId="38" fillId="37" borderId="0" xfId="0" applyFont="1" applyFill="1" applyAlignment="1" applyProtection="1">
      <alignment vertical="center"/>
      <protection hidden="1"/>
    </xf>
    <xf numFmtId="0" fontId="0" fillId="0" borderId="20" xfId="0" applyBorder="1"/>
    <xf numFmtId="0" fontId="0" fillId="0" borderId="21" xfId="0" applyBorder="1"/>
    <xf numFmtId="0" fontId="0" fillId="0" borderId="22" xfId="0" applyBorder="1"/>
    <xf numFmtId="0" fontId="0" fillId="0" borderId="23" xfId="0" applyBorder="1"/>
    <xf numFmtId="0" fontId="59" fillId="0" borderId="21" xfId="0" applyFont="1" applyBorder="1"/>
    <xf numFmtId="0" fontId="59" fillId="0" borderId="21" xfId="0" applyFont="1" applyBorder="1" applyAlignment="1">
      <alignment horizontal="left" vertical="center"/>
    </xf>
    <xf numFmtId="0" fontId="59" fillId="0" borderId="22" xfId="0" applyFont="1" applyBorder="1" applyAlignment="1">
      <alignment horizontal="left" vertical="center"/>
    </xf>
    <xf numFmtId="0" fontId="59" fillId="0" borderId="23" xfId="0" applyFont="1" applyBorder="1" applyAlignment="1">
      <alignment horizontal="left" vertical="center"/>
    </xf>
    <xf numFmtId="0" fontId="0" fillId="37" borderId="0" xfId="0" applyFill="1" applyProtection="1">
      <protection locked="0"/>
    </xf>
    <xf numFmtId="49" fontId="21" fillId="37" borderId="0" xfId="0" applyNumberFormat="1" applyFont="1" applyFill="1" applyProtection="1">
      <protection locked="0"/>
    </xf>
    <xf numFmtId="0" fontId="20" fillId="37" borderId="0" xfId="0" applyFont="1" applyFill="1" applyAlignment="1" applyProtection="1">
      <alignment vertical="center"/>
      <protection locked="0"/>
    </xf>
    <xf numFmtId="0" fontId="19" fillId="37" borderId="0" xfId="0" applyFont="1" applyFill="1" applyAlignment="1" applyProtection="1">
      <alignment vertical="center"/>
      <protection locked="0"/>
    </xf>
    <xf numFmtId="0" fontId="25" fillId="37" borderId="0" xfId="0" applyFont="1" applyFill="1" applyAlignment="1" applyProtection="1">
      <alignment horizontal="center" vertical="center" wrapText="1"/>
      <protection locked="0"/>
    </xf>
    <xf numFmtId="0" fontId="25" fillId="37" borderId="10" xfId="0" applyFont="1" applyFill="1" applyBorder="1" applyAlignment="1" applyProtection="1">
      <alignment horizontal="center" vertical="center" wrapText="1"/>
      <protection locked="0"/>
    </xf>
    <xf numFmtId="0" fontId="29" fillId="37" borderId="10" xfId="0" applyFont="1" applyFill="1" applyBorder="1" applyAlignment="1" applyProtection="1">
      <alignment vertical="center" wrapText="1"/>
      <protection locked="0"/>
    </xf>
    <xf numFmtId="0" fontId="29" fillId="37" borderId="14" xfId="0" applyFont="1" applyFill="1" applyBorder="1" applyAlignment="1" applyProtection="1">
      <alignment vertical="center" wrapText="1"/>
      <protection locked="0"/>
    </xf>
    <xf numFmtId="0" fontId="22" fillId="37" borderId="0" xfId="0" applyFont="1" applyFill="1" applyAlignment="1" applyProtection="1">
      <alignment vertical="center"/>
      <protection locked="0"/>
    </xf>
    <xf numFmtId="0" fontId="23" fillId="37" borderId="16" xfId="0" applyFont="1" applyFill="1" applyBorder="1" applyAlignment="1" applyProtection="1">
      <alignment vertical="center"/>
      <protection locked="0"/>
    </xf>
    <xf numFmtId="0" fontId="23" fillId="37" borderId="0" xfId="0" applyFont="1" applyFill="1" applyAlignment="1" applyProtection="1">
      <alignment vertical="center"/>
      <protection locked="0"/>
    </xf>
    <xf numFmtId="0" fontId="23" fillId="37" borderId="13" xfId="0" applyFont="1" applyFill="1" applyBorder="1" applyAlignment="1" applyProtection="1">
      <alignment vertical="center"/>
      <protection locked="0"/>
    </xf>
    <xf numFmtId="0" fontId="23" fillId="37" borderId="14" xfId="0" applyFont="1" applyFill="1" applyBorder="1" applyAlignment="1" applyProtection="1">
      <alignment vertical="center"/>
      <protection locked="0"/>
    </xf>
    <xf numFmtId="0" fontId="22" fillId="37" borderId="10" xfId="0" applyFont="1" applyFill="1" applyBorder="1" applyAlignment="1" applyProtection="1">
      <alignment vertical="center"/>
      <protection locked="0"/>
    </xf>
    <xf numFmtId="0" fontId="23" fillId="37" borderId="10" xfId="0" applyFont="1" applyFill="1" applyBorder="1" applyAlignment="1" applyProtection="1">
      <alignment vertical="center"/>
      <protection locked="0"/>
    </xf>
    <xf numFmtId="0" fontId="22" fillId="37" borderId="24" xfId="0" applyFont="1" applyFill="1" applyBorder="1" applyAlignment="1" applyProtection="1">
      <alignment vertical="center"/>
      <protection locked="0"/>
    </xf>
    <xf numFmtId="0" fontId="22" fillId="37" borderId="10" xfId="0" applyFont="1" applyFill="1" applyBorder="1" applyAlignment="1" applyProtection="1">
      <alignment vertical="center" wrapText="1"/>
      <protection locked="0"/>
    </xf>
    <xf numFmtId="0" fontId="23" fillId="37" borderId="10" xfId="0" applyFont="1" applyFill="1" applyBorder="1" applyAlignment="1" applyProtection="1">
      <alignment vertical="center" wrapText="1"/>
      <protection locked="0"/>
    </xf>
    <xf numFmtId="0" fontId="22" fillId="37" borderId="16" xfId="0" applyFont="1" applyFill="1" applyBorder="1" applyAlignment="1" applyProtection="1">
      <alignment vertical="center"/>
      <protection locked="0"/>
    </xf>
    <xf numFmtId="0" fontId="30" fillId="37" borderId="0" xfId="0" applyFont="1" applyFill="1" applyAlignment="1" applyProtection="1">
      <alignment vertical="center"/>
      <protection locked="0"/>
    </xf>
    <xf numFmtId="0" fontId="71" fillId="0" borderId="0" xfId="0" applyFont="1" applyAlignment="1" applyProtection="1">
      <alignment horizontal="center" vertical="center"/>
      <protection locked="0"/>
    </xf>
    <xf numFmtId="0" fontId="71" fillId="0" borderId="10" xfId="0" applyFont="1" applyBorder="1" applyAlignment="1" applyProtection="1">
      <alignment horizontal="center" vertical="center"/>
      <protection locked="0"/>
    </xf>
    <xf numFmtId="0" fontId="35" fillId="37" borderId="0" xfId="0" applyFont="1" applyFill="1" applyAlignment="1" applyProtection="1">
      <alignment vertical="center"/>
      <protection locked="0"/>
    </xf>
    <xf numFmtId="0" fontId="35" fillId="37" borderId="0" xfId="0" applyFont="1" applyFill="1" applyAlignment="1" applyProtection="1">
      <alignment wrapText="1"/>
      <protection locked="0"/>
    </xf>
    <xf numFmtId="0" fontId="35" fillId="37" borderId="0" xfId="0" applyFont="1" applyFill="1" applyAlignment="1" applyProtection="1">
      <alignment horizontal="left" vertical="center" wrapText="1"/>
      <protection locked="0"/>
    </xf>
    <xf numFmtId="0" fontId="48" fillId="37" borderId="0" xfId="0" applyFont="1" applyFill="1" applyAlignment="1" applyProtection="1">
      <alignment horizontal="center" vertical="center"/>
      <protection locked="0"/>
    </xf>
    <xf numFmtId="0" fontId="30" fillId="37" borderId="0" xfId="0" applyFont="1" applyFill="1" applyAlignment="1" applyProtection="1">
      <alignment horizontal="center" vertical="center"/>
      <protection locked="0"/>
    </xf>
    <xf numFmtId="0" fontId="30" fillId="37" borderId="0" xfId="0" applyFont="1" applyFill="1" applyAlignment="1" applyProtection="1">
      <alignment horizontal="center"/>
      <protection locked="0"/>
    </xf>
    <xf numFmtId="0" fontId="23" fillId="37" borderId="0" xfId="0" applyFont="1" applyFill="1" applyAlignment="1" applyProtection="1">
      <alignment vertical="center" wrapText="1"/>
      <protection locked="0"/>
    </xf>
    <xf numFmtId="0" fontId="23" fillId="37" borderId="14" xfId="0" applyFont="1" applyFill="1" applyBorder="1" applyAlignment="1" applyProtection="1">
      <alignment vertical="center" wrapText="1"/>
      <protection locked="0"/>
    </xf>
    <xf numFmtId="0" fontId="23" fillId="37" borderId="11" xfId="0" applyFont="1" applyFill="1" applyBorder="1" applyAlignment="1" applyProtection="1">
      <alignment vertical="center" wrapText="1"/>
      <protection locked="0"/>
    </xf>
    <xf numFmtId="0" fontId="23" fillId="37" borderId="15" xfId="0" applyFont="1" applyFill="1" applyBorder="1" applyAlignment="1" applyProtection="1">
      <alignment vertical="center" wrapText="1"/>
      <protection locked="0"/>
    </xf>
    <xf numFmtId="0" fontId="23" fillId="37" borderId="16" xfId="0" applyFont="1" applyFill="1" applyBorder="1" applyAlignment="1" applyProtection="1">
      <alignment vertical="center" wrapText="1"/>
      <protection locked="0"/>
    </xf>
    <xf numFmtId="0" fontId="53" fillId="0" borderId="10" xfId="0" applyFont="1" applyBorder="1" applyAlignment="1" applyProtection="1">
      <alignment vertical="center" shrinkToFit="1"/>
      <protection locked="0"/>
    </xf>
    <xf numFmtId="0" fontId="53" fillId="0" borderId="0" xfId="0" applyFont="1" applyAlignment="1" applyProtection="1">
      <alignment vertical="center" shrinkToFit="1"/>
      <protection locked="0"/>
    </xf>
    <xf numFmtId="0" fontId="53" fillId="0" borderId="14" xfId="0" applyFont="1" applyBorder="1" applyAlignment="1" applyProtection="1">
      <alignment vertical="center" shrinkToFit="1"/>
      <protection locked="0"/>
    </xf>
    <xf numFmtId="0" fontId="58" fillId="0" borderId="21" xfId="0" applyFont="1" applyBorder="1" applyAlignment="1">
      <alignment horizontal="center" wrapText="1"/>
    </xf>
    <xf numFmtId="0" fontId="59" fillId="0" borderId="0" xfId="0" applyFont="1"/>
    <xf numFmtId="0" fontId="23" fillId="37" borderId="0" xfId="0" applyFont="1" applyFill="1" applyAlignment="1" applyProtection="1">
      <alignment horizontal="left" vertical="center"/>
      <protection locked="0"/>
    </xf>
    <xf numFmtId="0" fontId="23" fillId="37" borderId="11" xfId="0" applyFont="1" applyFill="1" applyBorder="1" applyAlignment="1" applyProtection="1">
      <alignment horizontal="left" vertical="center"/>
      <protection locked="0"/>
    </xf>
    <xf numFmtId="0" fontId="27" fillId="37" borderId="16" xfId="0" applyFont="1" applyFill="1" applyBorder="1" applyAlignment="1" applyProtection="1">
      <alignment vertical="center"/>
      <protection locked="0"/>
    </xf>
    <xf numFmtId="0" fontId="23" fillId="37" borderId="16" xfId="0" applyFont="1" applyFill="1" applyBorder="1" applyAlignment="1" applyProtection="1">
      <alignment vertical="top"/>
      <protection locked="0"/>
    </xf>
    <xf numFmtId="0" fontId="23" fillId="37" borderId="0" xfId="0" applyFont="1" applyFill="1" applyAlignment="1" applyProtection="1">
      <alignment vertical="top"/>
      <protection locked="0"/>
    </xf>
    <xf numFmtId="0" fontId="23" fillId="37" borderId="11" xfId="0" applyFont="1" applyFill="1" applyBorder="1" applyAlignment="1" applyProtection="1">
      <alignment vertical="top"/>
      <protection locked="0"/>
    </xf>
    <xf numFmtId="0" fontId="22" fillId="37" borderId="0" xfId="0" applyFont="1" applyFill="1" applyAlignment="1" applyProtection="1">
      <alignment horizontal="center" vertical="center"/>
      <protection locked="0"/>
    </xf>
    <xf numFmtId="0" fontId="72" fillId="37" borderId="0" xfId="0" applyFont="1" applyFill="1" applyAlignment="1" applyProtection="1">
      <alignment vertical="top" wrapText="1"/>
      <protection locked="0"/>
    </xf>
    <xf numFmtId="0" fontId="23" fillId="37" borderId="15" xfId="0" applyFont="1" applyFill="1" applyBorder="1" applyAlignment="1" applyProtection="1">
      <alignment vertical="center"/>
      <protection locked="0"/>
    </xf>
    <xf numFmtId="0" fontId="29" fillId="37" borderId="0" xfId="0" applyFont="1" applyFill="1" applyAlignment="1" applyProtection="1">
      <alignment vertical="center" wrapText="1"/>
      <protection locked="0"/>
    </xf>
    <xf numFmtId="0" fontId="55" fillId="37" borderId="0" xfId="0" applyFont="1" applyFill="1" applyAlignment="1" applyProtection="1">
      <alignment vertical="top" wrapText="1"/>
      <protection locked="0"/>
    </xf>
    <xf numFmtId="0" fontId="38" fillId="37" borderId="18" xfId="0" applyFont="1" applyFill="1" applyBorder="1" applyAlignment="1" applyProtection="1">
      <alignment horizontal="distributed" wrapText="1"/>
      <protection hidden="1"/>
    </xf>
    <xf numFmtId="176" fontId="75" fillId="0" borderId="17" xfId="0" applyNumberFormat="1" applyFont="1" applyBorder="1" applyAlignment="1" applyProtection="1">
      <alignment vertical="center"/>
      <protection locked="0"/>
    </xf>
    <xf numFmtId="0" fontId="43" fillId="37" borderId="0" xfId="0" applyFont="1" applyFill="1" applyAlignment="1" applyProtection="1">
      <alignment vertical="center" wrapText="1"/>
      <protection hidden="1"/>
    </xf>
    <xf numFmtId="0" fontId="49" fillId="37" borderId="0" xfId="0" applyFont="1" applyFill="1" applyAlignment="1" applyProtection="1">
      <alignment vertical="center" wrapText="1"/>
      <protection hidden="1"/>
    </xf>
    <xf numFmtId="0" fontId="50" fillId="37" borderId="0" xfId="0" applyFont="1" applyFill="1" applyAlignment="1" applyProtection="1">
      <alignment vertical="center" wrapText="1"/>
      <protection hidden="1"/>
    </xf>
    <xf numFmtId="0" fontId="39" fillId="37" borderId="0" xfId="0" applyFont="1" applyFill="1" applyAlignment="1" applyProtection="1">
      <alignment vertical="center" wrapText="1"/>
      <protection hidden="1"/>
    </xf>
    <xf numFmtId="0" fontId="39" fillId="37" borderId="17" xfId="0" applyFont="1" applyFill="1" applyBorder="1" applyAlignment="1" applyProtection="1">
      <alignment vertical="center" wrapText="1"/>
      <protection hidden="1"/>
    </xf>
    <xf numFmtId="0" fontId="46" fillId="37" borderId="18" xfId="0" applyFont="1" applyFill="1" applyBorder="1" applyAlignment="1" applyProtection="1">
      <alignment vertical="center" wrapText="1"/>
      <protection hidden="1"/>
    </xf>
    <xf numFmtId="0" fontId="51" fillId="37" borderId="0" xfId="0" applyFont="1" applyFill="1" applyAlignment="1" applyProtection="1">
      <alignment horizontal="distributed" vertical="top" wrapText="1"/>
      <protection hidden="1"/>
    </xf>
    <xf numFmtId="0" fontId="38" fillId="37" borderId="18" xfId="0" applyFont="1" applyFill="1" applyBorder="1" applyAlignment="1" applyProtection="1">
      <alignment wrapText="1"/>
      <protection hidden="1"/>
    </xf>
    <xf numFmtId="0" fontId="38" fillId="37" borderId="18" xfId="0" applyFont="1" applyFill="1" applyBorder="1" applyAlignment="1" applyProtection="1">
      <alignment vertical="center" wrapText="1"/>
      <protection hidden="1"/>
    </xf>
    <xf numFmtId="0" fontId="47" fillId="37" borderId="0" xfId="0" applyFont="1" applyFill="1" applyAlignment="1" applyProtection="1">
      <alignment vertical="center"/>
      <protection hidden="1"/>
    </xf>
    <xf numFmtId="0" fontId="51" fillId="37" borderId="0" xfId="0" applyFont="1" applyFill="1" applyAlignment="1" applyProtection="1">
      <alignment vertical="center"/>
      <protection hidden="1"/>
    </xf>
    <xf numFmtId="0" fontId="51" fillId="37" borderId="0" xfId="0" applyFont="1" applyFill="1" applyAlignment="1" applyProtection="1">
      <alignment vertical="distributed" wrapText="1"/>
      <protection hidden="1"/>
    </xf>
    <xf numFmtId="0" fontId="44" fillId="37" borderId="0" xfId="0" applyFont="1" applyFill="1" applyAlignment="1" applyProtection="1">
      <alignment vertical="center"/>
      <protection hidden="1"/>
    </xf>
    <xf numFmtId="0" fontId="44" fillId="37" borderId="18" xfId="0" applyFont="1" applyFill="1" applyBorder="1" applyAlignment="1" applyProtection="1">
      <alignment horizontal="left" vertical="center"/>
      <protection hidden="1"/>
    </xf>
    <xf numFmtId="0" fontId="23" fillId="37" borderId="11" xfId="0" applyFont="1" applyFill="1" applyBorder="1" applyAlignment="1" applyProtection="1">
      <alignment vertical="center"/>
      <protection locked="0"/>
    </xf>
    <xf numFmtId="0" fontId="30" fillId="37" borderId="11" xfId="0" applyFont="1" applyFill="1" applyBorder="1" applyAlignment="1" applyProtection="1">
      <alignment vertical="center"/>
      <protection locked="0"/>
    </xf>
    <xf numFmtId="0" fontId="0" fillId="0" borderId="0" xfId="0" applyAlignment="1">
      <alignment horizontal="left"/>
    </xf>
    <xf numFmtId="0" fontId="0" fillId="0" borderId="27" xfId="0" applyBorder="1"/>
    <xf numFmtId="0" fontId="58" fillId="0" borderId="0" xfId="0" applyFont="1"/>
    <xf numFmtId="0" fontId="30" fillId="37" borderId="10" xfId="0" applyFont="1" applyFill="1" applyBorder="1" applyAlignment="1" applyProtection="1">
      <alignment horizontal="center" vertical="center"/>
      <protection locked="0"/>
    </xf>
    <xf numFmtId="0" fontId="25" fillId="37" borderId="10" xfId="0" applyFont="1" applyFill="1" applyBorder="1" applyAlignment="1" applyProtection="1">
      <alignment vertical="center"/>
      <protection locked="0"/>
    </xf>
    <xf numFmtId="0" fontId="26" fillId="37" borderId="10" xfId="0" applyFont="1" applyFill="1" applyBorder="1" applyAlignment="1" applyProtection="1">
      <alignment horizontal="center" vertical="center" shrinkToFit="1"/>
      <protection locked="0"/>
    </xf>
    <xf numFmtId="0" fontId="48" fillId="37" borderId="0" xfId="0" applyFont="1" applyFill="1" applyAlignment="1" applyProtection="1">
      <alignment vertical="center"/>
      <protection locked="0"/>
    </xf>
    <xf numFmtId="0" fontId="29" fillId="37" borderId="11" xfId="0" applyFont="1" applyFill="1" applyBorder="1" applyAlignment="1" applyProtection="1">
      <alignment vertical="center" wrapText="1"/>
      <protection locked="0"/>
    </xf>
    <xf numFmtId="0" fontId="29" fillId="37" borderId="15" xfId="0" applyFont="1" applyFill="1" applyBorder="1" applyAlignment="1" applyProtection="1">
      <alignment vertical="center" wrapText="1"/>
      <protection locked="0"/>
    </xf>
    <xf numFmtId="0" fontId="29" fillId="37" borderId="11" xfId="0" applyFont="1" applyFill="1" applyBorder="1" applyAlignment="1" applyProtection="1">
      <alignment horizontal="center" vertical="center" wrapText="1"/>
      <protection locked="0"/>
    </xf>
    <xf numFmtId="0" fontId="43" fillId="0" borderId="0" xfId="63" applyAlignment="1" applyProtection="1">
      <alignment vertical="center"/>
      <protection hidden="1"/>
    </xf>
    <xf numFmtId="0" fontId="43" fillId="37" borderId="0" xfId="63" applyFill="1" applyAlignment="1" applyProtection="1">
      <alignment vertical="center"/>
      <protection hidden="1"/>
    </xf>
    <xf numFmtId="0" fontId="46" fillId="37" borderId="0" xfId="63" applyFont="1" applyFill="1" applyAlignment="1" applyProtection="1">
      <alignment vertical="center" textRotation="255"/>
      <protection hidden="1"/>
    </xf>
    <xf numFmtId="49" fontId="77" fillId="37" borderId="0" xfId="63" applyNumberFormat="1" applyFont="1" applyFill="1" applyAlignment="1" applyProtection="1">
      <alignment vertical="center"/>
      <protection hidden="1"/>
    </xf>
    <xf numFmtId="0" fontId="78" fillId="0" borderId="29" xfId="63" applyFont="1" applyBorder="1" applyAlignment="1" applyProtection="1">
      <alignment horizontal="left" vertical="center" indent="1" shrinkToFit="1"/>
      <protection hidden="1"/>
    </xf>
    <xf numFmtId="0" fontId="46" fillId="37" borderId="30" xfId="63" applyFont="1" applyFill="1" applyBorder="1" applyAlignment="1" applyProtection="1">
      <alignment horizontal="distributed" vertical="center" wrapText="1" justifyLastLine="1"/>
      <protection hidden="1"/>
    </xf>
    <xf numFmtId="0" fontId="79" fillId="37" borderId="0" xfId="63" applyFont="1" applyFill="1" applyAlignment="1" applyProtection="1">
      <alignment vertical="center"/>
      <protection hidden="1"/>
    </xf>
    <xf numFmtId="49" fontId="78" fillId="0" borderId="31" xfId="63" applyNumberFormat="1" applyFont="1" applyBorder="1" applyAlignment="1" applyProtection="1">
      <alignment horizontal="left" vertical="center" indent="1" shrinkToFit="1"/>
      <protection hidden="1"/>
    </xf>
    <xf numFmtId="0" fontId="46" fillId="37" borderId="32" xfId="63" applyFont="1" applyFill="1" applyBorder="1" applyAlignment="1" applyProtection="1">
      <alignment horizontal="distributed" vertical="center" justifyLastLine="1"/>
      <protection hidden="1"/>
    </xf>
    <xf numFmtId="0" fontId="78" fillId="0" borderId="33" xfId="63" applyFont="1" applyBorder="1" applyAlignment="1" applyProtection="1">
      <alignment horizontal="left" vertical="center" indent="1" shrinkToFit="1"/>
      <protection hidden="1"/>
    </xf>
    <xf numFmtId="0" fontId="78" fillId="0" borderId="34" xfId="63" applyFont="1" applyBorder="1" applyAlignment="1" applyProtection="1">
      <alignment horizontal="left" vertical="center" indent="1" shrinkToFit="1"/>
      <protection hidden="1"/>
    </xf>
    <xf numFmtId="0" fontId="46" fillId="37" borderId="35" xfId="63" applyFont="1" applyFill="1" applyBorder="1" applyAlignment="1" applyProtection="1">
      <alignment horizontal="distributed" vertical="center" wrapText="1" justifyLastLine="1"/>
      <protection hidden="1"/>
    </xf>
    <xf numFmtId="0" fontId="78" fillId="0" borderId="31" xfId="63" applyFont="1" applyBorder="1" applyAlignment="1" applyProtection="1">
      <alignment horizontal="left" vertical="center" indent="1" shrinkToFit="1"/>
      <protection hidden="1"/>
    </xf>
    <xf numFmtId="0" fontId="80" fillId="37" borderId="36" xfId="63" applyFont="1" applyFill="1" applyBorder="1" applyAlignment="1" applyProtection="1">
      <alignment horizontal="distributed" vertical="center" wrapText="1" justifyLastLine="1"/>
      <protection hidden="1"/>
    </xf>
    <xf numFmtId="0" fontId="39" fillId="37" borderId="0" xfId="63" applyFont="1" applyFill="1" applyAlignment="1" applyProtection="1">
      <alignment vertical="center"/>
      <protection hidden="1"/>
    </xf>
    <xf numFmtId="0" fontId="46" fillId="37" borderId="37" xfId="63" applyFont="1" applyFill="1" applyBorder="1" applyAlignment="1" applyProtection="1">
      <alignment horizontal="distributed" vertical="center" justifyLastLine="1"/>
      <protection hidden="1"/>
    </xf>
    <xf numFmtId="0" fontId="78" fillId="0" borderId="38" xfId="63" applyFont="1" applyBorder="1" applyAlignment="1" applyProtection="1">
      <alignment horizontal="left" vertical="center" indent="1" shrinkToFit="1"/>
      <protection hidden="1"/>
    </xf>
    <xf numFmtId="0" fontId="46" fillId="37" borderId="39" xfId="63" applyFont="1" applyFill="1" applyBorder="1" applyAlignment="1" applyProtection="1">
      <alignment horizontal="distributed" vertical="center" justifyLastLine="1"/>
      <protection hidden="1"/>
    </xf>
    <xf numFmtId="0" fontId="40" fillId="37" borderId="0" xfId="63" applyFont="1" applyFill="1" applyAlignment="1" applyProtection="1">
      <alignment vertical="center"/>
      <protection hidden="1"/>
    </xf>
    <xf numFmtId="0" fontId="43" fillId="37" borderId="35" xfId="63" applyFill="1" applyBorder="1" applyAlignment="1" applyProtection="1">
      <alignment horizontal="distributed" vertical="center" wrapText="1" justifyLastLine="1"/>
      <protection hidden="1"/>
    </xf>
    <xf numFmtId="49" fontId="78" fillId="0" borderId="34" xfId="63" applyNumberFormat="1" applyFont="1" applyBorder="1" applyAlignment="1" applyProtection="1">
      <alignment horizontal="left" vertical="center" indent="1" shrinkToFit="1"/>
      <protection hidden="1"/>
    </xf>
    <xf numFmtId="0" fontId="46" fillId="37" borderId="37" xfId="63" applyFont="1" applyFill="1" applyBorder="1" applyAlignment="1" applyProtection="1">
      <alignment horizontal="distributed" vertical="center" wrapText="1" justifyLastLine="1"/>
      <protection hidden="1"/>
    </xf>
    <xf numFmtId="0" fontId="46" fillId="37" borderId="40" xfId="63" applyFont="1" applyFill="1" applyBorder="1" applyAlignment="1" applyProtection="1">
      <alignment horizontal="distributed" vertical="center" justifyLastLine="1"/>
      <protection hidden="1"/>
    </xf>
    <xf numFmtId="0" fontId="81" fillId="0" borderId="41" xfId="63" applyFont="1" applyBorder="1" applyAlignment="1" applyProtection="1">
      <alignment horizontal="left" vertical="center" indent="1" shrinkToFit="1"/>
      <protection hidden="1"/>
    </xf>
    <xf numFmtId="0" fontId="81" fillId="0" borderId="42" xfId="63" applyFont="1" applyBorder="1" applyAlignment="1" applyProtection="1">
      <alignment horizontal="left" vertical="center" indent="1"/>
      <protection hidden="1"/>
    </xf>
    <xf numFmtId="0" fontId="80" fillId="37" borderId="43" xfId="63" applyFont="1" applyFill="1" applyBorder="1" applyAlignment="1" applyProtection="1">
      <alignment horizontal="distributed" vertical="center" wrapText="1" justifyLastLine="1"/>
      <protection hidden="1"/>
    </xf>
    <xf numFmtId="0" fontId="78" fillId="0" borderId="41" xfId="63" applyFont="1" applyBorder="1" applyAlignment="1" applyProtection="1">
      <alignment horizontal="left" vertical="center" indent="1" shrinkToFit="1"/>
      <protection hidden="1"/>
    </xf>
    <xf numFmtId="0" fontId="80" fillId="37" borderId="44" xfId="63" applyFont="1" applyFill="1" applyBorder="1" applyAlignment="1" applyProtection="1">
      <alignment horizontal="distributed" vertical="center" justifyLastLine="1"/>
      <protection hidden="1"/>
    </xf>
    <xf numFmtId="49" fontId="78" fillId="0" borderId="29" xfId="63" applyNumberFormat="1" applyFont="1" applyBorder="1" applyAlignment="1" applyProtection="1">
      <alignment horizontal="left" vertical="center" indent="1" shrinkToFit="1"/>
      <protection hidden="1"/>
    </xf>
    <xf numFmtId="49" fontId="80" fillId="37" borderId="32" xfId="63" applyNumberFormat="1" applyFont="1" applyFill="1" applyBorder="1" applyAlignment="1" applyProtection="1">
      <alignment horizontal="distributed" vertical="center" wrapText="1" justifyLastLine="1"/>
      <protection hidden="1"/>
    </xf>
    <xf numFmtId="0" fontId="46" fillId="37" borderId="45" xfId="63" applyFont="1" applyFill="1" applyBorder="1" applyAlignment="1" applyProtection="1">
      <alignment horizontal="distributed" vertical="center" justifyLastLine="1"/>
      <protection hidden="1"/>
    </xf>
    <xf numFmtId="0" fontId="81" fillId="0" borderId="38" xfId="63" applyFont="1" applyBorder="1" applyAlignment="1" applyProtection="1">
      <alignment horizontal="left" vertical="center" indent="1" shrinkToFit="1"/>
      <protection hidden="1"/>
    </xf>
    <xf numFmtId="0" fontId="46" fillId="37" borderId="46" xfId="63" applyFont="1" applyFill="1" applyBorder="1" applyAlignment="1" applyProtection="1">
      <alignment horizontal="center" vertical="center"/>
      <protection hidden="1"/>
    </xf>
    <xf numFmtId="0" fontId="38" fillId="37" borderId="0" xfId="63" applyFont="1" applyFill="1" applyAlignment="1" applyProtection="1">
      <alignment vertical="center"/>
      <protection hidden="1"/>
    </xf>
    <xf numFmtId="0" fontId="0" fillId="0" borderId="20" xfId="0" applyBorder="1" applyAlignment="1">
      <alignment vertical="center"/>
    </xf>
    <xf numFmtId="0" fontId="53" fillId="0" borderId="10" xfId="0" applyFont="1" applyBorder="1" applyAlignment="1" applyProtection="1">
      <alignment horizontal="center" vertical="center" shrinkToFit="1"/>
      <protection locked="0"/>
    </xf>
    <xf numFmtId="0" fontId="53" fillId="0" borderId="0" xfId="0" applyFont="1" applyAlignment="1" applyProtection="1">
      <alignment horizontal="center" vertical="center" shrinkToFit="1"/>
      <protection locked="0"/>
    </xf>
    <xf numFmtId="0" fontId="39" fillId="37" borderId="0" xfId="0" applyFont="1" applyFill="1" applyAlignment="1" applyProtection="1">
      <alignment vertical="top"/>
      <protection hidden="1"/>
    </xf>
    <xf numFmtId="0" fontId="57" fillId="37" borderId="0" xfId="0" applyFont="1" applyFill="1" applyAlignment="1" applyProtection="1">
      <alignment vertical="center"/>
      <protection locked="0"/>
    </xf>
    <xf numFmtId="0" fontId="31" fillId="37" borderId="0" xfId="0" applyFont="1" applyFill="1" applyAlignment="1" applyProtection="1">
      <alignment vertical="center"/>
      <protection locked="0"/>
    </xf>
    <xf numFmtId="0" fontId="57" fillId="37" borderId="11" xfId="0" applyFont="1" applyFill="1" applyBorder="1" applyAlignment="1" applyProtection="1">
      <alignment vertical="center"/>
      <protection locked="0"/>
    </xf>
    <xf numFmtId="0" fontId="57" fillId="37" borderId="16" xfId="0" applyFont="1" applyFill="1" applyBorder="1" applyAlignment="1" applyProtection="1">
      <alignment vertical="center"/>
      <protection locked="0"/>
    </xf>
    <xf numFmtId="0" fontId="59" fillId="0" borderId="0" xfId="0" applyFont="1" applyAlignment="1">
      <alignment vertical="center"/>
    </xf>
    <xf numFmtId="0" fontId="23" fillId="37" borderId="0" xfId="0" applyFont="1" applyFill="1" applyAlignment="1" applyProtection="1">
      <alignment horizontal="center" vertical="center"/>
      <protection locked="0"/>
    </xf>
    <xf numFmtId="0" fontId="23" fillId="37" borderId="0" xfId="0" applyFont="1" applyFill="1" applyAlignment="1" applyProtection="1">
      <alignment horizontal="center"/>
      <protection locked="0"/>
    </xf>
    <xf numFmtId="0" fontId="27" fillId="37" borderId="0" xfId="0" applyFont="1" applyFill="1" applyAlignment="1" applyProtection="1">
      <alignment horizontal="center" vertical="center" wrapText="1"/>
      <protection locked="0"/>
    </xf>
    <xf numFmtId="0" fontId="32" fillId="37" borderId="0" xfId="0" applyFont="1" applyFill="1" applyAlignment="1" applyProtection="1">
      <alignment horizontal="left" vertical="center" wrapText="1"/>
      <protection locked="0"/>
    </xf>
    <xf numFmtId="0" fontId="23" fillId="37" borderId="0" xfId="0" applyFont="1" applyFill="1" applyAlignment="1" applyProtection="1">
      <alignment horizontal="center" vertical="center" wrapText="1"/>
      <protection locked="0"/>
    </xf>
    <xf numFmtId="0" fontId="74" fillId="37" borderId="0" xfId="0" applyFont="1" applyFill="1" applyAlignment="1" applyProtection="1">
      <alignment horizontal="left" vertical="center" wrapText="1"/>
      <protection locked="0"/>
    </xf>
    <xf numFmtId="0" fontId="22" fillId="37" borderId="0" xfId="0" applyFont="1" applyFill="1" applyAlignment="1" applyProtection="1">
      <alignment horizontal="left" vertical="center" wrapText="1"/>
      <protection locked="0"/>
    </xf>
    <xf numFmtId="0" fontId="76" fillId="37" borderId="0" xfId="0" applyFont="1" applyFill="1" applyAlignment="1" applyProtection="1">
      <alignment horizontal="left" vertical="center" shrinkToFit="1"/>
      <protection locked="0"/>
    </xf>
    <xf numFmtId="0" fontId="23" fillId="37" borderId="47" xfId="0" applyFont="1" applyFill="1" applyBorder="1" applyAlignment="1" applyProtection="1">
      <alignment vertical="center"/>
      <protection locked="0"/>
    </xf>
    <xf numFmtId="0" fontId="23" fillId="37" borderId="24" xfId="0" applyFont="1" applyFill="1" applyBorder="1" applyAlignment="1" applyProtection="1">
      <alignment vertical="center"/>
      <protection locked="0"/>
    </xf>
    <xf numFmtId="0" fontId="74" fillId="37" borderId="16" xfId="0" applyFont="1" applyFill="1" applyBorder="1" applyAlignment="1" applyProtection="1">
      <alignment vertical="center"/>
      <protection locked="0"/>
    </xf>
    <xf numFmtId="176" fontId="82" fillId="37" borderId="25" xfId="0" applyNumberFormat="1" applyFont="1" applyFill="1" applyBorder="1" applyAlignment="1" applyProtection="1">
      <alignment vertical="center" wrapText="1"/>
      <protection locked="0"/>
    </xf>
    <xf numFmtId="176" fontId="82" fillId="37" borderId="11" xfId="0" applyNumberFormat="1" applyFont="1" applyFill="1" applyBorder="1" applyAlignment="1" applyProtection="1">
      <alignment vertical="center" wrapText="1"/>
      <protection locked="0"/>
    </xf>
    <xf numFmtId="0" fontId="25" fillId="37" borderId="24" xfId="0" applyFont="1" applyFill="1" applyBorder="1" applyProtection="1">
      <protection locked="0"/>
    </xf>
    <xf numFmtId="0" fontId="30" fillId="0" borderId="16" xfId="0" applyFont="1" applyBorder="1" applyAlignment="1" applyProtection="1">
      <alignment horizontal="left" vertical="top"/>
      <protection locked="0"/>
    </xf>
    <xf numFmtId="0" fontId="27" fillId="0" borderId="0" xfId="0" applyFont="1" applyAlignment="1" applyProtection="1">
      <alignment vertical="top"/>
      <protection locked="0"/>
    </xf>
    <xf numFmtId="0" fontId="90" fillId="0" borderId="16" xfId="0" applyFont="1" applyBorder="1" applyAlignment="1" applyProtection="1">
      <alignment horizontal="left" vertical="top"/>
      <protection locked="0"/>
    </xf>
    <xf numFmtId="0" fontId="27" fillId="37" borderId="16" xfId="0" applyFont="1" applyFill="1" applyBorder="1" applyAlignment="1" applyProtection="1">
      <alignment vertical="center" wrapText="1"/>
      <protection locked="0"/>
    </xf>
    <xf numFmtId="0" fontId="27" fillId="37" borderId="13" xfId="0" applyFont="1" applyFill="1" applyBorder="1" applyAlignment="1" applyProtection="1">
      <alignment vertical="center" wrapText="1"/>
      <protection locked="0"/>
    </xf>
    <xf numFmtId="0" fontId="38" fillId="37" borderId="18" xfId="0" applyFont="1" applyFill="1" applyBorder="1" applyAlignment="1" applyProtection="1">
      <alignment vertical="center" justifyLastLine="1"/>
      <protection hidden="1"/>
    </xf>
    <xf numFmtId="0" fontId="51" fillId="37" borderId="0" xfId="0" applyFont="1" applyFill="1" applyAlignment="1" applyProtection="1">
      <alignment horizontal="left" vertical="center"/>
      <protection hidden="1"/>
    </xf>
    <xf numFmtId="0" fontId="92" fillId="37" borderId="0" xfId="0" applyFont="1" applyFill="1" applyAlignment="1" applyProtection="1">
      <alignment vertical="center"/>
      <protection hidden="1"/>
    </xf>
    <xf numFmtId="0" fontId="51" fillId="37" borderId="0" xfId="0" applyFont="1" applyFill="1" applyAlignment="1" applyProtection="1">
      <alignment vertical="center" wrapText="1"/>
      <protection hidden="1"/>
    </xf>
    <xf numFmtId="0" fontId="46" fillId="37" borderId="0" xfId="0" applyFont="1" applyFill="1" applyAlignment="1" applyProtection="1">
      <alignment horizontal="left" vertical="center"/>
      <protection hidden="1"/>
    </xf>
    <xf numFmtId="0" fontId="38" fillId="37" borderId="0" xfId="0" applyFont="1" applyFill="1" applyAlignment="1" applyProtection="1">
      <alignment shrinkToFit="1"/>
      <protection hidden="1"/>
    </xf>
    <xf numFmtId="0" fontId="38" fillId="37" borderId="0" xfId="0" applyFont="1" applyFill="1" applyAlignment="1" applyProtection="1">
      <alignment vertical="center" shrinkToFit="1"/>
      <protection hidden="1"/>
    </xf>
    <xf numFmtId="0" fontId="38" fillId="37" borderId="18" xfId="0" applyFont="1" applyFill="1" applyBorder="1" applyAlignment="1" applyProtection="1">
      <alignment horizontal="center" vertical="center"/>
      <protection hidden="1"/>
    </xf>
    <xf numFmtId="0" fontId="38" fillId="37" borderId="17" xfId="0" applyFont="1" applyFill="1" applyBorder="1" applyAlignment="1" applyProtection="1">
      <alignment vertical="center" wrapText="1"/>
      <protection hidden="1"/>
    </xf>
    <xf numFmtId="0" fontId="70" fillId="37" borderId="27" xfId="0" applyFont="1" applyFill="1" applyBorder="1" applyAlignment="1" applyProtection="1">
      <alignment horizontal="left" vertical="center" shrinkToFit="1"/>
      <protection locked="0"/>
    </xf>
    <xf numFmtId="177" fontId="70" fillId="37" borderId="27" xfId="0" applyNumberFormat="1" applyFont="1" applyFill="1" applyBorder="1" applyAlignment="1" applyProtection="1">
      <alignment horizontal="center" vertical="center" shrinkToFit="1"/>
      <protection locked="0"/>
    </xf>
    <xf numFmtId="177" fontId="70" fillId="37" borderId="62" xfId="0" applyNumberFormat="1" applyFont="1" applyFill="1" applyBorder="1" applyAlignment="1" applyProtection="1">
      <alignment horizontal="center" vertical="center" shrinkToFit="1"/>
      <protection locked="0"/>
    </xf>
    <xf numFmtId="176" fontId="75" fillId="0" borderId="27" xfId="0" applyNumberFormat="1" applyFont="1" applyBorder="1" applyAlignment="1" applyProtection="1">
      <alignment vertical="center"/>
      <protection locked="0"/>
    </xf>
    <xf numFmtId="0" fontId="70" fillId="37" borderId="39" xfId="0" applyFont="1" applyFill="1" applyBorder="1" applyAlignment="1" applyProtection="1">
      <alignment horizontal="left" vertical="center" shrinkToFit="1"/>
      <protection locked="0"/>
    </xf>
    <xf numFmtId="0" fontId="38" fillId="37" borderId="27" xfId="0" applyFont="1" applyFill="1" applyBorder="1" applyAlignment="1" applyProtection="1">
      <alignment vertical="center"/>
      <protection hidden="1"/>
    </xf>
    <xf numFmtId="0" fontId="38" fillId="37" borderId="27" xfId="0" applyFont="1" applyFill="1" applyBorder="1" applyAlignment="1" applyProtection="1">
      <alignment horizontal="center" vertical="center"/>
      <protection hidden="1"/>
    </xf>
    <xf numFmtId="0" fontId="38" fillId="37" borderId="27" xfId="0" applyFont="1" applyFill="1" applyBorder="1" applyAlignment="1">
      <alignment vertical="center"/>
    </xf>
    <xf numFmtId="0" fontId="0" fillId="37" borderId="27" xfId="0" applyFill="1" applyBorder="1"/>
    <xf numFmtId="0" fontId="46" fillId="37" borderId="0" xfId="0" applyFont="1" applyFill="1" applyAlignment="1" applyProtection="1">
      <alignment vertical="center"/>
      <protection hidden="1"/>
    </xf>
    <xf numFmtId="0" fontId="43" fillId="37" borderId="36" xfId="0" applyFont="1" applyFill="1" applyBorder="1" applyAlignment="1" applyProtection="1">
      <alignment vertical="center" wrapText="1"/>
      <protection hidden="1"/>
    </xf>
    <xf numFmtId="0" fontId="43" fillId="37" borderId="69" xfId="0" applyFont="1" applyFill="1" applyBorder="1" applyAlignment="1" applyProtection="1">
      <alignment vertical="center"/>
      <protection hidden="1"/>
    </xf>
    <xf numFmtId="0" fontId="43" fillId="37" borderId="36" xfId="0" applyFont="1" applyFill="1" applyBorder="1" applyAlignment="1" applyProtection="1">
      <alignment vertical="center"/>
      <protection hidden="1"/>
    </xf>
    <xf numFmtId="0" fontId="38" fillId="37" borderId="36" xfId="0" applyFont="1" applyFill="1" applyBorder="1" applyAlignment="1" applyProtection="1">
      <alignment vertical="center"/>
      <protection hidden="1"/>
    </xf>
    <xf numFmtId="0" fontId="38" fillId="37" borderId="69" xfId="0" applyFont="1" applyFill="1" applyBorder="1" applyAlignment="1" applyProtection="1">
      <alignment horizontal="left" vertical="center"/>
      <protection hidden="1"/>
    </xf>
    <xf numFmtId="176" fontId="75" fillId="0" borderId="70" xfId="0" applyNumberFormat="1" applyFont="1" applyBorder="1" applyAlignment="1" applyProtection="1">
      <alignment vertical="center"/>
      <protection locked="0"/>
    </xf>
    <xf numFmtId="176" fontId="75" fillId="0" borderId="75" xfId="0" applyNumberFormat="1" applyFont="1" applyBorder="1" applyAlignment="1" applyProtection="1">
      <alignment vertical="center"/>
      <protection locked="0"/>
    </xf>
    <xf numFmtId="0" fontId="49" fillId="37" borderId="36" xfId="0" applyFont="1" applyFill="1" applyBorder="1" applyAlignment="1" applyProtection="1">
      <alignment vertical="center" wrapText="1"/>
      <protection hidden="1"/>
    </xf>
    <xf numFmtId="0" fontId="49" fillId="37" borderId="69" xfId="0" applyFont="1" applyFill="1" applyBorder="1" applyAlignment="1" applyProtection="1">
      <alignment vertical="center" wrapText="1"/>
      <protection hidden="1"/>
    </xf>
    <xf numFmtId="0" fontId="50" fillId="37" borderId="36" xfId="0" applyFont="1" applyFill="1" applyBorder="1" applyAlignment="1" applyProtection="1">
      <alignment vertical="center" wrapText="1"/>
      <protection hidden="1"/>
    </xf>
    <xf numFmtId="0" fontId="50" fillId="37" borderId="69" xfId="0" applyFont="1" applyFill="1" applyBorder="1" applyAlignment="1" applyProtection="1">
      <alignment horizontal="left" vertical="center" wrapText="1"/>
      <protection hidden="1"/>
    </xf>
    <xf numFmtId="0" fontId="38" fillId="37" borderId="69" xfId="0" applyFont="1" applyFill="1" applyBorder="1" applyAlignment="1" applyProtection="1">
      <alignment vertical="center"/>
      <protection hidden="1"/>
    </xf>
    <xf numFmtId="0" fontId="38" fillId="37" borderId="69" xfId="0" applyFont="1" applyFill="1" applyBorder="1" applyAlignment="1" applyProtection="1">
      <alignment horizontal="center" vertical="center"/>
      <protection hidden="1"/>
    </xf>
    <xf numFmtId="0" fontId="50" fillId="37" borderId="36" xfId="0" applyFont="1" applyFill="1" applyBorder="1" applyAlignment="1" applyProtection="1">
      <alignment horizontal="left" vertical="center" wrapText="1"/>
      <protection hidden="1"/>
    </xf>
    <xf numFmtId="0" fontId="46" fillId="37" borderId="22" xfId="0" applyFont="1" applyFill="1" applyBorder="1" applyAlignment="1" applyProtection="1">
      <alignment horizontal="distributed" vertical="center"/>
      <protection hidden="1"/>
    </xf>
    <xf numFmtId="0" fontId="59" fillId="37" borderId="22" xfId="0" applyFont="1" applyFill="1" applyBorder="1" applyAlignment="1" applyProtection="1">
      <alignment vertical="center" wrapText="1"/>
      <protection hidden="1"/>
    </xf>
    <xf numFmtId="0" fontId="46" fillId="37" borderId="22" xfId="0" applyFont="1" applyFill="1" applyBorder="1" applyAlignment="1" applyProtection="1">
      <alignment vertical="center"/>
      <protection hidden="1"/>
    </xf>
    <xf numFmtId="0" fontId="38" fillId="37" borderId="22" xfId="0" applyFont="1" applyFill="1" applyBorder="1" applyAlignment="1" applyProtection="1">
      <alignment horizontal="distributed" vertical="top" wrapText="1"/>
      <protection hidden="1"/>
    </xf>
    <xf numFmtId="0" fontId="46" fillId="37" borderId="77" xfId="0" applyFont="1" applyFill="1" applyBorder="1" applyAlignment="1" applyProtection="1">
      <alignment vertical="center" wrapText="1"/>
      <protection hidden="1"/>
    </xf>
    <xf numFmtId="0" fontId="46" fillId="37" borderId="78" xfId="0" applyFont="1" applyFill="1" applyBorder="1" applyAlignment="1" applyProtection="1">
      <alignment vertical="center" wrapText="1"/>
      <protection hidden="1"/>
    </xf>
    <xf numFmtId="0" fontId="38" fillId="37" borderId="78" xfId="0" applyFont="1" applyFill="1" applyBorder="1" applyAlignment="1" applyProtection="1">
      <alignment vertical="center"/>
      <protection hidden="1"/>
    </xf>
    <xf numFmtId="0" fontId="38" fillId="37" borderId="77" xfId="0" applyFont="1" applyFill="1" applyBorder="1" applyAlignment="1" applyProtection="1">
      <alignment vertical="center"/>
      <protection hidden="1"/>
    </xf>
    <xf numFmtId="0" fontId="46" fillId="37" borderId="69" xfId="0" applyFont="1" applyFill="1" applyBorder="1" applyAlignment="1" applyProtection="1">
      <alignment vertical="center" wrapText="1"/>
      <protection hidden="1"/>
    </xf>
    <xf numFmtId="0" fontId="38" fillId="37" borderId="78" xfId="0" applyFont="1" applyFill="1" applyBorder="1" applyAlignment="1" applyProtection="1">
      <alignment wrapText="1"/>
      <protection hidden="1"/>
    </xf>
    <xf numFmtId="0" fontId="38" fillId="37" borderId="27" xfId="0" applyFont="1" applyFill="1" applyBorder="1" applyAlignment="1" applyProtection="1">
      <alignment shrinkToFit="1"/>
      <protection hidden="1"/>
    </xf>
    <xf numFmtId="0" fontId="38" fillId="37" borderId="27" xfId="0" applyFont="1" applyFill="1" applyBorder="1" applyAlignment="1" applyProtection="1">
      <alignment vertical="center" shrinkToFit="1"/>
      <protection hidden="1"/>
    </xf>
    <xf numFmtId="0" fontId="38" fillId="37" borderId="69" xfId="0" applyFont="1" applyFill="1" applyBorder="1" applyAlignment="1" applyProtection="1">
      <alignment vertical="top" wrapText="1"/>
      <protection hidden="1"/>
    </xf>
    <xf numFmtId="0" fontId="38" fillId="37" borderId="77" xfId="0" applyFont="1" applyFill="1" applyBorder="1" applyAlignment="1" applyProtection="1">
      <alignment horizontal="center" vertical="center"/>
      <protection hidden="1"/>
    </xf>
    <xf numFmtId="0" fontId="43" fillId="37" borderId="18" xfId="0" applyFont="1" applyFill="1" applyBorder="1" applyAlignment="1" applyProtection="1">
      <alignment vertical="center" wrapText="1"/>
      <protection hidden="1"/>
    </xf>
    <xf numFmtId="0" fontId="46" fillId="37" borderId="36" xfId="0" applyFont="1" applyFill="1" applyBorder="1" applyAlignment="1" applyProtection="1">
      <alignment vertical="center" wrapText="1"/>
      <protection hidden="1"/>
    </xf>
    <xf numFmtId="0" fontId="96" fillId="37" borderId="0" xfId="0" applyFont="1" applyFill="1" applyAlignment="1" applyProtection="1">
      <alignment vertical="center"/>
      <protection hidden="1"/>
    </xf>
    <xf numFmtId="0" fontId="62" fillId="37" borderId="0" xfId="0" applyFont="1" applyFill="1" applyAlignment="1" applyProtection="1">
      <alignment vertical="center"/>
      <protection hidden="1"/>
    </xf>
    <xf numFmtId="0" fontId="44" fillId="0" borderId="68" xfId="0" applyFont="1" applyBorder="1" applyAlignment="1" applyProtection="1">
      <alignment horizontal="center" vertical="center" shrinkToFit="1"/>
      <protection hidden="1"/>
    </xf>
    <xf numFmtId="0" fontId="44" fillId="0" borderId="0" xfId="0" applyFont="1" applyAlignment="1" applyProtection="1">
      <alignment horizontal="center" vertical="center" shrinkToFit="1"/>
      <protection hidden="1"/>
    </xf>
    <xf numFmtId="0" fontId="59" fillId="37" borderId="22" xfId="0" applyFont="1" applyFill="1" applyBorder="1" applyAlignment="1" applyProtection="1">
      <alignment vertical="top" wrapText="1"/>
      <protection hidden="1"/>
    </xf>
    <xf numFmtId="0" fontId="21" fillId="37" borderId="22" xfId="0" applyFont="1" applyFill="1" applyBorder="1" applyAlignment="1" applyProtection="1">
      <alignment vertical="top" wrapText="1"/>
      <protection hidden="1"/>
    </xf>
    <xf numFmtId="0" fontId="21" fillId="37" borderId="22" xfId="0" applyFont="1" applyFill="1" applyBorder="1" applyAlignment="1" applyProtection="1">
      <alignment horizontal="center" vertical="top" wrapText="1"/>
      <protection hidden="1"/>
    </xf>
    <xf numFmtId="0" fontId="89" fillId="37" borderId="0" xfId="0" applyFont="1" applyFill="1" applyAlignment="1" applyProtection="1">
      <alignment vertical="top" textRotation="255" wrapText="1"/>
      <protection locked="0"/>
    </xf>
    <xf numFmtId="0" fontId="0" fillId="0" borderId="0" xfId="0" applyAlignment="1">
      <alignment horizontal="right"/>
    </xf>
    <xf numFmtId="0" fontId="30" fillId="37" borderId="16" xfId="0" applyFont="1" applyFill="1" applyBorder="1" applyAlignment="1" applyProtection="1">
      <alignment vertical="center" wrapText="1"/>
      <protection locked="0"/>
    </xf>
    <xf numFmtId="0" fontId="30" fillId="37" borderId="16" xfId="0" applyFont="1" applyFill="1" applyBorder="1" applyAlignment="1" applyProtection="1">
      <alignment vertical="center"/>
      <protection locked="0"/>
    </xf>
    <xf numFmtId="0" fontId="24" fillId="37" borderId="0" xfId="0" applyFont="1" applyFill="1" applyProtection="1">
      <protection locked="0"/>
    </xf>
    <xf numFmtId="0" fontId="24" fillId="37" borderId="14" xfId="0" applyFont="1" applyFill="1" applyBorder="1" applyProtection="1">
      <protection locked="0"/>
    </xf>
    <xf numFmtId="0" fontId="43" fillId="37" borderId="0" xfId="63" applyFill="1" applyAlignment="1" applyProtection="1">
      <alignment horizontal="center" vertical="center" textRotation="255"/>
      <protection hidden="1"/>
    </xf>
    <xf numFmtId="0" fontId="24" fillId="37" borderId="10" xfId="0" applyFont="1" applyFill="1" applyBorder="1" applyAlignment="1" applyProtection="1">
      <alignment horizontal="center"/>
      <protection locked="0"/>
    </xf>
    <xf numFmtId="0" fontId="24" fillId="0" borderId="10" xfId="0" applyFont="1" applyBorder="1" applyAlignment="1" applyProtection="1">
      <alignment horizontal="center"/>
      <protection locked="0"/>
    </xf>
    <xf numFmtId="0" fontId="24" fillId="0" borderId="0" xfId="0" applyFont="1" applyAlignment="1" applyProtection="1">
      <alignment horizontal="center"/>
      <protection locked="0"/>
    </xf>
    <xf numFmtId="0" fontId="74" fillId="0" borderId="10" xfId="0" applyFont="1" applyBorder="1" applyAlignment="1" applyProtection="1">
      <alignment horizontal="center" vertical="center"/>
      <protection locked="0"/>
    </xf>
    <xf numFmtId="0" fontId="74" fillId="0" borderId="25" xfId="0" applyFont="1" applyBorder="1" applyAlignment="1" applyProtection="1">
      <alignment horizontal="center" vertical="center"/>
      <protection locked="0"/>
    </xf>
    <xf numFmtId="0" fontId="74" fillId="0" borderId="19" xfId="0" applyFont="1" applyBorder="1" applyAlignment="1" applyProtection="1">
      <alignment horizontal="left" vertical="center" shrinkToFit="1"/>
      <protection locked="0"/>
    </xf>
    <xf numFmtId="0" fontId="74" fillId="0" borderId="10" xfId="0" applyFont="1" applyBorder="1" applyAlignment="1" applyProtection="1">
      <alignment horizontal="left" vertical="center" shrinkToFit="1"/>
      <protection locked="0"/>
    </xf>
    <xf numFmtId="0" fontId="74" fillId="0" borderId="25" xfId="0" applyFont="1" applyBorder="1" applyAlignment="1" applyProtection="1">
      <alignment horizontal="left" vertical="center" shrinkToFit="1"/>
      <protection locked="0"/>
    </xf>
    <xf numFmtId="0" fontId="82" fillId="0" borderId="10" xfId="0" applyFont="1" applyBorder="1" applyAlignment="1" applyProtection="1">
      <alignment horizontal="center" vertical="center"/>
      <protection locked="0"/>
    </xf>
    <xf numFmtId="0" fontId="82" fillId="0" borderId="25" xfId="0" applyFont="1" applyBorder="1" applyAlignment="1" applyProtection="1">
      <alignment horizontal="center" vertical="center"/>
      <protection locked="0"/>
    </xf>
    <xf numFmtId="0" fontId="82" fillId="0" borderId="0" xfId="0" applyFont="1" applyAlignment="1" applyProtection="1">
      <alignment horizontal="center" vertical="center"/>
      <protection locked="0"/>
    </xf>
    <xf numFmtId="0" fontId="82" fillId="0" borderId="11" xfId="0" applyFont="1" applyBorder="1" applyAlignment="1" applyProtection="1">
      <alignment horizontal="center" vertical="center"/>
      <protection locked="0"/>
    </xf>
    <xf numFmtId="0" fontId="74" fillId="0" borderId="10" xfId="0" applyFont="1" applyBorder="1" applyAlignment="1" applyProtection="1">
      <alignment horizontal="center" vertical="center" wrapText="1"/>
      <protection locked="0"/>
    </xf>
    <xf numFmtId="0" fontId="74" fillId="0" borderId="0" xfId="0" applyFont="1" applyAlignment="1" applyProtection="1">
      <alignment horizontal="center" vertical="center" wrapText="1"/>
      <protection locked="0"/>
    </xf>
    <xf numFmtId="0" fontId="74" fillId="0" borderId="25" xfId="0" applyFont="1" applyBorder="1" applyAlignment="1" applyProtection="1">
      <alignment horizontal="center" vertical="center" wrapText="1"/>
      <protection locked="0"/>
    </xf>
    <xf numFmtId="0" fontId="74" fillId="0" borderId="11" xfId="0" applyFont="1" applyBorder="1" applyAlignment="1" applyProtection="1">
      <alignment horizontal="center" vertical="center" wrapText="1"/>
      <protection locked="0"/>
    </xf>
    <xf numFmtId="0" fontId="30" fillId="0" borderId="16" xfId="0" applyFont="1" applyBorder="1" applyAlignment="1" applyProtection="1">
      <alignment horizontal="center" vertical="center"/>
      <protection locked="0"/>
    </xf>
    <xf numFmtId="0" fontId="30" fillId="0" borderId="0" xfId="0" applyFont="1" applyAlignment="1" applyProtection="1">
      <alignment horizontal="center" vertical="center"/>
      <protection locked="0"/>
    </xf>
    <xf numFmtId="0" fontId="23" fillId="37" borderId="47" xfId="0" applyFont="1" applyFill="1" applyBorder="1" applyAlignment="1" applyProtection="1">
      <alignment horizontal="center" vertical="center"/>
      <protection locked="0"/>
    </xf>
    <xf numFmtId="0" fontId="23" fillId="37" borderId="24" xfId="0" applyFont="1" applyFill="1" applyBorder="1" applyAlignment="1" applyProtection="1">
      <alignment horizontal="center" vertical="center"/>
      <protection locked="0"/>
    </xf>
    <xf numFmtId="0" fontId="23" fillId="37" borderId="26" xfId="0" applyFont="1" applyFill="1" applyBorder="1" applyAlignment="1" applyProtection="1">
      <alignment horizontal="center" vertical="center"/>
      <protection locked="0"/>
    </xf>
    <xf numFmtId="0" fontId="34" fillId="0" borderId="19" xfId="0" applyFont="1" applyBorder="1" applyAlignment="1" applyProtection="1">
      <alignment horizontal="center" vertical="center"/>
      <protection locked="0"/>
    </xf>
    <xf numFmtId="0" fontId="34" fillId="0" borderId="10" xfId="0" applyFont="1" applyBorder="1" applyAlignment="1" applyProtection="1">
      <alignment horizontal="center" vertical="center"/>
      <protection locked="0"/>
    </xf>
    <xf numFmtId="0" fontId="34" fillId="0" borderId="16" xfId="0" applyFont="1" applyBorder="1" applyAlignment="1" applyProtection="1">
      <alignment horizontal="center" vertical="center"/>
      <protection locked="0"/>
    </xf>
    <xf numFmtId="0" fontId="34" fillId="0" borderId="0" xfId="0" applyFont="1" applyAlignment="1" applyProtection="1">
      <alignment horizontal="center" vertical="center"/>
      <protection locked="0"/>
    </xf>
    <xf numFmtId="0" fontId="74" fillId="0" borderId="19" xfId="0" applyFont="1" applyBorder="1" applyAlignment="1" applyProtection="1">
      <alignment horizontal="center" vertical="center" shrinkToFit="1"/>
      <protection locked="0"/>
    </xf>
    <xf numFmtId="0" fontId="74" fillId="0" borderId="10" xfId="0" applyFont="1" applyBorder="1" applyAlignment="1" applyProtection="1">
      <alignment horizontal="center" vertical="center" shrinkToFit="1"/>
      <protection locked="0"/>
    </xf>
    <xf numFmtId="0" fontId="74" fillId="0" borderId="25" xfId="0" applyFont="1" applyBorder="1" applyAlignment="1" applyProtection="1">
      <alignment horizontal="center" vertical="center" shrinkToFit="1"/>
      <protection locked="0"/>
    </xf>
    <xf numFmtId="0" fontId="74" fillId="0" borderId="13" xfId="0" applyFont="1" applyBorder="1" applyAlignment="1" applyProtection="1">
      <alignment horizontal="center" vertical="center" shrinkToFit="1"/>
      <protection locked="0"/>
    </xf>
    <xf numFmtId="0" fontId="74" fillId="0" borderId="14" xfId="0" applyFont="1" applyBorder="1" applyAlignment="1" applyProtection="1">
      <alignment horizontal="center" vertical="center" shrinkToFit="1"/>
      <protection locked="0"/>
    </xf>
    <xf numFmtId="0" fontId="74" fillId="0" borderId="15" xfId="0" applyFont="1" applyBorder="1" applyAlignment="1" applyProtection="1">
      <alignment horizontal="center" vertical="center" shrinkToFit="1"/>
      <protection locked="0"/>
    </xf>
    <xf numFmtId="0" fontId="23" fillId="37" borderId="0" xfId="0" applyFont="1" applyFill="1" applyAlignment="1" applyProtection="1">
      <alignment horizontal="right" vertical="center"/>
      <protection locked="0"/>
    </xf>
    <xf numFmtId="0" fontId="31" fillId="37" borderId="0" xfId="0" applyFont="1" applyFill="1" applyAlignment="1" applyProtection="1">
      <alignment horizontal="distributed" vertical="center" wrapText="1" justifyLastLine="1"/>
      <protection locked="0"/>
    </xf>
    <xf numFmtId="0" fontId="31" fillId="37" borderId="11" xfId="0" applyFont="1" applyFill="1" applyBorder="1" applyAlignment="1" applyProtection="1">
      <alignment horizontal="distributed" vertical="center" wrapText="1" justifyLastLine="1"/>
      <protection locked="0"/>
    </xf>
    <xf numFmtId="0" fontId="23" fillId="37" borderId="16" xfId="0" applyFont="1" applyFill="1" applyBorder="1" applyAlignment="1" applyProtection="1">
      <alignment horizontal="center" vertical="center"/>
      <protection locked="0"/>
    </xf>
    <xf numFmtId="0" fontId="23" fillId="37" borderId="0" xfId="0" applyFont="1" applyFill="1" applyAlignment="1" applyProtection="1">
      <alignment horizontal="center" vertical="center"/>
      <protection locked="0"/>
    </xf>
    <xf numFmtId="0" fontId="23" fillId="37" borderId="11" xfId="0" applyFont="1" applyFill="1" applyBorder="1" applyAlignment="1" applyProtection="1">
      <alignment horizontal="center" vertical="center"/>
      <protection locked="0"/>
    </xf>
    <xf numFmtId="0" fontId="23" fillId="37" borderId="13" xfId="0" applyFont="1" applyFill="1" applyBorder="1" applyAlignment="1" applyProtection="1">
      <alignment horizontal="center" vertical="center"/>
      <protection locked="0"/>
    </xf>
    <xf numFmtId="0" fontId="23" fillId="37" borderId="14" xfId="0" applyFont="1" applyFill="1" applyBorder="1" applyAlignment="1" applyProtection="1">
      <alignment horizontal="center" vertical="center"/>
      <protection locked="0"/>
    </xf>
    <xf numFmtId="0" fontId="23" fillId="37" borderId="15" xfId="0" applyFont="1" applyFill="1" applyBorder="1" applyAlignment="1" applyProtection="1">
      <alignment horizontal="center" vertical="center"/>
      <protection locked="0"/>
    </xf>
    <xf numFmtId="0" fontId="30" fillId="37" borderId="16" xfId="0" applyFont="1" applyFill="1" applyBorder="1" applyAlignment="1" applyProtection="1">
      <alignment horizontal="center" vertical="center" wrapText="1"/>
      <protection locked="0"/>
    </xf>
    <xf numFmtId="0" fontId="30" fillId="37" borderId="0" xfId="0" applyFont="1" applyFill="1" applyAlignment="1" applyProtection="1">
      <alignment horizontal="center" vertical="center" wrapText="1"/>
      <protection locked="0"/>
    </xf>
    <xf numFmtId="0" fontId="30" fillId="37" borderId="11" xfId="0" applyFont="1" applyFill="1" applyBorder="1" applyAlignment="1" applyProtection="1">
      <alignment horizontal="center" vertical="center" wrapText="1"/>
      <protection locked="0"/>
    </xf>
    <xf numFmtId="0" fontId="30" fillId="37" borderId="13" xfId="0" applyFont="1" applyFill="1" applyBorder="1" applyAlignment="1" applyProtection="1">
      <alignment horizontal="center" vertical="center" wrapText="1"/>
      <protection locked="0"/>
    </xf>
    <xf numFmtId="0" fontId="30" fillId="37" borderId="14" xfId="0" applyFont="1" applyFill="1" applyBorder="1" applyAlignment="1" applyProtection="1">
      <alignment horizontal="center" vertical="center" wrapText="1"/>
      <protection locked="0"/>
    </xf>
    <xf numFmtId="0" fontId="30" fillId="37" borderId="15" xfId="0" applyFont="1" applyFill="1" applyBorder="1" applyAlignment="1" applyProtection="1">
      <alignment horizontal="center" vertical="center" wrapText="1"/>
      <protection locked="0"/>
    </xf>
    <xf numFmtId="0" fontId="29" fillId="37" borderId="0" xfId="0" applyFont="1" applyFill="1" applyAlignment="1" applyProtection="1">
      <alignment horizontal="center" vertical="center" wrapText="1"/>
      <protection locked="0"/>
    </xf>
    <xf numFmtId="0" fontId="29" fillId="37" borderId="11" xfId="0" applyFont="1" applyFill="1" applyBorder="1" applyAlignment="1" applyProtection="1">
      <alignment horizontal="center" vertical="center" wrapText="1"/>
      <protection locked="0"/>
    </xf>
    <xf numFmtId="0" fontId="29" fillId="37" borderId="10" xfId="0" applyFont="1" applyFill="1" applyBorder="1" applyAlignment="1" applyProtection="1">
      <alignment horizontal="distributed" vertical="center" wrapText="1"/>
      <protection locked="0"/>
    </xf>
    <xf numFmtId="0" fontId="29" fillId="37" borderId="25" xfId="0" applyFont="1" applyFill="1" applyBorder="1" applyAlignment="1" applyProtection="1">
      <alignment horizontal="distributed" vertical="center" wrapText="1"/>
      <protection locked="0"/>
    </xf>
    <xf numFmtId="0" fontId="29" fillId="37" borderId="0" xfId="0" applyFont="1" applyFill="1" applyAlignment="1" applyProtection="1">
      <alignment horizontal="distributed" vertical="center" wrapText="1"/>
      <protection locked="0"/>
    </xf>
    <xf numFmtId="0" fontId="29" fillId="37" borderId="11" xfId="0" applyFont="1" applyFill="1" applyBorder="1" applyAlignment="1" applyProtection="1">
      <alignment horizontal="distributed" vertical="center" wrapText="1"/>
      <protection locked="0"/>
    </xf>
    <xf numFmtId="0" fontId="25" fillId="37" borderId="16" xfId="0" applyFont="1" applyFill="1" applyBorder="1" applyAlignment="1" applyProtection="1">
      <alignment horizontal="center" vertical="center" wrapText="1"/>
      <protection locked="0"/>
    </xf>
    <xf numFmtId="0" fontId="25" fillId="37" borderId="0" xfId="0" applyFont="1" applyFill="1" applyAlignment="1" applyProtection="1">
      <alignment horizontal="center" vertical="center"/>
      <protection locked="0"/>
    </xf>
    <xf numFmtId="0" fontId="25" fillId="37" borderId="11" xfId="0" applyFont="1" applyFill="1" applyBorder="1" applyAlignment="1" applyProtection="1">
      <alignment horizontal="center" vertical="center"/>
      <protection locked="0"/>
    </xf>
    <xf numFmtId="0" fontId="23" fillId="37" borderId="13" xfId="0" applyFont="1" applyFill="1" applyBorder="1" applyAlignment="1" applyProtection="1">
      <alignment horizontal="center" vertical="center" wrapText="1"/>
      <protection locked="0"/>
    </xf>
    <xf numFmtId="0" fontId="23" fillId="37" borderId="14" xfId="0" applyFont="1" applyFill="1" applyBorder="1" applyAlignment="1" applyProtection="1">
      <alignment horizontal="center" vertical="center" wrapText="1"/>
      <protection locked="0"/>
    </xf>
    <xf numFmtId="0" fontId="23" fillId="37" borderId="15" xfId="0" applyFont="1" applyFill="1" applyBorder="1" applyAlignment="1" applyProtection="1">
      <alignment horizontal="center" vertical="center" wrapText="1"/>
      <protection locked="0"/>
    </xf>
    <xf numFmtId="0" fontId="23" fillId="37" borderId="19" xfId="0" applyFont="1" applyFill="1" applyBorder="1" applyAlignment="1" applyProtection="1">
      <alignment horizontal="center" vertical="center"/>
      <protection locked="0"/>
    </xf>
    <xf numFmtId="0" fontId="23" fillId="37" borderId="10" xfId="0" applyFont="1" applyFill="1" applyBorder="1" applyAlignment="1" applyProtection="1">
      <alignment horizontal="center" vertical="center"/>
      <protection locked="0"/>
    </xf>
    <xf numFmtId="0" fontId="71" fillId="0" borderId="24" xfId="0" applyFont="1" applyBorder="1" applyAlignment="1" applyProtection="1">
      <alignment horizontal="left" vertical="center" shrinkToFit="1"/>
      <protection locked="0"/>
    </xf>
    <xf numFmtId="0" fontId="71" fillId="0" borderId="26" xfId="0" applyFont="1" applyBorder="1" applyAlignment="1" applyProtection="1">
      <alignment horizontal="left" vertical="center" shrinkToFit="1"/>
      <protection locked="0"/>
    </xf>
    <xf numFmtId="0" fontId="82" fillId="0" borderId="19" xfId="0" applyFont="1" applyBorder="1" applyAlignment="1" applyProtection="1">
      <alignment horizontal="center" vertical="center"/>
      <protection locked="0"/>
    </xf>
    <xf numFmtId="0" fontId="82" fillId="0" borderId="13" xfId="0" applyFont="1" applyBorder="1" applyAlignment="1" applyProtection="1">
      <alignment horizontal="center" vertical="center"/>
      <protection locked="0"/>
    </xf>
    <xf numFmtId="0" fontId="82" fillId="0" borderId="14" xfId="0" applyFont="1" applyBorder="1" applyAlignment="1" applyProtection="1">
      <alignment horizontal="center" vertical="center"/>
      <protection locked="0"/>
    </xf>
    <xf numFmtId="177" fontId="57" fillId="38" borderId="0" xfId="0" applyNumberFormat="1" applyFont="1" applyFill="1" applyAlignment="1" applyProtection="1">
      <alignment horizontal="center" vertical="center" shrinkToFit="1"/>
      <protection locked="0"/>
    </xf>
    <xf numFmtId="177" fontId="57" fillId="38" borderId="11" xfId="0" applyNumberFormat="1" applyFont="1" applyFill="1" applyBorder="1" applyAlignment="1" applyProtection="1">
      <alignment horizontal="center" vertical="center" shrinkToFit="1"/>
      <protection locked="0"/>
    </xf>
    <xf numFmtId="0" fontId="82" fillId="0" borderId="16" xfId="0" applyFont="1" applyBorder="1" applyAlignment="1" applyProtection="1">
      <alignment horizontal="center" vertical="center"/>
      <protection locked="0"/>
    </xf>
    <xf numFmtId="0" fontId="74" fillId="0" borderId="0" xfId="0" applyFont="1" applyAlignment="1" applyProtection="1">
      <alignment horizontal="left" vertical="center" shrinkToFit="1"/>
      <protection locked="0"/>
    </xf>
    <xf numFmtId="0" fontId="74" fillId="0" borderId="47" xfId="0" applyFont="1" applyBorder="1" applyAlignment="1" applyProtection="1">
      <alignment horizontal="left" vertical="center" indent="1" shrinkToFit="1"/>
      <protection locked="0"/>
    </xf>
    <xf numFmtId="0" fontId="74" fillId="0" borderId="24" xfId="0" applyFont="1" applyBorder="1" applyAlignment="1" applyProtection="1">
      <alignment horizontal="left" vertical="center" indent="1" shrinkToFit="1"/>
      <protection locked="0"/>
    </xf>
    <xf numFmtId="0" fontId="74" fillId="0" borderId="26" xfId="0" applyFont="1" applyBorder="1" applyAlignment="1" applyProtection="1">
      <alignment horizontal="left" vertical="center" indent="1" shrinkToFit="1"/>
      <protection locked="0"/>
    </xf>
    <xf numFmtId="0" fontId="74" fillId="0" borderId="19" xfId="0" applyFont="1" applyBorder="1" applyAlignment="1" applyProtection="1">
      <alignment horizontal="center" vertical="center"/>
      <protection locked="0"/>
    </xf>
    <xf numFmtId="0" fontId="25" fillId="37" borderId="47" xfId="0" applyFont="1" applyFill="1" applyBorder="1" applyAlignment="1" applyProtection="1">
      <alignment horizontal="center" vertical="center" wrapText="1"/>
      <protection locked="0"/>
    </xf>
    <xf numFmtId="0" fontId="25" fillId="37" borderId="24" xfId="0" applyFont="1" applyFill="1" applyBorder="1" applyAlignment="1" applyProtection="1">
      <alignment horizontal="center" vertical="center"/>
      <protection locked="0"/>
    </xf>
    <xf numFmtId="0" fontId="25" fillId="37" borderId="26" xfId="0" applyFont="1" applyFill="1" applyBorder="1" applyAlignment="1" applyProtection="1">
      <alignment horizontal="center" vertical="center"/>
      <protection locked="0"/>
    </xf>
    <xf numFmtId="0" fontId="23" fillId="37" borderId="47" xfId="0" applyFont="1" applyFill="1" applyBorder="1" applyAlignment="1" applyProtection="1">
      <alignment horizontal="center" vertical="center" wrapText="1"/>
      <protection locked="0"/>
    </xf>
    <xf numFmtId="0" fontId="23" fillId="37" borderId="24" xfId="0" applyFont="1" applyFill="1" applyBorder="1" applyAlignment="1" applyProtection="1">
      <alignment horizontal="center" vertical="center" wrapText="1"/>
      <protection locked="0"/>
    </xf>
    <xf numFmtId="0" fontId="23" fillId="37" borderId="26" xfId="0" applyFont="1" applyFill="1" applyBorder="1" applyAlignment="1" applyProtection="1">
      <alignment horizontal="center" vertical="center" wrapText="1"/>
      <protection locked="0"/>
    </xf>
    <xf numFmtId="0" fontId="37" fillId="0" borderId="10" xfId="0" applyFont="1" applyBorder="1" applyAlignment="1" applyProtection="1">
      <alignment horizontal="center" vertical="center"/>
      <protection locked="0"/>
    </xf>
    <xf numFmtId="0" fontId="37" fillId="0" borderId="14" xfId="0" applyFont="1" applyBorder="1" applyAlignment="1" applyProtection="1">
      <alignment horizontal="center" vertical="center"/>
      <protection locked="0"/>
    </xf>
    <xf numFmtId="0" fontId="29" fillId="37" borderId="10" xfId="0" applyFont="1" applyFill="1" applyBorder="1" applyAlignment="1" applyProtection="1">
      <alignment horizontal="distributed" wrapText="1"/>
      <protection locked="0"/>
    </xf>
    <xf numFmtId="0" fontId="29" fillId="37" borderId="25" xfId="0" applyFont="1" applyFill="1" applyBorder="1" applyAlignment="1" applyProtection="1">
      <alignment horizontal="distributed" wrapText="1"/>
      <protection locked="0"/>
    </xf>
    <xf numFmtId="0" fontId="29" fillId="37" borderId="0" xfId="0" applyFont="1" applyFill="1" applyAlignment="1" applyProtection="1">
      <alignment horizontal="distributed" wrapText="1"/>
      <protection locked="0"/>
    </xf>
    <xf numFmtId="0" fontId="29" fillId="37" borderId="11" xfId="0" applyFont="1" applyFill="1" applyBorder="1" applyAlignment="1" applyProtection="1">
      <alignment horizontal="distributed" wrapText="1"/>
      <protection locked="0"/>
    </xf>
    <xf numFmtId="0" fontId="22" fillId="37" borderId="47" xfId="0" applyFont="1" applyFill="1" applyBorder="1" applyAlignment="1" applyProtection="1">
      <alignment horizontal="center" vertical="center"/>
      <protection locked="0"/>
    </xf>
    <xf numFmtId="0" fontId="22" fillId="37" borderId="26" xfId="0" applyFont="1" applyFill="1" applyBorder="1" applyAlignment="1" applyProtection="1">
      <alignment horizontal="center" vertical="center"/>
      <protection locked="0"/>
    </xf>
    <xf numFmtId="0" fontId="33" fillId="37" borderId="0" xfId="0" applyFont="1" applyFill="1" applyAlignment="1" applyProtection="1">
      <alignment horizontal="center" vertical="center"/>
      <protection locked="0"/>
    </xf>
    <xf numFmtId="0" fontId="33" fillId="37" borderId="11" xfId="0" applyFont="1" applyFill="1" applyBorder="1" applyAlignment="1" applyProtection="1">
      <alignment horizontal="center" vertical="center"/>
      <protection locked="0"/>
    </xf>
    <xf numFmtId="0" fontId="83" fillId="0" borderId="10" xfId="0" applyFont="1" applyBorder="1" applyAlignment="1" applyProtection="1">
      <alignment horizontal="left" vertical="center" indent="1" shrinkToFit="1"/>
      <protection locked="0"/>
    </xf>
    <xf numFmtId="0" fontId="83" fillId="0" borderId="0" xfId="0" applyFont="1" applyAlignment="1" applyProtection="1">
      <alignment horizontal="left" vertical="center" indent="1" shrinkToFit="1"/>
      <protection locked="0"/>
    </xf>
    <xf numFmtId="0" fontId="83" fillId="0" borderId="14" xfId="0" applyFont="1" applyBorder="1" applyAlignment="1" applyProtection="1">
      <alignment horizontal="left" vertical="center" indent="1" shrinkToFit="1"/>
      <protection locked="0"/>
    </xf>
    <xf numFmtId="177" fontId="56" fillId="38" borderId="10" xfId="0" applyNumberFormat="1" applyFont="1" applyFill="1" applyBorder="1" applyAlignment="1" applyProtection="1">
      <alignment horizontal="center" vertical="center"/>
      <protection locked="0"/>
    </xf>
    <xf numFmtId="177" fontId="56" fillId="38" borderId="0" xfId="0" applyNumberFormat="1" applyFont="1" applyFill="1" applyAlignment="1" applyProtection="1">
      <alignment horizontal="center" vertical="center"/>
      <protection locked="0"/>
    </xf>
    <xf numFmtId="177" fontId="56" fillId="38" borderId="14" xfId="0" applyNumberFormat="1" applyFont="1" applyFill="1" applyBorder="1" applyAlignment="1" applyProtection="1">
      <alignment horizontal="center" vertical="center"/>
      <protection locked="0"/>
    </xf>
    <xf numFmtId="0" fontId="82" fillId="0" borderId="19" xfId="0" applyFont="1" applyBorder="1" applyAlignment="1">
      <alignment horizontal="left" vertical="center" indent="1"/>
    </xf>
    <xf numFmtId="0" fontId="82" fillId="0" borderId="10" xfId="0" applyFont="1" applyBorder="1" applyAlignment="1">
      <alignment horizontal="left" vertical="center" indent="1"/>
    </xf>
    <xf numFmtId="0" fontId="82" fillId="0" borderId="25" xfId="0" applyFont="1" applyBorder="1" applyAlignment="1">
      <alignment horizontal="left" vertical="center" indent="1"/>
    </xf>
    <xf numFmtId="0" fontId="82" fillId="0" borderId="13" xfId="0" applyFont="1" applyBorder="1" applyAlignment="1">
      <alignment horizontal="left" vertical="center" indent="1"/>
    </xf>
    <xf numFmtId="0" fontId="82" fillId="0" borderId="14" xfId="0" applyFont="1" applyBorder="1" applyAlignment="1">
      <alignment horizontal="left" vertical="center" indent="1"/>
    </xf>
    <xf numFmtId="0" fontId="82" fillId="0" borderId="15" xfId="0" applyFont="1" applyBorder="1" applyAlignment="1">
      <alignment horizontal="left" vertical="center" indent="1"/>
    </xf>
    <xf numFmtId="0" fontId="37" fillId="0" borderId="19" xfId="0" applyFont="1" applyBorder="1" applyAlignment="1" applyProtection="1">
      <alignment horizontal="center" vertical="center"/>
      <protection locked="0"/>
    </xf>
    <xf numFmtId="0" fontId="37" fillId="0" borderId="13" xfId="0" applyFont="1" applyBorder="1" applyAlignment="1" applyProtection="1">
      <alignment horizontal="center" vertical="center"/>
      <protection locked="0"/>
    </xf>
    <xf numFmtId="0" fontId="82" fillId="0" borderId="19" xfId="0" applyFont="1" applyBorder="1" applyAlignment="1" applyProtection="1">
      <alignment horizontal="left" vertical="center" indent="1"/>
      <protection locked="0"/>
    </xf>
    <xf numFmtId="0" fontId="82" fillId="0" borderId="10" xfId="0" applyFont="1" applyBorder="1" applyAlignment="1" applyProtection="1">
      <alignment horizontal="left" vertical="center" indent="1"/>
      <protection locked="0"/>
    </xf>
    <xf numFmtId="0" fontId="82" fillId="0" borderId="25" xfId="0" applyFont="1" applyBorder="1" applyAlignment="1" applyProtection="1">
      <alignment horizontal="left" vertical="center" indent="1"/>
      <protection locked="0"/>
    </xf>
    <xf numFmtId="0" fontId="82" fillId="0" borderId="13" xfId="0" applyFont="1" applyBorder="1" applyAlignment="1" applyProtection="1">
      <alignment horizontal="left" vertical="center" indent="1"/>
      <protection locked="0"/>
    </xf>
    <xf numFmtId="0" fontId="82" fillId="0" borderId="14" xfId="0" applyFont="1" applyBorder="1" applyAlignment="1" applyProtection="1">
      <alignment horizontal="left" vertical="center" indent="1"/>
      <protection locked="0"/>
    </xf>
    <xf numFmtId="0" fontId="82" fillId="0" borderId="15" xfId="0" applyFont="1" applyBorder="1" applyAlignment="1" applyProtection="1">
      <alignment horizontal="left" vertical="center" indent="1"/>
      <protection locked="0"/>
    </xf>
    <xf numFmtId="0" fontId="34" fillId="0" borderId="19" xfId="0" applyFont="1" applyBorder="1" applyAlignment="1" applyProtection="1">
      <alignment horizontal="left" vertical="center" wrapText="1"/>
      <protection locked="0"/>
    </xf>
    <xf numFmtId="0" fontId="34" fillId="0" borderId="10" xfId="0" applyFont="1" applyBorder="1" applyAlignment="1" applyProtection="1">
      <alignment horizontal="left" vertical="center" wrapText="1"/>
      <protection locked="0"/>
    </xf>
    <xf numFmtId="0" fontId="30" fillId="37" borderId="19" xfId="0" applyFont="1" applyFill="1" applyBorder="1" applyAlignment="1" applyProtection="1">
      <alignment horizontal="distributed" vertical="center"/>
      <protection locked="0"/>
    </xf>
    <xf numFmtId="0" fontId="30" fillId="37" borderId="10" xfId="0" applyFont="1" applyFill="1" applyBorder="1" applyAlignment="1" applyProtection="1">
      <alignment horizontal="distributed" vertical="center"/>
      <protection locked="0"/>
    </xf>
    <xf numFmtId="0" fontId="30" fillId="37" borderId="25" xfId="0" applyFont="1" applyFill="1" applyBorder="1" applyAlignment="1" applyProtection="1">
      <alignment horizontal="distributed" vertical="center"/>
      <protection locked="0"/>
    </xf>
    <xf numFmtId="0" fontId="30" fillId="37" borderId="13" xfId="0" applyFont="1" applyFill="1" applyBorder="1" applyAlignment="1" applyProtection="1">
      <alignment horizontal="distributed" vertical="center"/>
      <protection locked="0"/>
    </xf>
    <xf numFmtId="0" fontId="30" fillId="37" borderId="14" xfId="0" applyFont="1" applyFill="1" applyBorder="1" applyAlignment="1" applyProtection="1">
      <alignment horizontal="distributed" vertical="center"/>
      <protection locked="0"/>
    </xf>
    <xf numFmtId="0" fontId="30" fillId="37" borderId="15" xfId="0" applyFont="1" applyFill="1" applyBorder="1" applyAlignment="1" applyProtection="1">
      <alignment horizontal="distributed" vertical="center"/>
      <protection locked="0"/>
    </xf>
    <xf numFmtId="0" fontId="82" fillId="0" borderId="19" xfId="0" applyFont="1" applyBorder="1" applyAlignment="1" applyProtection="1">
      <alignment horizontal="center" vertical="center" shrinkToFit="1"/>
      <protection locked="0"/>
    </xf>
    <xf numFmtId="0" fontId="82" fillId="0" borderId="10" xfId="0" applyFont="1" applyBorder="1" applyAlignment="1" applyProtection="1">
      <alignment horizontal="center" vertical="center" shrinkToFit="1"/>
      <protection locked="0"/>
    </xf>
    <xf numFmtId="0" fontId="82" fillId="0" borderId="25" xfId="0" applyFont="1" applyBorder="1" applyAlignment="1" applyProtection="1">
      <alignment horizontal="center" vertical="center" shrinkToFit="1"/>
      <protection locked="0"/>
    </xf>
    <xf numFmtId="0" fontId="82" fillId="0" borderId="13" xfId="0" applyFont="1" applyBorder="1" applyAlignment="1" applyProtection="1">
      <alignment horizontal="center" vertical="center" shrinkToFit="1"/>
      <protection locked="0"/>
    </xf>
    <xf numFmtId="0" fontId="82" fillId="0" borderId="14" xfId="0" applyFont="1" applyBorder="1" applyAlignment="1" applyProtection="1">
      <alignment horizontal="center" vertical="center" shrinkToFit="1"/>
      <protection locked="0"/>
    </xf>
    <xf numFmtId="0" fontId="82" fillId="0" borderId="15" xfId="0" applyFont="1" applyBorder="1" applyAlignment="1" applyProtection="1">
      <alignment horizontal="center" vertical="center" shrinkToFit="1"/>
      <protection locked="0"/>
    </xf>
    <xf numFmtId="0" fontId="57" fillId="37" borderId="16" xfId="0" applyFont="1" applyFill="1" applyBorder="1" applyAlignment="1" applyProtection="1">
      <alignment horizontal="center" vertical="center"/>
      <protection locked="0"/>
    </xf>
    <xf numFmtId="0" fontId="57" fillId="37" borderId="0" xfId="0" applyFont="1" applyFill="1" applyAlignment="1" applyProtection="1">
      <alignment horizontal="center" vertical="center"/>
      <protection locked="0"/>
    </xf>
    <xf numFmtId="0" fontId="23" fillId="37" borderId="0" xfId="0" applyFont="1" applyFill="1" applyAlignment="1" applyProtection="1">
      <alignment horizontal="distributed" vertical="center"/>
      <protection locked="0"/>
    </xf>
    <xf numFmtId="0" fontId="30" fillId="37" borderId="47" xfId="0" applyFont="1" applyFill="1" applyBorder="1" applyAlignment="1" applyProtection="1">
      <alignment horizontal="distributed" vertical="center"/>
      <protection locked="0"/>
    </xf>
    <xf numFmtId="0" fontId="30" fillId="37" borderId="24" xfId="0" applyFont="1" applyFill="1" applyBorder="1" applyAlignment="1" applyProtection="1">
      <alignment horizontal="distributed" vertical="center"/>
      <protection locked="0"/>
    </xf>
    <xf numFmtId="0" fontId="82" fillId="0" borderId="58" xfId="0" applyFont="1" applyBorder="1" applyAlignment="1" applyProtection="1">
      <alignment horizontal="center" vertical="center" shrinkToFit="1"/>
      <protection locked="0"/>
    </xf>
    <xf numFmtId="0" fontId="82" fillId="0" borderId="59" xfId="0" applyFont="1" applyBorder="1" applyAlignment="1" applyProtection="1">
      <alignment horizontal="center" vertical="center" shrinkToFit="1"/>
      <protection locked="0"/>
    </xf>
    <xf numFmtId="0" fontId="82" fillId="0" borderId="60" xfId="0" applyFont="1" applyBorder="1" applyAlignment="1" applyProtection="1">
      <alignment horizontal="center" vertical="center" shrinkToFit="1"/>
      <protection locked="0"/>
    </xf>
    <xf numFmtId="0" fontId="82" fillId="0" borderId="47" xfId="0" applyFont="1" applyBorder="1" applyAlignment="1" applyProtection="1">
      <alignment horizontal="center" vertical="center" shrinkToFit="1"/>
      <protection locked="0"/>
    </xf>
    <xf numFmtId="0" fontId="82" fillId="0" borderId="24" xfId="0" applyFont="1" applyBorder="1" applyAlignment="1" applyProtection="1">
      <alignment horizontal="center" vertical="center" shrinkToFit="1"/>
      <protection locked="0"/>
    </xf>
    <xf numFmtId="0" fontId="82" fillId="0" borderId="26" xfId="0" applyFont="1" applyBorder="1" applyAlignment="1" applyProtection="1">
      <alignment horizontal="center" vertical="center" shrinkToFit="1"/>
      <protection locked="0"/>
    </xf>
    <xf numFmtId="0" fontId="23" fillId="37" borderId="0" xfId="0" applyFont="1" applyFill="1" applyAlignment="1" applyProtection="1">
      <alignment horizontal="left" vertical="center"/>
      <protection locked="0"/>
    </xf>
    <xf numFmtId="0" fontId="23" fillId="37" borderId="11" xfId="0" applyFont="1" applyFill="1" applyBorder="1" applyAlignment="1" applyProtection="1">
      <alignment horizontal="left" vertical="center"/>
      <protection locked="0"/>
    </xf>
    <xf numFmtId="0" fontId="30" fillId="37" borderId="19" xfId="0" applyFont="1" applyFill="1" applyBorder="1" applyAlignment="1" applyProtection="1">
      <alignment horizontal="left"/>
      <protection locked="0"/>
    </xf>
    <xf numFmtId="0" fontId="30" fillId="37" borderId="10" xfId="0" applyFont="1" applyFill="1" applyBorder="1" applyAlignment="1" applyProtection="1">
      <alignment horizontal="left"/>
      <protection locked="0"/>
    </xf>
    <xf numFmtId="0" fontId="30" fillId="37" borderId="13" xfId="0" applyFont="1" applyFill="1" applyBorder="1" applyAlignment="1" applyProtection="1">
      <alignment horizontal="left"/>
      <protection locked="0"/>
    </xf>
    <xf numFmtId="0" fontId="30" fillId="37" borderId="14" xfId="0" applyFont="1" applyFill="1" applyBorder="1" applyAlignment="1" applyProtection="1">
      <alignment horizontal="left"/>
      <protection locked="0"/>
    </xf>
    <xf numFmtId="0" fontId="30" fillId="37" borderId="10" xfId="0" applyFont="1" applyFill="1" applyBorder="1" applyAlignment="1" applyProtection="1">
      <alignment horizontal="center" vertical="top"/>
      <protection locked="0"/>
    </xf>
    <xf numFmtId="0" fontId="30" fillId="37" borderId="25" xfId="0" applyFont="1" applyFill="1" applyBorder="1" applyAlignment="1" applyProtection="1">
      <alignment horizontal="center" vertical="top"/>
      <protection locked="0"/>
    </xf>
    <xf numFmtId="0" fontId="30" fillId="37" borderId="14" xfId="0" applyFont="1" applyFill="1" applyBorder="1" applyAlignment="1" applyProtection="1">
      <alignment horizontal="center" vertical="top"/>
      <protection locked="0"/>
    </xf>
    <xf numFmtId="0" fontId="30" fillId="37" borderId="15" xfId="0" applyFont="1" applyFill="1" applyBorder="1" applyAlignment="1" applyProtection="1">
      <alignment horizontal="center" vertical="top"/>
      <protection locked="0"/>
    </xf>
    <xf numFmtId="0" fontId="25" fillId="37" borderId="19" xfId="0" applyFont="1" applyFill="1" applyBorder="1" applyAlignment="1" applyProtection="1">
      <alignment horizontal="center" vertical="center"/>
      <protection locked="0"/>
    </xf>
    <xf numFmtId="0" fontId="25" fillId="37" borderId="10" xfId="0" applyFont="1" applyFill="1" applyBorder="1" applyAlignment="1" applyProtection="1">
      <alignment horizontal="center" vertical="center"/>
      <protection locked="0"/>
    </xf>
    <xf numFmtId="0" fontId="25" fillId="37" borderId="25" xfId="0" applyFont="1" applyFill="1" applyBorder="1" applyAlignment="1" applyProtection="1">
      <alignment horizontal="center" vertical="center"/>
      <protection locked="0"/>
    </xf>
    <xf numFmtId="0" fontId="25" fillId="37" borderId="13" xfId="0" applyFont="1" applyFill="1" applyBorder="1" applyAlignment="1" applyProtection="1">
      <alignment horizontal="center" vertical="center"/>
      <protection locked="0"/>
    </xf>
    <xf numFmtId="0" fontId="25" fillId="37" borderId="14" xfId="0" applyFont="1" applyFill="1" applyBorder="1" applyAlignment="1" applyProtection="1">
      <alignment horizontal="center" vertical="center"/>
      <protection locked="0"/>
    </xf>
    <xf numFmtId="0" fontId="25" fillId="37" borderId="15" xfId="0" applyFont="1" applyFill="1" applyBorder="1" applyAlignment="1" applyProtection="1">
      <alignment horizontal="center" vertical="center"/>
      <protection locked="0"/>
    </xf>
    <xf numFmtId="0" fontId="27" fillId="37" borderId="19" xfId="0" applyFont="1" applyFill="1" applyBorder="1" applyAlignment="1" applyProtection="1">
      <alignment horizontal="center" vertical="center" wrapText="1"/>
      <protection locked="0"/>
    </xf>
    <xf numFmtId="0" fontId="27" fillId="37" borderId="10" xfId="0" applyFont="1" applyFill="1" applyBorder="1" applyAlignment="1" applyProtection="1">
      <alignment horizontal="center" vertical="center" wrapText="1"/>
      <protection locked="0"/>
    </xf>
    <xf numFmtId="0" fontId="27" fillId="37" borderId="25" xfId="0" applyFont="1" applyFill="1" applyBorder="1" applyAlignment="1" applyProtection="1">
      <alignment horizontal="center" vertical="center" wrapText="1"/>
      <protection locked="0"/>
    </xf>
    <xf numFmtId="0" fontId="27" fillId="37" borderId="13" xfId="0" applyFont="1" applyFill="1" applyBorder="1" applyAlignment="1" applyProtection="1">
      <alignment horizontal="center" vertical="center" wrapText="1"/>
      <protection locked="0"/>
    </xf>
    <xf numFmtId="0" fontId="27" fillId="37" borderId="14" xfId="0" applyFont="1" applyFill="1" applyBorder="1" applyAlignment="1" applyProtection="1">
      <alignment horizontal="center" vertical="center" wrapText="1"/>
      <protection locked="0"/>
    </xf>
    <xf numFmtId="0" fontId="27" fillId="37" borderId="15" xfId="0" applyFont="1" applyFill="1" applyBorder="1" applyAlignment="1" applyProtection="1">
      <alignment horizontal="center" vertical="center" wrapText="1"/>
      <protection locked="0"/>
    </xf>
    <xf numFmtId="0" fontId="26" fillId="0" borderId="10" xfId="0" applyFont="1" applyBorder="1" applyAlignment="1" applyProtection="1">
      <alignment horizontal="center" vertical="center"/>
      <protection locked="0"/>
    </xf>
    <xf numFmtId="0" fontId="26" fillId="0" borderId="14" xfId="0" applyFont="1" applyBorder="1" applyAlignment="1" applyProtection="1">
      <alignment horizontal="center" vertical="center"/>
      <protection locked="0"/>
    </xf>
    <xf numFmtId="0" fontId="74" fillId="0" borderId="47" xfId="0" applyFont="1" applyBorder="1" applyAlignment="1" applyProtection="1">
      <alignment horizontal="left" vertical="center" shrinkToFit="1"/>
      <protection locked="0"/>
    </xf>
    <xf numFmtId="0" fontId="74" fillId="0" borderId="24" xfId="0" applyFont="1" applyBorder="1" applyAlignment="1" applyProtection="1">
      <alignment horizontal="left" vertical="center" shrinkToFit="1"/>
      <protection locked="0"/>
    </xf>
    <xf numFmtId="0" fontId="74" fillId="0" borderId="26" xfId="0" applyFont="1" applyBorder="1" applyAlignment="1" applyProtection="1">
      <alignment horizontal="left" vertical="center" shrinkToFit="1"/>
      <protection locked="0"/>
    </xf>
    <xf numFmtId="0" fontId="22" fillId="0" borderId="19" xfId="0" applyFont="1" applyBorder="1" applyAlignment="1" applyProtection="1">
      <alignment horizontal="left" vertical="center" wrapText="1"/>
      <protection locked="0"/>
    </xf>
    <xf numFmtId="0" fontId="22" fillId="0" borderId="10" xfId="0" applyFont="1" applyBorder="1" applyAlignment="1" applyProtection="1">
      <alignment horizontal="left" vertical="center" wrapText="1"/>
      <protection locked="0"/>
    </xf>
    <xf numFmtId="0" fontId="22" fillId="0" borderId="25" xfId="0" applyFont="1" applyBorder="1" applyAlignment="1" applyProtection="1">
      <alignment horizontal="left" vertical="center" wrapText="1"/>
      <protection locked="0"/>
    </xf>
    <xf numFmtId="0" fontId="22" fillId="0" borderId="16" xfId="0" applyFont="1" applyBorder="1" applyAlignment="1" applyProtection="1">
      <alignment horizontal="left" vertical="center" wrapText="1"/>
      <protection locked="0"/>
    </xf>
    <xf numFmtId="0" fontId="22" fillId="0" borderId="0" xfId="0" applyFont="1" applyAlignment="1" applyProtection="1">
      <alignment horizontal="left" vertical="center" wrapText="1"/>
      <protection locked="0"/>
    </xf>
    <xf numFmtId="0" fontId="22" fillId="0" borderId="11" xfId="0" applyFont="1" applyBorder="1" applyAlignment="1" applyProtection="1">
      <alignment horizontal="left" vertical="center" wrapText="1"/>
      <protection locked="0"/>
    </xf>
    <xf numFmtId="0" fontId="22" fillId="0" borderId="13" xfId="0" applyFont="1" applyBorder="1" applyAlignment="1" applyProtection="1">
      <alignment horizontal="left" vertical="center" wrapText="1"/>
      <protection locked="0"/>
    </xf>
    <xf numFmtId="0" fontId="22" fillId="0" borderId="14" xfId="0" applyFont="1" applyBorder="1" applyAlignment="1" applyProtection="1">
      <alignment horizontal="left" vertical="center" wrapText="1"/>
      <protection locked="0"/>
    </xf>
    <xf numFmtId="0" fontId="22" fillId="0" borderId="15" xfId="0" applyFont="1" applyBorder="1" applyAlignment="1" applyProtection="1">
      <alignment horizontal="left" vertical="center" wrapText="1"/>
      <protection locked="0"/>
    </xf>
    <xf numFmtId="0" fontId="24" fillId="0" borderId="19" xfId="0" applyFont="1" applyBorder="1" applyAlignment="1" applyProtection="1">
      <alignment horizontal="center" vertical="center"/>
      <protection locked="0"/>
    </xf>
    <xf numFmtId="0" fontId="24" fillId="0" borderId="10" xfId="0" applyFont="1" applyBorder="1" applyAlignment="1" applyProtection="1">
      <alignment horizontal="center" vertical="center"/>
      <protection locked="0"/>
    </xf>
    <xf numFmtId="0" fontId="24" fillId="0" borderId="13" xfId="0" applyFont="1" applyBorder="1" applyAlignment="1" applyProtection="1">
      <alignment horizontal="center" vertical="center"/>
      <protection locked="0"/>
    </xf>
    <xf numFmtId="0" fontId="24" fillId="0" borderId="14" xfId="0" applyFont="1" applyBorder="1" applyAlignment="1" applyProtection="1">
      <alignment horizontal="center" vertical="center"/>
      <protection locked="0"/>
    </xf>
    <xf numFmtId="0" fontId="74" fillId="0" borderId="47" xfId="0" applyFont="1" applyBorder="1" applyAlignment="1" applyProtection="1">
      <alignment horizontal="center" vertical="center" shrinkToFit="1"/>
      <protection locked="0"/>
    </xf>
    <xf numFmtId="0" fontId="74" fillId="0" borderId="26" xfId="0" applyFont="1" applyBorder="1" applyAlignment="1" applyProtection="1">
      <alignment horizontal="center" vertical="center" shrinkToFit="1"/>
      <protection locked="0"/>
    </xf>
    <xf numFmtId="0" fontId="74" fillId="0" borderId="19" xfId="0" applyFont="1" applyBorder="1" applyAlignment="1" applyProtection="1">
      <alignment horizontal="left" vertical="center" wrapText="1"/>
      <protection locked="0"/>
    </xf>
    <xf numFmtId="0" fontId="74" fillId="0" borderId="10" xfId="0" applyFont="1" applyBorder="1" applyAlignment="1" applyProtection="1">
      <alignment horizontal="left" vertical="center" wrapText="1"/>
      <protection locked="0"/>
    </xf>
    <xf numFmtId="0" fontId="74" fillId="0" borderId="16" xfId="0" applyFont="1" applyBorder="1" applyAlignment="1" applyProtection="1">
      <alignment horizontal="left" vertical="center" wrapText="1"/>
      <protection locked="0"/>
    </xf>
    <xf numFmtId="0" fontId="74" fillId="0" borderId="0" xfId="0" applyFont="1" applyAlignment="1" applyProtection="1">
      <alignment horizontal="left" vertical="center" wrapText="1"/>
      <protection locked="0"/>
    </xf>
    <xf numFmtId="0" fontId="74" fillId="0" borderId="13" xfId="0" applyFont="1" applyBorder="1" applyAlignment="1" applyProtection="1">
      <alignment horizontal="left" vertical="center" wrapText="1"/>
      <protection locked="0"/>
    </xf>
    <xf numFmtId="0" fontId="74" fillId="0" borderId="14" xfId="0" applyFont="1" applyBorder="1" applyAlignment="1" applyProtection="1">
      <alignment horizontal="left" vertical="center" wrapText="1"/>
      <protection locked="0"/>
    </xf>
    <xf numFmtId="0" fontId="22" fillId="37" borderId="19" xfId="0" applyFont="1" applyFill="1" applyBorder="1" applyAlignment="1" applyProtection="1">
      <alignment horizontal="right"/>
      <protection locked="0"/>
    </xf>
    <xf numFmtId="0" fontId="22" fillId="37" borderId="10" xfId="0" applyFont="1" applyFill="1" applyBorder="1" applyAlignment="1" applyProtection="1">
      <alignment horizontal="right"/>
      <protection locked="0"/>
    </xf>
    <xf numFmtId="0" fontId="22" fillId="37" borderId="16" xfId="0" applyFont="1" applyFill="1" applyBorder="1" applyAlignment="1" applyProtection="1">
      <alignment horizontal="right"/>
      <protection locked="0"/>
    </xf>
    <xf numFmtId="0" fontId="22" fillId="37" borderId="0" xfId="0" applyFont="1" applyFill="1" applyAlignment="1" applyProtection="1">
      <alignment horizontal="right"/>
      <protection locked="0"/>
    </xf>
    <xf numFmtId="0" fontId="88" fillId="0" borderId="47" xfId="0" applyFont="1" applyBorder="1" applyAlignment="1" applyProtection="1">
      <alignment horizontal="center" vertical="center"/>
      <protection locked="0"/>
    </xf>
    <xf numFmtId="0" fontId="88" fillId="0" borderId="24" xfId="0" applyFont="1" applyBorder="1" applyAlignment="1" applyProtection="1">
      <alignment horizontal="center" vertical="center"/>
      <protection locked="0"/>
    </xf>
    <xf numFmtId="0" fontId="74" fillId="0" borderId="24" xfId="0" applyFont="1" applyBorder="1" applyAlignment="1" applyProtection="1">
      <alignment horizontal="center"/>
      <protection locked="0"/>
    </xf>
    <xf numFmtId="0" fontId="25" fillId="37" borderId="24" xfId="0" applyFont="1" applyFill="1" applyBorder="1" applyAlignment="1" applyProtection="1">
      <alignment horizontal="center"/>
      <protection locked="0"/>
    </xf>
    <xf numFmtId="0" fontId="25" fillId="37" borderId="26" xfId="0" applyFont="1" applyFill="1" applyBorder="1" applyAlignment="1" applyProtection="1">
      <alignment horizontal="center"/>
      <protection locked="0"/>
    </xf>
    <xf numFmtId="0" fontId="74" fillId="0" borderId="10" xfId="0" applyFont="1" applyBorder="1" applyAlignment="1" applyProtection="1">
      <alignment horizontal="center"/>
      <protection locked="0"/>
    </xf>
    <xf numFmtId="0" fontId="74" fillId="0" borderId="14" xfId="0" applyFont="1" applyBorder="1" applyAlignment="1" applyProtection="1">
      <alignment horizontal="center"/>
      <protection locked="0"/>
    </xf>
    <xf numFmtId="0" fontId="25" fillId="37" borderId="10" xfId="0" applyFont="1" applyFill="1" applyBorder="1" applyAlignment="1" applyProtection="1">
      <alignment horizontal="center"/>
      <protection locked="0"/>
    </xf>
    <xf numFmtId="0" fontId="25" fillId="37" borderId="25" xfId="0" applyFont="1" applyFill="1" applyBorder="1" applyAlignment="1" applyProtection="1">
      <alignment horizontal="center"/>
      <protection locked="0"/>
    </xf>
    <xf numFmtId="0" fontId="25" fillId="37" borderId="14" xfId="0" applyFont="1" applyFill="1" applyBorder="1" applyAlignment="1" applyProtection="1">
      <alignment horizontal="center"/>
      <protection locked="0"/>
    </xf>
    <xf numFmtId="0" fontId="25" fillId="37" borderId="15" xfId="0" applyFont="1" applyFill="1" applyBorder="1" applyAlignment="1" applyProtection="1">
      <alignment horizontal="center"/>
      <protection locked="0"/>
    </xf>
    <xf numFmtId="0" fontId="88" fillId="0" borderId="19" xfId="0" applyFont="1" applyBorder="1" applyAlignment="1" applyProtection="1">
      <alignment horizontal="center" vertical="center"/>
      <protection locked="0"/>
    </xf>
    <xf numFmtId="0" fontId="88" fillId="0" borderId="10" xfId="0" applyFont="1" applyBorder="1" applyAlignment="1" applyProtection="1">
      <alignment horizontal="center" vertical="center"/>
      <protection locked="0"/>
    </xf>
    <xf numFmtId="0" fontId="88" fillId="0" borderId="13" xfId="0" applyFont="1" applyBorder="1" applyAlignment="1" applyProtection="1">
      <alignment horizontal="center" vertical="center"/>
      <protection locked="0"/>
    </xf>
    <xf numFmtId="0" fontId="88" fillId="0" borderId="14" xfId="0" applyFont="1" applyBorder="1" applyAlignment="1" applyProtection="1">
      <alignment horizontal="center" vertical="center"/>
      <protection locked="0"/>
    </xf>
    <xf numFmtId="0" fontId="26" fillId="0" borderId="25" xfId="0" applyFont="1" applyBorder="1" applyAlignment="1" applyProtection="1">
      <alignment horizontal="center" vertical="center"/>
      <protection locked="0"/>
    </xf>
    <xf numFmtId="0" fontId="26" fillId="0" borderId="15" xfId="0" applyFont="1" applyBorder="1" applyAlignment="1" applyProtection="1">
      <alignment horizontal="center" vertical="center"/>
      <protection locked="0"/>
    </xf>
    <xf numFmtId="0" fontId="53" fillId="0" borderId="19" xfId="0" applyFont="1" applyBorder="1" applyAlignment="1" applyProtection="1">
      <alignment horizontal="center" vertical="center" shrinkToFit="1"/>
      <protection locked="0"/>
    </xf>
    <xf numFmtId="0" fontId="53" fillId="0" borderId="13" xfId="0" applyFont="1" applyBorder="1" applyAlignment="1" applyProtection="1">
      <alignment horizontal="center" vertical="center" shrinkToFit="1"/>
      <protection locked="0"/>
    </xf>
    <xf numFmtId="0" fontId="23" fillId="37" borderId="10" xfId="0" applyFont="1" applyFill="1" applyBorder="1" applyAlignment="1" applyProtection="1">
      <alignment horizontal="left" vertical="center" shrinkToFit="1"/>
      <protection locked="0"/>
    </xf>
    <xf numFmtId="0" fontId="23" fillId="37" borderId="25" xfId="0" applyFont="1" applyFill="1" applyBorder="1" applyAlignment="1" applyProtection="1">
      <alignment horizontal="left" vertical="center" shrinkToFit="1"/>
      <protection locked="0"/>
    </xf>
    <xf numFmtId="0" fontId="23" fillId="37" borderId="14" xfId="0" applyFont="1" applyFill="1" applyBorder="1" applyAlignment="1" applyProtection="1">
      <alignment horizontal="left" vertical="center" shrinkToFit="1"/>
      <protection locked="0"/>
    </xf>
    <xf numFmtId="0" fontId="23" fillId="37" borderId="15" xfId="0" applyFont="1" applyFill="1" applyBorder="1" applyAlignment="1" applyProtection="1">
      <alignment horizontal="left" vertical="center" shrinkToFit="1"/>
      <protection locked="0"/>
    </xf>
    <xf numFmtId="176" fontId="88" fillId="0" borderId="16" xfId="0" applyNumberFormat="1" applyFont="1" applyBorder="1" applyAlignment="1" applyProtection="1">
      <alignment horizontal="right" vertical="center" wrapText="1"/>
      <protection locked="0"/>
    </xf>
    <xf numFmtId="176" fontId="88" fillId="0" borderId="0" xfId="0" applyNumberFormat="1" applyFont="1" applyAlignment="1" applyProtection="1">
      <alignment horizontal="right" vertical="center" wrapText="1"/>
      <protection locked="0"/>
    </xf>
    <xf numFmtId="176" fontId="88" fillId="0" borderId="13" xfId="0" applyNumberFormat="1" applyFont="1" applyBorder="1" applyAlignment="1" applyProtection="1">
      <alignment horizontal="right" vertical="center" wrapText="1"/>
      <protection locked="0"/>
    </xf>
    <xf numFmtId="176" fontId="88" fillId="0" borderId="14" xfId="0" applyNumberFormat="1" applyFont="1" applyBorder="1" applyAlignment="1" applyProtection="1">
      <alignment horizontal="right" vertical="center" wrapText="1"/>
      <protection locked="0"/>
    </xf>
    <xf numFmtId="0" fontId="23" fillId="37" borderId="10" xfId="0" applyFont="1" applyFill="1" applyBorder="1" applyAlignment="1" applyProtection="1">
      <alignment horizontal="center" vertical="center" wrapText="1"/>
      <protection locked="0"/>
    </xf>
    <xf numFmtId="0" fontId="30" fillId="37" borderId="10" xfId="0" applyFont="1" applyFill="1" applyBorder="1" applyAlignment="1" applyProtection="1">
      <alignment horizontal="left" vertical="center" shrinkToFit="1"/>
      <protection locked="0"/>
    </xf>
    <xf numFmtId="0" fontId="30" fillId="37" borderId="25" xfId="0" applyFont="1" applyFill="1" applyBorder="1" applyAlignment="1" applyProtection="1">
      <alignment horizontal="left" vertical="center" shrinkToFit="1"/>
      <protection locked="0"/>
    </xf>
    <xf numFmtId="0" fontId="30" fillId="37" borderId="14" xfId="0" applyFont="1" applyFill="1" applyBorder="1" applyAlignment="1" applyProtection="1">
      <alignment horizontal="left" vertical="center" shrinkToFit="1"/>
      <protection locked="0"/>
    </xf>
    <xf numFmtId="0" fontId="30" fillId="37" borderId="15" xfId="0" applyFont="1" applyFill="1" applyBorder="1" applyAlignment="1" applyProtection="1">
      <alignment horizontal="left" vertical="center" shrinkToFit="1"/>
      <protection locked="0"/>
    </xf>
    <xf numFmtId="0" fontId="27" fillId="37" borderId="47" xfId="0" applyFont="1" applyFill="1" applyBorder="1" applyAlignment="1" applyProtection="1">
      <alignment horizontal="center" vertical="center"/>
      <protection locked="0"/>
    </xf>
    <xf numFmtId="0" fontId="27" fillId="37" borderId="26" xfId="0" applyFont="1" applyFill="1" applyBorder="1" applyAlignment="1" applyProtection="1">
      <alignment horizontal="center" vertical="center"/>
      <protection locked="0"/>
    </xf>
    <xf numFmtId="0" fontId="23" fillId="37" borderId="19" xfId="0" applyFont="1" applyFill="1" applyBorder="1" applyAlignment="1" applyProtection="1">
      <alignment horizontal="center" vertical="center" shrinkToFit="1"/>
      <protection locked="0"/>
    </xf>
    <xf numFmtId="0" fontId="23" fillId="37" borderId="10" xfId="0" applyFont="1" applyFill="1" applyBorder="1" applyAlignment="1" applyProtection="1">
      <alignment horizontal="center" vertical="center" shrinkToFit="1"/>
      <protection locked="0"/>
    </xf>
    <xf numFmtId="0" fontId="23" fillId="37" borderId="13" xfId="0" applyFont="1" applyFill="1" applyBorder="1" applyAlignment="1" applyProtection="1">
      <alignment horizontal="center" vertical="center" shrinkToFit="1"/>
      <protection locked="0"/>
    </xf>
    <xf numFmtId="0" fontId="23" fillId="37" borderId="14" xfId="0" applyFont="1" applyFill="1" applyBorder="1" applyAlignment="1" applyProtection="1">
      <alignment horizontal="center" vertical="center" shrinkToFit="1"/>
      <protection locked="0"/>
    </xf>
    <xf numFmtId="176" fontId="74" fillId="0" borderId="47" xfId="0" applyNumberFormat="1" applyFont="1" applyBorder="1" applyAlignment="1" applyProtection="1">
      <alignment horizontal="left" vertical="center" wrapText="1"/>
      <protection locked="0"/>
    </xf>
    <xf numFmtId="176" fontId="74" fillId="0" borderId="24" xfId="0" applyNumberFormat="1" applyFont="1" applyBorder="1" applyAlignment="1" applyProtection="1">
      <alignment horizontal="left" vertical="center" wrapText="1"/>
      <protection locked="0"/>
    </xf>
    <xf numFmtId="176" fontId="74" fillId="0" borderId="26" xfId="0" applyNumberFormat="1" applyFont="1" applyBorder="1" applyAlignment="1" applyProtection="1">
      <alignment horizontal="left" vertical="center" wrapText="1"/>
      <protection locked="0"/>
    </xf>
    <xf numFmtId="0" fontId="23" fillId="37" borderId="11" xfId="0" applyFont="1" applyFill="1" applyBorder="1" applyAlignment="1" applyProtection="1">
      <alignment horizontal="center" vertical="center" wrapText="1"/>
      <protection locked="0"/>
    </xf>
    <xf numFmtId="0" fontId="23" fillId="37" borderId="10" xfId="0" applyFont="1" applyFill="1" applyBorder="1" applyAlignment="1" applyProtection="1">
      <alignment horizontal="left" vertical="center" wrapText="1" shrinkToFit="1"/>
      <protection locked="0"/>
    </xf>
    <xf numFmtId="0" fontId="23" fillId="37" borderId="0" xfId="0" applyFont="1" applyFill="1" applyAlignment="1" applyProtection="1">
      <alignment horizontal="left" vertical="center" shrinkToFit="1"/>
      <protection locked="0"/>
    </xf>
    <xf numFmtId="0" fontId="23" fillId="37" borderId="11" xfId="0" applyFont="1" applyFill="1" applyBorder="1" applyAlignment="1" applyProtection="1">
      <alignment horizontal="left" vertical="center" shrinkToFit="1"/>
      <protection locked="0"/>
    </xf>
    <xf numFmtId="0" fontId="37" fillId="0" borderId="25" xfId="0" applyFont="1" applyBorder="1" applyAlignment="1" applyProtection="1">
      <alignment horizontal="center" vertical="center"/>
      <protection locked="0"/>
    </xf>
    <xf numFmtId="0" fontId="37" fillId="0" borderId="15" xfId="0" applyFont="1" applyBorder="1" applyAlignment="1" applyProtection="1">
      <alignment horizontal="center" vertical="center"/>
      <protection locked="0"/>
    </xf>
    <xf numFmtId="176" fontId="88" fillId="0" borderId="19" xfId="0" applyNumberFormat="1" applyFont="1" applyBorder="1" applyAlignment="1" applyProtection="1">
      <alignment horizontal="right" vertical="center" wrapText="1"/>
      <protection locked="0"/>
    </xf>
    <xf numFmtId="176" fontId="88" fillId="0" borderId="10" xfId="0" applyNumberFormat="1" applyFont="1" applyBorder="1" applyAlignment="1" applyProtection="1">
      <alignment horizontal="right" vertical="center" wrapText="1"/>
      <protection locked="0"/>
    </xf>
    <xf numFmtId="0" fontId="82" fillId="0" borderId="10" xfId="0" applyFont="1" applyBorder="1" applyAlignment="1" applyProtection="1">
      <alignment horizontal="center" vertical="center" wrapText="1"/>
      <protection locked="0"/>
    </xf>
    <xf numFmtId="0" fontId="82" fillId="0" borderId="14" xfId="0" applyFont="1" applyBorder="1" applyAlignment="1" applyProtection="1">
      <alignment horizontal="center" vertical="center" wrapText="1"/>
      <protection locked="0"/>
    </xf>
    <xf numFmtId="0" fontId="53" fillId="0" borderId="10" xfId="0" applyFont="1" applyBorder="1" applyAlignment="1" applyProtection="1">
      <alignment horizontal="center" vertical="center" shrinkToFit="1"/>
      <protection locked="0"/>
    </xf>
    <xf numFmtId="0" fontId="53" fillId="0" borderId="25" xfId="0" applyFont="1" applyBorder="1" applyAlignment="1" applyProtection="1">
      <alignment horizontal="center" vertical="center" shrinkToFit="1"/>
      <protection locked="0"/>
    </xf>
    <xf numFmtId="0" fontId="53" fillId="0" borderId="14" xfId="0" applyFont="1" applyBorder="1" applyAlignment="1" applyProtection="1">
      <alignment horizontal="center" vertical="center" shrinkToFit="1"/>
      <protection locked="0"/>
    </xf>
    <xf numFmtId="0" fontId="53" fillId="0" borderId="15" xfId="0" applyFont="1" applyBorder="1" applyAlignment="1" applyProtection="1">
      <alignment horizontal="center" vertical="center" shrinkToFit="1"/>
      <protection locked="0"/>
    </xf>
    <xf numFmtId="0" fontId="23" fillId="37" borderId="0" xfId="0" applyFont="1" applyFill="1" applyAlignment="1" applyProtection="1">
      <alignment horizontal="right"/>
      <protection locked="0"/>
    </xf>
    <xf numFmtId="0" fontId="37" fillId="0" borderId="16" xfId="0" applyFont="1" applyBorder="1" applyAlignment="1" applyProtection="1">
      <alignment horizontal="left" vertical="center" shrinkToFit="1"/>
      <protection hidden="1"/>
    </xf>
    <xf numFmtId="0" fontId="37" fillId="0" borderId="0" xfId="0" applyFont="1" applyAlignment="1" applyProtection="1">
      <alignment horizontal="left" vertical="center" shrinkToFit="1"/>
      <protection hidden="1"/>
    </xf>
    <xf numFmtId="0" fontId="37" fillId="0" borderId="11" xfId="0" applyFont="1" applyBorder="1" applyAlignment="1" applyProtection="1">
      <alignment horizontal="left" vertical="center" shrinkToFit="1"/>
      <protection hidden="1"/>
    </xf>
    <xf numFmtId="0" fontId="63" fillId="37" borderId="0" xfId="0" applyFont="1" applyFill="1" applyAlignment="1" applyProtection="1">
      <alignment horizontal="distributed" vertical="center"/>
      <protection locked="0"/>
    </xf>
    <xf numFmtId="0" fontId="31" fillId="37" borderId="11" xfId="0" applyFont="1" applyFill="1" applyBorder="1" applyAlignment="1" applyProtection="1">
      <alignment horizontal="center" vertical="center" wrapText="1"/>
      <protection locked="0"/>
    </xf>
    <xf numFmtId="0" fontId="23" fillId="37" borderId="0" xfId="0" applyFont="1" applyFill="1" applyAlignment="1" applyProtection="1">
      <alignment horizontal="distributed" vertical="center" wrapText="1"/>
      <protection locked="0"/>
    </xf>
    <xf numFmtId="0" fontId="23" fillId="37" borderId="14" xfId="0" applyFont="1" applyFill="1" applyBorder="1" applyAlignment="1" applyProtection="1">
      <alignment horizontal="distributed" vertical="center" wrapText="1"/>
      <protection locked="0"/>
    </xf>
    <xf numFmtId="0" fontId="23" fillId="37" borderId="14" xfId="0" applyFont="1" applyFill="1" applyBorder="1" applyAlignment="1" applyProtection="1">
      <alignment horizontal="distributed" vertical="center"/>
      <protection locked="0"/>
    </xf>
    <xf numFmtId="0" fontId="25" fillId="37" borderId="0" xfId="0" applyFont="1" applyFill="1" applyAlignment="1" applyProtection="1">
      <alignment horizontal="center" vertical="center" wrapText="1"/>
      <protection locked="0"/>
    </xf>
    <xf numFmtId="0" fontId="25" fillId="37" borderId="11" xfId="0" applyFont="1" applyFill="1" applyBorder="1" applyAlignment="1" applyProtection="1">
      <alignment horizontal="center" vertical="center" wrapText="1"/>
      <protection locked="0"/>
    </xf>
    <xf numFmtId="0" fontId="25" fillId="37" borderId="13" xfId="0" applyFont="1" applyFill="1" applyBorder="1" applyAlignment="1" applyProtection="1">
      <alignment horizontal="center" vertical="center" wrapText="1"/>
      <protection locked="0"/>
    </xf>
    <xf numFmtId="0" fontId="25" fillId="37" borderId="14" xfId="0" applyFont="1" applyFill="1" applyBorder="1" applyAlignment="1" applyProtection="1">
      <alignment horizontal="center" vertical="center" wrapText="1"/>
      <protection locked="0"/>
    </xf>
    <xf numFmtId="0" fontId="25" fillId="37" borderId="15" xfId="0" applyFont="1" applyFill="1" applyBorder="1" applyAlignment="1" applyProtection="1">
      <alignment horizontal="center" vertical="center" wrapText="1"/>
      <protection locked="0"/>
    </xf>
    <xf numFmtId="0" fontId="23" fillId="37" borderId="10" xfId="0" applyFont="1" applyFill="1" applyBorder="1" applyAlignment="1" applyProtection="1">
      <alignment horizontal="distributed" vertical="center" wrapText="1" justifyLastLine="1"/>
      <protection locked="0"/>
    </xf>
    <xf numFmtId="0" fontId="23" fillId="37" borderId="25" xfId="0" applyFont="1" applyFill="1" applyBorder="1" applyAlignment="1" applyProtection="1">
      <alignment horizontal="distributed" vertical="center" wrapText="1" justifyLastLine="1"/>
      <protection locked="0"/>
    </xf>
    <xf numFmtId="0" fontId="23" fillId="37" borderId="0" xfId="0" applyFont="1" applyFill="1" applyAlignment="1" applyProtection="1">
      <alignment horizontal="distributed" vertical="center" wrapText="1" justifyLastLine="1"/>
      <protection locked="0"/>
    </xf>
    <xf numFmtId="0" fontId="23" fillId="37" borderId="11" xfId="0" applyFont="1" applyFill="1" applyBorder="1" applyAlignment="1" applyProtection="1">
      <alignment horizontal="distributed" vertical="center" wrapText="1" justifyLastLine="1"/>
      <protection locked="0"/>
    </xf>
    <xf numFmtId="0" fontId="37" fillId="37" borderId="16" xfId="0" applyFont="1" applyFill="1" applyBorder="1" applyAlignment="1" applyProtection="1">
      <alignment horizontal="left" vertical="center" shrinkToFit="1"/>
      <protection locked="0"/>
    </xf>
    <xf numFmtId="0" fontId="37" fillId="37" borderId="0" xfId="0" applyFont="1" applyFill="1" applyAlignment="1" applyProtection="1">
      <alignment horizontal="left" vertical="center" shrinkToFit="1"/>
      <protection locked="0"/>
    </xf>
    <xf numFmtId="0" fontId="23" fillId="37" borderId="0" xfId="0" applyFont="1" applyFill="1" applyAlignment="1" applyProtection="1">
      <alignment horizontal="center" vertical="center" wrapText="1"/>
      <protection locked="0"/>
    </xf>
    <xf numFmtId="0" fontId="24" fillId="0" borderId="10" xfId="0" quotePrefix="1" applyFont="1" applyBorder="1" applyAlignment="1" applyProtection="1">
      <alignment horizontal="left" vertical="center" shrinkToFit="1"/>
      <protection locked="0"/>
    </xf>
    <xf numFmtId="0" fontId="24" fillId="0" borderId="10" xfId="0" applyFont="1" applyBorder="1" applyAlignment="1" applyProtection="1">
      <alignment horizontal="left" vertical="center" shrinkToFit="1"/>
      <protection locked="0"/>
    </xf>
    <xf numFmtId="0" fontId="23" fillId="37" borderId="19" xfId="0" applyFont="1" applyFill="1" applyBorder="1" applyAlignment="1" applyProtection="1">
      <alignment horizontal="center" vertical="center" wrapText="1"/>
      <protection locked="0"/>
    </xf>
    <xf numFmtId="0" fontId="23" fillId="37" borderId="25" xfId="0" applyFont="1" applyFill="1" applyBorder="1" applyAlignment="1" applyProtection="1">
      <alignment horizontal="center" vertical="center"/>
      <protection locked="0"/>
    </xf>
    <xf numFmtId="0" fontId="31" fillId="37" borderId="10" xfId="0" applyFont="1" applyFill="1" applyBorder="1" applyAlignment="1" applyProtection="1">
      <alignment horizontal="center" wrapText="1"/>
      <protection locked="0"/>
    </xf>
    <xf numFmtId="0" fontId="31" fillId="37" borderId="25" xfId="0" applyFont="1" applyFill="1" applyBorder="1" applyAlignment="1" applyProtection="1">
      <alignment horizontal="center" wrapText="1"/>
      <protection locked="0"/>
    </xf>
    <xf numFmtId="0" fontId="31" fillId="37" borderId="0" xfId="0" applyFont="1" applyFill="1" applyAlignment="1" applyProtection="1">
      <alignment horizontal="center" wrapText="1"/>
      <protection locked="0"/>
    </xf>
    <xf numFmtId="0" fontId="31" fillId="37" borderId="11" xfId="0" applyFont="1" applyFill="1" applyBorder="1" applyAlignment="1" applyProtection="1">
      <alignment horizontal="center" wrapText="1"/>
      <protection locked="0"/>
    </xf>
    <xf numFmtId="0" fontId="74" fillId="0" borderId="19" xfId="0" applyFont="1" applyBorder="1" applyAlignment="1" applyProtection="1">
      <alignment horizontal="left" vertical="center" indent="1" shrinkToFit="1"/>
      <protection locked="0"/>
    </xf>
    <xf numFmtId="0" fontId="74" fillId="0" borderId="10" xfId="0" applyFont="1" applyBorder="1" applyAlignment="1" applyProtection="1">
      <alignment horizontal="left" vertical="center" indent="1" shrinkToFit="1"/>
      <protection locked="0"/>
    </xf>
    <xf numFmtId="0" fontId="74" fillId="0" borderId="25" xfId="0" applyFont="1" applyBorder="1" applyAlignment="1" applyProtection="1">
      <alignment horizontal="left" vertical="center" indent="1" shrinkToFit="1"/>
      <protection locked="0"/>
    </xf>
    <xf numFmtId="0" fontId="23" fillId="37" borderId="25" xfId="0" applyFont="1" applyFill="1" applyBorder="1" applyAlignment="1" applyProtection="1">
      <alignment horizontal="center" vertical="center" wrapText="1"/>
      <protection locked="0"/>
    </xf>
    <xf numFmtId="0" fontId="23" fillId="37" borderId="16" xfId="0" applyFont="1" applyFill="1" applyBorder="1" applyAlignment="1" applyProtection="1">
      <alignment horizontal="center" vertical="center" wrapText="1"/>
      <protection locked="0"/>
    </xf>
    <xf numFmtId="0" fontId="29" fillId="37" borderId="14" xfId="0" applyFont="1" applyFill="1" applyBorder="1" applyAlignment="1" applyProtection="1">
      <alignment horizontal="center" vertical="center" wrapText="1"/>
      <protection locked="0"/>
    </xf>
    <xf numFmtId="0" fontId="29" fillId="37" borderId="15" xfId="0" applyFont="1" applyFill="1" applyBorder="1" applyAlignment="1" applyProtection="1">
      <alignment horizontal="center" vertical="center" wrapText="1"/>
      <protection locked="0"/>
    </xf>
    <xf numFmtId="0" fontId="83" fillId="0" borderId="19" xfId="0" applyFont="1" applyBorder="1" applyAlignment="1" applyProtection="1">
      <alignment horizontal="left" vertical="center" indent="1" shrinkToFit="1"/>
      <protection locked="0"/>
    </xf>
    <xf numFmtId="0" fontId="83" fillId="0" borderId="16" xfId="0" applyFont="1" applyBorder="1" applyAlignment="1" applyProtection="1">
      <alignment horizontal="left" vertical="center" indent="1" shrinkToFit="1"/>
      <protection locked="0"/>
    </xf>
    <xf numFmtId="0" fontId="83" fillId="0" borderId="13" xfId="0" applyFont="1" applyBorder="1" applyAlignment="1" applyProtection="1">
      <alignment horizontal="left" vertical="center" indent="1" shrinkToFit="1"/>
      <protection locked="0"/>
    </xf>
    <xf numFmtId="177" fontId="56" fillId="38" borderId="25" xfId="0" applyNumberFormat="1" applyFont="1" applyFill="1" applyBorder="1" applyAlignment="1" applyProtection="1">
      <alignment horizontal="center" vertical="center"/>
      <protection locked="0"/>
    </xf>
    <xf numFmtId="177" fontId="56" fillId="38" borderId="11" xfId="0" applyNumberFormat="1" applyFont="1" applyFill="1" applyBorder="1" applyAlignment="1" applyProtection="1">
      <alignment horizontal="center" vertical="center"/>
      <protection locked="0"/>
    </xf>
    <xf numFmtId="177" fontId="56" fillId="38" borderId="15" xfId="0" applyNumberFormat="1" applyFont="1" applyFill="1" applyBorder="1" applyAlignment="1" applyProtection="1">
      <alignment horizontal="center" vertical="center"/>
      <protection locked="0"/>
    </xf>
    <xf numFmtId="0" fontId="84" fillId="37" borderId="0" xfId="0" applyFont="1" applyFill="1" applyAlignment="1" applyProtection="1">
      <alignment horizontal="left" vertical="top" textRotation="255" wrapText="1"/>
      <protection locked="0"/>
    </xf>
    <xf numFmtId="0" fontId="84" fillId="37" borderId="0" xfId="0" applyFont="1" applyFill="1" applyAlignment="1" applyProtection="1">
      <alignment horizontal="left" vertical="top" textRotation="255"/>
      <protection locked="0"/>
    </xf>
    <xf numFmtId="0" fontId="23" fillId="37" borderId="28" xfId="0" applyFont="1" applyFill="1" applyBorder="1" applyAlignment="1" applyProtection="1">
      <alignment horizontal="center" vertical="center" wrapText="1"/>
      <protection locked="0"/>
    </xf>
    <xf numFmtId="0" fontId="23" fillId="37" borderId="28" xfId="0" applyFont="1" applyFill="1" applyBorder="1" applyAlignment="1" applyProtection="1">
      <alignment horizontal="center" vertical="center"/>
      <protection locked="0"/>
    </xf>
    <xf numFmtId="0" fontId="27" fillId="37" borderId="47" xfId="0" applyFont="1" applyFill="1" applyBorder="1" applyAlignment="1" applyProtection="1">
      <alignment horizontal="center" vertical="center" wrapText="1"/>
      <protection locked="0"/>
    </xf>
    <xf numFmtId="0" fontId="27" fillId="37" borderId="24" xfId="0" applyFont="1" applyFill="1" applyBorder="1" applyAlignment="1" applyProtection="1">
      <alignment horizontal="center" vertical="center" wrapText="1"/>
      <protection locked="0"/>
    </xf>
    <xf numFmtId="0" fontId="27" fillId="37" borderId="26" xfId="0" applyFont="1" applyFill="1" applyBorder="1" applyAlignment="1" applyProtection="1">
      <alignment horizontal="center" vertical="center" wrapText="1"/>
      <protection locked="0"/>
    </xf>
    <xf numFmtId="0" fontId="37" fillId="37" borderId="48" xfId="0" applyFont="1" applyFill="1" applyBorder="1" applyAlignment="1" applyProtection="1">
      <alignment horizontal="center" vertical="center"/>
      <protection locked="0"/>
    </xf>
    <xf numFmtId="0" fontId="37" fillId="37" borderId="49" xfId="0" applyFont="1" applyFill="1" applyBorder="1" applyAlignment="1" applyProtection="1">
      <alignment horizontal="center" vertical="center"/>
      <protection locked="0"/>
    </xf>
    <xf numFmtId="0" fontId="37" fillId="37" borderId="54" xfId="0" applyFont="1" applyFill="1" applyBorder="1" applyAlignment="1" applyProtection="1">
      <alignment horizontal="center" vertical="center"/>
      <protection locked="0"/>
    </xf>
    <xf numFmtId="0" fontId="37" fillId="37" borderId="52" xfId="0" applyFont="1" applyFill="1" applyBorder="1" applyAlignment="1" applyProtection="1">
      <alignment horizontal="center" vertical="center"/>
      <protection locked="0"/>
    </xf>
    <xf numFmtId="0" fontId="37" fillId="37" borderId="53" xfId="0" applyFont="1" applyFill="1" applyBorder="1" applyAlignment="1" applyProtection="1">
      <alignment horizontal="center" vertical="center"/>
      <protection locked="0"/>
    </xf>
    <xf numFmtId="0" fontId="37" fillId="37" borderId="55" xfId="0" applyFont="1" applyFill="1" applyBorder="1" applyAlignment="1" applyProtection="1">
      <alignment horizontal="center" vertical="center"/>
      <protection locked="0"/>
    </xf>
    <xf numFmtId="0" fontId="82" fillId="0" borderId="25" xfId="0" applyFont="1" applyBorder="1" applyAlignment="1" applyProtection="1">
      <alignment horizontal="center" vertical="center" wrapText="1"/>
      <protection locked="0"/>
    </xf>
    <xf numFmtId="0" fontId="82" fillId="0" borderId="15" xfId="0" applyFont="1" applyBorder="1" applyAlignment="1" applyProtection="1">
      <alignment horizontal="center" vertical="center" wrapText="1"/>
      <protection locked="0"/>
    </xf>
    <xf numFmtId="0" fontId="54" fillId="37" borderId="48" xfId="0" applyFont="1" applyFill="1" applyBorder="1" applyAlignment="1" applyProtection="1">
      <alignment horizontal="center" vertical="center" wrapText="1"/>
      <protection locked="0"/>
    </xf>
    <xf numFmtId="0" fontId="54" fillId="37" borderId="49" xfId="0" applyFont="1" applyFill="1" applyBorder="1" applyAlignment="1" applyProtection="1">
      <alignment horizontal="center" vertical="center" wrapText="1"/>
      <protection locked="0"/>
    </xf>
    <xf numFmtId="0" fontId="54" fillId="37" borderId="50" xfId="0" applyFont="1" applyFill="1" applyBorder="1" applyAlignment="1" applyProtection="1">
      <alignment horizontal="center" vertical="center" wrapText="1"/>
      <protection locked="0"/>
    </xf>
    <xf numFmtId="0" fontId="54" fillId="37" borderId="51" xfId="0" applyFont="1" applyFill="1" applyBorder="1" applyAlignment="1" applyProtection="1">
      <alignment horizontal="center" vertical="center" wrapText="1"/>
      <protection locked="0"/>
    </xf>
    <xf numFmtId="0" fontId="54" fillId="37" borderId="52" xfId="0" applyFont="1" applyFill="1" applyBorder="1" applyAlignment="1" applyProtection="1">
      <alignment horizontal="center" vertical="center" wrapText="1"/>
      <protection locked="0"/>
    </xf>
    <xf numFmtId="0" fontId="54" fillId="37" borderId="53" xfId="0" applyFont="1" applyFill="1" applyBorder="1" applyAlignment="1" applyProtection="1">
      <alignment horizontal="center" vertical="center" wrapText="1"/>
      <protection locked="0"/>
    </xf>
    <xf numFmtId="176" fontId="27" fillId="0" borderId="19" xfId="0" applyNumberFormat="1" applyFont="1" applyBorder="1" applyAlignment="1" applyProtection="1">
      <alignment horizontal="left" vertical="center" wrapText="1"/>
      <protection locked="0"/>
    </xf>
    <xf numFmtId="176" fontId="27" fillId="0" borderId="10" xfId="0" applyNumberFormat="1" applyFont="1" applyBorder="1" applyAlignment="1" applyProtection="1">
      <alignment horizontal="left" vertical="center" wrapText="1"/>
      <protection locked="0"/>
    </xf>
    <xf numFmtId="176" fontId="27" fillId="0" borderId="25" xfId="0" applyNumberFormat="1" applyFont="1" applyBorder="1" applyAlignment="1" applyProtection="1">
      <alignment horizontal="left" vertical="center" wrapText="1"/>
      <protection locked="0"/>
    </xf>
    <xf numFmtId="176" fontId="27" fillId="0" borderId="16" xfId="0" applyNumberFormat="1" applyFont="1" applyBorder="1" applyAlignment="1" applyProtection="1">
      <alignment horizontal="left" vertical="center" wrapText="1"/>
      <protection locked="0"/>
    </xf>
    <xf numFmtId="176" fontId="27" fillId="0" borderId="0" xfId="0" applyNumberFormat="1" applyFont="1" applyAlignment="1" applyProtection="1">
      <alignment horizontal="left" vertical="center" wrapText="1"/>
      <protection locked="0"/>
    </xf>
    <xf numFmtId="176" fontId="27" fillId="0" borderId="11" xfId="0" applyNumberFormat="1" applyFont="1" applyBorder="1" applyAlignment="1" applyProtection="1">
      <alignment horizontal="left" vertical="center" wrapText="1"/>
      <protection locked="0"/>
    </xf>
    <xf numFmtId="176" fontId="27" fillId="0" borderId="13" xfId="0" applyNumberFormat="1" applyFont="1" applyBorder="1" applyAlignment="1" applyProtection="1">
      <alignment horizontal="left" vertical="center" wrapText="1"/>
      <protection locked="0"/>
    </xf>
    <xf numFmtId="176" fontId="27" fillId="0" borderId="14" xfId="0" applyNumberFormat="1" applyFont="1" applyBorder="1" applyAlignment="1" applyProtection="1">
      <alignment horizontal="left" vertical="center" wrapText="1"/>
      <protection locked="0"/>
    </xf>
    <xf numFmtId="176" fontId="27" fillId="0" borderId="15" xfId="0" applyNumberFormat="1" applyFont="1" applyBorder="1" applyAlignment="1" applyProtection="1">
      <alignment horizontal="left" vertical="center" wrapText="1"/>
      <protection locked="0"/>
    </xf>
    <xf numFmtId="0" fontId="83" fillId="37" borderId="0" xfId="0" applyFont="1" applyFill="1" applyAlignment="1" applyProtection="1">
      <alignment horizontal="center" vertical="center"/>
      <protection locked="0"/>
    </xf>
    <xf numFmtId="0" fontId="83" fillId="37" borderId="14" xfId="0" applyFont="1" applyFill="1" applyBorder="1" applyAlignment="1" applyProtection="1">
      <alignment horizontal="center" vertical="center"/>
      <protection locked="0"/>
    </xf>
    <xf numFmtId="0" fontId="82" fillId="0" borderId="15" xfId="0" applyFont="1" applyBorder="1" applyAlignment="1" applyProtection="1">
      <alignment horizontal="center" vertical="center"/>
      <protection locked="0"/>
    </xf>
    <xf numFmtId="0" fontId="83" fillId="0" borderId="13" xfId="0" applyFont="1" applyBorder="1" applyAlignment="1" applyProtection="1">
      <alignment horizontal="left" vertical="center" indent="1" shrinkToFit="1"/>
      <protection hidden="1"/>
    </xf>
    <xf numFmtId="0" fontId="83" fillId="0" borderId="14" xfId="0" applyFont="1" applyBorder="1" applyAlignment="1" applyProtection="1">
      <alignment horizontal="left" vertical="center" indent="1" shrinkToFit="1"/>
      <protection hidden="1"/>
    </xf>
    <xf numFmtId="0" fontId="30" fillId="37" borderId="16" xfId="0" applyFont="1" applyFill="1" applyBorder="1" applyAlignment="1" applyProtection="1">
      <alignment horizontal="center" vertical="center"/>
      <protection locked="0"/>
    </xf>
    <xf numFmtId="0" fontId="30" fillId="37" borderId="0" xfId="0" applyFont="1" applyFill="1" applyAlignment="1" applyProtection="1">
      <alignment horizontal="center" vertical="center"/>
      <protection locked="0"/>
    </xf>
    <xf numFmtId="0" fontId="30" fillId="37" borderId="11" xfId="0" applyFont="1" applyFill="1" applyBorder="1" applyAlignment="1" applyProtection="1">
      <alignment horizontal="center" vertical="center"/>
      <protection locked="0"/>
    </xf>
    <xf numFmtId="0" fontId="30" fillId="37" borderId="19" xfId="0" applyFont="1" applyFill="1" applyBorder="1" applyAlignment="1" applyProtection="1">
      <alignment horizontal="center" vertical="center"/>
      <protection locked="0"/>
    </xf>
    <xf numFmtId="0" fontId="30" fillId="37" borderId="10" xfId="0" applyFont="1" applyFill="1" applyBorder="1" applyAlignment="1" applyProtection="1">
      <alignment horizontal="center" vertical="center"/>
      <protection locked="0"/>
    </xf>
    <xf numFmtId="0" fontId="30" fillId="37" borderId="25" xfId="0" applyFont="1" applyFill="1" applyBorder="1" applyAlignment="1" applyProtection="1">
      <alignment horizontal="center" vertical="center"/>
      <protection locked="0"/>
    </xf>
    <xf numFmtId="0" fontId="30" fillId="37" borderId="13" xfId="0" applyFont="1" applyFill="1" applyBorder="1" applyAlignment="1" applyProtection="1">
      <alignment horizontal="center" vertical="center"/>
      <protection locked="0"/>
    </xf>
    <xf numFmtId="0" fontId="30" fillId="37" borderId="14" xfId="0" applyFont="1" applyFill="1" applyBorder="1" applyAlignment="1" applyProtection="1">
      <alignment horizontal="center" vertical="center"/>
      <protection locked="0"/>
    </xf>
    <xf numFmtId="0" fontId="30" fillId="37" borderId="15" xfId="0" applyFont="1" applyFill="1" applyBorder="1" applyAlignment="1" applyProtection="1">
      <alignment horizontal="center" vertical="center"/>
      <protection locked="0"/>
    </xf>
    <xf numFmtId="0" fontId="91" fillId="37" borderId="0" xfId="0" applyFont="1" applyFill="1" applyAlignment="1" applyProtection="1">
      <alignment horizontal="distributed" vertical="center"/>
      <protection locked="0"/>
    </xf>
    <xf numFmtId="0" fontId="23" fillId="37" borderId="14" xfId="0" applyFont="1" applyFill="1" applyBorder="1" applyAlignment="1" applyProtection="1">
      <alignment horizontal="distributed" vertical="center" wrapText="1" justifyLastLine="1"/>
      <protection locked="0"/>
    </xf>
    <xf numFmtId="0" fontId="23" fillId="37" borderId="15" xfId="0" applyFont="1" applyFill="1" applyBorder="1" applyAlignment="1" applyProtection="1">
      <alignment horizontal="distributed" vertical="center" wrapText="1" justifyLastLine="1"/>
      <protection locked="0"/>
    </xf>
    <xf numFmtId="0" fontId="60" fillId="37" borderId="16" xfId="0" applyFont="1" applyFill="1" applyBorder="1" applyAlignment="1" applyProtection="1">
      <alignment horizontal="left" vertical="center" shrinkToFit="1"/>
      <protection locked="0"/>
    </xf>
    <xf numFmtId="0" fontId="60" fillId="37" borderId="0" xfId="0" applyFont="1" applyFill="1" applyAlignment="1" applyProtection="1">
      <alignment horizontal="left" vertical="center" shrinkToFit="1"/>
      <protection locked="0"/>
    </xf>
    <xf numFmtId="0" fontId="60" fillId="37" borderId="13" xfId="0" applyFont="1" applyFill="1" applyBorder="1" applyAlignment="1" applyProtection="1">
      <alignment horizontal="left" vertical="center" shrinkToFit="1"/>
      <protection locked="0"/>
    </xf>
    <xf numFmtId="0" fontId="60" fillId="37" borderId="14" xfId="0" applyFont="1" applyFill="1" applyBorder="1" applyAlignment="1" applyProtection="1">
      <alignment horizontal="left" vertical="center" shrinkToFit="1"/>
      <protection locked="0"/>
    </xf>
    <xf numFmtId="0" fontId="25" fillId="37" borderId="0" xfId="0" applyFont="1" applyFill="1" applyAlignment="1" applyProtection="1">
      <alignment horizontal="center" wrapText="1"/>
      <protection locked="0"/>
    </xf>
    <xf numFmtId="0" fontId="25" fillId="37" borderId="11" xfId="0" applyFont="1" applyFill="1" applyBorder="1" applyAlignment="1" applyProtection="1">
      <alignment horizontal="center" wrapText="1"/>
      <protection locked="0"/>
    </xf>
    <xf numFmtId="0" fontId="24" fillId="0" borderId="16" xfId="0" applyFont="1" applyBorder="1" applyAlignment="1" applyProtection="1">
      <alignment horizontal="left" vertical="center" indent="1" shrinkToFit="1"/>
      <protection hidden="1"/>
    </xf>
    <xf numFmtId="0" fontId="24" fillId="0" borderId="0" xfId="0" applyFont="1" applyAlignment="1" applyProtection="1">
      <alignment horizontal="left" vertical="center" indent="1" shrinkToFit="1"/>
      <protection hidden="1"/>
    </xf>
    <xf numFmtId="0" fontId="24" fillId="0" borderId="11" xfId="0" applyFont="1" applyBorder="1" applyAlignment="1" applyProtection="1">
      <alignment horizontal="left" vertical="center" indent="1" shrinkToFit="1"/>
      <protection hidden="1"/>
    </xf>
    <xf numFmtId="0" fontId="23" fillId="37" borderId="16" xfId="0" applyFont="1" applyFill="1" applyBorder="1" applyAlignment="1" applyProtection="1">
      <alignment horizontal="center" vertical="center" shrinkToFit="1"/>
      <protection locked="0"/>
    </xf>
    <xf numFmtId="0" fontId="23" fillId="37" borderId="0" xfId="0" applyFont="1" applyFill="1" applyAlignment="1" applyProtection="1">
      <alignment horizontal="center" vertical="center" shrinkToFit="1"/>
      <protection locked="0"/>
    </xf>
    <xf numFmtId="0" fontId="23" fillId="37" borderId="0" xfId="0" applyFont="1" applyFill="1" applyAlignment="1" applyProtection="1">
      <alignment horizontal="center"/>
      <protection locked="0"/>
    </xf>
    <xf numFmtId="0" fontId="23" fillId="37" borderId="14" xfId="0" applyFont="1" applyFill="1" applyBorder="1" applyAlignment="1" applyProtection="1">
      <alignment horizontal="center"/>
      <protection locked="0"/>
    </xf>
    <xf numFmtId="49" fontId="73" fillId="37" borderId="19" xfId="0" applyNumberFormat="1" applyFont="1" applyFill="1" applyBorder="1" applyAlignment="1" applyProtection="1">
      <alignment horizontal="left" vertical="center"/>
      <protection locked="0"/>
    </xf>
    <xf numFmtId="49" fontId="73" fillId="37" borderId="10" xfId="0" applyNumberFormat="1" applyFont="1" applyFill="1" applyBorder="1" applyAlignment="1" applyProtection="1">
      <alignment horizontal="left" vertical="center"/>
      <protection locked="0"/>
    </xf>
    <xf numFmtId="0" fontId="83" fillId="37" borderId="16" xfId="0" applyFont="1" applyFill="1" applyBorder="1" applyAlignment="1" applyProtection="1">
      <alignment horizontal="center" vertical="center"/>
      <protection locked="0"/>
    </xf>
    <xf numFmtId="0" fontId="83" fillId="37" borderId="13" xfId="0" applyFont="1" applyFill="1" applyBorder="1" applyAlignment="1" applyProtection="1">
      <alignment horizontal="center" vertical="center"/>
      <protection locked="0"/>
    </xf>
    <xf numFmtId="0" fontId="53" fillId="0" borderId="0" xfId="0" applyFont="1" applyAlignment="1" applyProtection="1">
      <alignment horizontal="center" vertical="center"/>
      <protection locked="0"/>
    </xf>
    <xf numFmtId="0" fontId="53" fillId="0" borderId="14" xfId="0" applyFont="1" applyBorder="1" applyAlignment="1" applyProtection="1">
      <alignment horizontal="center" vertical="center"/>
      <protection locked="0"/>
    </xf>
    <xf numFmtId="0" fontId="74" fillId="0" borderId="25" xfId="0" applyFont="1" applyBorder="1" applyAlignment="1" applyProtection="1">
      <alignment horizontal="left" vertical="center" wrapText="1"/>
      <protection locked="0"/>
    </xf>
    <xf numFmtId="0" fontId="74" fillId="0" borderId="11" xfId="0" applyFont="1" applyBorder="1" applyAlignment="1" applyProtection="1">
      <alignment horizontal="left" vertical="center" wrapText="1"/>
      <protection locked="0"/>
    </xf>
    <xf numFmtId="0" fontId="74" fillId="0" borderId="15" xfId="0" applyFont="1" applyBorder="1" applyAlignment="1" applyProtection="1">
      <alignment horizontal="left" vertical="center" wrapText="1"/>
      <protection locked="0"/>
    </xf>
    <xf numFmtId="176" fontId="82" fillId="37" borderId="58" xfId="0" applyNumberFormat="1" applyFont="1" applyFill="1" applyBorder="1" applyAlignment="1" applyProtection="1">
      <alignment horizontal="center" vertical="center" wrapText="1"/>
      <protection locked="0"/>
    </xf>
    <xf numFmtId="176" fontId="82" fillId="37" borderId="59" xfId="0" applyNumberFormat="1" applyFont="1" applyFill="1" applyBorder="1" applyAlignment="1" applyProtection="1">
      <alignment horizontal="center" vertical="center" wrapText="1"/>
      <protection locked="0"/>
    </xf>
    <xf numFmtId="176" fontId="82" fillId="37" borderId="60" xfId="0" applyNumberFormat="1" applyFont="1" applyFill="1" applyBorder="1" applyAlignment="1" applyProtection="1">
      <alignment horizontal="center" vertical="center" wrapText="1"/>
      <protection locked="0"/>
    </xf>
    <xf numFmtId="0" fontId="30" fillId="37" borderId="47" xfId="0" applyFont="1" applyFill="1" applyBorder="1" applyAlignment="1" applyProtection="1">
      <alignment horizontal="center" vertical="center" wrapText="1"/>
      <protection locked="0"/>
    </xf>
    <xf numFmtId="0" fontId="30" fillId="37" borderId="24" xfId="0" applyFont="1" applyFill="1" applyBorder="1" applyAlignment="1" applyProtection="1">
      <alignment horizontal="center" vertical="center" wrapText="1"/>
      <protection locked="0"/>
    </xf>
    <xf numFmtId="0" fontId="30" fillId="37" borderId="26" xfId="0" applyFont="1" applyFill="1" applyBorder="1" applyAlignment="1" applyProtection="1">
      <alignment horizontal="center" vertical="center" wrapText="1"/>
      <protection locked="0"/>
    </xf>
    <xf numFmtId="0" fontId="74" fillId="0" borderId="19" xfId="0" applyFont="1" applyBorder="1" applyAlignment="1" applyProtection="1">
      <alignment horizontal="center" vertical="center" wrapText="1"/>
      <protection locked="0"/>
    </xf>
    <xf numFmtId="0" fontId="74" fillId="0" borderId="16" xfId="0" applyFont="1" applyBorder="1" applyAlignment="1" applyProtection="1">
      <alignment horizontal="center" vertical="center" wrapText="1"/>
      <protection locked="0"/>
    </xf>
    <xf numFmtId="0" fontId="30" fillId="0" borderId="19" xfId="0" applyFont="1" applyBorder="1" applyAlignment="1" applyProtection="1">
      <alignment horizontal="center" vertical="center"/>
      <protection locked="0"/>
    </xf>
    <xf numFmtId="0" fontId="30" fillId="0" borderId="10" xfId="0" applyFont="1" applyBorder="1" applyAlignment="1" applyProtection="1">
      <alignment horizontal="center" vertical="center"/>
      <protection locked="0"/>
    </xf>
    <xf numFmtId="0" fontId="30" fillId="0" borderId="13" xfId="0" applyFont="1" applyBorder="1" applyAlignment="1" applyProtection="1">
      <alignment horizontal="center" vertical="center"/>
      <protection locked="0"/>
    </xf>
    <xf numFmtId="0" fontId="30" fillId="0" borderId="14" xfId="0" applyFont="1" applyBorder="1" applyAlignment="1" applyProtection="1">
      <alignment horizontal="center" vertical="center"/>
      <protection locked="0"/>
    </xf>
    <xf numFmtId="0" fontId="74" fillId="0" borderId="14" xfId="0" applyFont="1" applyBorder="1" applyAlignment="1" applyProtection="1">
      <alignment horizontal="center" vertical="center" wrapText="1"/>
      <protection locked="0"/>
    </xf>
    <xf numFmtId="0" fontId="74" fillId="0" borderId="15" xfId="0" applyFont="1" applyBorder="1" applyAlignment="1" applyProtection="1">
      <alignment horizontal="center" vertical="center" wrapText="1"/>
      <protection locked="0"/>
    </xf>
    <xf numFmtId="0" fontId="34" fillId="0" borderId="10" xfId="0" applyFont="1" applyBorder="1" applyAlignment="1" applyProtection="1">
      <alignment horizontal="left" vertical="center"/>
      <protection locked="0"/>
    </xf>
    <xf numFmtId="0" fontId="34" fillId="0" borderId="25" xfId="0" applyFont="1" applyBorder="1" applyAlignment="1" applyProtection="1">
      <alignment horizontal="left" vertical="center"/>
      <protection locked="0"/>
    </xf>
    <xf numFmtId="0" fontId="34" fillId="0" borderId="16" xfId="0" applyFont="1" applyBorder="1" applyAlignment="1" applyProtection="1">
      <alignment horizontal="left" vertical="center"/>
      <protection locked="0"/>
    </xf>
    <xf numFmtId="0" fontId="34" fillId="0" borderId="0" xfId="0" applyFont="1" applyAlignment="1" applyProtection="1">
      <alignment horizontal="left" vertical="center"/>
      <protection locked="0"/>
    </xf>
    <xf numFmtId="0" fontId="34" fillId="0" borderId="11" xfId="0" applyFont="1" applyBorder="1" applyAlignment="1" applyProtection="1">
      <alignment horizontal="left" vertical="center"/>
      <protection locked="0"/>
    </xf>
    <xf numFmtId="0" fontId="25" fillId="37" borderId="11" xfId="0" applyFont="1" applyFill="1" applyBorder="1" applyAlignment="1" applyProtection="1">
      <alignment horizontal="center"/>
      <protection locked="0"/>
    </xf>
    <xf numFmtId="0" fontId="30" fillId="37" borderId="47" xfId="0" applyFont="1" applyFill="1" applyBorder="1" applyAlignment="1">
      <alignment horizontal="center" vertical="center" wrapText="1"/>
    </xf>
    <xf numFmtId="0" fontId="30" fillId="37" borderId="26" xfId="0" applyFont="1" applyFill="1" applyBorder="1" applyAlignment="1">
      <alignment horizontal="center" vertical="center"/>
    </xf>
    <xf numFmtId="0" fontId="30" fillId="0" borderId="19" xfId="0" applyFont="1" applyBorder="1" applyAlignment="1">
      <alignment horizontal="center" vertical="center"/>
    </xf>
    <xf numFmtId="0" fontId="30" fillId="0" borderId="25" xfId="0" applyFont="1" applyBorder="1" applyAlignment="1">
      <alignment horizontal="center" vertical="center"/>
    </xf>
    <xf numFmtId="0" fontId="30" fillId="0" borderId="16" xfId="0" applyFont="1" applyBorder="1" applyAlignment="1">
      <alignment horizontal="center" vertical="center"/>
    </xf>
    <xf numFmtId="0" fontId="30" fillId="0" borderId="11" xfId="0" applyFont="1" applyBorder="1" applyAlignment="1">
      <alignment horizontal="center" vertical="center"/>
    </xf>
    <xf numFmtId="0" fontId="30" fillId="37" borderId="13" xfId="0" applyFont="1" applyFill="1" applyBorder="1" applyAlignment="1" applyProtection="1">
      <alignment horizontal="distributed" vertical="center" wrapText="1" justifyLastLine="1"/>
      <protection locked="0"/>
    </xf>
    <xf numFmtId="0" fontId="30" fillId="37" borderId="14" xfId="0" applyFont="1" applyFill="1" applyBorder="1" applyAlignment="1" applyProtection="1">
      <alignment horizontal="distributed" vertical="center" wrapText="1" justifyLastLine="1"/>
      <protection locked="0"/>
    </xf>
    <xf numFmtId="0" fontId="30" fillId="37" borderId="15" xfId="0" applyFont="1" applyFill="1" applyBorder="1" applyAlignment="1" applyProtection="1">
      <alignment horizontal="distributed" vertical="center" wrapText="1" justifyLastLine="1"/>
      <protection locked="0"/>
    </xf>
    <xf numFmtId="176" fontId="74" fillId="0" borderId="19" xfId="0" applyNumberFormat="1" applyFont="1" applyBorder="1" applyAlignment="1" applyProtection="1">
      <alignment horizontal="center" vertical="center"/>
      <protection locked="0"/>
    </xf>
    <xf numFmtId="176" fontId="74" fillId="0" borderId="10" xfId="0" applyNumberFormat="1" applyFont="1" applyBorder="1" applyAlignment="1" applyProtection="1">
      <alignment horizontal="center" vertical="center"/>
      <protection locked="0"/>
    </xf>
    <xf numFmtId="176" fontId="74" fillId="0" borderId="13" xfId="0" applyNumberFormat="1" applyFont="1" applyBorder="1" applyAlignment="1" applyProtection="1">
      <alignment horizontal="center" vertical="center"/>
      <protection locked="0"/>
    </xf>
    <xf numFmtId="176" fontId="74" fillId="0" borderId="14" xfId="0" applyNumberFormat="1" applyFont="1" applyBorder="1" applyAlignment="1" applyProtection="1">
      <alignment horizontal="center" vertical="center"/>
      <protection locked="0"/>
    </xf>
    <xf numFmtId="0" fontId="74" fillId="0" borderId="16" xfId="0" applyFont="1" applyBorder="1" applyAlignment="1" applyProtection="1">
      <alignment horizontal="center" vertical="center"/>
      <protection locked="0"/>
    </xf>
    <xf numFmtId="0" fontId="74" fillId="0" borderId="0" xfId="0" applyFont="1" applyAlignment="1" applyProtection="1">
      <alignment horizontal="center" vertical="center"/>
      <protection locked="0"/>
    </xf>
    <xf numFmtId="0" fontId="52" fillId="37" borderId="47" xfId="0" applyFont="1" applyFill="1" applyBorder="1" applyAlignment="1" applyProtection="1">
      <alignment horizontal="distributed" vertical="center" wrapText="1" justifyLastLine="1"/>
      <protection locked="0"/>
    </xf>
    <xf numFmtId="0" fontId="52" fillId="37" borderId="24" xfId="0" applyFont="1" applyFill="1" applyBorder="1" applyAlignment="1" applyProtection="1">
      <alignment horizontal="distributed" vertical="center" wrapText="1" justifyLastLine="1"/>
      <protection locked="0"/>
    </xf>
    <xf numFmtId="0" fontId="52" fillId="37" borderId="26" xfId="0" applyFont="1" applyFill="1" applyBorder="1" applyAlignment="1" applyProtection="1">
      <alignment horizontal="distributed" vertical="center" wrapText="1" justifyLastLine="1"/>
      <protection locked="0"/>
    </xf>
    <xf numFmtId="0" fontId="27" fillId="37" borderId="16" xfId="0" applyFont="1" applyFill="1" applyBorder="1" applyAlignment="1" applyProtection="1">
      <alignment horizontal="center" vertical="center" wrapText="1"/>
      <protection locked="0"/>
    </xf>
    <xf numFmtId="0" fontId="27" fillId="37" borderId="0" xfId="0" applyFont="1" applyFill="1" applyAlignment="1" applyProtection="1">
      <alignment horizontal="center" vertical="center" wrapText="1"/>
      <protection locked="0"/>
    </xf>
    <xf numFmtId="0" fontId="27" fillId="37" borderId="11" xfId="0" applyFont="1" applyFill="1" applyBorder="1" applyAlignment="1" applyProtection="1">
      <alignment horizontal="center" vertical="center" wrapText="1"/>
      <protection locked="0"/>
    </xf>
    <xf numFmtId="0" fontId="74" fillId="0" borderId="11" xfId="0" applyFont="1" applyBorder="1" applyAlignment="1" applyProtection="1">
      <alignment horizontal="center" vertical="center"/>
      <protection locked="0"/>
    </xf>
    <xf numFmtId="0" fontId="74" fillId="0" borderId="13" xfId="0" applyFont="1" applyBorder="1" applyAlignment="1" applyProtection="1">
      <alignment horizontal="center" vertical="center"/>
      <protection locked="0"/>
    </xf>
    <xf numFmtId="0" fontId="74" fillId="0" borderId="14" xfId="0" applyFont="1" applyBorder="1" applyAlignment="1" applyProtection="1">
      <alignment horizontal="center" vertical="center"/>
      <protection locked="0"/>
    </xf>
    <xf numFmtId="0" fontId="74" fillId="0" borderId="15" xfId="0" applyFont="1" applyBorder="1" applyAlignment="1" applyProtection="1">
      <alignment horizontal="center" vertical="center"/>
      <protection locked="0"/>
    </xf>
    <xf numFmtId="0" fontId="74" fillId="0" borderId="16" xfId="0" applyFont="1" applyBorder="1" applyAlignment="1" applyProtection="1">
      <alignment horizontal="center" vertical="center" shrinkToFit="1"/>
      <protection locked="0"/>
    </xf>
    <xf numFmtId="0" fontId="74" fillId="0" borderId="0" xfId="0" applyFont="1" applyAlignment="1" applyProtection="1">
      <alignment horizontal="center" vertical="center" shrinkToFit="1"/>
      <protection locked="0"/>
    </xf>
    <xf numFmtId="0" fontId="74" fillId="0" borderId="11" xfId="0" applyFont="1" applyBorder="1" applyAlignment="1" applyProtection="1">
      <alignment horizontal="center" vertical="center" shrinkToFit="1"/>
      <protection locked="0"/>
    </xf>
    <xf numFmtId="0" fontId="25" fillId="37" borderId="24" xfId="0" applyFont="1" applyFill="1" applyBorder="1" applyAlignment="1" applyProtection="1">
      <alignment horizontal="center" vertical="center" wrapText="1"/>
      <protection locked="0"/>
    </xf>
    <xf numFmtId="0" fontId="25" fillId="37" borderId="26" xfId="0" applyFont="1" applyFill="1" applyBorder="1" applyAlignment="1" applyProtection="1">
      <alignment horizontal="center" vertical="center" wrapText="1"/>
      <protection locked="0"/>
    </xf>
    <xf numFmtId="0" fontId="89" fillId="37" borderId="0" xfId="0" applyFont="1" applyFill="1" applyAlignment="1" applyProtection="1">
      <alignment horizontal="center" vertical="top" textRotation="255" wrapText="1"/>
      <protection locked="0"/>
    </xf>
    <xf numFmtId="0" fontId="35" fillId="37" borderId="0" xfId="0" applyFont="1" applyFill="1" applyAlignment="1" applyProtection="1">
      <alignment horizontal="center" vertical="center" wrapText="1"/>
      <protection locked="0"/>
    </xf>
    <xf numFmtId="0" fontId="27" fillId="37" borderId="0" xfId="0" applyFont="1" applyFill="1" applyAlignment="1" applyProtection="1">
      <alignment horizontal="left" vertical="center" wrapText="1"/>
      <protection locked="0"/>
    </xf>
    <xf numFmtId="176" fontId="88" fillId="0" borderId="19" xfId="0" quotePrefix="1" applyNumberFormat="1" applyFont="1" applyBorder="1" applyAlignment="1" applyProtection="1">
      <alignment horizontal="right" vertical="center" wrapText="1"/>
      <protection locked="0"/>
    </xf>
    <xf numFmtId="176" fontId="74" fillId="0" borderId="16" xfId="0" applyNumberFormat="1" applyFont="1" applyBorder="1" applyAlignment="1" applyProtection="1">
      <alignment horizontal="center" vertical="center" wrapText="1"/>
      <protection locked="0"/>
    </xf>
    <xf numFmtId="176" fontId="74" fillId="0" borderId="0" xfId="0" applyNumberFormat="1" applyFont="1" applyAlignment="1" applyProtection="1">
      <alignment horizontal="center" vertical="center" wrapText="1"/>
      <protection locked="0"/>
    </xf>
    <xf numFmtId="176" fontId="74" fillId="0" borderId="11" xfId="0" applyNumberFormat="1" applyFont="1" applyBorder="1" applyAlignment="1" applyProtection="1">
      <alignment horizontal="center" vertical="center" wrapText="1"/>
      <protection locked="0"/>
    </xf>
    <xf numFmtId="176" fontId="74" fillId="0" borderId="13" xfId="0" applyNumberFormat="1" applyFont="1" applyBorder="1" applyAlignment="1" applyProtection="1">
      <alignment horizontal="center" vertical="center" wrapText="1"/>
      <protection locked="0"/>
    </xf>
    <xf numFmtId="176" fontId="74" fillId="0" borderId="14" xfId="0" applyNumberFormat="1" applyFont="1" applyBorder="1" applyAlignment="1" applyProtection="1">
      <alignment horizontal="center" vertical="center" wrapText="1"/>
      <protection locked="0"/>
    </xf>
    <xf numFmtId="176" fontId="74" fillId="0" borderId="15" xfId="0" applyNumberFormat="1" applyFont="1" applyBorder="1" applyAlignment="1" applyProtection="1">
      <alignment horizontal="center" vertical="center" wrapText="1"/>
      <protection locked="0"/>
    </xf>
    <xf numFmtId="176" fontId="27" fillId="37" borderId="19" xfId="0" applyNumberFormat="1" applyFont="1" applyFill="1" applyBorder="1" applyAlignment="1" applyProtection="1">
      <alignment horizontal="center" vertical="center" wrapText="1"/>
      <protection locked="0"/>
    </xf>
    <xf numFmtId="176" fontId="27" fillId="37" borderId="10" xfId="0" applyNumberFormat="1" applyFont="1" applyFill="1" applyBorder="1" applyAlignment="1" applyProtection="1">
      <alignment horizontal="center" vertical="center" wrapText="1"/>
      <protection locked="0"/>
    </xf>
    <xf numFmtId="176" fontId="27" fillId="37" borderId="25" xfId="0" applyNumberFormat="1" applyFont="1" applyFill="1" applyBorder="1" applyAlignment="1" applyProtection="1">
      <alignment horizontal="center" vertical="center" wrapText="1"/>
      <protection locked="0"/>
    </xf>
    <xf numFmtId="0" fontId="53" fillId="0" borderId="16" xfId="0" applyFont="1" applyBorder="1" applyAlignment="1" applyProtection="1">
      <alignment horizontal="left" vertical="center" shrinkToFit="1"/>
      <protection locked="0"/>
    </xf>
    <xf numFmtId="0" fontId="53" fillId="0" borderId="0" xfId="0" applyFont="1" applyAlignment="1" applyProtection="1">
      <alignment horizontal="left" vertical="center" shrinkToFit="1"/>
      <protection locked="0"/>
    </xf>
    <xf numFmtId="0" fontId="53" fillId="0" borderId="47" xfId="0" applyFont="1" applyBorder="1" applyAlignment="1" applyProtection="1">
      <alignment horizontal="left" vertical="center" shrinkToFit="1"/>
      <protection locked="0"/>
    </xf>
    <xf numFmtId="0" fontId="53" fillId="0" borderId="24" xfId="0" applyFont="1" applyBorder="1" applyAlignment="1" applyProtection="1">
      <alignment horizontal="left" vertical="center" shrinkToFit="1"/>
      <protection locked="0"/>
    </xf>
    <xf numFmtId="0" fontId="82" fillId="0" borderId="19" xfId="0" applyFont="1" applyBorder="1" applyAlignment="1" applyProtection="1">
      <alignment horizontal="center" vertical="center" wrapText="1"/>
      <protection locked="0"/>
    </xf>
    <xf numFmtId="0" fontId="82" fillId="0" borderId="16" xfId="0" applyFont="1" applyBorder="1" applyAlignment="1" applyProtection="1">
      <alignment horizontal="center" vertical="center" wrapText="1"/>
      <protection locked="0"/>
    </xf>
    <xf numFmtId="0" fontId="82" fillId="0" borderId="13" xfId="0" applyFont="1" applyBorder="1" applyAlignment="1" applyProtection="1">
      <alignment horizontal="center" vertical="center" wrapText="1"/>
      <protection locked="0"/>
    </xf>
    <xf numFmtId="0" fontId="82" fillId="0" borderId="0" xfId="0" applyFont="1" applyAlignment="1" applyProtection="1">
      <alignment horizontal="center" vertical="center" wrapText="1"/>
      <protection locked="0"/>
    </xf>
    <xf numFmtId="0" fontId="21" fillId="37" borderId="0" xfId="0" applyFont="1" applyFill="1" applyAlignment="1" applyProtection="1">
      <alignment horizontal="left" vertical="center" wrapText="1"/>
      <protection locked="0"/>
    </xf>
    <xf numFmtId="0" fontId="21" fillId="37" borderId="14" xfId="0" applyFont="1" applyFill="1" applyBorder="1" applyAlignment="1" applyProtection="1">
      <alignment horizontal="left" vertical="center" wrapText="1"/>
      <protection locked="0"/>
    </xf>
    <xf numFmtId="0" fontId="74" fillId="0" borderId="13" xfId="0" applyFont="1" applyBorder="1" applyAlignment="1" applyProtection="1">
      <alignment horizontal="center" vertical="center" wrapText="1"/>
      <protection locked="0"/>
    </xf>
    <xf numFmtId="0" fontId="36" fillId="37" borderId="19" xfId="0" applyFont="1" applyFill="1" applyBorder="1" applyAlignment="1" applyProtection="1">
      <alignment vertical="center" wrapText="1"/>
      <protection locked="0"/>
    </xf>
    <xf numFmtId="0" fontId="36" fillId="37" borderId="10" xfId="0" applyFont="1" applyFill="1" applyBorder="1" applyAlignment="1" applyProtection="1">
      <alignment vertical="center" wrapText="1"/>
      <protection locked="0"/>
    </xf>
    <xf numFmtId="0" fontId="36" fillId="37" borderId="16" xfId="0" applyFont="1" applyFill="1" applyBorder="1" applyAlignment="1" applyProtection="1">
      <alignment vertical="center" wrapText="1"/>
      <protection locked="0"/>
    </xf>
    <xf numFmtId="0" fontId="36" fillId="37" borderId="0" xfId="0" applyFont="1" applyFill="1" applyAlignment="1" applyProtection="1">
      <alignment vertical="center" wrapText="1"/>
      <protection locked="0"/>
    </xf>
    <xf numFmtId="0" fontId="30" fillId="37" borderId="47" xfId="0" applyFont="1" applyFill="1" applyBorder="1" applyAlignment="1" applyProtection="1">
      <alignment horizontal="left" vertical="center"/>
      <protection locked="0"/>
    </xf>
    <xf numFmtId="0" fontId="30" fillId="37" borderId="24" xfId="0" applyFont="1" applyFill="1" applyBorder="1" applyAlignment="1" applyProtection="1">
      <alignment horizontal="left" vertical="center"/>
      <protection locked="0"/>
    </xf>
    <xf numFmtId="0" fontId="61" fillId="0" borderId="19" xfId="0" applyFont="1" applyBorder="1" applyAlignment="1" applyProtection="1">
      <alignment horizontal="center" vertical="center"/>
      <protection locked="0"/>
    </xf>
    <xf numFmtId="0" fontId="61" fillId="0" borderId="10" xfId="0" applyFont="1" applyBorder="1" applyAlignment="1" applyProtection="1">
      <alignment horizontal="center" vertical="center"/>
      <protection locked="0"/>
    </xf>
    <xf numFmtId="0" fontId="61" fillId="0" borderId="16" xfId="0" applyFont="1" applyBorder="1" applyAlignment="1" applyProtection="1">
      <alignment horizontal="center" vertical="center"/>
      <protection locked="0"/>
    </xf>
    <xf numFmtId="0" fontId="61" fillId="0" borderId="0" xfId="0" applyFont="1" applyAlignment="1" applyProtection="1">
      <alignment horizontal="center" vertical="center"/>
      <protection locked="0"/>
    </xf>
    <xf numFmtId="0" fontId="0" fillId="37" borderId="0" xfId="0" applyFill="1" applyAlignment="1" applyProtection="1">
      <alignment horizontal="left" vertical="top"/>
      <protection locked="0"/>
    </xf>
    <xf numFmtId="0" fontId="22" fillId="0" borderId="19" xfId="0" applyFont="1" applyBorder="1" applyAlignment="1" applyProtection="1">
      <alignment horizontal="center" vertical="center" wrapText="1"/>
      <protection locked="0"/>
    </xf>
    <xf numFmtId="0" fontId="22" fillId="0" borderId="10" xfId="0" applyFont="1" applyBorder="1" applyAlignment="1" applyProtection="1">
      <alignment horizontal="center" vertical="center" wrapText="1"/>
      <protection locked="0"/>
    </xf>
    <xf numFmtId="0" fontId="22" fillId="0" borderId="16" xfId="0" applyFont="1" applyBorder="1" applyAlignment="1" applyProtection="1">
      <alignment horizontal="center" vertical="center" wrapText="1"/>
      <protection locked="0"/>
    </xf>
    <xf numFmtId="0" fontId="22" fillId="0" borderId="0" xfId="0" applyFont="1" applyAlignment="1" applyProtection="1">
      <alignment horizontal="center" vertical="center" wrapText="1"/>
      <protection locked="0"/>
    </xf>
    <xf numFmtId="0" fontId="22" fillId="0" borderId="13" xfId="0" applyFont="1" applyBorder="1" applyAlignment="1" applyProtection="1">
      <alignment horizontal="center" vertical="center" wrapText="1"/>
      <protection locked="0"/>
    </xf>
    <xf numFmtId="0" fontId="22" fillId="0" borderId="14" xfId="0" applyFont="1" applyBorder="1" applyAlignment="1" applyProtection="1">
      <alignment horizontal="center" vertical="center" wrapText="1"/>
      <protection locked="0"/>
    </xf>
    <xf numFmtId="0" fontId="74" fillId="37" borderId="56" xfId="0" applyFont="1" applyFill="1" applyBorder="1" applyAlignment="1" applyProtection="1">
      <alignment horizontal="center" vertical="center"/>
      <protection locked="0"/>
    </xf>
    <xf numFmtId="0" fontId="27" fillId="37" borderId="0" xfId="0" applyFont="1" applyFill="1" applyAlignment="1" applyProtection="1">
      <alignment horizontal="left" vertical="top" wrapText="1"/>
      <protection locked="0"/>
    </xf>
    <xf numFmtId="0" fontId="27" fillId="37" borderId="14" xfId="0" applyFont="1" applyFill="1" applyBorder="1" applyAlignment="1" applyProtection="1">
      <alignment horizontal="left" vertical="top" wrapText="1"/>
      <protection locked="0"/>
    </xf>
    <xf numFmtId="0" fontId="30" fillId="37" borderId="0" xfId="0" applyFont="1" applyFill="1" applyAlignment="1" applyProtection="1">
      <alignment vertical="center" wrapText="1"/>
      <protection locked="0"/>
    </xf>
    <xf numFmtId="0" fontId="30" fillId="37" borderId="14" xfId="0" applyFont="1" applyFill="1" applyBorder="1" applyAlignment="1" applyProtection="1">
      <alignment vertical="center" wrapText="1"/>
      <protection locked="0"/>
    </xf>
    <xf numFmtId="0" fontId="23" fillId="37" borderId="16" xfId="0" applyFont="1" applyFill="1" applyBorder="1" applyAlignment="1" applyProtection="1">
      <alignment horizontal="distributed" indent="1"/>
      <protection locked="0"/>
    </xf>
    <xf numFmtId="0" fontId="23" fillId="37" borderId="0" xfId="0" applyFont="1" applyFill="1" applyAlignment="1" applyProtection="1">
      <alignment horizontal="distributed" indent="1"/>
      <protection locked="0"/>
    </xf>
    <xf numFmtId="176" fontId="95" fillId="0" borderId="27" xfId="0" applyNumberFormat="1" applyFont="1" applyBorder="1" applyAlignment="1" applyProtection="1">
      <alignment horizontal="right" vertical="center" shrinkToFit="1"/>
      <protection hidden="1"/>
    </xf>
    <xf numFmtId="176" fontId="95" fillId="0" borderId="0" xfId="0" applyNumberFormat="1" applyFont="1" applyAlignment="1" applyProtection="1">
      <alignment horizontal="right" vertical="center" shrinkToFit="1"/>
      <protection hidden="1"/>
    </xf>
    <xf numFmtId="176" fontId="95" fillId="0" borderId="64" xfId="0" applyNumberFormat="1" applyFont="1" applyBorder="1" applyAlignment="1" applyProtection="1">
      <alignment horizontal="right" vertical="center" shrinkToFit="1"/>
      <protection hidden="1"/>
    </xf>
    <xf numFmtId="0" fontId="70" fillId="0" borderId="27" xfId="0" applyFont="1" applyBorder="1" applyAlignment="1" applyProtection="1">
      <alignment horizontal="center" vertical="center"/>
      <protection hidden="1"/>
    </xf>
    <xf numFmtId="0" fontId="70" fillId="0" borderId="70" xfId="0" applyFont="1" applyBorder="1" applyAlignment="1" applyProtection="1">
      <alignment horizontal="center" vertical="center"/>
      <protection hidden="1"/>
    </xf>
    <xf numFmtId="0" fontId="70" fillId="0" borderId="64" xfId="0" applyFont="1" applyBorder="1" applyAlignment="1" applyProtection="1">
      <alignment horizontal="center" vertical="center"/>
      <protection hidden="1"/>
    </xf>
    <xf numFmtId="0" fontId="70" fillId="0" borderId="72" xfId="0" applyFont="1" applyBorder="1" applyAlignment="1" applyProtection="1">
      <alignment horizontal="center" vertical="center"/>
      <protection hidden="1"/>
    </xf>
    <xf numFmtId="177" fontId="70" fillId="38" borderId="0" xfId="0" applyNumberFormat="1" applyFont="1" applyFill="1" applyAlignment="1" applyProtection="1">
      <alignment horizontal="center" vertical="center" shrinkToFit="1"/>
      <protection hidden="1"/>
    </xf>
    <xf numFmtId="177" fontId="70" fillId="38" borderId="64" xfId="0" applyNumberFormat="1" applyFont="1" applyFill="1" applyBorder="1" applyAlignment="1" applyProtection="1">
      <alignment horizontal="center" vertical="center" shrinkToFit="1"/>
      <protection hidden="1"/>
    </xf>
    <xf numFmtId="0" fontId="70" fillId="0" borderId="39" xfId="0" applyFont="1" applyBorder="1" applyAlignment="1" applyProtection="1">
      <alignment horizontal="center" vertical="center"/>
      <protection locked="0"/>
    </xf>
    <xf numFmtId="0" fontId="70" fillId="0" borderId="27" xfId="0" applyFont="1" applyBorder="1" applyAlignment="1" applyProtection="1">
      <alignment horizontal="center" vertical="center"/>
      <protection locked="0"/>
    </xf>
    <xf numFmtId="0" fontId="70" fillId="0" borderId="71" xfId="0" applyFont="1" applyBorder="1" applyAlignment="1" applyProtection="1">
      <alignment horizontal="center" vertical="center"/>
      <protection locked="0"/>
    </xf>
    <xf numFmtId="0" fontId="70" fillId="0" borderId="64" xfId="0" applyFont="1" applyBorder="1" applyAlignment="1" applyProtection="1">
      <alignment horizontal="center" vertical="center"/>
      <protection locked="0"/>
    </xf>
    <xf numFmtId="0" fontId="70" fillId="0" borderId="0" xfId="0" applyFont="1" applyAlignment="1" applyProtection="1">
      <alignment horizontal="center" vertical="center"/>
      <protection locked="0"/>
    </xf>
    <xf numFmtId="0" fontId="70" fillId="0" borderId="36" xfId="0" applyFont="1" applyBorder="1" applyAlignment="1">
      <alignment horizontal="center" vertical="center"/>
    </xf>
    <xf numFmtId="0" fontId="70" fillId="0" borderId="0" xfId="0" applyFont="1" applyAlignment="1">
      <alignment horizontal="center" vertical="center"/>
    </xf>
    <xf numFmtId="0" fontId="70" fillId="0" borderId="69" xfId="0" applyFont="1" applyBorder="1" applyAlignment="1">
      <alignment horizontal="center" vertical="center"/>
    </xf>
    <xf numFmtId="0" fontId="38" fillId="37" borderId="84" xfId="0" applyFont="1" applyFill="1" applyBorder="1" applyAlignment="1" applyProtection="1">
      <alignment horizontal="center" vertical="center"/>
      <protection hidden="1"/>
    </xf>
    <xf numFmtId="0" fontId="38" fillId="37" borderId="85" xfId="0" applyFont="1" applyFill="1" applyBorder="1" applyAlignment="1" applyProtection="1">
      <alignment horizontal="center" vertical="center"/>
      <protection hidden="1"/>
    </xf>
    <xf numFmtId="0" fontId="38" fillId="37" borderId="67" xfId="0" applyFont="1" applyFill="1" applyBorder="1" applyAlignment="1" applyProtection="1">
      <alignment horizontal="center" vertical="center"/>
      <protection hidden="1"/>
    </xf>
    <xf numFmtId="0" fontId="70" fillId="0" borderId="68" xfId="0" applyFont="1" applyBorder="1" applyAlignment="1" applyProtection="1">
      <alignment horizontal="center" vertical="center" shrinkToFit="1"/>
      <protection hidden="1"/>
    </xf>
    <xf numFmtId="0" fontId="70" fillId="0" borderId="73" xfId="0" applyFont="1" applyBorder="1" applyAlignment="1" applyProtection="1">
      <alignment horizontal="center" vertical="center" shrinkToFit="1"/>
      <protection hidden="1"/>
    </xf>
    <xf numFmtId="0" fontId="77" fillId="0" borderId="43" xfId="0" applyFont="1" applyBorder="1" applyAlignment="1" applyProtection="1">
      <alignment horizontal="left" vertical="center" indent="1" shrinkToFit="1"/>
      <protection hidden="1"/>
    </xf>
    <xf numFmtId="0" fontId="77" fillId="0" borderId="81" xfId="0" applyFont="1" applyBorder="1" applyAlignment="1" applyProtection="1">
      <alignment horizontal="left" vertical="center" indent="1" shrinkToFit="1"/>
      <protection hidden="1"/>
    </xf>
    <xf numFmtId="0" fontId="75" fillId="0" borderId="36" xfId="0" applyFont="1" applyBorder="1" applyAlignment="1" applyProtection="1">
      <alignment horizontal="left" vertical="center" indent="1" shrinkToFit="1"/>
      <protection hidden="1"/>
    </xf>
    <xf numFmtId="0" fontId="75" fillId="0" borderId="0" xfId="0" applyFont="1" applyAlignment="1" applyProtection="1">
      <alignment horizontal="left" vertical="center" indent="1" shrinkToFit="1"/>
      <protection hidden="1"/>
    </xf>
    <xf numFmtId="0" fontId="75" fillId="0" borderId="71" xfId="0" applyFont="1" applyBorder="1" applyAlignment="1" applyProtection="1">
      <alignment horizontal="left" vertical="center" indent="1" shrinkToFit="1"/>
      <protection hidden="1"/>
    </xf>
    <xf numFmtId="0" fontId="75" fillId="0" borderId="64" xfId="0" applyFont="1" applyBorder="1" applyAlignment="1" applyProtection="1">
      <alignment horizontal="left" vertical="center" indent="1" shrinkToFit="1"/>
      <protection hidden="1"/>
    </xf>
    <xf numFmtId="0" fontId="46" fillId="37" borderId="18" xfId="0" applyFont="1" applyFill="1" applyBorder="1" applyAlignment="1" applyProtection="1">
      <alignment horizontal="distributed" vertical="center" wrapText="1" justifyLastLine="1"/>
      <protection hidden="1"/>
    </xf>
    <xf numFmtId="0" fontId="46" fillId="37" borderId="18" xfId="0" applyFont="1" applyFill="1" applyBorder="1" applyAlignment="1" applyProtection="1">
      <alignment horizontal="distributed" vertical="center" justifyLastLine="1"/>
      <protection hidden="1"/>
    </xf>
    <xf numFmtId="0" fontId="46" fillId="37" borderId="0" xfId="0" applyFont="1" applyFill="1" applyAlignment="1" applyProtection="1">
      <alignment horizontal="distributed" vertical="center" justifyLastLine="1"/>
      <protection hidden="1"/>
    </xf>
    <xf numFmtId="0" fontId="44" fillId="37" borderId="18" xfId="0" applyFont="1" applyFill="1" applyBorder="1" applyAlignment="1" applyProtection="1">
      <alignment horizontal="distributed" vertical="center" wrapText="1"/>
      <protection hidden="1"/>
    </xf>
    <xf numFmtId="0" fontId="44" fillId="37" borderId="18" xfId="0" applyFont="1" applyFill="1" applyBorder="1" applyAlignment="1" applyProtection="1">
      <alignment horizontal="distributed" vertical="center"/>
      <protection hidden="1"/>
    </xf>
    <xf numFmtId="0" fontId="44" fillId="37" borderId="0" xfId="0" applyFont="1" applyFill="1" applyAlignment="1" applyProtection="1">
      <alignment horizontal="distributed" vertical="center"/>
      <protection hidden="1"/>
    </xf>
    <xf numFmtId="0" fontId="70" fillId="0" borderId="69" xfId="0" applyFont="1" applyBorder="1" applyAlignment="1" applyProtection="1">
      <alignment horizontal="center" vertical="center"/>
      <protection locked="0"/>
    </xf>
    <xf numFmtId="0" fontId="70" fillId="0" borderId="46" xfId="0" applyFont="1" applyBorder="1" applyAlignment="1">
      <alignment horizontal="center" vertical="center"/>
    </xf>
    <xf numFmtId="0" fontId="70" fillId="0" borderId="68" xfId="0" applyFont="1" applyBorder="1" applyAlignment="1">
      <alignment horizontal="center" vertical="center"/>
    </xf>
    <xf numFmtId="0" fontId="70" fillId="0" borderId="73" xfId="0" applyFont="1" applyBorder="1" applyAlignment="1">
      <alignment horizontal="center" vertical="center"/>
    </xf>
    <xf numFmtId="0" fontId="70" fillId="0" borderId="36" xfId="0" applyFont="1" applyBorder="1" applyAlignment="1" applyProtection="1">
      <alignment horizontal="center" vertical="center"/>
      <protection locked="0"/>
    </xf>
    <xf numFmtId="0" fontId="70" fillId="0" borderId="0" xfId="0" applyFont="1" applyAlignment="1" applyProtection="1">
      <alignment horizontal="center" vertical="center" shrinkToFit="1"/>
      <protection hidden="1"/>
    </xf>
    <xf numFmtId="0" fontId="70" fillId="0" borderId="69" xfId="0" applyFont="1" applyBorder="1" applyAlignment="1" applyProtection="1">
      <alignment horizontal="center" vertical="center" shrinkToFit="1"/>
      <protection hidden="1"/>
    </xf>
    <xf numFmtId="0" fontId="85" fillId="0" borderId="0" xfId="0" applyFont="1" applyAlignment="1" applyProtection="1">
      <alignment horizontal="center" vertical="center" wrapText="1"/>
      <protection hidden="1"/>
    </xf>
    <xf numFmtId="0" fontId="85" fillId="0" borderId="0" xfId="0" applyFont="1" applyAlignment="1" applyProtection="1">
      <alignment horizontal="center" vertical="center"/>
      <protection hidden="1"/>
    </xf>
    <xf numFmtId="0" fontId="70" fillId="0" borderId="0" xfId="0" applyFont="1" applyAlignment="1" applyProtection="1">
      <alignment horizontal="center" vertical="center"/>
      <protection hidden="1"/>
    </xf>
    <xf numFmtId="0" fontId="38" fillId="37" borderId="42" xfId="0" applyFont="1" applyFill="1" applyBorder="1" applyAlignment="1" applyProtection="1">
      <alignment horizontal="center" vertical="center"/>
      <protection hidden="1"/>
    </xf>
    <xf numFmtId="0" fontId="70" fillId="0" borderId="14" xfId="0" applyFont="1" applyBorder="1" applyAlignment="1" applyProtection="1">
      <alignment horizontal="center" vertical="center"/>
      <protection locked="0"/>
    </xf>
    <xf numFmtId="0" fontId="85" fillId="0" borderId="68" xfId="0" applyFont="1" applyBorder="1" applyAlignment="1" applyProtection="1">
      <alignment horizontal="center" vertical="center" wrapText="1"/>
      <protection hidden="1"/>
    </xf>
    <xf numFmtId="0" fontId="85" fillId="0" borderId="68" xfId="0" applyFont="1" applyBorder="1" applyAlignment="1" applyProtection="1">
      <alignment horizontal="center" vertical="center"/>
      <protection hidden="1"/>
    </xf>
    <xf numFmtId="0" fontId="38" fillId="0" borderId="86" xfId="0" applyFont="1" applyBorder="1" applyAlignment="1">
      <alignment horizontal="center" vertical="center"/>
    </xf>
    <xf numFmtId="0" fontId="38" fillId="0" borderId="87" xfId="0" applyFont="1" applyBorder="1" applyAlignment="1">
      <alignment horizontal="center" vertical="center"/>
    </xf>
    <xf numFmtId="0" fontId="38" fillId="0" borderId="88" xfId="0" applyFont="1" applyBorder="1" applyAlignment="1">
      <alignment horizontal="center" vertical="center"/>
    </xf>
    <xf numFmtId="0" fontId="70" fillId="0" borderId="69" xfId="0" applyFont="1" applyBorder="1" applyAlignment="1" applyProtection="1">
      <alignment horizontal="center" vertical="center"/>
      <protection hidden="1"/>
    </xf>
    <xf numFmtId="0" fontId="77" fillId="0" borderId="82" xfId="0" applyFont="1" applyBorder="1" applyAlignment="1" applyProtection="1">
      <alignment horizontal="left" vertical="center" indent="1" shrinkToFit="1"/>
      <protection hidden="1"/>
    </xf>
    <xf numFmtId="0" fontId="93" fillId="37" borderId="0" xfId="0" applyFont="1" applyFill="1" applyAlignment="1" applyProtection="1">
      <alignment horizontal="center" vertical="distributed" wrapText="1"/>
      <protection hidden="1"/>
    </xf>
    <xf numFmtId="0" fontId="38" fillId="0" borderId="36" xfId="0" applyFont="1" applyBorder="1" applyAlignment="1">
      <alignment horizontal="center" vertical="center"/>
    </xf>
    <xf numFmtId="0" fontId="38" fillId="0" borderId="0" xfId="0" applyFont="1" applyAlignment="1">
      <alignment horizontal="center" vertical="center"/>
    </xf>
    <xf numFmtId="0" fontId="38" fillId="0" borderId="69" xfId="0" applyFont="1" applyBorder="1" applyAlignment="1">
      <alignment horizontal="center" vertical="center"/>
    </xf>
    <xf numFmtId="0" fontId="77" fillId="0" borderId="13" xfId="0" applyFont="1" applyBorder="1" applyAlignment="1" applyProtection="1">
      <alignment horizontal="left" vertical="center" indent="1" shrinkToFit="1"/>
      <protection hidden="1"/>
    </xf>
    <xf numFmtId="0" fontId="77" fillId="0" borderId="14" xfId="0" applyFont="1" applyBorder="1" applyAlignment="1" applyProtection="1">
      <alignment horizontal="left" vertical="center" indent="1" shrinkToFit="1"/>
      <protection hidden="1"/>
    </xf>
    <xf numFmtId="0" fontId="75" fillId="0" borderId="19" xfId="0" applyFont="1" applyBorder="1" applyAlignment="1" applyProtection="1">
      <alignment horizontal="left" vertical="center" indent="1" shrinkToFit="1"/>
      <protection hidden="1"/>
    </xf>
    <xf numFmtId="0" fontId="75" fillId="0" borderId="10" xfId="0" applyFont="1" applyBorder="1" applyAlignment="1" applyProtection="1">
      <alignment horizontal="left" vertical="center" indent="1" shrinkToFit="1"/>
      <protection hidden="1"/>
    </xf>
    <xf numFmtId="0" fontId="75" fillId="0" borderId="16" xfId="0" applyFont="1" applyBorder="1" applyAlignment="1" applyProtection="1">
      <alignment horizontal="left" vertical="center" indent="1" shrinkToFit="1"/>
      <protection hidden="1"/>
    </xf>
    <xf numFmtId="0" fontId="0" fillId="0" borderId="11" xfId="0" applyBorder="1" applyAlignment="1">
      <alignment horizontal="center" vertical="center"/>
    </xf>
    <xf numFmtId="0" fontId="59" fillId="37" borderId="22" xfId="0" applyFont="1" applyFill="1" applyBorder="1" applyAlignment="1" applyProtection="1">
      <alignment horizontal="center" vertical="top" wrapText="1"/>
      <protection hidden="1"/>
    </xf>
    <xf numFmtId="177" fontId="77" fillId="38" borderId="10" xfId="0" applyNumberFormat="1" applyFont="1" applyFill="1" applyBorder="1" applyAlignment="1" applyProtection="1">
      <alignment horizontal="center" vertical="center"/>
      <protection locked="0"/>
    </xf>
    <xf numFmtId="177" fontId="77" fillId="38" borderId="0" xfId="0" applyNumberFormat="1" applyFont="1" applyFill="1" applyAlignment="1" applyProtection="1">
      <alignment horizontal="center" vertical="center"/>
      <protection locked="0"/>
    </xf>
    <xf numFmtId="0" fontId="0" fillId="0" borderId="45" xfId="0" applyBorder="1" applyAlignment="1">
      <alignment horizontal="center" vertical="center"/>
    </xf>
    <xf numFmtId="0" fontId="0" fillId="0" borderId="80" xfId="0" applyBorder="1" applyAlignment="1">
      <alignment horizontal="center" vertical="center"/>
    </xf>
    <xf numFmtId="0" fontId="0" fillId="0" borderId="83" xfId="0" applyBorder="1" applyAlignment="1">
      <alignment horizontal="center" vertical="center"/>
    </xf>
    <xf numFmtId="176" fontId="70" fillId="0" borderId="0" xfId="0" applyNumberFormat="1" applyFont="1" applyAlignment="1" applyProtection="1">
      <alignment horizontal="left" vertical="center" wrapText="1"/>
      <protection locked="0"/>
    </xf>
    <xf numFmtId="0" fontId="70" fillId="0" borderId="36" xfId="0" applyFont="1" applyBorder="1" applyAlignment="1" applyProtection="1">
      <alignment horizontal="left" vertical="center" wrapText="1"/>
      <protection hidden="1"/>
    </xf>
    <xf numFmtId="0" fontId="70" fillId="0" borderId="0" xfId="0" applyFont="1" applyAlignment="1" applyProtection="1">
      <alignment horizontal="left" vertical="center" wrapText="1"/>
      <protection hidden="1"/>
    </xf>
    <xf numFmtId="0" fontId="70" fillId="0" borderId="69" xfId="0" applyFont="1" applyBorder="1" applyAlignment="1" applyProtection="1">
      <alignment horizontal="left" vertical="center" wrapText="1"/>
      <protection hidden="1"/>
    </xf>
    <xf numFmtId="0" fontId="70" fillId="0" borderId="68" xfId="0" applyFont="1" applyBorder="1" applyAlignment="1" applyProtection="1">
      <alignment horizontal="center" vertical="center"/>
      <protection hidden="1"/>
    </xf>
    <xf numFmtId="0" fontId="70" fillId="0" borderId="70" xfId="0" applyFont="1" applyBorder="1" applyAlignment="1" applyProtection="1">
      <alignment horizontal="center" vertical="center"/>
      <protection locked="0"/>
    </xf>
    <xf numFmtId="0" fontId="70" fillId="0" borderId="72" xfId="0" applyFont="1" applyBorder="1" applyAlignment="1" applyProtection="1">
      <alignment horizontal="center" vertical="center"/>
      <protection locked="0"/>
    </xf>
    <xf numFmtId="0" fontId="38" fillId="37" borderId="14" xfId="0" applyFont="1" applyFill="1" applyBorder="1" applyAlignment="1" applyProtection="1">
      <alignment horizontal="center" vertical="center" shrinkToFit="1"/>
      <protection hidden="1"/>
    </xf>
    <xf numFmtId="0" fontId="70" fillId="0" borderId="39" xfId="0" applyFont="1" applyBorder="1" applyAlignment="1" applyProtection="1">
      <alignment horizontal="left" vertical="center" wrapText="1"/>
      <protection hidden="1"/>
    </xf>
    <xf numFmtId="0" fontId="70" fillId="0" borderId="27" xfId="0" applyFont="1" applyBorder="1" applyAlignment="1" applyProtection="1">
      <alignment horizontal="left" vertical="center" wrapText="1"/>
      <protection hidden="1"/>
    </xf>
    <xf numFmtId="0" fontId="70" fillId="0" borderId="70" xfId="0" applyFont="1" applyBorder="1" applyAlignment="1" applyProtection="1">
      <alignment horizontal="left" vertical="center" wrapText="1"/>
      <protection hidden="1"/>
    </xf>
    <xf numFmtId="0" fontId="70" fillId="0" borderId="71" xfId="0" applyFont="1" applyBorder="1" applyAlignment="1" applyProtection="1">
      <alignment horizontal="left" vertical="center" wrapText="1"/>
      <protection hidden="1"/>
    </xf>
    <xf numFmtId="0" fontId="70" fillId="0" borderId="64" xfId="0" applyFont="1" applyBorder="1" applyAlignment="1" applyProtection="1">
      <alignment horizontal="left" vertical="center" wrapText="1"/>
      <protection hidden="1"/>
    </xf>
    <xf numFmtId="0" fontId="70" fillId="0" borderId="72" xfId="0" applyFont="1" applyBorder="1" applyAlignment="1" applyProtection="1">
      <alignment horizontal="left" vertical="center" wrapText="1"/>
      <protection hidden="1"/>
    </xf>
    <xf numFmtId="176" fontId="70" fillId="0" borderId="27" xfId="0" applyNumberFormat="1" applyFont="1" applyBorder="1" applyAlignment="1" applyProtection="1">
      <alignment horizontal="left" vertical="center" wrapText="1"/>
      <protection locked="0"/>
    </xf>
    <xf numFmtId="176" fontId="70" fillId="0" borderId="64" xfId="0" applyNumberFormat="1" applyFont="1" applyBorder="1" applyAlignment="1" applyProtection="1">
      <alignment horizontal="left" vertical="center" wrapText="1"/>
      <protection locked="0"/>
    </xf>
    <xf numFmtId="0" fontId="94" fillId="37" borderId="0" xfId="0" applyFont="1" applyFill="1" applyAlignment="1" applyProtection="1">
      <alignment horizontal="center" vertical="distributed" wrapText="1"/>
      <protection hidden="1"/>
    </xf>
    <xf numFmtId="0" fontId="38" fillId="37" borderId="76" xfId="0" applyFont="1" applyFill="1" applyBorder="1" applyAlignment="1" applyProtection="1">
      <alignment horizontal="distributed" vertical="center" justifyLastLine="1"/>
      <protection hidden="1"/>
    </xf>
    <xf numFmtId="0" fontId="38" fillId="37" borderId="22" xfId="0" applyFont="1" applyFill="1" applyBorder="1" applyAlignment="1" applyProtection="1">
      <alignment horizontal="distributed" vertical="center" justifyLastLine="1"/>
      <protection hidden="1"/>
    </xf>
    <xf numFmtId="0" fontId="59" fillId="37" borderId="21" xfId="0" applyFont="1" applyFill="1" applyBorder="1" applyAlignment="1" applyProtection="1">
      <alignment horizontal="center" vertical="center" wrapText="1"/>
      <protection hidden="1"/>
    </xf>
    <xf numFmtId="0" fontId="59" fillId="37" borderId="22" xfId="0" applyFont="1" applyFill="1" applyBorder="1" applyAlignment="1" applyProtection="1">
      <alignment horizontal="center" vertical="center"/>
      <protection hidden="1"/>
    </xf>
    <xf numFmtId="0" fontId="59" fillId="37" borderId="23" xfId="0" applyFont="1" applyFill="1" applyBorder="1" applyAlignment="1" applyProtection="1">
      <alignment horizontal="center" vertical="center"/>
      <protection hidden="1"/>
    </xf>
    <xf numFmtId="0" fontId="75" fillId="0" borderId="65" xfId="0" applyFont="1" applyBorder="1" applyAlignment="1" applyProtection="1">
      <alignment horizontal="left" vertical="center" indent="1" shrinkToFit="1"/>
      <protection hidden="1"/>
    </xf>
    <xf numFmtId="177" fontId="77" fillId="38" borderId="64" xfId="0" applyNumberFormat="1" applyFont="1" applyFill="1" applyBorder="1" applyAlignment="1" applyProtection="1">
      <alignment horizontal="center" vertical="center"/>
      <protection locked="0"/>
    </xf>
    <xf numFmtId="0" fontId="39" fillId="0" borderId="71" xfId="0" applyFont="1" applyBorder="1" applyAlignment="1">
      <alignment horizontal="left" vertical="center" wrapText="1"/>
    </xf>
    <xf numFmtId="0" fontId="39" fillId="0" borderId="64" xfId="0" applyFont="1" applyBorder="1" applyAlignment="1">
      <alignment horizontal="left" vertical="center"/>
    </xf>
    <xf numFmtId="0" fontId="39" fillId="0" borderId="72" xfId="0" applyFont="1" applyBorder="1" applyAlignment="1">
      <alignment horizontal="left" vertical="center"/>
    </xf>
    <xf numFmtId="0" fontId="38" fillId="37" borderId="64" xfId="0" applyFont="1" applyFill="1" applyBorder="1" applyAlignment="1" applyProtection="1">
      <alignment horizontal="center" vertical="center" shrinkToFit="1"/>
      <protection hidden="1"/>
    </xf>
    <xf numFmtId="0" fontId="70" fillId="0" borderId="14" xfId="0" applyFont="1" applyBorder="1" applyAlignment="1" applyProtection="1">
      <alignment horizontal="center" vertical="center"/>
      <protection hidden="1"/>
    </xf>
    <xf numFmtId="0" fontId="70" fillId="0" borderId="79" xfId="0" applyFont="1" applyBorder="1" applyAlignment="1" applyProtection="1">
      <alignment horizontal="center" vertical="center"/>
      <protection hidden="1"/>
    </xf>
    <xf numFmtId="0" fontId="38" fillId="37" borderId="0" xfId="0" applyFont="1" applyFill="1" applyAlignment="1" applyProtection="1">
      <alignment horizontal="center" vertical="center" shrinkToFit="1"/>
      <protection hidden="1"/>
    </xf>
    <xf numFmtId="0" fontId="38" fillId="37" borderId="72" xfId="0" applyFont="1" applyFill="1" applyBorder="1" applyAlignment="1" applyProtection="1">
      <alignment horizontal="center" vertical="center" shrinkToFit="1"/>
      <protection hidden="1"/>
    </xf>
    <xf numFmtId="0" fontId="68" fillId="37" borderId="0" xfId="0" applyFont="1" applyFill="1" applyAlignment="1" applyProtection="1">
      <alignment horizontal="left" vertical="center"/>
      <protection hidden="1"/>
    </xf>
    <xf numFmtId="0" fontId="38" fillId="37" borderId="0" xfId="0" applyFont="1" applyFill="1" applyAlignment="1" applyProtection="1">
      <alignment horizontal="center" vertical="center"/>
      <protection hidden="1"/>
    </xf>
    <xf numFmtId="0" fontId="38" fillId="37" borderId="17" xfId="0" applyFont="1" applyFill="1" applyBorder="1" applyAlignment="1" applyProtection="1">
      <alignment horizontal="center" vertical="center"/>
      <protection hidden="1"/>
    </xf>
    <xf numFmtId="0" fontId="38" fillId="37" borderId="0" xfId="0" applyFont="1" applyFill="1" applyAlignment="1" applyProtection="1">
      <alignment horizontal="distributed" wrapText="1"/>
      <protection hidden="1"/>
    </xf>
    <xf numFmtId="176" fontId="75" fillId="0" borderId="39" xfId="0" applyNumberFormat="1" applyFont="1" applyBorder="1" applyAlignment="1" applyProtection="1">
      <alignment horizontal="right" vertical="center" indent="1"/>
      <protection locked="0"/>
    </xf>
    <xf numFmtId="176" fontId="75" fillId="0" borderId="27" xfId="0" applyNumberFormat="1" applyFont="1" applyBorder="1" applyAlignment="1" applyProtection="1">
      <alignment horizontal="right" vertical="center" indent="1"/>
      <protection locked="0"/>
    </xf>
    <xf numFmtId="176" fontId="75" fillId="0" borderId="74" xfId="0" applyNumberFormat="1" applyFont="1" applyBorder="1" applyAlignment="1" applyProtection="1">
      <alignment horizontal="right" vertical="center" indent="1"/>
      <protection locked="0"/>
    </xf>
    <xf numFmtId="176" fontId="75" fillId="0" borderId="17" xfId="0" applyNumberFormat="1" applyFont="1" applyBorder="1" applyAlignment="1" applyProtection="1">
      <alignment horizontal="right" vertical="center" indent="1"/>
      <protection locked="0"/>
    </xf>
    <xf numFmtId="0" fontId="44" fillId="37" borderId="0" xfId="0" applyFont="1" applyFill="1" applyAlignment="1" applyProtection="1">
      <alignment horizontal="center" vertical="center"/>
      <protection hidden="1"/>
    </xf>
    <xf numFmtId="0" fontId="46" fillId="37" borderId="0" xfId="0" applyFont="1" applyFill="1" applyAlignment="1" applyProtection="1">
      <alignment horizontal="distributed" vertical="center" wrapText="1"/>
      <protection hidden="1"/>
    </xf>
    <xf numFmtId="0" fontId="46" fillId="37" borderId="0" xfId="0" applyFont="1" applyFill="1" applyAlignment="1" applyProtection="1">
      <alignment horizontal="distributed" vertical="center"/>
      <protection hidden="1"/>
    </xf>
    <xf numFmtId="0" fontId="45" fillId="37" borderId="0" xfId="0" applyFont="1" applyFill="1" applyAlignment="1" applyProtection="1">
      <alignment horizontal="distributed" vertical="top" wrapText="1"/>
      <protection hidden="1"/>
    </xf>
    <xf numFmtId="0" fontId="38" fillId="37" borderId="17" xfId="0" applyFont="1" applyFill="1" applyBorder="1" applyAlignment="1" applyProtection="1">
      <alignment horizontal="left" vertical="top" wrapText="1"/>
      <protection hidden="1"/>
    </xf>
    <xf numFmtId="0" fontId="46" fillId="37" borderId="0" xfId="0" applyFont="1" applyFill="1" applyAlignment="1" applyProtection="1">
      <alignment horizontal="center" vertical="center" wrapText="1"/>
      <protection hidden="1"/>
    </xf>
    <xf numFmtId="0" fontId="38" fillId="37" borderId="18" xfId="0" applyFont="1" applyFill="1" applyBorder="1" applyAlignment="1" applyProtection="1">
      <alignment horizontal="center" vertical="center"/>
      <protection hidden="1"/>
    </xf>
    <xf numFmtId="0" fontId="44" fillId="37" borderId="0" xfId="0" applyFont="1" applyFill="1" applyAlignment="1" applyProtection="1">
      <alignment horizontal="distributed" vertical="center" wrapText="1"/>
      <protection hidden="1"/>
    </xf>
    <xf numFmtId="0" fontId="77" fillId="0" borderId="14" xfId="0" applyFont="1" applyBorder="1" applyAlignment="1" applyProtection="1">
      <alignment horizontal="center" vertical="center"/>
      <protection locked="0"/>
    </xf>
    <xf numFmtId="0" fontId="77" fillId="0" borderId="0" xfId="0" applyFont="1" applyAlignment="1" applyProtection="1">
      <alignment horizontal="center" vertical="center"/>
      <protection locked="0"/>
    </xf>
    <xf numFmtId="0" fontId="86" fillId="37" borderId="0" xfId="0" applyFont="1" applyFill="1" applyAlignment="1" applyProtection="1">
      <alignment horizontal="center" vertical="center"/>
      <protection locked="0"/>
    </xf>
    <xf numFmtId="0" fontId="86" fillId="37" borderId="64" xfId="0" applyFont="1" applyFill="1" applyBorder="1" applyAlignment="1" applyProtection="1">
      <alignment horizontal="center" vertical="center"/>
      <protection locked="0"/>
    </xf>
    <xf numFmtId="0" fontId="38" fillId="37" borderId="12" xfId="0" applyFont="1" applyFill="1" applyBorder="1" applyAlignment="1" applyProtection="1">
      <alignment horizontal="center" vertical="center"/>
      <protection hidden="1"/>
    </xf>
    <xf numFmtId="0" fontId="38" fillId="37" borderId="64" xfId="0" applyFont="1" applyFill="1" applyBorder="1" applyAlignment="1" applyProtection="1">
      <alignment horizontal="center" vertical="center"/>
      <protection hidden="1"/>
    </xf>
    <xf numFmtId="0" fontId="38" fillId="37" borderId="66" xfId="0" applyFont="1" applyFill="1" applyBorder="1" applyAlignment="1" applyProtection="1">
      <alignment horizontal="center" vertical="center"/>
      <protection hidden="1"/>
    </xf>
    <xf numFmtId="0" fontId="38" fillId="37" borderId="39" xfId="0" applyFont="1" applyFill="1" applyBorder="1" applyAlignment="1" applyProtection="1">
      <alignment horizontal="center" vertical="center"/>
      <protection hidden="1"/>
    </xf>
    <xf numFmtId="0" fontId="38" fillId="37" borderId="27" xfId="0" applyFont="1" applyFill="1" applyBorder="1" applyAlignment="1" applyProtection="1">
      <alignment horizontal="center" vertical="center"/>
      <protection hidden="1"/>
    </xf>
    <xf numFmtId="0" fontId="78" fillId="0" borderId="27" xfId="0" quotePrefix="1" applyFont="1" applyBorder="1" applyAlignment="1" applyProtection="1">
      <alignment horizontal="left" vertical="center"/>
      <protection hidden="1"/>
    </xf>
    <xf numFmtId="0" fontId="78" fillId="0" borderId="27" xfId="0" applyFont="1" applyBorder="1" applyAlignment="1" applyProtection="1">
      <alignment horizontal="left" vertical="center"/>
      <protection hidden="1"/>
    </xf>
    <xf numFmtId="0" fontId="39" fillId="37" borderId="0" xfId="0" applyFont="1" applyFill="1" applyAlignment="1" applyProtection="1">
      <alignment horizontal="distributed" wrapText="1"/>
      <protection hidden="1"/>
    </xf>
    <xf numFmtId="0" fontId="68" fillId="37" borderId="0" xfId="0" applyFont="1" applyFill="1" applyAlignment="1" applyProtection="1">
      <alignment horizontal="right" vertical="center"/>
      <protection hidden="1"/>
    </xf>
    <xf numFmtId="0" fontId="44" fillId="37" borderId="18" xfId="0" applyFont="1" applyFill="1" applyBorder="1" applyAlignment="1">
      <alignment horizontal="distributed" vertical="center"/>
    </xf>
    <xf numFmtId="0" fontId="44" fillId="37" borderId="0" xfId="0" applyFont="1" applyFill="1" applyAlignment="1">
      <alignment horizontal="distributed" vertical="center"/>
    </xf>
    <xf numFmtId="0" fontId="39" fillId="37" borderId="39" xfId="0" applyFont="1" applyFill="1" applyBorder="1" applyAlignment="1">
      <alignment horizontal="left" vertical="center"/>
    </xf>
    <xf numFmtId="0" fontId="39" fillId="37" borderId="27" xfId="0" applyFont="1" applyFill="1" applyBorder="1" applyAlignment="1">
      <alignment horizontal="left" vertical="center"/>
    </xf>
    <xf numFmtId="0" fontId="39" fillId="37" borderId="70" xfId="0" applyFont="1" applyFill="1" applyBorder="1" applyAlignment="1">
      <alignment horizontal="left" vertical="center"/>
    </xf>
    <xf numFmtId="0" fontId="70" fillId="0" borderId="71" xfId="0" applyFont="1" applyBorder="1" applyAlignment="1">
      <alignment horizontal="center" vertical="center"/>
    </xf>
    <xf numFmtId="0" fontId="70" fillId="0" borderId="64" xfId="0" applyFont="1" applyBorder="1" applyAlignment="1">
      <alignment horizontal="center" vertical="center"/>
    </xf>
    <xf numFmtId="0" fontId="70" fillId="0" borderId="72" xfId="0" applyFont="1" applyBorder="1" applyAlignment="1">
      <alignment horizontal="center" vertical="center"/>
    </xf>
    <xf numFmtId="0" fontId="70" fillId="37" borderId="36" xfId="0" applyFont="1" applyFill="1" applyBorder="1" applyAlignment="1" applyProtection="1">
      <alignment horizontal="left" vertical="center" indent="1" shrinkToFit="1"/>
      <protection hidden="1"/>
    </xf>
    <xf numFmtId="0" fontId="70" fillId="37" borderId="0" xfId="0" applyFont="1" applyFill="1" applyAlignment="1" applyProtection="1">
      <alignment horizontal="left" vertical="center" indent="1" shrinkToFit="1"/>
      <protection hidden="1"/>
    </xf>
    <xf numFmtId="0" fontId="70" fillId="37" borderId="12" xfId="0" applyFont="1" applyFill="1" applyBorder="1" applyAlignment="1" applyProtection="1">
      <alignment horizontal="left" vertical="center" indent="1" shrinkToFit="1"/>
      <protection hidden="1"/>
    </xf>
    <xf numFmtId="0" fontId="38" fillId="37" borderId="0" xfId="0" applyFont="1" applyFill="1" applyAlignment="1" applyProtection="1">
      <alignment horizontal="right" vertical="center"/>
      <protection hidden="1"/>
    </xf>
    <xf numFmtId="0" fontId="38" fillId="37" borderId="57" xfId="0" applyFont="1" applyFill="1" applyBorder="1" applyAlignment="1" applyProtection="1">
      <alignment horizontal="distributed" vertical="center" wrapText="1" justifyLastLine="1"/>
      <protection hidden="1"/>
    </xf>
    <xf numFmtId="0" fontId="38" fillId="37" borderId="0" xfId="0" applyFont="1" applyFill="1" applyAlignment="1" applyProtection="1">
      <alignment horizontal="distributed" vertical="center" wrapText="1" justifyLastLine="1"/>
      <protection hidden="1"/>
    </xf>
    <xf numFmtId="0" fontId="38" fillId="37" borderId="61" xfId="0" applyFont="1" applyFill="1" applyBorder="1" applyAlignment="1" applyProtection="1">
      <alignment horizontal="distributed" vertical="center" wrapText="1" justifyLastLine="1"/>
      <protection hidden="1"/>
    </xf>
    <xf numFmtId="0" fontId="38" fillId="37" borderId="27" xfId="0" applyFont="1" applyFill="1" applyBorder="1" applyAlignment="1" applyProtection="1">
      <alignment horizontal="distributed" vertical="center" wrapText="1" justifyLastLine="1"/>
      <protection hidden="1"/>
    </xf>
    <xf numFmtId="0" fontId="38" fillId="37" borderId="63" xfId="0" applyFont="1" applyFill="1" applyBorder="1" applyAlignment="1" applyProtection="1">
      <alignment horizontal="distributed" vertical="center" wrapText="1" justifyLastLine="1"/>
      <protection hidden="1"/>
    </xf>
    <xf numFmtId="0" fontId="38" fillId="37" borderId="64" xfId="0" applyFont="1" applyFill="1" applyBorder="1" applyAlignment="1" applyProtection="1">
      <alignment horizontal="distributed" vertical="center" wrapText="1" justifyLastLine="1"/>
      <protection hidden="1"/>
    </xf>
    <xf numFmtId="0" fontId="39" fillId="37" borderId="0" xfId="0" applyFont="1" applyFill="1" applyAlignment="1" applyProtection="1">
      <alignment vertical="center"/>
      <protection hidden="1"/>
    </xf>
    <xf numFmtId="0" fontId="86" fillId="37" borderId="12" xfId="0" applyFont="1" applyFill="1" applyBorder="1" applyAlignment="1" applyProtection="1">
      <alignment horizontal="center" vertical="center"/>
      <protection locked="0"/>
    </xf>
    <xf numFmtId="0" fontId="86" fillId="37" borderId="66" xfId="0" applyFont="1" applyFill="1" applyBorder="1" applyAlignment="1" applyProtection="1">
      <alignment horizontal="center" vertical="center"/>
      <protection locked="0"/>
    </xf>
    <xf numFmtId="0" fontId="87" fillId="0" borderId="27" xfId="0" applyFont="1" applyBorder="1" applyAlignment="1" applyProtection="1">
      <alignment horizontal="center" vertical="center"/>
      <protection locked="0"/>
    </xf>
    <xf numFmtId="0" fontId="87" fillId="0" borderId="0" xfId="0" applyFont="1" applyAlignment="1" applyProtection="1">
      <alignment horizontal="center" vertical="center"/>
      <protection locked="0"/>
    </xf>
    <xf numFmtId="0" fontId="87" fillId="0" borderId="64" xfId="0" applyFont="1" applyBorder="1" applyAlignment="1" applyProtection="1">
      <alignment horizontal="center" vertical="center"/>
      <protection locked="0"/>
    </xf>
    <xf numFmtId="0" fontId="87" fillId="0" borderId="39" xfId="0" applyFont="1" applyBorder="1" applyAlignment="1" applyProtection="1">
      <alignment horizontal="center" vertical="center"/>
      <protection locked="0" hidden="1"/>
    </xf>
    <xf numFmtId="0" fontId="87" fillId="0" borderId="27" xfId="0" applyFont="1" applyBorder="1" applyAlignment="1" applyProtection="1">
      <alignment horizontal="center" vertical="center"/>
      <protection locked="0" hidden="1"/>
    </xf>
    <xf numFmtId="0" fontId="87" fillId="0" borderId="36" xfId="0" applyFont="1" applyBorder="1" applyAlignment="1" applyProtection="1">
      <alignment horizontal="center" vertical="center"/>
      <protection locked="0" hidden="1"/>
    </xf>
    <xf numFmtId="0" fontId="87" fillId="0" borderId="0" xfId="0" applyFont="1" applyAlignment="1" applyProtection="1">
      <alignment horizontal="center" vertical="center"/>
      <protection locked="0" hidden="1"/>
    </xf>
    <xf numFmtId="0" fontId="87" fillId="0" borderId="71" xfId="0" applyFont="1" applyBorder="1" applyAlignment="1" applyProtection="1">
      <alignment horizontal="center" vertical="center"/>
      <protection locked="0" hidden="1"/>
    </xf>
    <xf numFmtId="0" fontId="87" fillId="0" borderId="64" xfId="0" applyFont="1" applyBorder="1" applyAlignment="1" applyProtection="1">
      <alignment horizontal="center" vertical="center"/>
      <protection locked="0" hidden="1"/>
    </xf>
    <xf numFmtId="0" fontId="44" fillId="37" borderId="57" xfId="0" applyFont="1" applyFill="1" applyBorder="1" applyAlignment="1" applyProtection="1">
      <alignment horizontal="distributed" vertical="center" wrapText="1" justifyLastLine="1"/>
      <protection hidden="1"/>
    </xf>
    <xf numFmtId="0" fontId="44" fillId="37" borderId="0" xfId="0" applyFont="1" applyFill="1" applyAlignment="1" applyProtection="1">
      <alignment horizontal="distributed" vertical="center" wrapText="1" justifyLastLine="1"/>
      <protection hidden="1"/>
    </xf>
    <xf numFmtId="0" fontId="43" fillId="37" borderId="39" xfId="0" applyFont="1" applyFill="1" applyBorder="1" applyAlignment="1" applyProtection="1">
      <alignment horizontal="distributed" vertical="center" justifyLastLine="1"/>
      <protection hidden="1"/>
    </xf>
    <xf numFmtId="0" fontId="43" fillId="37" borderId="27" xfId="0" applyFont="1" applyFill="1" applyBorder="1" applyAlignment="1" applyProtection="1">
      <alignment horizontal="distributed" vertical="center" justifyLastLine="1"/>
      <protection hidden="1"/>
    </xf>
    <xf numFmtId="0" fontId="43" fillId="37" borderId="70" xfId="0" applyFont="1" applyFill="1" applyBorder="1" applyAlignment="1" applyProtection="1">
      <alignment horizontal="distributed" vertical="center" justifyLastLine="1"/>
      <protection hidden="1"/>
    </xf>
    <xf numFmtId="0" fontId="43" fillId="37" borderId="36" xfId="0" applyFont="1" applyFill="1" applyBorder="1" applyAlignment="1" applyProtection="1">
      <alignment horizontal="distributed" vertical="center" justifyLastLine="1"/>
      <protection hidden="1"/>
    </xf>
    <xf numFmtId="0" fontId="43" fillId="37" borderId="0" xfId="0" applyFont="1" applyFill="1" applyAlignment="1" applyProtection="1">
      <alignment horizontal="distributed" vertical="center" justifyLastLine="1"/>
      <protection hidden="1"/>
    </xf>
    <xf numFmtId="0" fontId="43" fillId="37" borderId="69" xfId="0" applyFont="1" applyFill="1" applyBorder="1" applyAlignment="1" applyProtection="1">
      <alignment horizontal="distributed" vertical="center" justifyLastLine="1"/>
      <protection hidden="1"/>
    </xf>
    <xf numFmtId="0" fontId="43" fillId="37" borderId="71" xfId="0" applyFont="1" applyFill="1" applyBorder="1" applyAlignment="1" applyProtection="1">
      <alignment horizontal="distributed" vertical="center" justifyLastLine="1"/>
      <protection hidden="1"/>
    </xf>
    <xf numFmtId="0" fontId="43" fillId="37" borderId="64" xfId="0" applyFont="1" applyFill="1" applyBorder="1" applyAlignment="1" applyProtection="1">
      <alignment horizontal="distributed" vertical="center" justifyLastLine="1"/>
      <protection hidden="1"/>
    </xf>
    <xf numFmtId="0" fontId="43" fillId="37" borderId="72" xfId="0" applyFont="1" applyFill="1" applyBorder="1" applyAlignment="1" applyProtection="1">
      <alignment horizontal="distributed" vertical="center" justifyLastLine="1"/>
      <protection hidden="1"/>
    </xf>
    <xf numFmtId="0" fontId="87" fillId="0" borderId="70" xfId="0" applyFont="1" applyBorder="1" applyAlignment="1" applyProtection="1">
      <alignment horizontal="center" vertical="center"/>
      <protection locked="0" hidden="1"/>
    </xf>
    <xf numFmtId="0" fontId="87" fillId="0" borderId="69" xfId="0" applyFont="1" applyBorder="1" applyAlignment="1" applyProtection="1">
      <alignment horizontal="center" vertical="center"/>
      <protection locked="0" hidden="1"/>
    </xf>
    <xf numFmtId="0" fontId="87" fillId="0" borderId="72" xfId="0" applyFont="1" applyBorder="1" applyAlignment="1" applyProtection="1">
      <alignment horizontal="center" vertical="center"/>
      <protection locked="0" hidden="1"/>
    </xf>
    <xf numFmtId="177" fontId="70" fillId="38" borderId="0" xfId="0" applyNumberFormat="1" applyFont="1" applyFill="1" applyAlignment="1" applyProtection="1">
      <alignment horizontal="center" vertical="center" shrinkToFit="1"/>
      <protection locked="0"/>
    </xf>
    <xf numFmtId="177" fontId="70" fillId="38" borderId="12" xfId="0" applyNumberFormat="1" applyFont="1" applyFill="1" applyBorder="1" applyAlignment="1" applyProtection="1">
      <alignment horizontal="center" vertical="center" shrinkToFit="1"/>
      <protection locked="0"/>
    </xf>
    <xf numFmtId="0" fontId="75" fillId="0" borderId="39" xfId="0" applyFont="1" applyBorder="1" applyAlignment="1" applyProtection="1">
      <alignment horizontal="left" vertical="center" indent="1" shrinkToFit="1"/>
      <protection hidden="1"/>
    </xf>
    <xf numFmtId="0" fontId="75" fillId="0" borderId="27" xfId="0" applyFont="1" applyBorder="1" applyAlignment="1" applyProtection="1">
      <alignment horizontal="left" vertical="center" indent="1" shrinkToFit="1"/>
      <protection hidden="1"/>
    </xf>
    <xf numFmtId="0" fontId="41" fillId="37" borderId="0" xfId="0" applyFont="1" applyFill="1" applyAlignment="1" applyProtection="1">
      <alignment horizontal="right" vertical="center"/>
      <protection hidden="1"/>
    </xf>
    <xf numFmtId="0" fontId="43" fillId="37" borderId="46" xfId="0" applyFont="1" applyFill="1" applyBorder="1" applyAlignment="1" applyProtection="1">
      <alignment horizontal="distributed" vertical="center" justifyLastLine="1"/>
      <protection hidden="1"/>
    </xf>
    <xf numFmtId="0" fontId="43" fillId="37" borderId="68" xfId="0" applyFont="1" applyFill="1" applyBorder="1" applyAlignment="1" applyProtection="1">
      <alignment horizontal="distributed" vertical="center" justifyLastLine="1"/>
      <protection hidden="1"/>
    </xf>
    <xf numFmtId="0" fontId="43" fillId="37" borderId="73" xfId="0" applyFont="1" applyFill="1" applyBorder="1" applyAlignment="1" applyProtection="1">
      <alignment horizontal="distributed" vertical="center" justifyLastLine="1"/>
      <protection hidden="1"/>
    </xf>
    <xf numFmtId="0" fontId="77" fillId="0" borderId="68" xfId="0" applyFont="1" applyBorder="1" applyAlignment="1" applyProtection="1">
      <alignment horizontal="left" vertical="center" indent="1" shrinkToFit="1"/>
      <protection hidden="1"/>
    </xf>
    <xf numFmtId="0" fontId="43" fillId="37" borderId="14" xfId="0" applyFont="1" applyFill="1" applyBorder="1" applyAlignment="1" applyProtection="1">
      <alignment horizontal="center" vertical="center"/>
      <protection hidden="1"/>
    </xf>
    <xf numFmtId="0" fontId="43" fillId="37" borderId="0" xfId="0" applyFont="1" applyFill="1" applyAlignment="1" applyProtection="1">
      <alignment horizontal="center" vertical="center"/>
      <protection hidden="1"/>
    </xf>
    <xf numFmtId="0" fontId="77" fillId="0" borderId="36" xfId="0" applyFont="1" applyBorder="1" applyAlignment="1" applyProtection="1">
      <alignment horizontal="left" vertical="center" indent="1" shrinkToFit="1"/>
      <protection locked="0"/>
    </xf>
    <xf numFmtId="0" fontId="77" fillId="0" borderId="0" xfId="0" applyFont="1" applyAlignment="1" applyProtection="1">
      <alignment horizontal="left" vertical="center" indent="1" shrinkToFit="1"/>
      <protection locked="0"/>
    </xf>
    <xf numFmtId="0" fontId="77" fillId="0" borderId="69" xfId="0" applyFont="1" applyBorder="1" applyAlignment="1" applyProtection="1">
      <alignment horizontal="left" vertical="center" indent="1" shrinkToFit="1"/>
      <protection locked="0"/>
    </xf>
    <xf numFmtId="0" fontId="70" fillId="37" borderId="0" xfId="0" applyFont="1" applyFill="1" applyAlignment="1" applyProtection="1">
      <alignment horizontal="left" vertical="center"/>
      <protection locked="0"/>
    </xf>
    <xf numFmtId="0" fontId="86" fillId="37" borderId="36" xfId="0" applyFont="1" applyFill="1" applyBorder="1" applyAlignment="1" applyProtection="1">
      <alignment horizontal="center" vertical="center"/>
      <protection locked="0"/>
    </xf>
    <xf numFmtId="0" fontId="86" fillId="37" borderId="71" xfId="0" applyFont="1" applyFill="1" applyBorder="1" applyAlignment="1" applyProtection="1">
      <alignment horizontal="center" vertical="center"/>
      <protection locked="0"/>
    </xf>
    <xf numFmtId="177" fontId="38" fillId="38" borderId="27" xfId="0" applyNumberFormat="1" applyFont="1" applyFill="1" applyBorder="1" applyAlignment="1" applyProtection="1">
      <alignment horizontal="center" vertical="center"/>
      <protection hidden="1"/>
    </xf>
    <xf numFmtId="177" fontId="38" fillId="38" borderId="70" xfId="0" applyNumberFormat="1" applyFont="1" applyFill="1" applyBorder="1" applyAlignment="1" applyProtection="1">
      <alignment horizontal="center" vertical="center"/>
      <protection hidden="1"/>
    </xf>
    <xf numFmtId="177" fontId="38" fillId="38" borderId="64" xfId="0" applyNumberFormat="1" applyFont="1" applyFill="1" applyBorder="1" applyAlignment="1" applyProtection="1">
      <alignment horizontal="center" vertical="center"/>
      <protection hidden="1"/>
    </xf>
    <xf numFmtId="177" fontId="38" fillId="38" borderId="72" xfId="0" applyNumberFormat="1" applyFont="1" applyFill="1" applyBorder="1" applyAlignment="1" applyProtection="1">
      <alignment horizontal="center" vertical="center"/>
      <protection hidden="1"/>
    </xf>
    <xf numFmtId="0" fontId="87" fillId="37" borderId="36" xfId="0" applyFont="1" applyFill="1" applyBorder="1" applyAlignment="1" applyProtection="1">
      <alignment horizontal="left" vertical="center" indent="1" shrinkToFit="1"/>
      <protection locked="0"/>
    </xf>
    <xf numFmtId="0" fontId="87" fillId="37" borderId="0" xfId="0" applyFont="1" applyFill="1" applyAlignment="1" applyProtection="1">
      <alignment horizontal="left" vertical="center" indent="1" shrinkToFit="1"/>
      <protection locked="0"/>
    </xf>
    <xf numFmtId="0" fontId="79" fillId="37" borderId="27" xfId="0" applyFont="1" applyFill="1" applyBorder="1" applyAlignment="1" applyProtection="1">
      <alignment horizontal="left" vertical="center" shrinkToFit="1"/>
      <protection locked="0"/>
    </xf>
    <xf numFmtId="0" fontId="77" fillId="0" borderId="27" xfId="0" applyFont="1" applyBorder="1" applyAlignment="1" applyProtection="1">
      <alignment horizontal="left" vertical="center" indent="1" shrinkToFit="1"/>
      <protection hidden="1"/>
    </xf>
    <xf numFmtId="0" fontId="77" fillId="0" borderId="0" xfId="0" applyFont="1" applyAlignment="1" applyProtection="1">
      <alignment horizontal="left" vertical="center" indent="1" shrinkToFit="1"/>
      <protection hidden="1"/>
    </xf>
    <xf numFmtId="0" fontId="77" fillId="0" borderId="64" xfId="0" applyFont="1" applyBorder="1" applyAlignment="1" applyProtection="1">
      <alignment horizontal="left" vertical="center" indent="1" shrinkToFit="1"/>
      <protection hidden="1"/>
    </xf>
    <xf numFmtId="0" fontId="77" fillId="0" borderId="36" xfId="0" applyFont="1" applyBorder="1" applyAlignment="1" applyProtection="1">
      <alignment horizontal="center" vertical="center"/>
      <protection hidden="1"/>
    </xf>
    <xf numFmtId="0" fontId="77" fillId="0" borderId="0" xfId="0" applyFont="1" applyAlignment="1" applyProtection="1">
      <alignment horizontal="center" vertical="center"/>
      <protection hidden="1"/>
    </xf>
    <xf numFmtId="0" fontId="77" fillId="0" borderId="71" xfId="0" applyFont="1" applyBorder="1" applyAlignment="1" applyProtection="1">
      <alignment horizontal="center" vertical="center"/>
      <protection hidden="1"/>
    </xf>
    <xf numFmtId="0" fontId="77" fillId="0" borderId="64" xfId="0" applyFont="1" applyBorder="1" applyAlignment="1" applyProtection="1">
      <alignment horizontal="center" vertical="center"/>
      <protection hidden="1"/>
    </xf>
    <xf numFmtId="0" fontId="46" fillId="37" borderId="61" xfId="0" applyFont="1" applyFill="1" applyBorder="1" applyAlignment="1" applyProtection="1">
      <alignment horizontal="distributed" vertical="center" justifyLastLine="1"/>
      <protection locked="0" hidden="1"/>
    </xf>
    <xf numFmtId="0" fontId="46" fillId="37" borderId="27" xfId="0" applyFont="1" applyFill="1" applyBorder="1" applyAlignment="1" applyProtection="1">
      <alignment horizontal="distributed" vertical="center" justifyLastLine="1"/>
      <protection locked="0" hidden="1"/>
    </xf>
    <xf numFmtId="0" fontId="46" fillId="37" borderId="57" xfId="0" applyFont="1" applyFill="1" applyBorder="1" applyAlignment="1" applyProtection="1">
      <alignment horizontal="distributed" vertical="center" justifyLastLine="1"/>
      <protection locked="0" hidden="1"/>
    </xf>
    <xf numFmtId="0" fontId="46" fillId="37" borderId="0" xfId="0" applyFont="1" applyFill="1" applyAlignment="1" applyProtection="1">
      <alignment horizontal="distributed" vertical="center" justifyLastLine="1"/>
      <protection locked="0" hidden="1"/>
    </xf>
    <xf numFmtId="0" fontId="46" fillId="37" borderId="63" xfId="0" applyFont="1" applyFill="1" applyBorder="1" applyAlignment="1" applyProtection="1">
      <alignment horizontal="distributed" vertical="center" justifyLastLine="1"/>
      <protection locked="0" hidden="1"/>
    </xf>
    <xf numFmtId="0" fontId="46" fillId="37" borderId="64" xfId="0" applyFont="1" applyFill="1" applyBorder="1" applyAlignment="1" applyProtection="1">
      <alignment horizontal="distributed" vertical="center" justifyLastLine="1"/>
      <protection locked="0" hidden="1"/>
    </xf>
    <xf numFmtId="0" fontId="45" fillId="37" borderId="36" xfId="0" applyFont="1" applyFill="1" applyBorder="1" applyAlignment="1" applyProtection="1">
      <alignment horizontal="distributed" vertical="center" justifyLastLine="1"/>
      <protection hidden="1"/>
    </xf>
    <xf numFmtId="0" fontId="45" fillId="37" borderId="0" xfId="0" applyFont="1" applyFill="1" applyAlignment="1" applyProtection="1">
      <alignment horizontal="distributed" vertical="center" justifyLastLine="1"/>
      <protection hidden="1"/>
    </xf>
    <xf numFmtId="0" fontId="45" fillId="37" borderId="69" xfId="0" applyFont="1" applyFill="1" applyBorder="1" applyAlignment="1" applyProtection="1">
      <alignment horizontal="distributed" vertical="center" justifyLastLine="1"/>
      <protection hidden="1"/>
    </xf>
    <xf numFmtId="0" fontId="97" fillId="37" borderId="0" xfId="0" applyFont="1" applyFill="1" applyAlignment="1" applyProtection="1">
      <alignment horizontal="center" vertical="center"/>
      <protection hidden="1"/>
    </xf>
    <xf numFmtId="0" fontId="94" fillId="37" borderId="0" xfId="0" applyFont="1" applyFill="1" applyAlignment="1" applyProtection="1">
      <alignment horizontal="center" vertical="center"/>
      <protection hidden="1"/>
    </xf>
    <xf numFmtId="0" fontId="93" fillId="37" borderId="0" xfId="0" applyFont="1" applyFill="1" applyAlignment="1" applyProtection="1">
      <alignment horizontal="center" vertical="top" wrapText="1"/>
      <protection hidden="1"/>
    </xf>
    <xf numFmtId="0" fontId="93" fillId="37" borderId="17" xfId="0" applyFont="1" applyFill="1" applyBorder="1" applyAlignment="1" applyProtection="1">
      <alignment horizontal="center" vertical="top" wrapText="1"/>
      <protection hidden="1"/>
    </xf>
    <xf numFmtId="0" fontId="40" fillId="0" borderId="39" xfId="0" applyFont="1" applyBorder="1" applyAlignment="1" applyProtection="1">
      <alignment horizontal="left" vertical="center" wrapText="1" indent="1"/>
      <protection hidden="1"/>
    </xf>
    <xf numFmtId="0" fontId="40" fillId="0" borderId="27" xfId="0" applyFont="1" applyBorder="1" applyAlignment="1" applyProtection="1">
      <alignment horizontal="left" vertical="center" wrapText="1" indent="1"/>
      <protection hidden="1"/>
    </xf>
    <xf numFmtId="0" fontId="40" fillId="0" borderId="70" xfId="0" applyFont="1" applyBorder="1" applyAlignment="1" applyProtection="1">
      <alignment horizontal="left" vertical="center" wrapText="1" indent="1"/>
      <protection hidden="1"/>
    </xf>
    <xf numFmtId="0" fontId="40" fillId="0" borderId="74" xfId="0" applyFont="1" applyBorder="1" applyAlignment="1" applyProtection="1">
      <alignment horizontal="left" vertical="center" wrapText="1" indent="1"/>
      <protection hidden="1"/>
    </xf>
    <xf numFmtId="0" fontId="40" fillId="0" borderId="17" xfId="0" applyFont="1" applyBorder="1" applyAlignment="1" applyProtection="1">
      <alignment horizontal="left" vertical="center" wrapText="1" indent="1"/>
      <protection hidden="1"/>
    </xf>
    <xf numFmtId="0" fontId="40" fillId="0" borderId="75" xfId="0" applyFont="1" applyBorder="1" applyAlignment="1" applyProtection="1">
      <alignment horizontal="left" vertical="center" wrapText="1" indent="1"/>
      <protection hidden="1"/>
    </xf>
    <xf numFmtId="0" fontId="42" fillId="37" borderId="36" xfId="0" applyFont="1" applyFill="1" applyBorder="1" applyAlignment="1" applyProtection="1">
      <alignment horizontal="distributed" vertical="center" wrapText="1" indent="1"/>
      <protection hidden="1"/>
    </xf>
    <xf numFmtId="0" fontId="42" fillId="37" borderId="0" xfId="0" applyFont="1" applyFill="1" applyAlignment="1" applyProtection="1">
      <alignment horizontal="distributed" vertical="center" wrapText="1" indent="1"/>
      <protection hidden="1"/>
    </xf>
    <xf numFmtId="0" fontId="42" fillId="37" borderId="69" xfId="0" applyFont="1" applyFill="1" applyBorder="1" applyAlignment="1" applyProtection="1">
      <alignment horizontal="distributed" vertical="center" wrapText="1" indent="1"/>
      <protection hidden="1"/>
    </xf>
    <xf numFmtId="0" fontId="70" fillId="0" borderId="86" xfId="0" applyFont="1" applyBorder="1" applyAlignment="1">
      <alignment horizontal="center" vertical="center"/>
    </xf>
    <xf numFmtId="0" fontId="70" fillId="0" borderId="87" xfId="0" applyFont="1" applyBorder="1" applyAlignment="1">
      <alignment horizontal="center" vertical="center"/>
    </xf>
    <xf numFmtId="0" fontId="70" fillId="0" borderId="88" xfId="0" applyFont="1" applyBorder="1" applyAlignment="1">
      <alignment horizontal="center" vertical="center"/>
    </xf>
    <xf numFmtId="0" fontId="46" fillId="37" borderId="0" xfId="0" applyFont="1" applyFill="1" applyAlignment="1" applyProtection="1">
      <alignment horizontal="left" vertical="top"/>
      <protection hidden="1"/>
    </xf>
    <xf numFmtId="0" fontId="46" fillId="37" borderId="0" xfId="0" applyFont="1" applyFill="1" applyAlignment="1" applyProtection="1">
      <alignment horizontal="distributed" vertical="top"/>
      <protection hidden="1"/>
    </xf>
    <xf numFmtId="0" fontId="46" fillId="37" borderId="0" xfId="0" applyFont="1" applyFill="1" applyAlignment="1" applyProtection="1">
      <alignment horizontal="distributed" vertical="center" wrapText="1" justifyLastLine="1"/>
      <protection hidden="1"/>
    </xf>
    <xf numFmtId="0" fontId="39" fillId="0" borderId="36" xfId="0" applyFont="1" applyBorder="1" applyAlignment="1">
      <alignment horizontal="left" vertical="center" wrapText="1"/>
    </xf>
    <xf numFmtId="0" fontId="39" fillId="0" borderId="0" xfId="0" applyFont="1" applyAlignment="1">
      <alignment horizontal="left" vertical="center"/>
    </xf>
    <xf numFmtId="0" fontId="39" fillId="0" borderId="36" xfId="0" applyFont="1" applyBorder="1" applyAlignment="1">
      <alignment horizontal="left" vertical="center"/>
    </xf>
    <xf numFmtId="0" fontId="70" fillId="0" borderId="36" xfId="0" applyFont="1" applyBorder="1" applyAlignment="1" applyProtection="1">
      <alignment horizontal="left" vertical="center" indent="1" shrinkToFit="1"/>
      <protection hidden="1"/>
    </xf>
    <xf numFmtId="0" fontId="70" fillId="0" borderId="0" xfId="0" applyFont="1" applyAlignment="1" applyProtection="1">
      <alignment horizontal="left" vertical="center" indent="1" shrinkToFit="1"/>
      <protection hidden="1"/>
    </xf>
    <xf numFmtId="0" fontId="45" fillId="37" borderId="0" xfId="0" applyFont="1" applyFill="1" applyAlignment="1" applyProtection="1">
      <alignment horizontal="distributed" vertical="center" wrapText="1"/>
      <protection hidden="1"/>
    </xf>
    <xf numFmtId="0" fontId="39" fillId="0" borderId="0" xfId="0" applyFont="1" applyAlignment="1">
      <alignment horizontal="left" vertical="center" wrapText="1"/>
    </xf>
    <xf numFmtId="0" fontId="39" fillId="0" borderId="69" xfId="0" applyFont="1" applyBorder="1" applyAlignment="1">
      <alignment horizontal="left" vertical="center"/>
    </xf>
    <xf numFmtId="176" fontId="95" fillId="0" borderId="17" xfId="0" applyNumberFormat="1" applyFont="1" applyBorder="1" applyAlignment="1" applyProtection="1">
      <alignment horizontal="right" vertical="center" shrinkToFit="1"/>
      <protection hidden="1"/>
    </xf>
    <xf numFmtId="0" fontId="39" fillId="0" borderId="39" xfId="0" applyFont="1" applyBorder="1" applyAlignment="1">
      <alignment horizontal="left" vertical="center" wrapText="1"/>
    </xf>
    <xf numFmtId="0" fontId="39" fillId="0" borderId="27" xfId="0" applyFont="1" applyBorder="1" applyAlignment="1">
      <alignment horizontal="left" vertical="center"/>
    </xf>
    <xf numFmtId="0" fontId="39" fillId="0" borderId="27" xfId="0" applyFont="1" applyBorder="1" applyAlignment="1">
      <alignment horizontal="left" vertical="center" wrapText="1"/>
    </xf>
    <xf numFmtId="0" fontId="39" fillId="0" borderId="70" xfId="0" applyFont="1" applyBorder="1" applyAlignment="1">
      <alignment horizontal="left" vertical="center"/>
    </xf>
    <xf numFmtId="0" fontId="62" fillId="37" borderId="0" xfId="0" applyFont="1" applyFill="1" applyAlignment="1" applyProtection="1">
      <alignment horizontal="left" vertical="center"/>
      <protection hidden="1"/>
    </xf>
    <xf numFmtId="0" fontId="38" fillId="0" borderId="46" xfId="0" applyFont="1" applyBorder="1" applyAlignment="1">
      <alignment horizontal="center" vertical="center"/>
    </xf>
    <xf numFmtId="0" fontId="38" fillId="0" borderId="68" xfId="0" applyFont="1" applyBorder="1" applyAlignment="1">
      <alignment horizontal="center" vertical="center"/>
    </xf>
    <xf numFmtId="0" fontId="38" fillId="0" borderId="73" xfId="0" applyFont="1" applyBorder="1" applyAlignment="1">
      <alignment horizontal="center" vertical="center"/>
    </xf>
  </cellXfs>
  <cellStyles count="7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1 - 20%" xfId="20"/>
    <cellStyle name="アクセント 1 - 40%" xfId="21"/>
    <cellStyle name="アクセント 1 - 60%" xfId="22"/>
    <cellStyle name="アクセント 2" xfId="23" builtinId="33" customBuiltin="1"/>
    <cellStyle name="アクセント 2 - 20%" xfId="24"/>
    <cellStyle name="アクセント 2 - 40%" xfId="25"/>
    <cellStyle name="アクセント 2 - 60%" xfId="26"/>
    <cellStyle name="アクセント 3" xfId="27" builtinId="37" customBuiltin="1"/>
    <cellStyle name="アクセント 3 - 20%" xfId="28"/>
    <cellStyle name="アクセント 3 - 40%" xfId="29"/>
    <cellStyle name="アクセント 3 - 60%" xfId="30"/>
    <cellStyle name="アクセント 4" xfId="31" builtinId="41" customBuiltin="1"/>
    <cellStyle name="アクセント 4 - 20%" xfId="32"/>
    <cellStyle name="アクセント 4 - 40%" xfId="33"/>
    <cellStyle name="アクセント 4 - 60%" xfId="34"/>
    <cellStyle name="アクセント 5" xfId="35" builtinId="45" customBuiltin="1"/>
    <cellStyle name="アクセント 5 - 20%" xfId="36"/>
    <cellStyle name="アクセント 5 - 40%" xfId="37"/>
    <cellStyle name="アクセント 5 - 60%" xfId="38"/>
    <cellStyle name="アクセント 6" xfId="39" builtinId="49" customBuiltin="1"/>
    <cellStyle name="アクセント 6 - 20%" xfId="40"/>
    <cellStyle name="アクセント 6 - 40%" xfId="41"/>
    <cellStyle name="アクセント 6 - 60%" xfId="42"/>
    <cellStyle name="タイトル" xfId="43" builtinId="15" customBuiltin="1"/>
    <cellStyle name="チェック セル" xfId="44" builtinId="23" customBuiltin="1"/>
    <cellStyle name="どちらでもない" xfId="45" builtinId="28" customBuiltin="1"/>
    <cellStyle name="メモ" xfId="46" builtinId="10" customBuiltin="1"/>
    <cellStyle name="リンク セル" xfId="47" builtinId="24" customBuiltin="1"/>
    <cellStyle name="悪い" xfId="48" builtinId="27" customBuiltin="1"/>
    <cellStyle name="強調 1" xfId="49"/>
    <cellStyle name="強調 2" xfId="50"/>
    <cellStyle name="強調 3" xfId="51"/>
    <cellStyle name="計算" xfId="52" builtinId="22" customBuiltin="1"/>
    <cellStyle name="警告文" xfId="53" builtinId="11" customBuiltin="1"/>
    <cellStyle name="桁区切り 2" xfId="54"/>
    <cellStyle name="見出し 1" xfId="55" builtinId="16" customBuiltin="1"/>
    <cellStyle name="見出し 2" xfId="56" builtinId="17" customBuiltin="1"/>
    <cellStyle name="見出し 3" xfId="57" builtinId="18" customBuiltin="1"/>
    <cellStyle name="見出し 4" xfId="58" builtinId="19" customBuiltin="1"/>
    <cellStyle name="集計" xfId="59" builtinId="25" customBuiltin="1"/>
    <cellStyle name="出力" xfId="60" builtinId="21" customBuiltin="1"/>
    <cellStyle name="説明文" xfId="61" builtinId="53" customBuiltin="1"/>
    <cellStyle name="入力" xfId="62" builtinId="20" customBuiltin="1"/>
    <cellStyle name="標準" xfId="0" builtinId="0"/>
    <cellStyle name="標準 2" xfId="63"/>
    <cellStyle name="標準 2 2" xfId="64"/>
    <cellStyle name="標準 3" xfId="65"/>
    <cellStyle name="標準 4" xfId="66"/>
    <cellStyle name="不良" xfId="67"/>
    <cellStyle name="普通" xfId="68"/>
    <cellStyle name="良" xfId="69"/>
    <cellStyle name="良_源泉徴収簿" xfId="70"/>
    <cellStyle name="良い" xfId="71" builtinId="26" customBuiltin="1"/>
  </cellStyles>
  <dxfs count="0"/>
  <tableStyles count="0" defaultTableStyle="TableStyleMedium2" defaultPivotStyle="PivotStyleLight16"/>
  <colors>
    <mruColors>
      <color rgb="FF0000FF"/>
      <color rgb="FFCC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s>
</file>

<file path=xl/ctrlProps/ctrlProp1.xml><?xml version="1.0" encoding="utf-8"?>
<formControlPr xmlns="http://schemas.microsoft.com/office/spreadsheetml/2009/9/main" objectType="Drop" dropLines="5" dropStyle="combo" dx="16" fmlaLink="$CM$74" fmlaRange="$CK$74:$CK$78" noThreeD="1" sel="3" val="0"/>
</file>

<file path=xl/ctrlProps/ctrlProp2.xml><?xml version="1.0" encoding="utf-8"?>
<formControlPr xmlns="http://schemas.microsoft.com/office/spreadsheetml/2009/9/main" objectType="Drop" dropLines="5" dropStyle="combo" dx="16" fmlaLink="$CM$75" fmlaRange="$CK$74:$CK$78" noThreeD="1" sel="4" val="0"/>
</file>

<file path=xl/ctrlProps/ctrlProp3.xml><?xml version="1.0" encoding="utf-8"?>
<formControlPr xmlns="http://schemas.microsoft.com/office/spreadsheetml/2009/9/main" objectType="Drop" dropLines="5" dropStyle="combo" dx="16" fmlaLink="$CM$77" fmlaRange="$CK$74:$CK$78" noThreeD="1" sel="5" val="0"/>
</file>

<file path=xl/ctrlProps/ctrlProp4.xml><?xml version="1.0" encoding="utf-8"?>
<formControlPr xmlns="http://schemas.microsoft.com/office/spreadsheetml/2009/9/main" objectType="Drop" dropLines="5" dropStyle="combo" dx="16" fmlaLink="$CM$78" fmlaRange="$CK$74:$CK$78" noThreeD="1" sel="5" val="0"/>
</file>

<file path=xl/ctrlProps/ctrlProp5.xml><?xml version="1.0" encoding="utf-8"?>
<formControlPr xmlns="http://schemas.microsoft.com/office/spreadsheetml/2009/9/main" objectType="CheckBox" fmlaLink="$CM$90" lockText="1" noThreeD="1"/>
</file>

<file path=xl/ctrlProps/ctrlProp6.xml><?xml version="1.0" encoding="utf-8"?>
<formControlPr xmlns="http://schemas.microsoft.com/office/spreadsheetml/2009/9/main" objectType="CheckBox" fmlaLink="$CM$91" lockText="1" noThreeD="1"/>
</file>

<file path=xl/ctrlProps/ctrlProp7.xml><?xml version="1.0" encoding="utf-8"?>
<formControlPr xmlns="http://schemas.microsoft.com/office/spreadsheetml/2009/9/main" objectType="CheckBox" fmlaLink="$CM$92" lockText="1" noThreeD="1"/>
</file>

<file path=xl/ctrlProps/ctrlProp8.xml><?xml version="1.0" encoding="utf-8"?>
<formControlPr xmlns="http://schemas.microsoft.com/office/spreadsheetml/2009/9/main" objectType="Drop" dropLines="5" dropStyle="combo" dx="16" fmlaLink="$CM$76" fmlaRange="$CK$74:$CK$78" noThreeD="1" sel="5" val="0"/>
</file>

<file path=xl/ctrlProps/ctrlProp9.xml><?xml version="1.0" encoding="utf-8"?>
<formControlPr xmlns="http://schemas.microsoft.com/office/spreadsheetml/2009/9/main" objectType="List" dx="16" fmlaLink="$CM$71" fmlaRange="$CK$71:$CK$72" noThreeD="1" val="0"/>
</file>

<file path=xl/ctrlProps/ctrlProp10.xml><?xml version="1.0" encoding="utf-8"?>
<formControlPr xmlns="http://schemas.microsoft.com/office/spreadsheetml/2009/9/main" objectType="CheckBox" fmlaLink="$CM$89" lockText="1" noThreeD="1"/>
</file>

<file path=xl/ctrlProps/ctrlProp11.xml><?xml version="1.0" encoding="utf-8"?>
<formControlPr xmlns="http://schemas.microsoft.com/office/spreadsheetml/2009/9/main" objectType="Drop" dropLines="5" dropStyle="combo" dx="16" fmlaLink="$CM$69" fmlaRange="$CK$74:$CK$78" noThreeD="1" sel="3" val="0"/>
</file>

<file path=xl/ctrlProps/ctrlProp12.xml><?xml version="1.0" encoding="utf-8"?>
<formControlPr xmlns="http://schemas.microsoft.com/office/spreadsheetml/2009/9/main" objectType="CheckBox" fmlaLink="$CM$84" lockText="1" noThreeD="1"/>
</file>

<file path=xl/ctrlProps/ctrlProp13.xml><?xml version="1.0" encoding="utf-8"?>
<formControlPr xmlns="http://schemas.microsoft.com/office/spreadsheetml/2009/9/main" objectType="CheckBox" fmlaLink="$CM$85" lockText="1" noThreeD="1"/>
</file>

<file path=xl/ctrlProps/ctrlProp14.xml><?xml version="1.0" encoding="utf-8"?>
<formControlPr xmlns="http://schemas.microsoft.com/office/spreadsheetml/2009/9/main" objectType="CheckBox" fmlaLink="$CM$86" lockText="1" noThreeD="1"/>
</file>

<file path=xl/ctrlProps/ctrlProp15.xml><?xml version="1.0" encoding="utf-8"?>
<formControlPr xmlns="http://schemas.microsoft.com/office/spreadsheetml/2009/9/main" objectType="CheckBox" fmlaLink="$CM$87" lockText="1" noThreeD="1"/>
</file>

<file path=xl/ctrlProps/ctrlProp16.xml><?xml version="1.0" encoding="utf-8"?>
<formControlPr xmlns="http://schemas.microsoft.com/office/spreadsheetml/2009/9/main" objectType="CheckBox" fmlaLink="$CN$84" lockText="1" noThreeD="1"/>
</file>

<file path=xl/ctrlProps/ctrlProp17.xml><?xml version="1.0" encoding="utf-8"?>
<formControlPr xmlns="http://schemas.microsoft.com/office/spreadsheetml/2009/9/main" objectType="CheckBox" fmlaLink="$CN$85" lockText="1" noThreeD="1"/>
</file>

<file path=xl/ctrlProps/ctrlProp18.xml><?xml version="1.0" encoding="utf-8"?>
<formControlPr xmlns="http://schemas.microsoft.com/office/spreadsheetml/2009/9/main" objectType="CheckBox" fmlaLink="$CN$86" lockText="1" noThreeD="1"/>
</file>

<file path=xl/ctrlProps/ctrlProp19.xml><?xml version="1.0" encoding="utf-8"?>
<formControlPr xmlns="http://schemas.microsoft.com/office/spreadsheetml/2009/9/main" objectType="CheckBox" fmlaLink="$CN$87" lockText="1" noThreeD="1"/>
</file>

<file path=xl/ctrlProps/ctrlProp20.xml><?xml version="1.0" encoding="utf-8"?>
<formControlPr xmlns="http://schemas.microsoft.com/office/spreadsheetml/2009/9/main" objectType="CheckBox" fmlaLink="$CO$84" lockText="1" noThreeD="1"/>
</file>

<file path=xl/ctrlProps/ctrlProp21.xml><?xml version="1.0" encoding="utf-8"?>
<formControlPr xmlns="http://schemas.microsoft.com/office/spreadsheetml/2009/9/main" objectType="CheckBox" fmlaLink="$CO$85" lockText="1" noThreeD="1"/>
</file>

<file path=xl/ctrlProps/ctrlProp22.xml><?xml version="1.0" encoding="utf-8"?>
<formControlPr xmlns="http://schemas.microsoft.com/office/spreadsheetml/2009/9/main" objectType="CheckBox" fmlaLink="$CO$86" lockText="1" noThreeD="1"/>
</file>

<file path=xl/ctrlProps/ctrlProp23.xml><?xml version="1.0" encoding="utf-8"?>
<formControlPr xmlns="http://schemas.microsoft.com/office/spreadsheetml/2009/9/main" objectType="CheckBox" fmlaLink="$CO$87" lockText="1" noThreeD="1"/>
</file>

<file path=xl/ctrlProps/ctrlProp24.xml><?xml version="1.0" encoding="utf-8"?>
<formControlPr xmlns="http://schemas.microsoft.com/office/spreadsheetml/2009/9/main" objectType="CheckBox" fmlaLink="$CO$69" lockText="1" noThreeD="1"/>
</file>

<file path=xl/ctrlProps/ctrlProp25.xml><?xml version="1.0" encoding="utf-8"?>
<formControlPr xmlns="http://schemas.microsoft.com/office/spreadsheetml/2009/9/main" objectType="Drop" dropLines="5" dropStyle="combo" dx="16" fmlaLink="$CM$74" fmlaRange="$CK$74:$CK$78" noThreeD="1" sel="5" val="0"/>
</file>

<file path=xl/ctrlProps/ctrlProp26.xml><?xml version="1.0" encoding="utf-8"?>
<formControlPr xmlns="http://schemas.microsoft.com/office/spreadsheetml/2009/9/main" objectType="Drop" dropLines="5" dropStyle="combo" dx="16" fmlaLink="$CM$75" fmlaRange="$CK$74:$CK$78" noThreeD="1" sel="5" val="0"/>
</file>

<file path=xl/ctrlProps/ctrlProp27.xml><?xml version="1.0" encoding="utf-8"?>
<formControlPr xmlns="http://schemas.microsoft.com/office/spreadsheetml/2009/9/main" objectType="Drop" dropLines="5" dropStyle="combo" dx="16" fmlaLink="$CM$77" fmlaRange="$CK$74:$CK$78" noThreeD="1" sel="5" val="0"/>
</file>

<file path=xl/ctrlProps/ctrlProp28.xml><?xml version="1.0" encoding="utf-8"?>
<formControlPr xmlns="http://schemas.microsoft.com/office/spreadsheetml/2009/9/main" objectType="Drop" dropLines="5" dropStyle="combo" dx="16" fmlaLink="$CM$78" fmlaRange="$CK$74:$CK$78" noThreeD="1" sel="5" val="0"/>
</file>

<file path=xl/ctrlProps/ctrlProp29.xml><?xml version="1.0" encoding="utf-8"?>
<formControlPr xmlns="http://schemas.microsoft.com/office/spreadsheetml/2009/9/main" objectType="CheckBox" fmlaLink="$CM$90" lockText="1" noThreeD="1"/>
</file>

<file path=xl/ctrlProps/ctrlProp30.xml><?xml version="1.0" encoding="utf-8"?>
<formControlPr xmlns="http://schemas.microsoft.com/office/spreadsheetml/2009/9/main" objectType="CheckBox" fmlaLink="$CM$91" lockText="1" noThreeD="1"/>
</file>

<file path=xl/ctrlProps/ctrlProp31.xml><?xml version="1.0" encoding="utf-8"?>
<formControlPr xmlns="http://schemas.microsoft.com/office/spreadsheetml/2009/9/main" objectType="CheckBox" fmlaLink="$CM$92" lockText="1" noThreeD="1"/>
</file>

<file path=xl/ctrlProps/ctrlProp32.xml><?xml version="1.0" encoding="utf-8"?>
<formControlPr xmlns="http://schemas.microsoft.com/office/spreadsheetml/2009/9/main" objectType="Drop" dropLines="5" dropStyle="combo" dx="16" fmlaLink="$CM$76" fmlaRange="$CK$74:$CK$78" noThreeD="1" sel="5" val="0"/>
</file>

<file path=xl/ctrlProps/ctrlProp33.xml><?xml version="1.0" encoding="utf-8"?>
<formControlPr xmlns="http://schemas.microsoft.com/office/spreadsheetml/2009/9/main" objectType="List" dx="16" fmlaLink="$CM$71" fmlaRange="$CK$71:$CK$72" noThreeD="1" val="0"/>
</file>

<file path=xl/ctrlProps/ctrlProp34.xml><?xml version="1.0" encoding="utf-8"?>
<formControlPr xmlns="http://schemas.microsoft.com/office/spreadsheetml/2009/9/main" objectType="CheckBox" fmlaLink="$CM$89" lockText="1" noThreeD="1"/>
</file>

<file path=xl/ctrlProps/ctrlProp35.xml><?xml version="1.0" encoding="utf-8"?>
<formControlPr xmlns="http://schemas.microsoft.com/office/spreadsheetml/2009/9/main" objectType="Drop" dropLines="5" dropStyle="combo" dx="16" fmlaLink="$CM$69" fmlaRange="$CK$74:$CK$78" noThreeD="1" sel="3" val="0"/>
</file>

<file path=xl/ctrlProps/ctrlProp36.xml><?xml version="1.0" encoding="utf-8"?>
<formControlPr xmlns="http://schemas.microsoft.com/office/spreadsheetml/2009/9/main" objectType="CheckBox" fmlaLink="$CM$84" lockText="1" noThreeD="1"/>
</file>

<file path=xl/ctrlProps/ctrlProp37.xml><?xml version="1.0" encoding="utf-8"?>
<formControlPr xmlns="http://schemas.microsoft.com/office/spreadsheetml/2009/9/main" objectType="CheckBox" fmlaLink="$CM$85" lockText="1" noThreeD="1"/>
</file>

<file path=xl/ctrlProps/ctrlProp38.xml><?xml version="1.0" encoding="utf-8"?>
<formControlPr xmlns="http://schemas.microsoft.com/office/spreadsheetml/2009/9/main" objectType="CheckBox" fmlaLink="$CM$86" lockText="1" noThreeD="1"/>
</file>

<file path=xl/ctrlProps/ctrlProp39.xml><?xml version="1.0" encoding="utf-8"?>
<formControlPr xmlns="http://schemas.microsoft.com/office/spreadsheetml/2009/9/main" objectType="CheckBox" fmlaLink="$CM$87" lockText="1" noThreeD="1"/>
</file>

<file path=xl/ctrlProps/ctrlProp40.xml><?xml version="1.0" encoding="utf-8"?>
<formControlPr xmlns="http://schemas.microsoft.com/office/spreadsheetml/2009/9/main" objectType="CheckBox" fmlaLink="$CN$84" lockText="1" noThreeD="1"/>
</file>

<file path=xl/ctrlProps/ctrlProp41.xml><?xml version="1.0" encoding="utf-8"?>
<formControlPr xmlns="http://schemas.microsoft.com/office/spreadsheetml/2009/9/main" objectType="CheckBox" fmlaLink="$CN$85" lockText="1" noThreeD="1"/>
</file>

<file path=xl/ctrlProps/ctrlProp42.xml><?xml version="1.0" encoding="utf-8"?>
<formControlPr xmlns="http://schemas.microsoft.com/office/spreadsheetml/2009/9/main" objectType="CheckBox" fmlaLink="$CN$86" lockText="1" noThreeD="1"/>
</file>

<file path=xl/ctrlProps/ctrlProp43.xml><?xml version="1.0" encoding="utf-8"?>
<formControlPr xmlns="http://schemas.microsoft.com/office/spreadsheetml/2009/9/main" objectType="CheckBox" fmlaLink="$CN$87" lockText="1" noThreeD="1"/>
</file>

<file path=xl/ctrlProps/ctrlProp44.xml><?xml version="1.0" encoding="utf-8"?>
<formControlPr xmlns="http://schemas.microsoft.com/office/spreadsheetml/2009/9/main" objectType="CheckBox" fmlaLink="$CO$84" lockText="1" noThreeD="1"/>
</file>

<file path=xl/ctrlProps/ctrlProp45.xml><?xml version="1.0" encoding="utf-8"?>
<formControlPr xmlns="http://schemas.microsoft.com/office/spreadsheetml/2009/9/main" objectType="CheckBox" fmlaLink="$CO$85" lockText="1" noThreeD="1"/>
</file>

<file path=xl/ctrlProps/ctrlProp46.xml><?xml version="1.0" encoding="utf-8"?>
<formControlPr xmlns="http://schemas.microsoft.com/office/spreadsheetml/2009/9/main" objectType="CheckBox" fmlaLink="$CO$86" lockText="1" noThreeD="1"/>
</file>

<file path=xl/ctrlProps/ctrlProp47.xml><?xml version="1.0" encoding="utf-8"?>
<formControlPr xmlns="http://schemas.microsoft.com/office/spreadsheetml/2009/9/main" objectType="CheckBox" fmlaLink="$CO$87" lockText="1" noThreeD="1"/>
</file>

<file path=xl/ctrlProps/ctrlProp48.xml><?xml version="1.0" encoding="utf-8"?>
<formControlPr xmlns="http://schemas.microsoft.com/office/spreadsheetml/2009/9/main" objectType="CheckBox" fmlaLink="$CO$69" lockText="1" noThreeD="1"/>
</file>

<file path=xl/ctrlProps/ctrlProp49.xml><?xml version="1.0" encoding="utf-8"?>
<formControlPr xmlns="http://schemas.microsoft.com/office/spreadsheetml/2009/9/main" objectType="Drop" dropLines="5" dropStyle="combo" dx="16" fmlaLink="$CM$74" fmlaRange="$CK$74:$CK$78" noThreeD="1" sel="5" val="0"/>
</file>

<file path=xl/ctrlProps/ctrlProp50.xml><?xml version="1.0" encoding="utf-8"?>
<formControlPr xmlns="http://schemas.microsoft.com/office/spreadsheetml/2009/9/main" objectType="Drop" dropLines="5" dropStyle="combo" dx="16" fmlaLink="$CM$75" fmlaRange="$CK$74:$CK$78" noThreeD="1" sel="5" val="0"/>
</file>

<file path=xl/ctrlProps/ctrlProp51.xml><?xml version="1.0" encoding="utf-8"?>
<formControlPr xmlns="http://schemas.microsoft.com/office/spreadsheetml/2009/9/main" objectType="Drop" dropLines="5" dropStyle="combo" dx="16" fmlaLink="$CM$77" fmlaRange="$CK$74:$CK$78" noThreeD="1" sel="5" val="0"/>
</file>

<file path=xl/ctrlProps/ctrlProp52.xml><?xml version="1.0" encoding="utf-8"?>
<formControlPr xmlns="http://schemas.microsoft.com/office/spreadsheetml/2009/9/main" objectType="Drop" dropLines="5" dropStyle="combo" dx="16" fmlaLink="$CM$78" fmlaRange="$CK$74:$CK$78" noThreeD="1" sel="5" val="0"/>
</file>

<file path=xl/ctrlProps/ctrlProp53.xml><?xml version="1.0" encoding="utf-8"?>
<formControlPr xmlns="http://schemas.microsoft.com/office/spreadsheetml/2009/9/main" objectType="CheckBox" fmlaLink="$CM$90" lockText="1" noThreeD="1"/>
</file>

<file path=xl/ctrlProps/ctrlProp54.xml><?xml version="1.0" encoding="utf-8"?>
<formControlPr xmlns="http://schemas.microsoft.com/office/spreadsheetml/2009/9/main" objectType="CheckBox" fmlaLink="$CM$91" lockText="1" noThreeD="1"/>
</file>

<file path=xl/ctrlProps/ctrlProp55.xml><?xml version="1.0" encoding="utf-8"?>
<formControlPr xmlns="http://schemas.microsoft.com/office/spreadsheetml/2009/9/main" objectType="CheckBox" fmlaLink="$CM$92" lockText="1" noThreeD="1"/>
</file>

<file path=xl/ctrlProps/ctrlProp56.xml><?xml version="1.0" encoding="utf-8"?>
<formControlPr xmlns="http://schemas.microsoft.com/office/spreadsheetml/2009/9/main" objectType="Drop" dropLines="5" dropStyle="combo" dx="16" fmlaLink="$CM$76" fmlaRange="$CK$74:$CK$78" noThreeD="1" sel="5" val="0"/>
</file>

<file path=xl/ctrlProps/ctrlProp57.xml><?xml version="1.0" encoding="utf-8"?>
<formControlPr xmlns="http://schemas.microsoft.com/office/spreadsheetml/2009/9/main" objectType="List" dx="16" fmlaLink="$CM$71" fmlaRange="$CK$71:$CK$72" noThreeD="1" sel="2" val="0"/>
</file>

<file path=xl/ctrlProps/ctrlProp58.xml><?xml version="1.0" encoding="utf-8"?>
<formControlPr xmlns="http://schemas.microsoft.com/office/spreadsheetml/2009/9/main" objectType="CheckBox" fmlaLink="$CM$89" lockText="1" noThreeD="1"/>
</file>

<file path=xl/ctrlProps/ctrlProp59.xml><?xml version="1.0" encoding="utf-8"?>
<formControlPr xmlns="http://schemas.microsoft.com/office/spreadsheetml/2009/9/main" objectType="Drop" dropLines="5" dropStyle="combo" dx="16" fmlaLink="$CM$69" fmlaRange="$CK$74:$CK$78" noThreeD="1" sel="4" val="0"/>
</file>

<file path=xl/ctrlProps/ctrlProp60.xml><?xml version="1.0" encoding="utf-8"?>
<formControlPr xmlns="http://schemas.microsoft.com/office/spreadsheetml/2009/9/main" objectType="CheckBox" fmlaLink="$CM$84" lockText="1" noThreeD="1"/>
</file>

<file path=xl/ctrlProps/ctrlProp61.xml><?xml version="1.0" encoding="utf-8"?>
<formControlPr xmlns="http://schemas.microsoft.com/office/spreadsheetml/2009/9/main" objectType="CheckBox" fmlaLink="$CM$85" lockText="1" noThreeD="1"/>
</file>

<file path=xl/ctrlProps/ctrlProp62.xml><?xml version="1.0" encoding="utf-8"?>
<formControlPr xmlns="http://schemas.microsoft.com/office/spreadsheetml/2009/9/main" objectType="CheckBox" fmlaLink="$CM$86" lockText="1" noThreeD="1"/>
</file>

<file path=xl/ctrlProps/ctrlProp63.xml><?xml version="1.0" encoding="utf-8"?>
<formControlPr xmlns="http://schemas.microsoft.com/office/spreadsheetml/2009/9/main" objectType="CheckBox" fmlaLink="$CM$87" lockText="1" noThreeD="1"/>
</file>

<file path=xl/ctrlProps/ctrlProp64.xml><?xml version="1.0" encoding="utf-8"?>
<formControlPr xmlns="http://schemas.microsoft.com/office/spreadsheetml/2009/9/main" objectType="CheckBox" fmlaLink="$CN$84" lockText="1" noThreeD="1"/>
</file>

<file path=xl/ctrlProps/ctrlProp65.xml><?xml version="1.0" encoding="utf-8"?>
<formControlPr xmlns="http://schemas.microsoft.com/office/spreadsheetml/2009/9/main" objectType="CheckBox" fmlaLink="$CN$85" lockText="1" noThreeD="1"/>
</file>

<file path=xl/ctrlProps/ctrlProp66.xml><?xml version="1.0" encoding="utf-8"?>
<formControlPr xmlns="http://schemas.microsoft.com/office/spreadsheetml/2009/9/main" objectType="CheckBox" fmlaLink="$CN$86" lockText="1" noThreeD="1"/>
</file>

<file path=xl/ctrlProps/ctrlProp67.xml><?xml version="1.0" encoding="utf-8"?>
<formControlPr xmlns="http://schemas.microsoft.com/office/spreadsheetml/2009/9/main" objectType="CheckBox" fmlaLink="$CN$87" lockText="1" noThreeD="1"/>
</file>

<file path=xl/ctrlProps/ctrlProp68.xml><?xml version="1.0" encoding="utf-8"?>
<formControlPr xmlns="http://schemas.microsoft.com/office/spreadsheetml/2009/9/main" objectType="CheckBox" fmlaLink="$CO$84" lockText="1" noThreeD="1"/>
</file>

<file path=xl/ctrlProps/ctrlProp69.xml><?xml version="1.0" encoding="utf-8"?>
<formControlPr xmlns="http://schemas.microsoft.com/office/spreadsheetml/2009/9/main" objectType="CheckBox" fmlaLink="$CO$85" lockText="1" noThreeD="1"/>
</file>

<file path=xl/ctrlProps/ctrlProp70.xml><?xml version="1.0" encoding="utf-8"?>
<formControlPr xmlns="http://schemas.microsoft.com/office/spreadsheetml/2009/9/main" objectType="CheckBox" fmlaLink="$CO$86" lockText="1" noThreeD="1"/>
</file>

<file path=xl/ctrlProps/ctrlProp71.xml><?xml version="1.0" encoding="utf-8"?>
<formControlPr xmlns="http://schemas.microsoft.com/office/spreadsheetml/2009/9/main" objectType="CheckBox" fmlaLink="$CO$87" lockText="1" noThreeD="1"/>
</file>

<file path=xl/ctrlProps/ctrlProp72.xml><?xml version="1.0" encoding="utf-8"?>
<formControlPr xmlns="http://schemas.microsoft.com/office/spreadsheetml/2009/9/main" objectType="CheckBox" fmlaLink="$CO$69" lockText="1" noThreeD="1"/>
</file>

<file path=xl/ctrlProps/ctrlProp73.xml><?xml version="1.0" encoding="utf-8"?>
<formControlPr xmlns="http://schemas.microsoft.com/office/spreadsheetml/2009/9/main" objectType="Drop" dropLines="5" dropStyle="combo" dx="16" fmlaLink="$CM$74" fmlaRange="$CK$74:$CK$78" noThreeD="1" sel="5" val="0"/>
</file>

<file path=xl/ctrlProps/ctrlProp74.xml><?xml version="1.0" encoding="utf-8"?>
<formControlPr xmlns="http://schemas.microsoft.com/office/spreadsheetml/2009/9/main" objectType="Drop" dropLines="5" dropStyle="combo" dx="16" fmlaLink="$CM$75" fmlaRange="$CK$74:$CK$78" noThreeD="1" sel="5" val="0"/>
</file>

<file path=xl/ctrlProps/ctrlProp75.xml><?xml version="1.0" encoding="utf-8"?>
<formControlPr xmlns="http://schemas.microsoft.com/office/spreadsheetml/2009/9/main" objectType="Drop" dropLines="5" dropStyle="combo" dx="16" fmlaLink="$CM$77" fmlaRange="$CK$74:$CK$78" noThreeD="1" sel="5" val="0"/>
</file>

<file path=xl/ctrlProps/ctrlProp76.xml><?xml version="1.0" encoding="utf-8"?>
<formControlPr xmlns="http://schemas.microsoft.com/office/spreadsheetml/2009/9/main" objectType="Drop" dropLines="5" dropStyle="combo" dx="16" fmlaLink="$CM$78" fmlaRange="$CK$74:$CK$78" noThreeD="1" sel="5" val="0"/>
</file>

<file path=xl/ctrlProps/ctrlProp77.xml><?xml version="1.0" encoding="utf-8"?>
<formControlPr xmlns="http://schemas.microsoft.com/office/spreadsheetml/2009/9/main" objectType="CheckBox" fmlaLink="$CM$90" lockText="1" noThreeD="1"/>
</file>

<file path=xl/ctrlProps/ctrlProp78.xml><?xml version="1.0" encoding="utf-8"?>
<formControlPr xmlns="http://schemas.microsoft.com/office/spreadsheetml/2009/9/main" objectType="CheckBox" fmlaLink="$CM$91" lockText="1" noThreeD="1"/>
</file>

<file path=xl/ctrlProps/ctrlProp79.xml><?xml version="1.0" encoding="utf-8"?>
<formControlPr xmlns="http://schemas.microsoft.com/office/spreadsheetml/2009/9/main" objectType="CheckBox" fmlaLink="$CM$92" lockText="1" noThreeD="1"/>
</file>

<file path=xl/ctrlProps/ctrlProp80.xml><?xml version="1.0" encoding="utf-8"?>
<formControlPr xmlns="http://schemas.microsoft.com/office/spreadsheetml/2009/9/main" objectType="Drop" dropLines="5" dropStyle="combo" dx="16" fmlaLink="$CM$76" fmlaRange="$CK$74:$CK$78" noThreeD="1" sel="5" val="0"/>
</file>

<file path=xl/ctrlProps/ctrlProp81.xml><?xml version="1.0" encoding="utf-8"?>
<formControlPr xmlns="http://schemas.microsoft.com/office/spreadsheetml/2009/9/main" objectType="List" dx="16" fmlaLink="$CM$71" fmlaRange="$CK$71:$CK$72" noThreeD="1" sel="2" val="0"/>
</file>

<file path=xl/ctrlProps/ctrlProp82.xml><?xml version="1.0" encoding="utf-8"?>
<formControlPr xmlns="http://schemas.microsoft.com/office/spreadsheetml/2009/9/main" objectType="CheckBox" fmlaLink="$CM$89" lockText="1" noThreeD="1"/>
</file>

<file path=xl/ctrlProps/ctrlProp83.xml><?xml version="1.0" encoding="utf-8"?>
<formControlPr xmlns="http://schemas.microsoft.com/office/spreadsheetml/2009/9/main" objectType="Drop" dropLines="5" dropStyle="combo" dx="16" fmlaLink="$CM$69" fmlaRange="$CK$74:$CK$78" noThreeD="1" sel="4" val="0"/>
</file>

<file path=xl/ctrlProps/ctrlProp84.xml><?xml version="1.0" encoding="utf-8"?>
<formControlPr xmlns="http://schemas.microsoft.com/office/spreadsheetml/2009/9/main" objectType="CheckBox" fmlaLink="$CM$84" lockText="1" noThreeD="1"/>
</file>

<file path=xl/ctrlProps/ctrlProp85.xml><?xml version="1.0" encoding="utf-8"?>
<formControlPr xmlns="http://schemas.microsoft.com/office/spreadsheetml/2009/9/main" objectType="CheckBox" fmlaLink="$CM$85" lockText="1" noThreeD="1"/>
</file>

<file path=xl/ctrlProps/ctrlProp86.xml><?xml version="1.0" encoding="utf-8"?>
<formControlPr xmlns="http://schemas.microsoft.com/office/spreadsheetml/2009/9/main" objectType="CheckBox" fmlaLink="$CM$86" lockText="1" noThreeD="1"/>
</file>

<file path=xl/ctrlProps/ctrlProp87.xml><?xml version="1.0" encoding="utf-8"?>
<formControlPr xmlns="http://schemas.microsoft.com/office/spreadsheetml/2009/9/main" objectType="CheckBox" fmlaLink="$CM$87" lockText="1" noThreeD="1"/>
</file>

<file path=xl/ctrlProps/ctrlProp88.xml><?xml version="1.0" encoding="utf-8"?>
<formControlPr xmlns="http://schemas.microsoft.com/office/spreadsheetml/2009/9/main" objectType="CheckBox" fmlaLink="$CN$84" lockText="1" noThreeD="1"/>
</file>

<file path=xl/ctrlProps/ctrlProp89.xml><?xml version="1.0" encoding="utf-8"?>
<formControlPr xmlns="http://schemas.microsoft.com/office/spreadsheetml/2009/9/main" objectType="CheckBox" fmlaLink="$CN$85" lockText="1" noThreeD="1"/>
</file>

<file path=xl/ctrlProps/ctrlProp90.xml><?xml version="1.0" encoding="utf-8"?>
<formControlPr xmlns="http://schemas.microsoft.com/office/spreadsheetml/2009/9/main" objectType="CheckBox" fmlaLink="$CN$86" lockText="1" noThreeD="1"/>
</file>

<file path=xl/ctrlProps/ctrlProp91.xml><?xml version="1.0" encoding="utf-8"?>
<formControlPr xmlns="http://schemas.microsoft.com/office/spreadsheetml/2009/9/main" objectType="CheckBox" fmlaLink="$CN$87" lockText="1" noThreeD="1"/>
</file>

<file path=xl/ctrlProps/ctrlProp92.xml><?xml version="1.0" encoding="utf-8"?>
<formControlPr xmlns="http://schemas.microsoft.com/office/spreadsheetml/2009/9/main" objectType="CheckBox" fmlaLink="$CO$84" lockText="1" noThreeD="1"/>
</file>

<file path=xl/ctrlProps/ctrlProp93.xml><?xml version="1.0" encoding="utf-8"?>
<formControlPr xmlns="http://schemas.microsoft.com/office/spreadsheetml/2009/9/main" objectType="CheckBox" fmlaLink="$CO$85" lockText="1" noThreeD="1"/>
</file>

<file path=xl/ctrlProps/ctrlProp94.xml><?xml version="1.0" encoding="utf-8"?>
<formControlPr xmlns="http://schemas.microsoft.com/office/spreadsheetml/2009/9/main" objectType="CheckBox" fmlaLink="$CO$86" lockText="1" noThreeD="1"/>
</file>

<file path=xl/ctrlProps/ctrlProp95.xml><?xml version="1.0" encoding="utf-8"?>
<formControlPr xmlns="http://schemas.microsoft.com/office/spreadsheetml/2009/9/main" objectType="CheckBox" fmlaLink="$CO$87" lockText="1" noThreeD="1"/>
</file>

<file path=xl/ctrlProps/ctrlProp96.xml><?xml version="1.0" encoding="utf-8"?>
<formControlPr xmlns="http://schemas.microsoft.com/office/spreadsheetml/2009/9/main" objectType="CheckBox" fmlaLink="$CO$69" lockText="1" noThreeD="1"/>
</file>

<file path=xl/ctrlProps/ctrlProp97.xml><?xml version="1.0" encoding="utf-8"?>
<formControlPr xmlns="http://schemas.microsoft.com/office/spreadsheetml/2009/9/main" objectType="Drop" dropLines="5" dropStyle="combo" dx="16" fmlaLink="$CM$74" fmlaRange="$CK$74:$CK$78" noThreeD="1" sel="5" val="0"/>
</file>

<file path=xl/ctrlProps/ctrlProp98.xml><?xml version="1.0" encoding="utf-8"?>
<formControlPr xmlns="http://schemas.microsoft.com/office/spreadsheetml/2009/9/main" objectType="Drop" dropLines="5" dropStyle="combo" dx="16" fmlaLink="$CM$75" fmlaRange="$CK$74:$CK$78" noThreeD="1" sel="5" val="0"/>
</file>

<file path=xl/ctrlProps/ctrlProp99.xml><?xml version="1.0" encoding="utf-8"?>
<formControlPr xmlns="http://schemas.microsoft.com/office/spreadsheetml/2009/9/main" objectType="Drop" dropLines="5" dropStyle="combo" dx="16" fmlaLink="$CM$77" fmlaRange="$CK$74:$CK$78" noThreeD="1" sel="5" val="0"/>
</file>

<file path=xl/ctrlProps/ctrlProp100.xml><?xml version="1.0" encoding="utf-8"?>
<formControlPr xmlns="http://schemas.microsoft.com/office/spreadsheetml/2009/9/main" objectType="Drop" dropLines="5" dropStyle="combo" dx="16" fmlaLink="$CM$78" fmlaRange="$CK$74:$CK$78" noThreeD="1" sel="5" val="0"/>
</file>

<file path=xl/ctrlProps/ctrlProp101.xml><?xml version="1.0" encoding="utf-8"?>
<formControlPr xmlns="http://schemas.microsoft.com/office/spreadsheetml/2009/9/main" objectType="CheckBox" fmlaLink="$CM$90" lockText="1" noThreeD="1"/>
</file>

<file path=xl/ctrlProps/ctrlProp102.xml><?xml version="1.0" encoding="utf-8"?>
<formControlPr xmlns="http://schemas.microsoft.com/office/spreadsheetml/2009/9/main" objectType="CheckBox" fmlaLink="$CM$91" lockText="1" noThreeD="1"/>
</file>

<file path=xl/ctrlProps/ctrlProp103.xml><?xml version="1.0" encoding="utf-8"?>
<formControlPr xmlns="http://schemas.microsoft.com/office/spreadsheetml/2009/9/main" objectType="CheckBox" fmlaLink="$CM$92" lockText="1" noThreeD="1"/>
</file>

<file path=xl/ctrlProps/ctrlProp104.xml><?xml version="1.0" encoding="utf-8"?>
<formControlPr xmlns="http://schemas.microsoft.com/office/spreadsheetml/2009/9/main" objectType="Drop" dropLines="5" dropStyle="combo" dx="16" fmlaLink="$CM$76" fmlaRange="$CK$74:$CK$78" noThreeD="1" sel="5" val="0"/>
</file>

<file path=xl/ctrlProps/ctrlProp105.xml><?xml version="1.0" encoding="utf-8"?>
<formControlPr xmlns="http://schemas.microsoft.com/office/spreadsheetml/2009/9/main" objectType="List" dx="16" fmlaLink="$CM$71" fmlaRange="$CK$71:$CK$72" noThreeD="1" sel="2" val="0"/>
</file>

<file path=xl/ctrlProps/ctrlProp106.xml><?xml version="1.0" encoding="utf-8"?>
<formControlPr xmlns="http://schemas.microsoft.com/office/spreadsheetml/2009/9/main" objectType="CheckBox" fmlaLink="$CM$89" lockText="1" noThreeD="1"/>
</file>

<file path=xl/ctrlProps/ctrlProp107.xml><?xml version="1.0" encoding="utf-8"?>
<formControlPr xmlns="http://schemas.microsoft.com/office/spreadsheetml/2009/9/main" objectType="Drop" dropLines="5" dropStyle="combo" dx="16" fmlaLink="$CM$69" fmlaRange="$CK$74:$CK$78" noThreeD="1" sel="4" val="0"/>
</file>

<file path=xl/ctrlProps/ctrlProp108.xml><?xml version="1.0" encoding="utf-8"?>
<formControlPr xmlns="http://schemas.microsoft.com/office/spreadsheetml/2009/9/main" objectType="CheckBox" fmlaLink="$CM$84" lockText="1" noThreeD="1"/>
</file>

<file path=xl/ctrlProps/ctrlProp109.xml><?xml version="1.0" encoding="utf-8"?>
<formControlPr xmlns="http://schemas.microsoft.com/office/spreadsheetml/2009/9/main" objectType="CheckBox" fmlaLink="$CM$85" lockText="1" noThreeD="1"/>
</file>

<file path=xl/ctrlProps/ctrlProp110.xml><?xml version="1.0" encoding="utf-8"?>
<formControlPr xmlns="http://schemas.microsoft.com/office/spreadsheetml/2009/9/main" objectType="CheckBox" fmlaLink="$CM$86" lockText="1" noThreeD="1"/>
</file>

<file path=xl/ctrlProps/ctrlProp111.xml><?xml version="1.0" encoding="utf-8"?>
<formControlPr xmlns="http://schemas.microsoft.com/office/spreadsheetml/2009/9/main" objectType="CheckBox" fmlaLink="$CM$87" lockText="1" noThreeD="1"/>
</file>

<file path=xl/ctrlProps/ctrlProp112.xml><?xml version="1.0" encoding="utf-8"?>
<formControlPr xmlns="http://schemas.microsoft.com/office/spreadsheetml/2009/9/main" objectType="CheckBox" fmlaLink="$CN$84" lockText="1" noThreeD="1"/>
</file>

<file path=xl/ctrlProps/ctrlProp113.xml><?xml version="1.0" encoding="utf-8"?>
<formControlPr xmlns="http://schemas.microsoft.com/office/spreadsheetml/2009/9/main" objectType="CheckBox" fmlaLink="$CN$85" lockText="1" noThreeD="1"/>
</file>

<file path=xl/ctrlProps/ctrlProp114.xml><?xml version="1.0" encoding="utf-8"?>
<formControlPr xmlns="http://schemas.microsoft.com/office/spreadsheetml/2009/9/main" objectType="CheckBox" fmlaLink="$CN$86" lockText="1" noThreeD="1"/>
</file>

<file path=xl/ctrlProps/ctrlProp115.xml><?xml version="1.0" encoding="utf-8"?>
<formControlPr xmlns="http://schemas.microsoft.com/office/spreadsheetml/2009/9/main" objectType="CheckBox" fmlaLink="$CN$87" lockText="1" noThreeD="1"/>
</file>

<file path=xl/ctrlProps/ctrlProp116.xml><?xml version="1.0" encoding="utf-8"?>
<formControlPr xmlns="http://schemas.microsoft.com/office/spreadsheetml/2009/9/main" objectType="CheckBox" fmlaLink="$CO$84" lockText="1" noThreeD="1"/>
</file>

<file path=xl/ctrlProps/ctrlProp117.xml><?xml version="1.0" encoding="utf-8"?>
<formControlPr xmlns="http://schemas.microsoft.com/office/spreadsheetml/2009/9/main" objectType="CheckBox" fmlaLink="$CO$85" lockText="1" noThreeD="1"/>
</file>

<file path=xl/ctrlProps/ctrlProp118.xml><?xml version="1.0" encoding="utf-8"?>
<formControlPr xmlns="http://schemas.microsoft.com/office/spreadsheetml/2009/9/main" objectType="CheckBox" fmlaLink="$CO$86" lockText="1" noThreeD="1"/>
</file>

<file path=xl/ctrlProps/ctrlProp119.xml><?xml version="1.0" encoding="utf-8"?>
<formControlPr xmlns="http://schemas.microsoft.com/office/spreadsheetml/2009/9/main" objectType="CheckBox" fmlaLink="$CO$87" lockText="1" noThreeD="1"/>
</file>

<file path=xl/ctrlProps/ctrlProp120.xml><?xml version="1.0" encoding="utf-8"?>
<formControlPr xmlns="http://schemas.microsoft.com/office/spreadsheetml/2009/9/main" objectType="CheckBox" fmlaLink="$CO$69" lockText="1" noThreeD="1"/>
</file>

<file path=xl/ctrlProps/ctrlProp121.xml><?xml version="1.0" encoding="utf-8"?>
<formControlPr xmlns="http://schemas.microsoft.com/office/spreadsheetml/2009/9/main" objectType="Drop" dropLines="5" dropStyle="combo" dx="16" fmlaLink="$CM$74" fmlaRange="$CK$74:$CK$78" noThreeD="1" sel="5" val="0"/>
</file>

<file path=xl/ctrlProps/ctrlProp122.xml><?xml version="1.0" encoding="utf-8"?>
<formControlPr xmlns="http://schemas.microsoft.com/office/spreadsheetml/2009/9/main" objectType="Drop" dropLines="5" dropStyle="combo" dx="16" fmlaLink="$CM$75" fmlaRange="$CK$74:$CK$78" noThreeD="1" sel="5" val="0"/>
</file>

<file path=xl/ctrlProps/ctrlProp123.xml><?xml version="1.0" encoding="utf-8"?>
<formControlPr xmlns="http://schemas.microsoft.com/office/spreadsheetml/2009/9/main" objectType="Drop" dropLines="5" dropStyle="combo" dx="16" fmlaLink="$CM$77" fmlaRange="$CK$74:$CK$78" noThreeD="1" sel="5" val="0"/>
</file>

<file path=xl/ctrlProps/ctrlProp124.xml><?xml version="1.0" encoding="utf-8"?>
<formControlPr xmlns="http://schemas.microsoft.com/office/spreadsheetml/2009/9/main" objectType="Drop" dropLines="5" dropStyle="combo" dx="16" fmlaLink="$CM$78" fmlaRange="$CK$74:$CK$78" noThreeD="1" sel="5" val="0"/>
</file>

<file path=xl/ctrlProps/ctrlProp125.xml><?xml version="1.0" encoding="utf-8"?>
<formControlPr xmlns="http://schemas.microsoft.com/office/spreadsheetml/2009/9/main" objectType="CheckBox" fmlaLink="$CM$90" lockText="1" noThreeD="1"/>
</file>

<file path=xl/ctrlProps/ctrlProp126.xml><?xml version="1.0" encoding="utf-8"?>
<formControlPr xmlns="http://schemas.microsoft.com/office/spreadsheetml/2009/9/main" objectType="CheckBox" fmlaLink="$CM$91" lockText="1" noThreeD="1"/>
</file>

<file path=xl/ctrlProps/ctrlProp127.xml><?xml version="1.0" encoding="utf-8"?>
<formControlPr xmlns="http://schemas.microsoft.com/office/spreadsheetml/2009/9/main" objectType="CheckBox" fmlaLink="$CM$92" lockText="1" noThreeD="1"/>
</file>

<file path=xl/ctrlProps/ctrlProp128.xml><?xml version="1.0" encoding="utf-8"?>
<formControlPr xmlns="http://schemas.microsoft.com/office/spreadsheetml/2009/9/main" objectType="Drop" dropLines="5" dropStyle="combo" dx="16" fmlaLink="$CM$76" fmlaRange="$CK$74:$CK$78" noThreeD="1" sel="5" val="0"/>
</file>

<file path=xl/ctrlProps/ctrlProp129.xml><?xml version="1.0" encoding="utf-8"?>
<formControlPr xmlns="http://schemas.microsoft.com/office/spreadsheetml/2009/9/main" objectType="List" dx="16" fmlaLink="$CM$71" fmlaRange="$CK$71:$CK$72" noThreeD="1" sel="2" val="0"/>
</file>

<file path=xl/ctrlProps/ctrlProp130.xml><?xml version="1.0" encoding="utf-8"?>
<formControlPr xmlns="http://schemas.microsoft.com/office/spreadsheetml/2009/9/main" objectType="CheckBox" fmlaLink="$CM$89" lockText="1" noThreeD="1"/>
</file>

<file path=xl/ctrlProps/ctrlProp131.xml><?xml version="1.0" encoding="utf-8"?>
<formControlPr xmlns="http://schemas.microsoft.com/office/spreadsheetml/2009/9/main" objectType="Drop" dropLines="5" dropStyle="combo" dx="16" fmlaLink="$CM$69" fmlaRange="$CK$74:$CK$78" noThreeD="1" sel="4" val="0"/>
</file>

<file path=xl/ctrlProps/ctrlProp132.xml><?xml version="1.0" encoding="utf-8"?>
<formControlPr xmlns="http://schemas.microsoft.com/office/spreadsheetml/2009/9/main" objectType="CheckBox" fmlaLink="$CM$84" lockText="1" noThreeD="1"/>
</file>

<file path=xl/ctrlProps/ctrlProp133.xml><?xml version="1.0" encoding="utf-8"?>
<formControlPr xmlns="http://schemas.microsoft.com/office/spreadsheetml/2009/9/main" objectType="CheckBox" fmlaLink="$CM$85" lockText="1" noThreeD="1"/>
</file>

<file path=xl/ctrlProps/ctrlProp134.xml><?xml version="1.0" encoding="utf-8"?>
<formControlPr xmlns="http://schemas.microsoft.com/office/spreadsheetml/2009/9/main" objectType="CheckBox" fmlaLink="$CM$86" lockText="1" noThreeD="1"/>
</file>

<file path=xl/ctrlProps/ctrlProp135.xml><?xml version="1.0" encoding="utf-8"?>
<formControlPr xmlns="http://schemas.microsoft.com/office/spreadsheetml/2009/9/main" objectType="CheckBox" fmlaLink="$CM$87" lockText="1" noThreeD="1"/>
</file>

<file path=xl/ctrlProps/ctrlProp136.xml><?xml version="1.0" encoding="utf-8"?>
<formControlPr xmlns="http://schemas.microsoft.com/office/spreadsheetml/2009/9/main" objectType="CheckBox" fmlaLink="$CN$84" lockText="1" noThreeD="1"/>
</file>

<file path=xl/ctrlProps/ctrlProp137.xml><?xml version="1.0" encoding="utf-8"?>
<formControlPr xmlns="http://schemas.microsoft.com/office/spreadsheetml/2009/9/main" objectType="CheckBox" fmlaLink="$CN$85" lockText="1" noThreeD="1"/>
</file>

<file path=xl/ctrlProps/ctrlProp138.xml><?xml version="1.0" encoding="utf-8"?>
<formControlPr xmlns="http://schemas.microsoft.com/office/spreadsheetml/2009/9/main" objectType="CheckBox" fmlaLink="$CN$86" lockText="1" noThreeD="1"/>
</file>

<file path=xl/ctrlProps/ctrlProp139.xml><?xml version="1.0" encoding="utf-8"?>
<formControlPr xmlns="http://schemas.microsoft.com/office/spreadsheetml/2009/9/main" objectType="CheckBox" fmlaLink="$CN$87" lockText="1" noThreeD="1"/>
</file>

<file path=xl/ctrlProps/ctrlProp140.xml><?xml version="1.0" encoding="utf-8"?>
<formControlPr xmlns="http://schemas.microsoft.com/office/spreadsheetml/2009/9/main" objectType="CheckBox" fmlaLink="$CO$84" lockText="1" noThreeD="1"/>
</file>

<file path=xl/ctrlProps/ctrlProp141.xml><?xml version="1.0" encoding="utf-8"?>
<formControlPr xmlns="http://schemas.microsoft.com/office/spreadsheetml/2009/9/main" objectType="CheckBox" fmlaLink="$CO$85" lockText="1" noThreeD="1"/>
</file>

<file path=xl/ctrlProps/ctrlProp142.xml><?xml version="1.0" encoding="utf-8"?>
<formControlPr xmlns="http://schemas.microsoft.com/office/spreadsheetml/2009/9/main" objectType="CheckBox" fmlaLink="$CO$86" lockText="1" noThreeD="1"/>
</file>

<file path=xl/ctrlProps/ctrlProp143.xml><?xml version="1.0" encoding="utf-8"?>
<formControlPr xmlns="http://schemas.microsoft.com/office/spreadsheetml/2009/9/main" objectType="CheckBox" fmlaLink="$CO$87" lockText="1" noThreeD="1"/>
</file>

<file path=xl/ctrlProps/ctrlProp144.xml><?xml version="1.0" encoding="utf-8"?>
<formControlPr xmlns="http://schemas.microsoft.com/office/spreadsheetml/2009/9/main" objectType="CheckBox" fmlaLink="$CO$69" lockText="1" noThreeD="1"/>
</file>

<file path=xl/ctrlProps/ctrlProp145.xml><?xml version="1.0" encoding="utf-8"?>
<formControlPr xmlns="http://schemas.microsoft.com/office/spreadsheetml/2009/9/main" objectType="Drop" dropLines="5" dropStyle="combo" dx="16" fmlaLink="$CM$74" fmlaRange="$CK$74:$CK$78" noThreeD="1" sel="5" val="0"/>
</file>

<file path=xl/ctrlProps/ctrlProp146.xml><?xml version="1.0" encoding="utf-8"?>
<formControlPr xmlns="http://schemas.microsoft.com/office/spreadsheetml/2009/9/main" objectType="Drop" dropLines="5" dropStyle="combo" dx="16" fmlaLink="$CM$75" fmlaRange="$CK$74:$CK$78" noThreeD="1" sel="5" val="0"/>
</file>

<file path=xl/ctrlProps/ctrlProp147.xml><?xml version="1.0" encoding="utf-8"?>
<formControlPr xmlns="http://schemas.microsoft.com/office/spreadsheetml/2009/9/main" objectType="Drop" dropLines="5" dropStyle="combo" dx="16" fmlaLink="$CM$77" fmlaRange="$CK$74:$CK$78" noThreeD="1" sel="5" val="0"/>
</file>

<file path=xl/ctrlProps/ctrlProp148.xml><?xml version="1.0" encoding="utf-8"?>
<formControlPr xmlns="http://schemas.microsoft.com/office/spreadsheetml/2009/9/main" objectType="Drop" dropLines="5" dropStyle="combo" dx="16" fmlaLink="$CM$78" fmlaRange="$CK$74:$CK$78" noThreeD="1" sel="5" val="0"/>
</file>

<file path=xl/ctrlProps/ctrlProp149.xml><?xml version="1.0" encoding="utf-8"?>
<formControlPr xmlns="http://schemas.microsoft.com/office/spreadsheetml/2009/9/main" objectType="CheckBox" fmlaLink="$CM$90" lockText="1" noThreeD="1"/>
</file>

<file path=xl/ctrlProps/ctrlProp150.xml><?xml version="1.0" encoding="utf-8"?>
<formControlPr xmlns="http://schemas.microsoft.com/office/spreadsheetml/2009/9/main" objectType="CheckBox" fmlaLink="$CM$91" lockText="1" noThreeD="1"/>
</file>

<file path=xl/ctrlProps/ctrlProp151.xml><?xml version="1.0" encoding="utf-8"?>
<formControlPr xmlns="http://schemas.microsoft.com/office/spreadsheetml/2009/9/main" objectType="CheckBox" fmlaLink="$CM$92" lockText="1" noThreeD="1"/>
</file>

<file path=xl/ctrlProps/ctrlProp152.xml><?xml version="1.0" encoding="utf-8"?>
<formControlPr xmlns="http://schemas.microsoft.com/office/spreadsheetml/2009/9/main" objectType="Drop" dropLines="5" dropStyle="combo" dx="16" fmlaLink="$CM$76" fmlaRange="$CK$74:$CK$78" noThreeD="1" sel="5" val="0"/>
</file>

<file path=xl/ctrlProps/ctrlProp153.xml><?xml version="1.0" encoding="utf-8"?>
<formControlPr xmlns="http://schemas.microsoft.com/office/spreadsheetml/2009/9/main" objectType="List" dx="16" fmlaLink="$CM$71" fmlaRange="$CK$71:$CK$72" noThreeD="1" sel="2" val="0"/>
</file>

<file path=xl/ctrlProps/ctrlProp154.xml><?xml version="1.0" encoding="utf-8"?>
<formControlPr xmlns="http://schemas.microsoft.com/office/spreadsheetml/2009/9/main" objectType="CheckBox" fmlaLink="$CM$89" lockText="1" noThreeD="1"/>
</file>

<file path=xl/ctrlProps/ctrlProp155.xml><?xml version="1.0" encoding="utf-8"?>
<formControlPr xmlns="http://schemas.microsoft.com/office/spreadsheetml/2009/9/main" objectType="Drop" dropLines="5" dropStyle="combo" dx="16" fmlaLink="$CM$69" fmlaRange="$CK$74:$CK$78" noThreeD="1" sel="4" val="0"/>
</file>

<file path=xl/ctrlProps/ctrlProp156.xml><?xml version="1.0" encoding="utf-8"?>
<formControlPr xmlns="http://schemas.microsoft.com/office/spreadsheetml/2009/9/main" objectType="CheckBox" fmlaLink="$CM$84" lockText="1" noThreeD="1"/>
</file>

<file path=xl/ctrlProps/ctrlProp157.xml><?xml version="1.0" encoding="utf-8"?>
<formControlPr xmlns="http://schemas.microsoft.com/office/spreadsheetml/2009/9/main" objectType="CheckBox" fmlaLink="$CM$85" lockText="1" noThreeD="1"/>
</file>

<file path=xl/ctrlProps/ctrlProp158.xml><?xml version="1.0" encoding="utf-8"?>
<formControlPr xmlns="http://schemas.microsoft.com/office/spreadsheetml/2009/9/main" objectType="CheckBox" fmlaLink="$CM$86" lockText="1" noThreeD="1"/>
</file>

<file path=xl/ctrlProps/ctrlProp159.xml><?xml version="1.0" encoding="utf-8"?>
<formControlPr xmlns="http://schemas.microsoft.com/office/spreadsheetml/2009/9/main" objectType="CheckBox" fmlaLink="$CM$87" lockText="1" noThreeD="1"/>
</file>

<file path=xl/ctrlProps/ctrlProp160.xml><?xml version="1.0" encoding="utf-8"?>
<formControlPr xmlns="http://schemas.microsoft.com/office/spreadsheetml/2009/9/main" objectType="CheckBox" fmlaLink="$CN$84" lockText="1" noThreeD="1"/>
</file>

<file path=xl/ctrlProps/ctrlProp161.xml><?xml version="1.0" encoding="utf-8"?>
<formControlPr xmlns="http://schemas.microsoft.com/office/spreadsheetml/2009/9/main" objectType="CheckBox" fmlaLink="$CN$85" lockText="1" noThreeD="1"/>
</file>

<file path=xl/ctrlProps/ctrlProp162.xml><?xml version="1.0" encoding="utf-8"?>
<formControlPr xmlns="http://schemas.microsoft.com/office/spreadsheetml/2009/9/main" objectType="CheckBox" fmlaLink="$CN$86" lockText="1" noThreeD="1"/>
</file>

<file path=xl/ctrlProps/ctrlProp163.xml><?xml version="1.0" encoding="utf-8"?>
<formControlPr xmlns="http://schemas.microsoft.com/office/spreadsheetml/2009/9/main" objectType="CheckBox" fmlaLink="$CN$87" lockText="1" noThreeD="1"/>
</file>

<file path=xl/ctrlProps/ctrlProp164.xml><?xml version="1.0" encoding="utf-8"?>
<formControlPr xmlns="http://schemas.microsoft.com/office/spreadsheetml/2009/9/main" objectType="CheckBox" fmlaLink="$CO$84" lockText="1" noThreeD="1"/>
</file>

<file path=xl/ctrlProps/ctrlProp165.xml><?xml version="1.0" encoding="utf-8"?>
<formControlPr xmlns="http://schemas.microsoft.com/office/spreadsheetml/2009/9/main" objectType="CheckBox" fmlaLink="$CO$85" lockText="1" noThreeD="1"/>
</file>

<file path=xl/ctrlProps/ctrlProp166.xml><?xml version="1.0" encoding="utf-8"?>
<formControlPr xmlns="http://schemas.microsoft.com/office/spreadsheetml/2009/9/main" objectType="CheckBox" fmlaLink="$CO$86" lockText="1" noThreeD="1"/>
</file>

<file path=xl/ctrlProps/ctrlProp167.xml><?xml version="1.0" encoding="utf-8"?>
<formControlPr xmlns="http://schemas.microsoft.com/office/spreadsheetml/2009/9/main" objectType="CheckBox" fmlaLink="$CO$87" lockText="1" noThreeD="1"/>
</file>

<file path=xl/ctrlProps/ctrlProp168.xml><?xml version="1.0" encoding="utf-8"?>
<formControlPr xmlns="http://schemas.microsoft.com/office/spreadsheetml/2009/9/main" objectType="CheckBox" fmlaLink="$CO$69" lockText="1" noThreeD="1"/>
</file>

<file path=xl/ctrlProps/ctrlProp169.xml><?xml version="1.0" encoding="utf-8"?>
<formControlPr xmlns="http://schemas.microsoft.com/office/spreadsheetml/2009/9/main" objectType="Drop" dropLines="5" dropStyle="combo" dx="16" fmlaLink="$CM$74" fmlaRange="$CK$74:$CK$78" noThreeD="1" sel="5" val="0"/>
</file>

<file path=xl/ctrlProps/ctrlProp170.xml><?xml version="1.0" encoding="utf-8"?>
<formControlPr xmlns="http://schemas.microsoft.com/office/spreadsheetml/2009/9/main" objectType="Drop" dropLines="5" dropStyle="combo" dx="16" fmlaLink="$CM$75" fmlaRange="$CK$74:$CK$78" noThreeD="1" sel="5" val="0"/>
</file>

<file path=xl/ctrlProps/ctrlProp171.xml><?xml version="1.0" encoding="utf-8"?>
<formControlPr xmlns="http://schemas.microsoft.com/office/spreadsheetml/2009/9/main" objectType="Drop" dropLines="5" dropStyle="combo" dx="16" fmlaLink="$CM$77" fmlaRange="$CK$74:$CK$78" noThreeD="1" sel="5" val="0"/>
</file>

<file path=xl/ctrlProps/ctrlProp172.xml><?xml version="1.0" encoding="utf-8"?>
<formControlPr xmlns="http://schemas.microsoft.com/office/spreadsheetml/2009/9/main" objectType="Drop" dropLines="5" dropStyle="combo" dx="16" fmlaLink="$CM$78" fmlaRange="$CK$74:$CK$78" noThreeD="1" sel="5" val="0"/>
</file>

<file path=xl/ctrlProps/ctrlProp173.xml><?xml version="1.0" encoding="utf-8"?>
<formControlPr xmlns="http://schemas.microsoft.com/office/spreadsheetml/2009/9/main" objectType="CheckBox" fmlaLink="$CM$90" lockText="1" noThreeD="1"/>
</file>

<file path=xl/ctrlProps/ctrlProp174.xml><?xml version="1.0" encoding="utf-8"?>
<formControlPr xmlns="http://schemas.microsoft.com/office/spreadsheetml/2009/9/main" objectType="CheckBox" fmlaLink="$CM$91" lockText="1" noThreeD="1"/>
</file>

<file path=xl/ctrlProps/ctrlProp175.xml><?xml version="1.0" encoding="utf-8"?>
<formControlPr xmlns="http://schemas.microsoft.com/office/spreadsheetml/2009/9/main" objectType="CheckBox" fmlaLink="$CM$92" lockText="1" noThreeD="1"/>
</file>

<file path=xl/ctrlProps/ctrlProp176.xml><?xml version="1.0" encoding="utf-8"?>
<formControlPr xmlns="http://schemas.microsoft.com/office/spreadsheetml/2009/9/main" objectType="Drop" dropLines="5" dropStyle="combo" dx="16" fmlaLink="$CM$76" fmlaRange="$CK$74:$CK$78" noThreeD="1" sel="5" val="0"/>
</file>

<file path=xl/ctrlProps/ctrlProp177.xml><?xml version="1.0" encoding="utf-8"?>
<formControlPr xmlns="http://schemas.microsoft.com/office/spreadsheetml/2009/9/main" objectType="List" dx="16" fmlaLink="$CM$71" fmlaRange="$CK$71:$CK$72" noThreeD="1" sel="2" val="0"/>
</file>

<file path=xl/ctrlProps/ctrlProp178.xml><?xml version="1.0" encoding="utf-8"?>
<formControlPr xmlns="http://schemas.microsoft.com/office/spreadsheetml/2009/9/main" objectType="CheckBox" fmlaLink="$CM$89" lockText="1" noThreeD="1"/>
</file>

<file path=xl/ctrlProps/ctrlProp179.xml><?xml version="1.0" encoding="utf-8"?>
<formControlPr xmlns="http://schemas.microsoft.com/office/spreadsheetml/2009/9/main" objectType="Drop" dropLines="5" dropStyle="combo" dx="16" fmlaLink="$CM$69" fmlaRange="$CK$74:$CK$78" noThreeD="1" sel="4" val="0"/>
</file>

<file path=xl/ctrlProps/ctrlProp180.xml><?xml version="1.0" encoding="utf-8"?>
<formControlPr xmlns="http://schemas.microsoft.com/office/spreadsheetml/2009/9/main" objectType="CheckBox" fmlaLink="$CM$84" lockText="1" noThreeD="1"/>
</file>

<file path=xl/ctrlProps/ctrlProp181.xml><?xml version="1.0" encoding="utf-8"?>
<formControlPr xmlns="http://schemas.microsoft.com/office/spreadsheetml/2009/9/main" objectType="CheckBox" fmlaLink="$CM$85" lockText="1" noThreeD="1"/>
</file>

<file path=xl/ctrlProps/ctrlProp182.xml><?xml version="1.0" encoding="utf-8"?>
<formControlPr xmlns="http://schemas.microsoft.com/office/spreadsheetml/2009/9/main" objectType="CheckBox" fmlaLink="$CM$86" lockText="1" noThreeD="1"/>
</file>

<file path=xl/ctrlProps/ctrlProp183.xml><?xml version="1.0" encoding="utf-8"?>
<formControlPr xmlns="http://schemas.microsoft.com/office/spreadsheetml/2009/9/main" objectType="CheckBox" fmlaLink="$CM$87" lockText="1" noThreeD="1"/>
</file>

<file path=xl/ctrlProps/ctrlProp184.xml><?xml version="1.0" encoding="utf-8"?>
<formControlPr xmlns="http://schemas.microsoft.com/office/spreadsheetml/2009/9/main" objectType="CheckBox" fmlaLink="$CN$84" lockText="1" noThreeD="1"/>
</file>

<file path=xl/ctrlProps/ctrlProp185.xml><?xml version="1.0" encoding="utf-8"?>
<formControlPr xmlns="http://schemas.microsoft.com/office/spreadsheetml/2009/9/main" objectType="CheckBox" fmlaLink="$CN$85" lockText="1" noThreeD="1"/>
</file>

<file path=xl/ctrlProps/ctrlProp186.xml><?xml version="1.0" encoding="utf-8"?>
<formControlPr xmlns="http://schemas.microsoft.com/office/spreadsheetml/2009/9/main" objectType="CheckBox" fmlaLink="$CN$86" lockText="1" noThreeD="1"/>
</file>

<file path=xl/ctrlProps/ctrlProp187.xml><?xml version="1.0" encoding="utf-8"?>
<formControlPr xmlns="http://schemas.microsoft.com/office/spreadsheetml/2009/9/main" objectType="CheckBox" fmlaLink="$CN$87" lockText="1" noThreeD="1"/>
</file>

<file path=xl/ctrlProps/ctrlProp188.xml><?xml version="1.0" encoding="utf-8"?>
<formControlPr xmlns="http://schemas.microsoft.com/office/spreadsheetml/2009/9/main" objectType="CheckBox" fmlaLink="$CO$84" lockText="1" noThreeD="1"/>
</file>

<file path=xl/ctrlProps/ctrlProp189.xml><?xml version="1.0" encoding="utf-8"?>
<formControlPr xmlns="http://schemas.microsoft.com/office/spreadsheetml/2009/9/main" objectType="CheckBox" fmlaLink="$CO$85" lockText="1" noThreeD="1"/>
</file>

<file path=xl/ctrlProps/ctrlProp190.xml><?xml version="1.0" encoding="utf-8"?>
<formControlPr xmlns="http://schemas.microsoft.com/office/spreadsheetml/2009/9/main" objectType="CheckBox" fmlaLink="$CO$86" lockText="1" noThreeD="1"/>
</file>

<file path=xl/ctrlProps/ctrlProp191.xml><?xml version="1.0" encoding="utf-8"?>
<formControlPr xmlns="http://schemas.microsoft.com/office/spreadsheetml/2009/9/main" objectType="CheckBox" fmlaLink="$CO$87" lockText="1" noThreeD="1"/>
</file>

<file path=xl/ctrlProps/ctrlProp192.xml><?xml version="1.0" encoding="utf-8"?>
<formControlPr xmlns="http://schemas.microsoft.com/office/spreadsheetml/2009/9/main" objectType="CheckBox" fmlaLink="$CO$69" lockText="1" noThreeD="1"/>
</file>

<file path=xl/ctrlProps/ctrlProp193.xml><?xml version="1.0" encoding="utf-8"?>
<formControlPr xmlns="http://schemas.microsoft.com/office/spreadsheetml/2009/9/main" objectType="Drop" dropLines="5" dropStyle="combo" dx="16" fmlaLink="$CM$74" fmlaRange="$CK$74:$CK$78" noThreeD="1" sel="5" val="0"/>
</file>

<file path=xl/ctrlProps/ctrlProp194.xml><?xml version="1.0" encoding="utf-8"?>
<formControlPr xmlns="http://schemas.microsoft.com/office/spreadsheetml/2009/9/main" objectType="Drop" dropLines="5" dropStyle="combo" dx="16" fmlaLink="$CM$75" fmlaRange="$CK$74:$CK$78" noThreeD="1" sel="5" val="0"/>
</file>

<file path=xl/ctrlProps/ctrlProp195.xml><?xml version="1.0" encoding="utf-8"?>
<formControlPr xmlns="http://schemas.microsoft.com/office/spreadsheetml/2009/9/main" objectType="Drop" dropLines="5" dropStyle="combo" dx="16" fmlaLink="$CM$77" fmlaRange="$CK$74:$CK$78" noThreeD="1" sel="5" val="0"/>
</file>

<file path=xl/ctrlProps/ctrlProp196.xml><?xml version="1.0" encoding="utf-8"?>
<formControlPr xmlns="http://schemas.microsoft.com/office/spreadsheetml/2009/9/main" objectType="Drop" dropLines="5" dropStyle="combo" dx="16" fmlaLink="$CM$78" fmlaRange="$CK$74:$CK$78" noThreeD="1" sel="5" val="0"/>
</file>

<file path=xl/ctrlProps/ctrlProp197.xml><?xml version="1.0" encoding="utf-8"?>
<formControlPr xmlns="http://schemas.microsoft.com/office/spreadsheetml/2009/9/main" objectType="CheckBox" fmlaLink="$CM$90" lockText="1" noThreeD="1"/>
</file>

<file path=xl/ctrlProps/ctrlProp198.xml><?xml version="1.0" encoding="utf-8"?>
<formControlPr xmlns="http://schemas.microsoft.com/office/spreadsheetml/2009/9/main" objectType="CheckBox" fmlaLink="$CM$91" lockText="1" noThreeD="1"/>
</file>

<file path=xl/ctrlProps/ctrlProp199.xml><?xml version="1.0" encoding="utf-8"?>
<formControlPr xmlns="http://schemas.microsoft.com/office/spreadsheetml/2009/9/main" objectType="CheckBox" fmlaLink="$CM$92" lockText="1" noThreeD="1"/>
</file>

<file path=xl/ctrlProps/ctrlProp200.xml><?xml version="1.0" encoding="utf-8"?>
<formControlPr xmlns="http://schemas.microsoft.com/office/spreadsheetml/2009/9/main" objectType="Drop" dropLines="5" dropStyle="combo" dx="16" fmlaLink="$CM$76" fmlaRange="$CK$74:$CK$78" noThreeD="1" sel="5" val="0"/>
</file>

<file path=xl/ctrlProps/ctrlProp201.xml><?xml version="1.0" encoding="utf-8"?>
<formControlPr xmlns="http://schemas.microsoft.com/office/spreadsheetml/2009/9/main" objectType="List" dx="16" fmlaLink="$CM$71" fmlaRange="$CK$71:$CK$72" noThreeD="1" sel="2" val="0"/>
</file>

<file path=xl/ctrlProps/ctrlProp202.xml><?xml version="1.0" encoding="utf-8"?>
<formControlPr xmlns="http://schemas.microsoft.com/office/spreadsheetml/2009/9/main" objectType="CheckBox" fmlaLink="$CM$89" lockText="1" noThreeD="1"/>
</file>

<file path=xl/ctrlProps/ctrlProp203.xml><?xml version="1.0" encoding="utf-8"?>
<formControlPr xmlns="http://schemas.microsoft.com/office/spreadsheetml/2009/9/main" objectType="Drop" dropLines="5" dropStyle="combo" dx="16" fmlaLink="$CM$69" fmlaRange="$CK$74:$CK$78" noThreeD="1" sel="4" val="0"/>
</file>

<file path=xl/ctrlProps/ctrlProp204.xml><?xml version="1.0" encoding="utf-8"?>
<formControlPr xmlns="http://schemas.microsoft.com/office/spreadsheetml/2009/9/main" objectType="CheckBox" fmlaLink="$CM$84" lockText="1" noThreeD="1"/>
</file>

<file path=xl/ctrlProps/ctrlProp205.xml><?xml version="1.0" encoding="utf-8"?>
<formControlPr xmlns="http://schemas.microsoft.com/office/spreadsheetml/2009/9/main" objectType="CheckBox" fmlaLink="$CM$85" lockText="1" noThreeD="1"/>
</file>

<file path=xl/ctrlProps/ctrlProp206.xml><?xml version="1.0" encoding="utf-8"?>
<formControlPr xmlns="http://schemas.microsoft.com/office/spreadsheetml/2009/9/main" objectType="CheckBox" fmlaLink="$CM$86" lockText="1" noThreeD="1"/>
</file>

<file path=xl/ctrlProps/ctrlProp207.xml><?xml version="1.0" encoding="utf-8"?>
<formControlPr xmlns="http://schemas.microsoft.com/office/spreadsheetml/2009/9/main" objectType="CheckBox" fmlaLink="$CM$87" lockText="1" noThreeD="1"/>
</file>

<file path=xl/ctrlProps/ctrlProp208.xml><?xml version="1.0" encoding="utf-8"?>
<formControlPr xmlns="http://schemas.microsoft.com/office/spreadsheetml/2009/9/main" objectType="CheckBox" fmlaLink="$CN$84" lockText="1" noThreeD="1"/>
</file>

<file path=xl/ctrlProps/ctrlProp209.xml><?xml version="1.0" encoding="utf-8"?>
<formControlPr xmlns="http://schemas.microsoft.com/office/spreadsheetml/2009/9/main" objectType="CheckBox" fmlaLink="$CN$85" lockText="1" noThreeD="1"/>
</file>

<file path=xl/ctrlProps/ctrlProp210.xml><?xml version="1.0" encoding="utf-8"?>
<formControlPr xmlns="http://schemas.microsoft.com/office/spreadsheetml/2009/9/main" objectType="CheckBox" fmlaLink="$CN$86" lockText="1" noThreeD="1"/>
</file>

<file path=xl/ctrlProps/ctrlProp211.xml><?xml version="1.0" encoding="utf-8"?>
<formControlPr xmlns="http://schemas.microsoft.com/office/spreadsheetml/2009/9/main" objectType="CheckBox" fmlaLink="$CN$87" lockText="1" noThreeD="1"/>
</file>

<file path=xl/ctrlProps/ctrlProp212.xml><?xml version="1.0" encoding="utf-8"?>
<formControlPr xmlns="http://schemas.microsoft.com/office/spreadsheetml/2009/9/main" objectType="CheckBox" fmlaLink="$CO$84" lockText="1" noThreeD="1"/>
</file>

<file path=xl/ctrlProps/ctrlProp213.xml><?xml version="1.0" encoding="utf-8"?>
<formControlPr xmlns="http://schemas.microsoft.com/office/spreadsheetml/2009/9/main" objectType="CheckBox" fmlaLink="$CO$85" lockText="1" noThreeD="1"/>
</file>

<file path=xl/ctrlProps/ctrlProp214.xml><?xml version="1.0" encoding="utf-8"?>
<formControlPr xmlns="http://schemas.microsoft.com/office/spreadsheetml/2009/9/main" objectType="CheckBox" fmlaLink="$CO$86" lockText="1" noThreeD="1"/>
</file>

<file path=xl/ctrlProps/ctrlProp215.xml><?xml version="1.0" encoding="utf-8"?>
<formControlPr xmlns="http://schemas.microsoft.com/office/spreadsheetml/2009/9/main" objectType="CheckBox" fmlaLink="$CO$87" lockText="1" noThreeD="1"/>
</file>

<file path=xl/ctrlProps/ctrlProp216.xml><?xml version="1.0" encoding="utf-8"?>
<formControlPr xmlns="http://schemas.microsoft.com/office/spreadsheetml/2009/9/main" objectType="CheckBox" fmlaLink="$CO$69" lockText="1" noThreeD="1"/>
</file>

<file path=xl/ctrlProps/ctrlProp217.xml><?xml version="1.0" encoding="utf-8"?>
<formControlPr xmlns="http://schemas.microsoft.com/office/spreadsheetml/2009/9/main" objectType="Drop" dropLines="5" dropStyle="combo" dx="16" fmlaLink="$CM$74" fmlaRange="$CK$74:$CK$78" noThreeD="1" sel="5" val="0"/>
</file>

<file path=xl/ctrlProps/ctrlProp218.xml><?xml version="1.0" encoding="utf-8"?>
<formControlPr xmlns="http://schemas.microsoft.com/office/spreadsheetml/2009/9/main" objectType="Drop" dropLines="5" dropStyle="combo" dx="16" fmlaLink="$CM$75" fmlaRange="$CK$74:$CK$78" noThreeD="1" sel="5" val="0"/>
</file>

<file path=xl/ctrlProps/ctrlProp219.xml><?xml version="1.0" encoding="utf-8"?>
<formControlPr xmlns="http://schemas.microsoft.com/office/spreadsheetml/2009/9/main" objectType="Drop" dropLines="5" dropStyle="combo" dx="16" fmlaLink="$CM$77" fmlaRange="$CK$74:$CK$78" noThreeD="1" sel="5" val="0"/>
</file>

<file path=xl/ctrlProps/ctrlProp220.xml><?xml version="1.0" encoding="utf-8"?>
<formControlPr xmlns="http://schemas.microsoft.com/office/spreadsheetml/2009/9/main" objectType="Drop" dropLines="5" dropStyle="combo" dx="16" fmlaLink="$CM$78" fmlaRange="$CK$74:$CK$78" noThreeD="1" sel="5" val="0"/>
</file>

<file path=xl/ctrlProps/ctrlProp221.xml><?xml version="1.0" encoding="utf-8"?>
<formControlPr xmlns="http://schemas.microsoft.com/office/spreadsheetml/2009/9/main" objectType="CheckBox" fmlaLink="$CM$90" lockText="1" noThreeD="1"/>
</file>

<file path=xl/ctrlProps/ctrlProp222.xml><?xml version="1.0" encoding="utf-8"?>
<formControlPr xmlns="http://schemas.microsoft.com/office/spreadsheetml/2009/9/main" objectType="CheckBox" fmlaLink="$CM$91" lockText="1" noThreeD="1"/>
</file>

<file path=xl/ctrlProps/ctrlProp223.xml><?xml version="1.0" encoding="utf-8"?>
<formControlPr xmlns="http://schemas.microsoft.com/office/spreadsheetml/2009/9/main" objectType="CheckBox" fmlaLink="$CM$92" lockText="1" noThreeD="1"/>
</file>

<file path=xl/ctrlProps/ctrlProp224.xml><?xml version="1.0" encoding="utf-8"?>
<formControlPr xmlns="http://schemas.microsoft.com/office/spreadsheetml/2009/9/main" objectType="Drop" dropLines="5" dropStyle="combo" dx="16" fmlaLink="$CM$76" fmlaRange="$CK$74:$CK$78" noThreeD="1" sel="5" val="0"/>
</file>

<file path=xl/ctrlProps/ctrlProp225.xml><?xml version="1.0" encoding="utf-8"?>
<formControlPr xmlns="http://schemas.microsoft.com/office/spreadsheetml/2009/9/main" objectType="List" dx="16" fmlaLink="$CM$71" fmlaRange="$CK$71:$CK$72" noThreeD="1" sel="2" val="0"/>
</file>

<file path=xl/ctrlProps/ctrlProp226.xml><?xml version="1.0" encoding="utf-8"?>
<formControlPr xmlns="http://schemas.microsoft.com/office/spreadsheetml/2009/9/main" objectType="CheckBox" fmlaLink="$CM$89" lockText="1" noThreeD="1"/>
</file>

<file path=xl/ctrlProps/ctrlProp227.xml><?xml version="1.0" encoding="utf-8"?>
<formControlPr xmlns="http://schemas.microsoft.com/office/spreadsheetml/2009/9/main" objectType="Drop" dropLines="5" dropStyle="combo" dx="16" fmlaLink="$CM$69" fmlaRange="$CK$74:$CK$78" noThreeD="1" sel="4" val="0"/>
</file>

<file path=xl/ctrlProps/ctrlProp228.xml><?xml version="1.0" encoding="utf-8"?>
<formControlPr xmlns="http://schemas.microsoft.com/office/spreadsheetml/2009/9/main" objectType="CheckBox" fmlaLink="$CM$84" lockText="1" noThreeD="1"/>
</file>

<file path=xl/ctrlProps/ctrlProp229.xml><?xml version="1.0" encoding="utf-8"?>
<formControlPr xmlns="http://schemas.microsoft.com/office/spreadsheetml/2009/9/main" objectType="CheckBox" fmlaLink="$CM$85" lockText="1" noThreeD="1"/>
</file>

<file path=xl/ctrlProps/ctrlProp230.xml><?xml version="1.0" encoding="utf-8"?>
<formControlPr xmlns="http://schemas.microsoft.com/office/spreadsheetml/2009/9/main" objectType="CheckBox" fmlaLink="$CM$86" lockText="1" noThreeD="1"/>
</file>

<file path=xl/ctrlProps/ctrlProp231.xml><?xml version="1.0" encoding="utf-8"?>
<formControlPr xmlns="http://schemas.microsoft.com/office/spreadsheetml/2009/9/main" objectType="CheckBox" fmlaLink="$CM$87" lockText="1" noThreeD="1"/>
</file>

<file path=xl/ctrlProps/ctrlProp232.xml><?xml version="1.0" encoding="utf-8"?>
<formControlPr xmlns="http://schemas.microsoft.com/office/spreadsheetml/2009/9/main" objectType="CheckBox" fmlaLink="$CN$84" lockText="1" noThreeD="1"/>
</file>

<file path=xl/ctrlProps/ctrlProp233.xml><?xml version="1.0" encoding="utf-8"?>
<formControlPr xmlns="http://schemas.microsoft.com/office/spreadsheetml/2009/9/main" objectType="CheckBox" fmlaLink="$CN$85" lockText="1" noThreeD="1"/>
</file>

<file path=xl/ctrlProps/ctrlProp234.xml><?xml version="1.0" encoding="utf-8"?>
<formControlPr xmlns="http://schemas.microsoft.com/office/spreadsheetml/2009/9/main" objectType="CheckBox" fmlaLink="$CN$86" lockText="1" noThreeD="1"/>
</file>

<file path=xl/ctrlProps/ctrlProp235.xml><?xml version="1.0" encoding="utf-8"?>
<formControlPr xmlns="http://schemas.microsoft.com/office/spreadsheetml/2009/9/main" objectType="CheckBox" fmlaLink="$CN$87" lockText="1" noThreeD="1"/>
</file>

<file path=xl/ctrlProps/ctrlProp236.xml><?xml version="1.0" encoding="utf-8"?>
<formControlPr xmlns="http://schemas.microsoft.com/office/spreadsheetml/2009/9/main" objectType="CheckBox" fmlaLink="$CO$84" lockText="1" noThreeD="1"/>
</file>

<file path=xl/ctrlProps/ctrlProp237.xml><?xml version="1.0" encoding="utf-8"?>
<formControlPr xmlns="http://schemas.microsoft.com/office/spreadsheetml/2009/9/main" objectType="CheckBox" fmlaLink="$CO$85" lockText="1" noThreeD="1"/>
</file>

<file path=xl/ctrlProps/ctrlProp238.xml><?xml version="1.0" encoding="utf-8"?>
<formControlPr xmlns="http://schemas.microsoft.com/office/spreadsheetml/2009/9/main" objectType="CheckBox" fmlaLink="$CO$86" lockText="1" noThreeD="1"/>
</file>

<file path=xl/ctrlProps/ctrlProp239.xml><?xml version="1.0" encoding="utf-8"?>
<formControlPr xmlns="http://schemas.microsoft.com/office/spreadsheetml/2009/9/main" objectType="CheckBox" fmlaLink="$CO$87" lockText="1" noThreeD="1"/>
</file>

<file path=xl/ctrlProps/ctrlProp240.xml><?xml version="1.0" encoding="utf-8"?>
<formControlPr xmlns="http://schemas.microsoft.com/office/spreadsheetml/2009/9/main" objectType="CheckBox" fmlaLink="$CO$69" lockText="1" noThreeD="1"/>
</file>

<file path=xl/ctrlProps/ctrlProp241.xml><?xml version="1.0" encoding="utf-8"?>
<formControlPr xmlns="http://schemas.microsoft.com/office/spreadsheetml/2009/9/main" objectType="Drop" dropLines="5" dropStyle="combo" dx="16" fmlaLink="$CM$74" fmlaRange="$CK$74:$CK$78" noThreeD="1" sel="5" val="0"/>
</file>

<file path=xl/ctrlProps/ctrlProp242.xml><?xml version="1.0" encoding="utf-8"?>
<formControlPr xmlns="http://schemas.microsoft.com/office/spreadsheetml/2009/9/main" objectType="Drop" dropLines="5" dropStyle="combo" dx="16" fmlaLink="$CM$75" fmlaRange="$CK$74:$CK$78" noThreeD="1" sel="5" val="0"/>
</file>

<file path=xl/ctrlProps/ctrlProp243.xml><?xml version="1.0" encoding="utf-8"?>
<formControlPr xmlns="http://schemas.microsoft.com/office/spreadsheetml/2009/9/main" objectType="Drop" dropLines="5" dropStyle="combo" dx="16" fmlaLink="$CM$77" fmlaRange="$CK$74:$CK$78" noThreeD="1" sel="5" val="0"/>
</file>

<file path=xl/ctrlProps/ctrlProp244.xml><?xml version="1.0" encoding="utf-8"?>
<formControlPr xmlns="http://schemas.microsoft.com/office/spreadsheetml/2009/9/main" objectType="Drop" dropLines="5" dropStyle="combo" dx="16" fmlaLink="$CM$78" fmlaRange="$CK$74:$CK$78" noThreeD="1" sel="5" val="0"/>
</file>

<file path=xl/ctrlProps/ctrlProp245.xml><?xml version="1.0" encoding="utf-8"?>
<formControlPr xmlns="http://schemas.microsoft.com/office/spreadsheetml/2009/9/main" objectType="CheckBox" fmlaLink="$CM$90" lockText="1" noThreeD="1"/>
</file>

<file path=xl/ctrlProps/ctrlProp246.xml><?xml version="1.0" encoding="utf-8"?>
<formControlPr xmlns="http://schemas.microsoft.com/office/spreadsheetml/2009/9/main" objectType="CheckBox" fmlaLink="$CM$91" lockText="1" noThreeD="1"/>
</file>

<file path=xl/ctrlProps/ctrlProp247.xml><?xml version="1.0" encoding="utf-8"?>
<formControlPr xmlns="http://schemas.microsoft.com/office/spreadsheetml/2009/9/main" objectType="CheckBox" fmlaLink="$CM$92" lockText="1" noThreeD="1"/>
</file>

<file path=xl/ctrlProps/ctrlProp248.xml><?xml version="1.0" encoding="utf-8"?>
<formControlPr xmlns="http://schemas.microsoft.com/office/spreadsheetml/2009/9/main" objectType="Drop" dropLines="5" dropStyle="combo" dx="16" fmlaLink="$CM$76" fmlaRange="$CK$74:$CK$78" noThreeD="1" sel="5" val="0"/>
</file>

<file path=xl/ctrlProps/ctrlProp249.xml><?xml version="1.0" encoding="utf-8"?>
<formControlPr xmlns="http://schemas.microsoft.com/office/spreadsheetml/2009/9/main" objectType="List" dx="16" fmlaLink="$CM$71" fmlaRange="$CK$71:$CK$72" noThreeD="1" sel="2" val="0"/>
</file>

<file path=xl/ctrlProps/ctrlProp250.xml><?xml version="1.0" encoding="utf-8"?>
<formControlPr xmlns="http://schemas.microsoft.com/office/spreadsheetml/2009/9/main" objectType="CheckBox" fmlaLink="$CM$89" lockText="1" noThreeD="1"/>
</file>

<file path=xl/ctrlProps/ctrlProp251.xml><?xml version="1.0" encoding="utf-8"?>
<formControlPr xmlns="http://schemas.microsoft.com/office/spreadsheetml/2009/9/main" objectType="Drop" dropLines="5" dropStyle="combo" dx="16" fmlaLink="$CM$69" fmlaRange="$CK$74:$CK$78" noThreeD="1" sel="4" val="0"/>
</file>

<file path=xl/ctrlProps/ctrlProp252.xml><?xml version="1.0" encoding="utf-8"?>
<formControlPr xmlns="http://schemas.microsoft.com/office/spreadsheetml/2009/9/main" objectType="CheckBox" fmlaLink="$CM$84" lockText="1" noThreeD="1"/>
</file>

<file path=xl/ctrlProps/ctrlProp253.xml><?xml version="1.0" encoding="utf-8"?>
<formControlPr xmlns="http://schemas.microsoft.com/office/spreadsheetml/2009/9/main" objectType="CheckBox" fmlaLink="$CM$85" lockText="1" noThreeD="1"/>
</file>

<file path=xl/ctrlProps/ctrlProp254.xml><?xml version="1.0" encoding="utf-8"?>
<formControlPr xmlns="http://schemas.microsoft.com/office/spreadsheetml/2009/9/main" objectType="CheckBox" fmlaLink="$CM$86" lockText="1" noThreeD="1"/>
</file>

<file path=xl/ctrlProps/ctrlProp255.xml><?xml version="1.0" encoding="utf-8"?>
<formControlPr xmlns="http://schemas.microsoft.com/office/spreadsheetml/2009/9/main" objectType="CheckBox" fmlaLink="$CM$87" lockText="1" noThreeD="1"/>
</file>

<file path=xl/ctrlProps/ctrlProp256.xml><?xml version="1.0" encoding="utf-8"?>
<formControlPr xmlns="http://schemas.microsoft.com/office/spreadsheetml/2009/9/main" objectType="CheckBox" fmlaLink="$CN$84" lockText="1" noThreeD="1"/>
</file>

<file path=xl/ctrlProps/ctrlProp257.xml><?xml version="1.0" encoding="utf-8"?>
<formControlPr xmlns="http://schemas.microsoft.com/office/spreadsheetml/2009/9/main" objectType="CheckBox" fmlaLink="$CN$85" lockText="1" noThreeD="1"/>
</file>

<file path=xl/ctrlProps/ctrlProp258.xml><?xml version="1.0" encoding="utf-8"?>
<formControlPr xmlns="http://schemas.microsoft.com/office/spreadsheetml/2009/9/main" objectType="CheckBox" fmlaLink="$CN$86" lockText="1" noThreeD="1"/>
</file>

<file path=xl/ctrlProps/ctrlProp259.xml><?xml version="1.0" encoding="utf-8"?>
<formControlPr xmlns="http://schemas.microsoft.com/office/spreadsheetml/2009/9/main" objectType="CheckBox" fmlaLink="$CN$87" lockText="1" noThreeD="1"/>
</file>

<file path=xl/ctrlProps/ctrlProp260.xml><?xml version="1.0" encoding="utf-8"?>
<formControlPr xmlns="http://schemas.microsoft.com/office/spreadsheetml/2009/9/main" objectType="CheckBox" fmlaLink="$CO$84" lockText="1" noThreeD="1"/>
</file>

<file path=xl/ctrlProps/ctrlProp261.xml><?xml version="1.0" encoding="utf-8"?>
<formControlPr xmlns="http://schemas.microsoft.com/office/spreadsheetml/2009/9/main" objectType="CheckBox" fmlaLink="$CO$85" lockText="1" noThreeD="1"/>
</file>

<file path=xl/ctrlProps/ctrlProp262.xml><?xml version="1.0" encoding="utf-8"?>
<formControlPr xmlns="http://schemas.microsoft.com/office/spreadsheetml/2009/9/main" objectType="CheckBox" fmlaLink="$CO$86" lockText="1" noThreeD="1"/>
</file>

<file path=xl/ctrlProps/ctrlProp263.xml><?xml version="1.0" encoding="utf-8"?>
<formControlPr xmlns="http://schemas.microsoft.com/office/spreadsheetml/2009/9/main" objectType="CheckBox" fmlaLink="$CO$87" lockText="1" noThreeD="1"/>
</file>

<file path=xl/ctrlProps/ctrlProp264.xml><?xml version="1.0" encoding="utf-8"?>
<formControlPr xmlns="http://schemas.microsoft.com/office/spreadsheetml/2009/9/main" objectType="CheckBox" fmlaLink="$CO$69" lockText="1" noThreeD="1"/>
</file>

<file path=xl/ctrlProps/ctrlProp265.xml><?xml version="1.0" encoding="utf-8"?>
<formControlPr xmlns="http://schemas.microsoft.com/office/spreadsheetml/2009/9/main" objectType="Drop" dropLines="5" dropStyle="combo" dx="16" fmlaLink="$CM$74" fmlaRange="$CK$74:$CK$78" noThreeD="1" sel="5" val="0"/>
</file>

<file path=xl/ctrlProps/ctrlProp266.xml><?xml version="1.0" encoding="utf-8"?>
<formControlPr xmlns="http://schemas.microsoft.com/office/spreadsheetml/2009/9/main" objectType="Drop" dropLines="5" dropStyle="combo" dx="16" fmlaLink="$CM$75" fmlaRange="$CK$74:$CK$78" noThreeD="1" sel="5" val="0"/>
</file>

<file path=xl/ctrlProps/ctrlProp267.xml><?xml version="1.0" encoding="utf-8"?>
<formControlPr xmlns="http://schemas.microsoft.com/office/spreadsheetml/2009/9/main" objectType="Drop" dropLines="5" dropStyle="combo" dx="16" fmlaLink="$CM$77" fmlaRange="$CK$74:$CK$78" noThreeD="1" sel="5" val="0"/>
</file>

<file path=xl/ctrlProps/ctrlProp268.xml><?xml version="1.0" encoding="utf-8"?>
<formControlPr xmlns="http://schemas.microsoft.com/office/spreadsheetml/2009/9/main" objectType="Drop" dropLines="5" dropStyle="combo" dx="16" fmlaLink="$CM$78" fmlaRange="$CK$74:$CK$78" noThreeD="1" sel="5" val="0"/>
</file>

<file path=xl/ctrlProps/ctrlProp269.xml><?xml version="1.0" encoding="utf-8"?>
<formControlPr xmlns="http://schemas.microsoft.com/office/spreadsheetml/2009/9/main" objectType="CheckBox" fmlaLink="$CM$90" lockText="1" noThreeD="1"/>
</file>

<file path=xl/ctrlProps/ctrlProp270.xml><?xml version="1.0" encoding="utf-8"?>
<formControlPr xmlns="http://schemas.microsoft.com/office/spreadsheetml/2009/9/main" objectType="CheckBox" fmlaLink="$CM$91" lockText="1" noThreeD="1"/>
</file>

<file path=xl/ctrlProps/ctrlProp271.xml><?xml version="1.0" encoding="utf-8"?>
<formControlPr xmlns="http://schemas.microsoft.com/office/spreadsheetml/2009/9/main" objectType="CheckBox" fmlaLink="$CM$92" lockText="1" noThreeD="1"/>
</file>

<file path=xl/ctrlProps/ctrlProp272.xml><?xml version="1.0" encoding="utf-8"?>
<formControlPr xmlns="http://schemas.microsoft.com/office/spreadsheetml/2009/9/main" objectType="Drop" dropLines="5" dropStyle="combo" dx="16" fmlaLink="$CM$76" fmlaRange="$CK$74:$CK$78" noThreeD="1" sel="5" val="0"/>
</file>

<file path=xl/ctrlProps/ctrlProp273.xml><?xml version="1.0" encoding="utf-8"?>
<formControlPr xmlns="http://schemas.microsoft.com/office/spreadsheetml/2009/9/main" objectType="List" dx="16" fmlaLink="$CM$71" fmlaRange="$CK$71:$CK$72" noThreeD="1" sel="2" val="0"/>
</file>

<file path=xl/ctrlProps/ctrlProp274.xml><?xml version="1.0" encoding="utf-8"?>
<formControlPr xmlns="http://schemas.microsoft.com/office/spreadsheetml/2009/9/main" objectType="CheckBox" fmlaLink="$CM$89" lockText="1" noThreeD="1"/>
</file>

<file path=xl/ctrlProps/ctrlProp275.xml><?xml version="1.0" encoding="utf-8"?>
<formControlPr xmlns="http://schemas.microsoft.com/office/spreadsheetml/2009/9/main" objectType="Drop" dropLines="5" dropStyle="combo" dx="16" fmlaLink="$CM$69" fmlaRange="$CK$74:$CK$78" noThreeD="1" sel="4" val="0"/>
</file>

<file path=xl/ctrlProps/ctrlProp276.xml><?xml version="1.0" encoding="utf-8"?>
<formControlPr xmlns="http://schemas.microsoft.com/office/spreadsheetml/2009/9/main" objectType="CheckBox" fmlaLink="$CM$84" lockText="1" noThreeD="1"/>
</file>

<file path=xl/ctrlProps/ctrlProp277.xml><?xml version="1.0" encoding="utf-8"?>
<formControlPr xmlns="http://schemas.microsoft.com/office/spreadsheetml/2009/9/main" objectType="CheckBox" fmlaLink="$CM$85" lockText="1" noThreeD="1"/>
</file>

<file path=xl/ctrlProps/ctrlProp278.xml><?xml version="1.0" encoding="utf-8"?>
<formControlPr xmlns="http://schemas.microsoft.com/office/spreadsheetml/2009/9/main" objectType="CheckBox" fmlaLink="$CM$86" lockText="1" noThreeD="1"/>
</file>

<file path=xl/ctrlProps/ctrlProp279.xml><?xml version="1.0" encoding="utf-8"?>
<formControlPr xmlns="http://schemas.microsoft.com/office/spreadsheetml/2009/9/main" objectType="CheckBox" fmlaLink="$CM$87" lockText="1" noThreeD="1"/>
</file>

<file path=xl/ctrlProps/ctrlProp280.xml><?xml version="1.0" encoding="utf-8"?>
<formControlPr xmlns="http://schemas.microsoft.com/office/spreadsheetml/2009/9/main" objectType="CheckBox" fmlaLink="$CN$84" lockText="1" noThreeD="1"/>
</file>

<file path=xl/ctrlProps/ctrlProp281.xml><?xml version="1.0" encoding="utf-8"?>
<formControlPr xmlns="http://schemas.microsoft.com/office/spreadsheetml/2009/9/main" objectType="CheckBox" fmlaLink="$CN$85" lockText="1" noThreeD="1"/>
</file>

<file path=xl/ctrlProps/ctrlProp282.xml><?xml version="1.0" encoding="utf-8"?>
<formControlPr xmlns="http://schemas.microsoft.com/office/spreadsheetml/2009/9/main" objectType="CheckBox" fmlaLink="$CN$86" lockText="1" noThreeD="1"/>
</file>

<file path=xl/ctrlProps/ctrlProp283.xml><?xml version="1.0" encoding="utf-8"?>
<formControlPr xmlns="http://schemas.microsoft.com/office/spreadsheetml/2009/9/main" objectType="CheckBox" fmlaLink="$CN$87" lockText="1" noThreeD="1"/>
</file>

<file path=xl/ctrlProps/ctrlProp284.xml><?xml version="1.0" encoding="utf-8"?>
<formControlPr xmlns="http://schemas.microsoft.com/office/spreadsheetml/2009/9/main" objectType="CheckBox" fmlaLink="$CO$84" lockText="1" noThreeD="1"/>
</file>

<file path=xl/ctrlProps/ctrlProp285.xml><?xml version="1.0" encoding="utf-8"?>
<formControlPr xmlns="http://schemas.microsoft.com/office/spreadsheetml/2009/9/main" objectType="CheckBox" fmlaLink="$CO$85" lockText="1" noThreeD="1"/>
</file>

<file path=xl/ctrlProps/ctrlProp286.xml><?xml version="1.0" encoding="utf-8"?>
<formControlPr xmlns="http://schemas.microsoft.com/office/spreadsheetml/2009/9/main" objectType="CheckBox" fmlaLink="$CO$86" lockText="1" noThreeD="1"/>
</file>

<file path=xl/ctrlProps/ctrlProp287.xml><?xml version="1.0" encoding="utf-8"?>
<formControlPr xmlns="http://schemas.microsoft.com/office/spreadsheetml/2009/9/main" objectType="CheckBox" fmlaLink="$CO$87" lockText="1" noThreeD="1"/>
</file>

<file path=xl/ctrlProps/ctrlProp288.xml><?xml version="1.0" encoding="utf-8"?>
<formControlPr xmlns="http://schemas.microsoft.com/office/spreadsheetml/2009/9/main" objectType="CheckBox" fmlaLink="$CO$69" lockText="1" noThreeD="1"/>
</file>

<file path=xl/ctrlProps/ctrlProp289.xml><?xml version="1.0" encoding="utf-8"?>
<formControlPr xmlns="http://schemas.microsoft.com/office/spreadsheetml/2009/9/main" objectType="Drop" dropLines="5" dropStyle="combo" dx="16" fmlaLink="$CM$74" fmlaRange="$CK$74:$CK$78" noThreeD="1" sel="5" val="0"/>
</file>

<file path=xl/ctrlProps/ctrlProp290.xml><?xml version="1.0" encoding="utf-8"?>
<formControlPr xmlns="http://schemas.microsoft.com/office/spreadsheetml/2009/9/main" objectType="Drop" dropLines="5" dropStyle="combo" dx="16" fmlaLink="$CM$75" fmlaRange="$CK$74:$CK$78" noThreeD="1" sel="5" val="0"/>
</file>

<file path=xl/ctrlProps/ctrlProp291.xml><?xml version="1.0" encoding="utf-8"?>
<formControlPr xmlns="http://schemas.microsoft.com/office/spreadsheetml/2009/9/main" objectType="Drop" dropLines="5" dropStyle="combo" dx="16" fmlaLink="$CM$77" fmlaRange="$CK$74:$CK$78" noThreeD="1" sel="5" val="0"/>
</file>

<file path=xl/ctrlProps/ctrlProp292.xml><?xml version="1.0" encoding="utf-8"?>
<formControlPr xmlns="http://schemas.microsoft.com/office/spreadsheetml/2009/9/main" objectType="Drop" dropLines="5" dropStyle="combo" dx="16" fmlaLink="$CM$78" fmlaRange="$CK$74:$CK$78" noThreeD="1" sel="5" val="0"/>
</file>

<file path=xl/ctrlProps/ctrlProp293.xml><?xml version="1.0" encoding="utf-8"?>
<formControlPr xmlns="http://schemas.microsoft.com/office/spreadsheetml/2009/9/main" objectType="CheckBox" fmlaLink="$CM$90" lockText="1" noThreeD="1"/>
</file>

<file path=xl/ctrlProps/ctrlProp294.xml><?xml version="1.0" encoding="utf-8"?>
<formControlPr xmlns="http://schemas.microsoft.com/office/spreadsheetml/2009/9/main" objectType="CheckBox" fmlaLink="$CM$91" lockText="1" noThreeD="1"/>
</file>

<file path=xl/ctrlProps/ctrlProp295.xml><?xml version="1.0" encoding="utf-8"?>
<formControlPr xmlns="http://schemas.microsoft.com/office/spreadsheetml/2009/9/main" objectType="CheckBox" fmlaLink="$CM$92" lockText="1" noThreeD="1"/>
</file>

<file path=xl/ctrlProps/ctrlProp296.xml><?xml version="1.0" encoding="utf-8"?>
<formControlPr xmlns="http://schemas.microsoft.com/office/spreadsheetml/2009/9/main" objectType="Drop" dropLines="5" dropStyle="combo" dx="16" fmlaLink="$CM$76" fmlaRange="$CK$74:$CK$78" noThreeD="1" sel="5" val="0"/>
</file>

<file path=xl/ctrlProps/ctrlProp297.xml><?xml version="1.0" encoding="utf-8"?>
<formControlPr xmlns="http://schemas.microsoft.com/office/spreadsheetml/2009/9/main" objectType="List" dx="16" fmlaLink="$CM$71" fmlaRange="$CK$71:$CK$72" noThreeD="1" sel="2" val="0"/>
</file>

<file path=xl/ctrlProps/ctrlProp298.xml><?xml version="1.0" encoding="utf-8"?>
<formControlPr xmlns="http://schemas.microsoft.com/office/spreadsheetml/2009/9/main" objectType="CheckBox" fmlaLink="$CM$89" lockText="1" noThreeD="1"/>
</file>

<file path=xl/ctrlProps/ctrlProp299.xml><?xml version="1.0" encoding="utf-8"?>
<formControlPr xmlns="http://schemas.microsoft.com/office/spreadsheetml/2009/9/main" objectType="Drop" dropLines="5" dropStyle="combo" dx="16" fmlaLink="$CM$69" fmlaRange="$CK$74:$CK$78" noThreeD="1" sel="4" val="0"/>
</file>

<file path=xl/ctrlProps/ctrlProp300.xml><?xml version="1.0" encoding="utf-8"?>
<formControlPr xmlns="http://schemas.microsoft.com/office/spreadsheetml/2009/9/main" objectType="CheckBox" fmlaLink="$CM$84" lockText="1" noThreeD="1"/>
</file>

<file path=xl/ctrlProps/ctrlProp301.xml><?xml version="1.0" encoding="utf-8"?>
<formControlPr xmlns="http://schemas.microsoft.com/office/spreadsheetml/2009/9/main" objectType="CheckBox" fmlaLink="$CM$85" lockText="1" noThreeD="1"/>
</file>

<file path=xl/ctrlProps/ctrlProp302.xml><?xml version="1.0" encoding="utf-8"?>
<formControlPr xmlns="http://schemas.microsoft.com/office/spreadsheetml/2009/9/main" objectType="CheckBox" fmlaLink="$CM$86" lockText="1" noThreeD="1"/>
</file>

<file path=xl/ctrlProps/ctrlProp303.xml><?xml version="1.0" encoding="utf-8"?>
<formControlPr xmlns="http://schemas.microsoft.com/office/spreadsheetml/2009/9/main" objectType="CheckBox" fmlaLink="$CM$87" lockText="1" noThreeD="1"/>
</file>

<file path=xl/ctrlProps/ctrlProp304.xml><?xml version="1.0" encoding="utf-8"?>
<formControlPr xmlns="http://schemas.microsoft.com/office/spreadsheetml/2009/9/main" objectType="CheckBox" fmlaLink="$CN$84" lockText="1" noThreeD="1"/>
</file>

<file path=xl/ctrlProps/ctrlProp305.xml><?xml version="1.0" encoding="utf-8"?>
<formControlPr xmlns="http://schemas.microsoft.com/office/spreadsheetml/2009/9/main" objectType="CheckBox" fmlaLink="$CN$85" lockText="1" noThreeD="1"/>
</file>

<file path=xl/ctrlProps/ctrlProp306.xml><?xml version="1.0" encoding="utf-8"?>
<formControlPr xmlns="http://schemas.microsoft.com/office/spreadsheetml/2009/9/main" objectType="CheckBox" fmlaLink="$CN$86" lockText="1" noThreeD="1"/>
</file>

<file path=xl/ctrlProps/ctrlProp307.xml><?xml version="1.0" encoding="utf-8"?>
<formControlPr xmlns="http://schemas.microsoft.com/office/spreadsheetml/2009/9/main" objectType="CheckBox" fmlaLink="$CN$87" lockText="1" noThreeD="1"/>
</file>

<file path=xl/ctrlProps/ctrlProp308.xml><?xml version="1.0" encoding="utf-8"?>
<formControlPr xmlns="http://schemas.microsoft.com/office/spreadsheetml/2009/9/main" objectType="CheckBox" fmlaLink="$CO$84" lockText="1" noThreeD="1"/>
</file>

<file path=xl/ctrlProps/ctrlProp309.xml><?xml version="1.0" encoding="utf-8"?>
<formControlPr xmlns="http://schemas.microsoft.com/office/spreadsheetml/2009/9/main" objectType="CheckBox" fmlaLink="$CO$85" lockText="1" noThreeD="1"/>
</file>

<file path=xl/ctrlProps/ctrlProp310.xml><?xml version="1.0" encoding="utf-8"?>
<formControlPr xmlns="http://schemas.microsoft.com/office/spreadsheetml/2009/9/main" objectType="CheckBox" fmlaLink="$CO$86" lockText="1" noThreeD="1"/>
</file>

<file path=xl/ctrlProps/ctrlProp311.xml><?xml version="1.0" encoding="utf-8"?>
<formControlPr xmlns="http://schemas.microsoft.com/office/spreadsheetml/2009/9/main" objectType="CheckBox" fmlaLink="$CO$87" lockText="1" noThreeD="1"/>
</file>

<file path=xl/ctrlProps/ctrlProp312.xml><?xml version="1.0" encoding="utf-8"?>
<formControlPr xmlns="http://schemas.microsoft.com/office/spreadsheetml/2009/9/main" objectType="CheckBox" fmlaLink="$CO$69" lockText="1" noThreeD="1"/>
</file>

<file path=xl/ctrlProps/ctrlProp313.xml><?xml version="1.0" encoding="utf-8"?>
<formControlPr xmlns="http://schemas.microsoft.com/office/spreadsheetml/2009/9/main" objectType="Drop" dropLines="5" dropStyle="combo" dx="16" fmlaLink="$CM$74" fmlaRange="$CK$74:$CK$78" noThreeD="1" sel="5" val="0"/>
</file>

<file path=xl/ctrlProps/ctrlProp314.xml><?xml version="1.0" encoding="utf-8"?>
<formControlPr xmlns="http://schemas.microsoft.com/office/spreadsheetml/2009/9/main" objectType="Drop" dropLines="5" dropStyle="combo" dx="16" fmlaLink="$CM$75" fmlaRange="$CK$74:$CK$78" noThreeD="1" sel="5" val="0"/>
</file>

<file path=xl/ctrlProps/ctrlProp315.xml><?xml version="1.0" encoding="utf-8"?>
<formControlPr xmlns="http://schemas.microsoft.com/office/spreadsheetml/2009/9/main" objectType="Drop" dropLines="5" dropStyle="combo" dx="16" fmlaLink="$CM$77" fmlaRange="$CK$74:$CK$78" noThreeD="1" sel="5" val="0"/>
</file>

<file path=xl/ctrlProps/ctrlProp316.xml><?xml version="1.0" encoding="utf-8"?>
<formControlPr xmlns="http://schemas.microsoft.com/office/spreadsheetml/2009/9/main" objectType="Drop" dropLines="5" dropStyle="combo" dx="16" fmlaLink="$CM$78" fmlaRange="$CK$74:$CK$78" noThreeD="1" sel="5" val="0"/>
</file>

<file path=xl/ctrlProps/ctrlProp317.xml><?xml version="1.0" encoding="utf-8"?>
<formControlPr xmlns="http://schemas.microsoft.com/office/spreadsheetml/2009/9/main" objectType="CheckBox" fmlaLink="$CM$90" lockText="1" noThreeD="1"/>
</file>

<file path=xl/ctrlProps/ctrlProp318.xml><?xml version="1.0" encoding="utf-8"?>
<formControlPr xmlns="http://schemas.microsoft.com/office/spreadsheetml/2009/9/main" objectType="CheckBox" fmlaLink="$CM$91" lockText="1" noThreeD="1"/>
</file>

<file path=xl/ctrlProps/ctrlProp319.xml><?xml version="1.0" encoding="utf-8"?>
<formControlPr xmlns="http://schemas.microsoft.com/office/spreadsheetml/2009/9/main" objectType="CheckBox" fmlaLink="$CM$92" lockText="1" noThreeD="1"/>
</file>

<file path=xl/ctrlProps/ctrlProp320.xml><?xml version="1.0" encoding="utf-8"?>
<formControlPr xmlns="http://schemas.microsoft.com/office/spreadsheetml/2009/9/main" objectType="Drop" dropLines="5" dropStyle="combo" dx="16" fmlaLink="$CM$76" fmlaRange="$CK$74:$CK$78" noThreeD="1" sel="5" val="0"/>
</file>

<file path=xl/ctrlProps/ctrlProp321.xml><?xml version="1.0" encoding="utf-8"?>
<formControlPr xmlns="http://schemas.microsoft.com/office/spreadsheetml/2009/9/main" objectType="List" dx="16" fmlaLink="$CM$71" fmlaRange="$CK$71:$CK$72" noThreeD="1" sel="2" val="0"/>
</file>

<file path=xl/ctrlProps/ctrlProp322.xml><?xml version="1.0" encoding="utf-8"?>
<formControlPr xmlns="http://schemas.microsoft.com/office/spreadsheetml/2009/9/main" objectType="CheckBox" fmlaLink="$CM$89" lockText="1" noThreeD="1"/>
</file>

<file path=xl/ctrlProps/ctrlProp323.xml><?xml version="1.0" encoding="utf-8"?>
<formControlPr xmlns="http://schemas.microsoft.com/office/spreadsheetml/2009/9/main" objectType="Drop" dropLines="5" dropStyle="combo" dx="16" fmlaLink="$CM$69" fmlaRange="$CK$74:$CK$78" noThreeD="1" sel="4" val="0"/>
</file>

<file path=xl/ctrlProps/ctrlProp324.xml><?xml version="1.0" encoding="utf-8"?>
<formControlPr xmlns="http://schemas.microsoft.com/office/spreadsheetml/2009/9/main" objectType="CheckBox" fmlaLink="$CM$84" lockText="1" noThreeD="1"/>
</file>

<file path=xl/ctrlProps/ctrlProp325.xml><?xml version="1.0" encoding="utf-8"?>
<formControlPr xmlns="http://schemas.microsoft.com/office/spreadsheetml/2009/9/main" objectType="CheckBox" fmlaLink="$CM$85" lockText="1" noThreeD="1"/>
</file>

<file path=xl/ctrlProps/ctrlProp326.xml><?xml version="1.0" encoding="utf-8"?>
<formControlPr xmlns="http://schemas.microsoft.com/office/spreadsheetml/2009/9/main" objectType="CheckBox" fmlaLink="$CM$86" lockText="1" noThreeD="1"/>
</file>

<file path=xl/ctrlProps/ctrlProp327.xml><?xml version="1.0" encoding="utf-8"?>
<formControlPr xmlns="http://schemas.microsoft.com/office/spreadsheetml/2009/9/main" objectType="CheckBox" fmlaLink="$CM$87" lockText="1" noThreeD="1"/>
</file>

<file path=xl/ctrlProps/ctrlProp328.xml><?xml version="1.0" encoding="utf-8"?>
<formControlPr xmlns="http://schemas.microsoft.com/office/spreadsheetml/2009/9/main" objectType="CheckBox" fmlaLink="$CN$84" lockText="1" noThreeD="1"/>
</file>

<file path=xl/ctrlProps/ctrlProp329.xml><?xml version="1.0" encoding="utf-8"?>
<formControlPr xmlns="http://schemas.microsoft.com/office/spreadsheetml/2009/9/main" objectType="CheckBox" fmlaLink="$CN$85" lockText="1" noThreeD="1"/>
</file>

<file path=xl/ctrlProps/ctrlProp330.xml><?xml version="1.0" encoding="utf-8"?>
<formControlPr xmlns="http://schemas.microsoft.com/office/spreadsheetml/2009/9/main" objectType="CheckBox" fmlaLink="$CN$86" lockText="1" noThreeD="1"/>
</file>

<file path=xl/ctrlProps/ctrlProp331.xml><?xml version="1.0" encoding="utf-8"?>
<formControlPr xmlns="http://schemas.microsoft.com/office/spreadsheetml/2009/9/main" objectType="CheckBox" fmlaLink="$CN$87" lockText="1" noThreeD="1"/>
</file>

<file path=xl/ctrlProps/ctrlProp332.xml><?xml version="1.0" encoding="utf-8"?>
<formControlPr xmlns="http://schemas.microsoft.com/office/spreadsheetml/2009/9/main" objectType="CheckBox" fmlaLink="$CO$84" lockText="1" noThreeD="1"/>
</file>

<file path=xl/ctrlProps/ctrlProp333.xml><?xml version="1.0" encoding="utf-8"?>
<formControlPr xmlns="http://schemas.microsoft.com/office/spreadsheetml/2009/9/main" objectType="CheckBox" fmlaLink="$CO$85" lockText="1" noThreeD="1"/>
</file>

<file path=xl/ctrlProps/ctrlProp334.xml><?xml version="1.0" encoding="utf-8"?>
<formControlPr xmlns="http://schemas.microsoft.com/office/spreadsheetml/2009/9/main" objectType="CheckBox" fmlaLink="$CO$86" lockText="1" noThreeD="1"/>
</file>

<file path=xl/ctrlProps/ctrlProp335.xml><?xml version="1.0" encoding="utf-8"?>
<formControlPr xmlns="http://schemas.microsoft.com/office/spreadsheetml/2009/9/main" objectType="CheckBox" fmlaLink="$CO$87" lockText="1" noThreeD="1"/>
</file>

<file path=xl/ctrlProps/ctrlProp336.xml><?xml version="1.0" encoding="utf-8"?>
<formControlPr xmlns="http://schemas.microsoft.com/office/spreadsheetml/2009/9/main" objectType="CheckBox" fmlaLink="$CO$69" lockText="1" noThreeD="1"/>
</file>

<file path=xl/ctrlProps/ctrlProp337.xml><?xml version="1.0" encoding="utf-8"?>
<formControlPr xmlns="http://schemas.microsoft.com/office/spreadsheetml/2009/9/main" objectType="Drop" dropLines="5" dropStyle="combo" dx="16" fmlaLink="$CM$74" fmlaRange="$CK$74:$CK$78" noThreeD="1" sel="5" val="0"/>
</file>

<file path=xl/ctrlProps/ctrlProp338.xml><?xml version="1.0" encoding="utf-8"?>
<formControlPr xmlns="http://schemas.microsoft.com/office/spreadsheetml/2009/9/main" objectType="Drop" dropLines="5" dropStyle="combo" dx="16" fmlaLink="$CM$75" fmlaRange="$CK$74:$CK$78" noThreeD="1" sel="5" val="0"/>
</file>

<file path=xl/ctrlProps/ctrlProp339.xml><?xml version="1.0" encoding="utf-8"?>
<formControlPr xmlns="http://schemas.microsoft.com/office/spreadsheetml/2009/9/main" objectType="Drop" dropLines="5" dropStyle="combo" dx="16" fmlaLink="$CM$77" fmlaRange="$CK$74:$CK$78" noThreeD="1" sel="5" val="0"/>
</file>

<file path=xl/ctrlProps/ctrlProp340.xml><?xml version="1.0" encoding="utf-8"?>
<formControlPr xmlns="http://schemas.microsoft.com/office/spreadsheetml/2009/9/main" objectType="Drop" dropLines="5" dropStyle="combo" dx="16" fmlaLink="$CM$78" fmlaRange="$CK$74:$CK$78" noThreeD="1" sel="5" val="0"/>
</file>

<file path=xl/ctrlProps/ctrlProp341.xml><?xml version="1.0" encoding="utf-8"?>
<formControlPr xmlns="http://schemas.microsoft.com/office/spreadsheetml/2009/9/main" objectType="CheckBox" fmlaLink="$CM$90" lockText="1" noThreeD="1"/>
</file>

<file path=xl/ctrlProps/ctrlProp342.xml><?xml version="1.0" encoding="utf-8"?>
<formControlPr xmlns="http://schemas.microsoft.com/office/spreadsheetml/2009/9/main" objectType="CheckBox" fmlaLink="$CM$91" lockText="1" noThreeD="1"/>
</file>

<file path=xl/ctrlProps/ctrlProp343.xml><?xml version="1.0" encoding="utf-8"?>
<formControlPr xmlns="http://schemas.microsoft.com/office/spreadsheetml/2009/9/main" objectType="CheckBox" fmlaLink="$CM$92" lockText="1" noThreeD="1"/>
</file>

<file path=xl/ctrlProps/ctrlProp344.xml><?xml version="1.0" encoding="utf-8"?>
<formControlPr xmlns="http://schemas.microsoft.com/office/spreadsheetml/2009/9/main" objectType="Drop" dropLines="5" dropStyle="combo" dx="16" fmlaLink="$CM$76" fmlaRange="$CK$74:$CK$78" noThreeD="1" sel="5" val="0"/>
</file>

<file path=xl/ctrlProps/ctrlProp345.xml><?xml version="1.0" encoding="utf-8"?>
<formControlPr xmlns="http://schemas.microsoft.com/office/spreadsheetml/2009/9/main" objectType="List" dx="16" fmlaLink="$CM$71" fmlaRange="$CK$71:$CK$72" noThreeD="1" sel="2" val="0"/>
</file>

<file path=xl/ctrlProps/ctrlProp346.xml><?xml version="1.0" encoding="utf-8"?>
<formControlPr xmlns="http://schemas.microsoft.com/office/spreadsheetml/2009/9/main" objectType="CheckBox" fmlaLink="$CM$89" lockText="1" noThreeD="1"/>
</file>

<file path=xl/ctrlProps/ctrlProp347.xml><?xml version="1.0" encoding="utf-8"?>
<formControlPr xmlns="http://schemas.microsoft.com/office/spreadsheetml/2009/9/main" objectType="Drop" dropLines="5" dropStyle="combo" dx="16" fmlaLink="$CM$69" fmlaRange="$CK$74:$CK$78" noThreeD="1" sel="4" val="0"/>
</file>

<file path=xl/ctrlProps/ctrlProp348.xml><?xml version="1.0" encoding="utf-8"?>
<formControlPr xmlns="http://schemas.microsoft.com/office/spreadsheetml/2009/9/main" objectType="CheckBox" fmlaLink="$CM$84" lockText="1" noThreeD="1"/>
</file>

<file path=xl/ctrlProps/ctrlProp349.xml><?xml version="1.0" encoding="utf-8"?>
<formControlPr xmlns="http://schemas.microsoft.com/office/spreadsheetml/2009/9/main" objectType="CheckBox" fmlaLink="$CM$85" lockText="1" noThreeD="1"/>
</file>

<file path=xl/ctrlProps/ctrlProp350.xml><?xml version="1.0" encoding="utf-8"?>
<formControlPr xmlns="http://schemas.microsoft.com/office/spreadsheetml/2009/9/main" objectType="CheckBox" fmlaLink="$CM$86" lockText="1" noThreeD="1"/>
</file>

<file path=xl/ctrlProps/ctrlProp351.xml><?xml version="1.0" encoding="utf-8"?>
<formControlPr xmlns="http://schemas.microsoft.com/office/spreadsheetml/2009/9/main" objectType="CheckBox" fmlaLink="$CM$87" lockText="1" noThreeD="1"/>
</file>

<file path=xl/ctrlProps/ctrlProp352.xml><?xml version="1.0" encoding="utf-8"?>
<formControlPr xmlns="http://schemas.microsoft.com/office/spreadsheetml/2009/9/main" objectType="CheckBox" fmlaLink="$CN$84" lockText="1" noThreeD="1"/>
</file>

<file path=xl/ctrlProps/ctrlProp353.xml><?xml version="1.0" encoding="utf-8"?>
<formControlPr xmlns="http://schemas.microsoft.com/office/spreadsheetml/2009/9/main" objectType="CheckBox" fmlaLink="$CN$85" lockText="1" noThreeD="1"/>
</file>

<file path=xl/ctrlProps/ctrlProp354.xml><?xml version="1.0" encoding="utf-8"?>
<formControlPr xmlns="http://schemas.microsoft.com/office/spreadsheetml/2009/9/main" objectType="CheckBox" fmlaLink="$CN$86" lockText="1" noThreeD="1"/>
</file>

<file path=xl/ctrlProps/ctrlProp355.xml><?xml version="1.0" encoding="utf-8"?>
<formControlPr xmlns="http://schemas.microsoft.com/office/spreadsheetml/2009/9/main" objectType="CheckBox" fmlaLink="$CN$87" lockText="1" noThreeD="1"/>
</file>

<file path=xl/ctrlProps/ctrlProp356.xml><?xml version="1.0" encoding="utf-8"?>
<formControlPr xmlns="http://schemas.microsoft.com/office/spreadsheetml/2009/9/main" objectType="CheckBox" fmlaLink="$CO$84" lockText="1" noThreeD="1"/>
</file>

<file path=xl/ctrlProps/ctrlProp357.xml><?xml version="1.0" encoding="utf-8"?>
<formControlPr xmlns="http://schemas.microsoft.com/office/spreadsheetml/2009/9/main" objectType="CheckBox" fmlaLink="$CO$85" lockText="1" noThreeD="1"/>
</file>

<file path=xl/ctrlProps/ctrlProp358.xml><?xml version="1.0" encoding="utf-8"?>
<formControlPr xmlns="http://schemas.microsoft.com/office/spreadsheetml/2009/9/main" objectType="CheckBox" fmlaLink="$CO$86" lockText="1" noThreeD="1"/>
</file>

<file path=xl/ctrlProps/ctrlProp359.xml><?xml version="1.0" encoding="utf-8"?>
<formControlPr xmlns="http://schemas.microsoft.com/office/spreadsheetml/2009/9/main" objectType="CheckBox" fmlaLink="$CO$87" lockText="1" noThreeD="1"/>
</file>

<file path=xl/ctrlProps/ctrlProp360.xml><?xml version="1.0" encoding="utf-8"?>
<formControlPr xmlns="http://schemas.microsoft.com/office/spreadsheetml/2009/9/main" objectType="CheckBox" fmlaLink="$CO$69" lockText="1" noThreeD="1"/>
</file>

<file path=xl/ctrlProps/ctrlProp361.xml><?xml version="1.0" encoding="utf-8"?>
<formControlPr xmlns="http://schemas.microsoft.com/office/spreadsheetml/2009/9/main" objectType="Drop" dropLines="5" dropStyle="combo" dx="16" fmlaLink="$CM$74" fmlaRange="$CK$74:$CK$78" noThreeD="1" sel="5" val="0"/>
</file>

<file path=xl/ctrlProps/ctrlProp362.xml><?xml version="1.0" encoding="utf-8"?>
<formControlPr xmlns="http://schemas.microsoft.com/office/spreadsheetml/2009/9/main" objectType="Drop" dropLines="5" dropStyle="combo" dx="16" fmlaLink="$CM$75" fmlaRange="$CK$74:$CK$78" noThreeD="1" sel="5" val="0"/>
</file>

<file path=xl/ctrlProps/ctrlProp363.xml><?xml version="1.0" encoding="utf-8"?>
<formControlPr xmlns="http://schemas.microsoft.com/office/spreadsheetml/2009/9/main" objectType="Drop" dropLines="5" dropStyle="combo" dx="16" fmlaLink="$CM$77" fmlaRange="$CK$74:$CK$78" noThreeD="1" sel="5" val="0"/>
</file>

<file path=xl/ctrlProps/ctrlProp364.xml><?xml version="1.0" encoding="utf-8"?>
<formControlPr xmlns="http://schemas.microsoft.com/office/spreadsheetml/2009/9/main" objectType="Drop" dropLines="5" dropStyle="combo" dx="16" fmlaLink="$CM$78" fmlaRange="$CK$74:$CK$78" noThreeD="1" sel="5" val="0"/>
</file>

<file path=xl/ctrlProps/ctrlProp365.xml><?xml version="1.0" encoding="utf-8"?>
<formControlPr xmlns="http://schemas.microsoft.com/office/spreadsheetml/2009/9/main" objectType="CheckBox" fmlaLink="$CM$90" lockText="1" noThreeD="1"/>
</file>

<file path=xl/ctrlProps/ctrlProp366.xml><?xml version="1.0" encoding="utf-8"?>
<formControlPr xmlns="http://schemas.microsoft.com/office/spreadsheetml/2009/9/main" objectType="CheckBox" fmlaLink="$CM$91" lockText="1" noThreeD="1"/>
</file>

<file path=xl/ctrlProps/ctrlProp367.xml><?xml version="1.0" encoding="utf-8"?>
<formControlPr xmlns="http://schemas.microsoft.com/office/spreadsheetml/2009/9/main" objectType="CheckBox" fmlaLink="$CM$92" lockText="1" noThreeD="1"/>
</file>

<file path=xl/ctrlProps/ctrlProp368.xml><?xml version="1.0" encoding="utf-8"?>
<formControlPr xmlns="http://schemas.microsoft.com/office/spreadsheetml/2009/9/main" objectType="Drop" dropLines="5" dropStyle="combo" dx="16" fmlaLink="$CM$76" fmlaRange="$CK$74:$CK$78" noThreeD="1" sel="5" val="0"/>
</file>

<file path=xl/ctrlProps/ctrlProp369.xml><?xml version="1.0" encoding="utf-8"?>
<formControlPr xmlns="http://schemas.microsoft.com/office/spreadsheetml/2009/9/main" objectType="List" dx="16" fmlaLink="$CM$71" fmlaRange="$CK$71:$CK$72" noThreeD="1" sel="2" val="0"/>
</file>

<file path=xl/ctrlProps/ctrlProp370.xml><?xml version="1.0" encoding="utf-8"?>
<formControlPr xmlns="http://schemas.microsoft.com/office/spreadsheetml/2009/9/main" objectType="CheckBox" fmlaLink="$CM$89" lockText="1" noThreeD="1"/>
</file>

<file path=xl/ctrlProps/ctrlProp371.xml><?xml version="1.0" encoding="utf-8"?>
<formControlPr xmlns="http://schemas.microsoft.com/office/spreadsheetml/2009/9/main" objectType="Drop" dropLines="5" dropStyle="combo" dx="16" fmlaLink="$CM$69" fmlaRange="$CK$74:$CK$78" noThreeD="1" sel="4" val="0"/>
</file>

<file path=xl/ctrlProps/ctrlProp372.xml><?xml version="1.0" encoding="utf-8"?>
<formControlPr xmlns="http://schemas.microsoft.com/office/spreadsheetml/2009/9/main" objectType="CheckBox" fmlaLink="$CM$84" lockText="1" noThreeD="1"/>
</file>

<file path=xl/ctrlProps/ctrlProp373.xml><?xml version="1.0" encoding="utf-8"?>
<formControlPr xmlns="http://schemas.microsoft.com/office/spreadsheetml/2009/9/main" objectType="CheckBox" fmlaLink="$CM$85" lockText="1" noThreeD="1"/>
</file>

<file path=xl/ctrlProps/ctrlProp374.xml><?xml version="1.0" encoding="utf-8"?>
<formControlPr xmlns="http://schemas.microsoft.com/office/spreadsheetml/2009/9/main" objectType="CheckBox" fmlaLink="$CM$86" lockText="1" noThreeD="1"/>
</file>

<file path=xl/ctrlProps/ctrlProp375.xml><?xml version="1.0" encoding="utf-8"?>
<formControlPr xmlns="http://schemas.microsoft.com/office/spreadsheetml/2009/9/main" objectType="CheckBox" fmlaLink="$CM$87" lockText="1" noThreeD="1"/>
</file>

<file path=xl/ctrlProps/ctrlProp376.xml><?xml version="1.0" encoding="utf-8"?>
<formControlPr xmlns="http://schemas.microsoft.com/office/spreadsheetml/2009/9/main" objectType="CheckBox" fmlaLink="$CN$84" lockText="1" noThreeD="1"/>
</file>

<file path=xl/ctrlProps/ctrlProp377.xml><?xml version="1.0" encoding="utf-8"?>
<formControlPr xmlns="http://schemas.microsoft.com/office/spreadsheetml/2009/9/main" objectType="CheckBox" fmlaLink="$CN$85" lockText="1" noThreeD="1"/>
</file>

<file path=xl/ctrlProps/ctrlProp378.xml><?xml version="1.0" encoding="utf-8"?>
<formControlPr xmlns="http://schemas.microsoft.com/office/spreadsheetml/2009/9/main" objectType="CheckBox" fmlaLink="$CN$86" lockText="1" noThreeD="1"/>
</file>

<file path=xl/ctrlProps/ctrlProp379.xml><?xml version="1.0" encoding="utf-8"?>
<formControlPr xmlns="http://schemas.microsoft.com/office/spreadsheetml/2009/9/main" objectType="CheckBox" fmlaLink="$CN$87" lockText="1" noThreeD="1"/>
</file>

<file path=xl/ctrlProps/ctrlProp380.xml><?xml version="1.0" encoding="utf-8"?>
<formControlPr xmlns="http://schemas.microsoft.com/office/spreadsheetml/2009/9/main" objectType="CheckBox" fmlaLink="$CO$84" lockText="1" noThreeD="1"/>
</file>

<file path=xl/ctrlProps/ctrlProp381.xml><?xml version="1.0" encoding="utf-8"?>
<formControlPr xmlns="http://schemas.microsoft.com/office/spreadsheetml/2009/9/main" objectType="CheckBox" fmlaLink="$CO$85" lockText="1" noThreeD="1"/>
</file>

<file path=xl/ctrlProps/ctrlProp382.xml><?xml version="1.0" encoding="utf-8"?>
<formControlPr xmlns="http://schemas.microsoft.com/office/spreadsheetml/2009/9/main" objectType="CheckBox" fmlaLink="$CO$86" lockText="1" noThreeD="1"/>
</file>

<file path=xl/ctrlProps/ctrlProp383.xml><?xml version="1.0" encoding="utf-8"?>
<formControlPr xmlns="http://schemas.microsoft.com/office/spreadsheetml/2009/9/main" objectType="CheckBox" fmlaLink="$CO$87" lockText="1" noThreeD="1"/>
</file>

<file path=xl/ctrlProps/ctrlProp384.xml><?xml version="1.0" encoding="utf-8"?>
<formControlPr xmlns="http://schemas.microsoft.com/office/spreadsheetml/2009/9/main" objectType="CheckBox" fmlaLink="$CO$69" lockText="1" noThreeD="1"/>
</file>

<file path=xl/ctrlProps/ctrlProp385.xml><?xml version="1.0" encoding="utf-8"?>
<formControlPr xmlns="http://schemas.microsoft.com/office/spreadsheetml/2009/9/main" objectType="Drop" dropLines="5" dropStyle="combo" dx="16" fmlaLink="$CM$74" fmlaRange="$CK$74:$CK$78" noThreeD="1" sel="5" val="0"/>
</file>

<file path=xl/ctrlProps/ctrlProp386.xml><?xml version="1.0" encoding="utf-8"?>
<formControlPr xmlns="http://schemas.microsoft.com/office/spreadsheetml/2009/9/main" objectType="Drop" dropLines="5" dropStyle="combo" dx="16" fmlaLink="$CM$75" fmlaRange="$CK$74:$CK$78" noThreeD="1" sel="5" val="0"/>
</file>

<file path=xl/ctrlProps/ctrlProp387.xml><?xml version="1.0" encoding="utf-8"?>
<formControlPr xmlns="http://schemas.microsoft.com/office/spreadsheetml/2009/9/main" objectType="Drop" dropLines="5" dropStyle="combo" dx="16" fmlaLink="$CM$77" fmlaRange="$CK$74:$CK$78" noThreeD="1" sel="5" val="0"/>
</file>

<file path=xl/ctrlProps/ctrlProp388.xml><?xml version="1.0" encoding="utf-8"?>
<formControlPr xmlns="http://schemas.microsoft.com/office/spreadsheetml/2009/9/main" objectType="Drop" dropLines="5" dropStyle="combo" dx="16" fmlaLink="$CM$78" fmlaRange="$CK$74:$CK$78" noThreeD="1" sel="5" val="0"/>
</file>

<file path=xl/ctrlProps/ctrlProp389.xml><?xml version="1.0" encoding="utf-8"?>
<formControlPr xmlns="http://schemas.microsoft.com/office/spreadsheetml/2009/9/main" objectType="CheckBox" fmlaLink="$CM$90" lockText="1" noThreeD="1"/>
</file>

<file path=xl/ctrlProps/ctrlProp390.xml><?xml version="1.0" encoding="utf-8"?>
<formControlPr xmlns="http://schemas.microsoft.com/office/spreadsheetml/2009/9/main" objectType="CheckBox" fmlaLink="$CM$91" lockText="1" noThreeD="1"/>
</file>

<file path=xl/ctrlProps/ctrlProp391.xml><?xml version="1.0" encoding="utf-8"?>
<formControlPr xmlns="http://schemas.microsoft.com/office/spreadsheetml/2009/9/main" objectType="CheckBox" fmlaLink="$CM$92" lockText="1" noThreeD="1"/>
</file>

<file path=xl/ctrlProps/ctrlProp392.xml><?xml version="1.0" encoding="utf-8"?>
<formControlPr xmlns="http://schemas.microsoft.com/office/spreadsheetml/2009/9/main" objectType="Drop" dropLines="5" dropStyle="combo" dx="16" fmlaLink="$CM$76" fmlaRange="$CK$74:$CK$78" noThreeD="1" sel="5" val="0"/>
</file>

<file path=xl/ctrlProps/ctrlProp393.xml><?xml version="1.0" encoding="utf-8"?>
<formControlPr xmlns="http://schemas.microsoft.com/office/spreadsheetml/2009/9/main" objectType="List" dx="16" fmlaLink="$CM$71" fmlaRange="$CK$71:$CK$72" noThreeD="1" sel="2" val="0"/>
</file>

<file path=xl/ctrlProps/ctrlProp394.xml><?xml version="1.0" encoding="utf-8"?>
<formControlPr xmlns="http://schemas.microsoft.com/office/spreadsheetml/2009/9/main" objectType="CheckBox" fmlaLink="$CM$89" lockText="1" noThreeD="1"/>
</file>

<file path=xl/ctrlProps/ctrlProp395.xml><?xml version="1.0" encoding="utf-8"?>
<formControlPr xmlns="http://schemas.microsoft.com/office/spreadsheetml/2009/9/main" objectType="Drop" dropLines="5" dropStyle="combo" dx="16" fmlaLink="$CM$69" fmlaRange="$CK$74:$CK$78" noThreeD="1" sel="4" val="0"/>
</file>

<file path=xl/ctrlProps/ctrlProp396.xml><?xml version="1.0" encoding="utf-8"?>
<formControlPr xmlns="http://schemas.microsoft.com/office/spreadsheetml/2009/9/main" objectType="CheckBox" fmlaLink="$CM$84" lockText="1" noThreeD="1"/>
</file>

<file path=xl/ctrlProps/ctrlProp397.xml><?xml version="1.0" encoding="utf-8"?>
<formControlPr xmlns="http://schemas.microsoft.com/office/spreadsheetml/2009/9/main" objectType="CheckBox" fmlaLink="$CM$85" lockText="1" noThreeD="1"/>
</file>

<file path=xl/ctrlProps/ctrlProp398.xml><?xml version="1.0" encoding="utf-8"?>
<formControlPr xmlns="http://schemas.microsoft.com/office/spreadsheetml/2009/9/main" objectType="CheckBox" fmlaLink="$CM$86" lockText="1" noThreeD="1"/>
</file>

<file path=xl/ctrlProps/ctrlProp399.xml><?xml version="1.0" encoding="utf-8"?>
<formControlPr xmlns="http://schemas.microsoft.com/office/spreadsheetml/2009/9/main" objectType="CheckBox" fmlaLink="$CM$87" lockText="1" noThreeD="1"/>
</file>

<file path=xl/ctrlProps/ctrlProp400.xml><?xml version="1.0" encoding="utf-8"?>
<formControlPr xmlns="http://schemas.microsoft.com/office/spreadsheetml/2009/9/main" objectType="CheckBox" fmlaLink="$CN$84" lockText="1" noThreeD="1"/>
</file>

<file path=xl/ctrlProps/ctrlProp401.xml><?xml version="1.0" encoding="utf-8"?>
<formControlPr xmlns="http://schemas.microsoft.com/office/spreadsheetml/2009/9/main" objectType="CheckBox" fmlaLink="$CN$85" lockText="1" noThreeD="1"/>
</file>

<file path=xl/ctrlProps/ctrlProp402.xml><?xml version="1.0" encoding="utf-8"?>
<formControlPr xmlns="http://schemas.microsoft.com/office/spreadsheetml/2009/9/main" objectType="CheckBox" fmlaLink="$CN$86" lockText="1" noThreeD="1"/>
</file>

<file path=xl/ctrlProps/ctrlProp403.xml><?xml version="1.0" encoding="utf-8"?>
<formControlPr xmlns="http://schemas.microsoft.com/office/spreadsheetml/2009/9/main" objectType="CheckBox" fmlaLink="$CN$87" lockText="1" noThreeD="1"/>
</file>

<file path=xl/ctrlProps/ctrlProp404.xml><?xml version="1.0" encoding="utf-8"?>
<formControlPr xmlns="http://schemas.microsoft.com/office/spreadsheetml/2009/9/main" objectType="CheckBox" fmlaLink="$CO$84" lockText="1" noThreeD="1"/>
</file>

<file path=xl/ctrlProps/ctrlProp405.xml><?xml version="1.0" encoding="utf-8"?>
<formControlPr xmlns="http://schemas.microsoft.com/office/spreadsheetml/2009/9/main" objectType="CheckBox" fmlaLink="$CO$85" lockText="1" noThreeD="1"/>
</file>

<file path=xl/ctrlProps/ctrlProp406.xml><?xml version="1.0" encoding="utf-8"?>
<formControlPr xmlns="http://schemas.microsoft.com/office/spreadsheetml/2009/9/main" objectType="CheckBox" fmlaLink="$CO$86" lockText="1" noThreeD="1"/>
</file>

<file path=xl/ctrlProps/ctrlProp407.xml><?xml version="1.0" encoding="utf-8"?>
<formControlPr xmlns="http://schemas.microsoft.com/office/spreadsheetml/2009/9/main" objectType="CheckBox" fmlaLink="$CO$87" lockText="1" noThreeD="1"/>
</file>

<file path=xl/ctrlProps/ctrlProp408.xml><?xml version="1.0" encoding="utf-8"?>
<formControlPr xmlns="http://schemas.microsoft.com/office/spreadsheetml/2009/9/main" objectType="CheckBox" fmlaLink="$CO$69" lockText="1" noThreeD="1"/>
</file>

<file path=xl/ctrlProps/ctrlProp409.xml><?xml version="1.0" encoding="utf-8"?>
<formControlPr xmlns="http://schemas.microsoft.com/office/spreadsheetml/2009/9/main" objectType="Drop" dropLines="5" dropStyle="combo" dx="16" fmlaLink="$CM$74" fmlaRange="$CK$74:$CK$78" noThreeD="1" sel="5" val="0"/>
</file>

<file path=xl/ctrlProps/ctrlProp410.xml><?xml version="1.0" encoding="utf-8"?>
<formControlPr xmlns="http://schemas.microsoft.com/office/spreadsheetml/2009/9/main" objectType="Drop" dropLines="5" dropStyle="combo" dx="16" fmlaLink="$CM$75" fmlaRange="$CK$74:$CK$78" noThreeD="1" sel="5" val="0"/>
</file>

<file path=xl/ctrlProps/ctrlProp411.xml><?xml version="1.0" encoding="utf-8"?>
<formControlPr xmlns="http://schemas.microsoft.com/office/spreadsheetml/2009/9/main" objectType="Drop" dropLines="5" dropStyle="combo" dx="16" fmlaLink="$CM$77" fmlaRange="$CK$74:$CK$78" noThreeD="1" sel="5" val="0"/>
</file>

<file path=xl/ctrlProps/ctrlProp412.xml><?xml version="1.0" encoding="utf-8"?>
<formControlPr xmlns="http://schemas.microsoft.com/office/spreadsheetml/2009/9/main" objectType="Drop" dropLines="5" dropStyle="combo" dx="16" fmlaLink="$CM$78" fmlaRange="$CK$74:$CK$78" noThreeD="1" sel="5" val="0"/>
</file>

<file path=xl/ctrlProps/ctrlProp413.xml><?xml version="1.0" encoding="utf-8"?>
<formControlPr xmlns="http://schemas.microsoft.com/office/spreadsheetml/2009/9/main" objectType="CheckBox" fmlaLink="$CM$90" lockText="1" noThreeD="1"/>
</file>

<file path=xl/ctrlProps/ctrlProp414.xml><?xml version="1.0" encoding="utf-8"?>
<formControlPr xmlns="http://schemas.microsoft.com/office/spreadsheetml/2009/9/main" objectType="CheckBox" fmlaLink="$CM$91" lockText="1" noThreeD="1"/>
</file>

<file path=xl/ctrlProps/ctrlProp415.xml><?xml version="1.0" encoding="utf-8"?>
<formControlPr xmlns="http://schemas.microsoft.com/office/spreadsheetml/2009/9/main" objectType="CheckBox" fmlaLink="$CM$92" lockText="1" noThreeD="1"/>
</file>

<file path=xl/ctrlProps/ctrlProp416.xml><?xml version="1.0" encoding="utf-8"?>
<formControlPr xmlns="http://schemas.microsoft.com/office/spreadsheetml/2009/9/main" objectType="Drop" dropLines="5" dropStyle="combo" dx="16" fmlaLink="$CM$76" fmlaRange="$CK$74:$CK$78" noThreeD="1" sel="5" val="0"/>
</file>

<file path=xl/ctrlProps/ctrlProp417.xml><?xml version="1.0" encoding="utf-8"?>
<formControlPr xmlns="http://schemas.microsoft.com/office/spreadsheetml/2009/9/main" objectType="List" dx="16" fmlaLink="$CM$71" fmlaRange="$CK$71:$CK$72" noThreeD="1" sel="2" val="0"/>
</file>

<file path=xl/ctrlProps/ctrlProp418.xml><?xml version="1.0" encoding="utf-8"?>
<formControlPr xmlns="http://schemas.microsoft.com/office/spreadsheetml/2009/9/main" objectType="CheckBox" fmlaLink="$CM$89" lockText="1" noThreeD="1"/>
</file>

<file path=xl/ctrlProps/ctrlProp419.xml><?xml version="1.0" encoding="utf-8"?>
<formControlPr xmlns="http://schemas.microsoft.com/office/spreadsheetml/2009/9/main" objectType="Drop" dropLines="5" dropStyle="combo" dx="16" fmlaLink="$CM$69" fmlaRange="$CK$74:$CK$78" noThreeD="1" sel="4" val="0"/>
</file>

<file path=xl/ctrlProps/ctrlProp420.xml><?xml version="1.0" encoding="utf-8"?>
<formControlPr xmlns="http://schemas.microsoft.com/office/spreadsheetml/2009/9/main" objectType="CheckBox" fmlaLink="$CM$84" lockText="1" noThreeD="1"/>
</file>

<file path=xl/ctrlProps/ctrlProp421.xml><?xml version="1.0" encoding="utf-8"?>
<formControlPr xmlns="http://schemas.microsoft.com/office/spreadsheetml/2009/9/main" objectType="CheckBox" fmlaLink="$CM$85" lockText="1" noThreeD="1"/>
</file>

<file path=xl/ctrlProps/ctrlProp422.xml><?xml version="1.0" encoding="utf-8"?>
<formControlPr xmlns="http://schemas.microsoft.com/office/spreadsheetml/2009/9/main" objectType="CheckBox" fmlaLink="$CM$86" lockText="1" noThreeD="1"/>
</file>

<file path=xl/ctrlProps/ctrlProp423.xml><?xml version="1.0" encoding="utf-8"?>
<formControlPr xmlns="http://schemas.microsoft.com/office/spreadsheetml/2009/9/main" objectType="CheckBox" fmlaLink="$CM$87" lockText="1" noThreeD="1"/>
</file>

<file path=xl/ctrlProps/ctrlProp424.xml><?xml version="1.0" encoding="utf-8"?>
<formControlPr xmlns="http://schemas.microsoft.com/office/spreadsheetml/2009/9/main" objectType="CheckBox" fmlaLink="$CN$84" lockText="1" noThreeD="1"/>
</file>

<file path=xl/ctrlProps/ctrlProp425.xml><?xml version="1.0" encoding="utf-8"?>
<formControlPr xmlns="http://schemas.microsoft.com/office/spreadsheetml/2009/9/main" objectType="CheckBox" fmlaLink="$CN$85" lockText="1" noThreeD="1"/>
</file>

<file path=xl/ctrlProps/ctrlProp426.xml><?xml version="1.0" encoding="utf-8"?>
<formControlPr xmlns="http://schemas.microsoft.com/office/spreadsheetml/2009/9/main" objectType="CheckBox" fmlaLink="$CN$86" lockText="1" noThreeD="1"/>
</file>

<file path=xl/ctrlProps/ctrlProp427.xml><?xml version="1.0" encoding="utf-8"?>
<formControlPr xmlns="http://schemas.microsoft.com/office/spreadsheetml/2009/9/main" objectType="CheckBox" fmlaLink="$CN$87" lockText="1" noThreeD="1"/>
</file>

<file path=xl/ctrlProps/ctrlProp428.xml><?xml version="1.0" encoding="utf-8"?>
<formControlPr xmlns="http://schemas.microsoft.com/office/spreadsheetml/2009/9/main" objectType="CheckBox" fmlaLink="$CO$84" lockText="1" noThreeD="1"/>
</file>

<file path=xl/ctrlProps/ctrlProp429.xml><?xml version="1.0" encoding="utf-8"?>
<formControlPr xmlns="http://schemas.microsoft.com/office/spreadsheetml/2009/9/main" objectType="CheckBox" fmlaLink="$CO$85" lockText="1" noThreeD="1"/>
</file>

<file path=xl/ctrlProps/ctrlProp430.xml><?xml version="1.0" encoding="utf-8"?>
<formControlPr xmlns="http://schemas.microsoft.com/office/spreadsheetml/2009/9/main" objectType="CheckBox" fmlaLink="$CO$86" lockText="1" noThreeD="1"/>
</file>

<file path=xl/ctrlProps/ctrlProp431.xml><?xml version="1.0" encoding="utf-8"?>
<formControlPr xmlns="http://schemas.microsoft.com/office/spreadsheetml/2009/9/main" objectType="CheckBox" fmlaLink="$CO$87" lockText="1" noThreeD="1"/>
</file>

<file path=xl/ctrlProps/ctrlProp432.xml><?xml version="1.0" encoding="utf-8"?>
<formControlPr xmlns="http://schemas.microsoft.com/office/spreadsheetml/2009/9/main" objectType="CheckBox" fmlaLink="$CO$69" lockText="1" noThreeD="1"/>
</file>

<file path=xl/ctrlProps/ctrlProp433.xml><?xml version="1.0" encoding="utf-8"?>
<formControlPr xmlns="http://schemas.microsoft.com/office/spreadsheetml/2009/9/main" objectType="Drop" dropLines="5" dropStyle="combo" dx="16" fmlaLink="$CM$74" fmlaRange="$CK$74:$CK$78" noThreeD="1" sel="5" val="0"/>
</file>

<file path=xl/ctrlProps/ctrlProp434.xml><?xml version="1.0" encoding="utf-8"?>
<formControlPr xmlns="http://schemas.microsoft.com/office/spreadsheetml/2009/9/main" objectType="Drop" dropLines="5" dropStyle="combo" dx="16" fmlaLink="$CM$75" fmlaRange="$CK$74:$CK$78" noThreeD="1" sel="5" val="0"/>
</file>

<file path=xl/ctrlProps/ctrlProp435.xml><?xml version="1.0" encoding="utf-8"?>
<formControlPr xmlns="http://schemas.microsoft.com/office/spreadsheetml/2009/9/main" objectType="Drop" dropLines="5" dropStyle="combo" dx="16" fmlaLink="$CM$77" fmlaRange="$CK$74:$CK$78" noThreeD="1" sel="5" val="0"/>
</file>

<file path=xl/ctrlProps/ctrlProp436.xml><?xml version="1.0" encoding="utf-8"?>
<formControlPr xmlns="http://schemas.microsoft.com/office/spreadsheetml/2009/9/main" objectType="Drop" dropLines="5" dropStyle="combo" dx="16" fmlaLink="$CM$78" fmlaRange="$CK$74:$CK$78" noThreeD="1" sel="5" val="0"/>
</file>

<file path=xl/ctrlProps/ctrlProp437.xml><?xml version="1.0" encoding="utf-8"?>
<formControlPr xmlns="http://schemas.microsoft.com/office/spreadsheetml/2009/9/main" objectType="CheckBox" fmlaLink="$CM$90" lockText="1" noThreeD="1"/>
</file>

<file path=xl/ctrlProps/ctrlProp438.xml><?xml version="1.0" encoding="utf-8"?>
<formControlPr xmlns="http://schemas.microsoft.com/office/spreadsheetml/2009/9/main" objectType="CheckBox" fmlaLink="$CM$91" lockText="1" noThreeD="1"/>
</file>

<file path=xl/ctrlProps/ctrlProp439.xml><?xml version="1.0" encoding="utf-8"?>
<formControlPr xmlns="http://schemas.microsoft.com/office/spreadsheetml/2009/9/main" objectType="CheckBox" fmlaLink="$CM$92" lockText="1" noThreeD="1"/>
</file>

<file path=xl/ctrlProps/ctrlProp440.xml><?xml version="1.0" encoding="utf-8"?>
<formControlPr xmlns="http://schemas.microsoft.com/office/spreadsheetml/2009/9/main" objectType="Drop" dropLines="5" dropStyle="combo" dx="16" fmlaLink="$CM$76" fmlaRange="$CK$74:$CK$78" noThreeD="1" sel="5" val="0"/>
</file>

<file path=xl/ctrlProps/ctrlProp441.xml><?xml version="1.0" encoding="utf-8"?>
<formControlPr xmlns="http://schemas.microsoft.com/office/spreadsheetml/2009/9/main" objectType="List" dx="16" fmlaLink="$CM$71" fmlaRange="$CK$71:$CK$72" noThreeD="1" sel="2" val="0"/>
</file>

<file path=xl/ctrlProps/ctrlProp442.xml><?xml version="1.0" encoding="utf-8"?>
<formControlPr xmlns="http://schemas.microsoft.com/office/spreadsheetml/2009/9/main" objectType="CheckBox" fmlaLink="$CM$89" lockText="1" noThreeD="1"/>
</file>

<file path=xl/ctrlProps/ctrlProp443.xml><?xml version="1.0" encoding="utf-8"?>
<formControlPr xmlns="http://schemas.microsoft.com/office/spreadsheetml/2009/9/main" objectType="Drop" dropLines="5" dropStyle="combo" dx="16" fmlaLink="$CM$69" fmlaRange="$CK$74:$CK$78" noThreeD="1" sel="4" val="0"/>
</file>

<file path=xl/ctrlProps/ctrlProp444.xml><?xml version="1.0" encoding="utf-8"?>
<formControlPr xmlns="http://schemas.microsoft.com/office/spreadsheetml/2009/9/main" objectType="CheckBox" fmlaLink="$CM$84" lockText="1" noThreeD="1"/>
</file>

<file path=xl/ctrlProps/ctrlProp445.xml><?xml version="1.0" encoding="utf-8"?>
<formControlPr xmlns="http://schemas.microsoft.com/office/spreadsheetml/2009/9/main" objectType="CheckBox" fmlaLink="$CM$85" lockText="1" noThreeD="1"/>
</file>

<file path=xl/ctrlProps/ctrlProp446.xml><?xml version="1.0" encoding="utf-8"?>
<formControlPr xmlns="http://schemas.microsoft.com/office/spreadsheetml/2009/9/main" objectType="CheckBox" fmlaLink="$CM$86" lockText="1" noThreeD="1"/>
</file>

<file path=xl/ctrlProps/ctrlProp447.xml><?xml version="1.0" encoding="utf-8"?>
<formControlPr xmlns="http://schemas.microsoft.com/office/spreadsheetml/2009/9/main" objectType="CheckBox" fmlaLink="$CM$87" lockText="1" noThreeD="1"/>
</file>

<file path=xl/ctrlProps/ctrlProp448.xml><?xml version="1.0" encoding="utf-8"?>
<formControlPr xmlns="http://schemas.microsoft.com/office/spreadsheetml/2009/9/main" objectType="CheckBox" fmlaLink="$CN$84" lockText="1" noThreeD="1"/>
</file>

<file path=xl/ctrlProps/ctrlProp449.xml><?xml version="1.0" encoding="utf-8"?>
<formControlPr xmlns="http://schemas.microsoft.com/office/spreadsheetml/2009/9/main" objectType="CheckBox" fmlaLink="$CN$85" lockText="1" noThreeD="1"/>
</file>

<file path=xl/ctrlProps/ctrlProp450.xml><?xml version="1.0" encoding="utf-8"?>
<formControlPr xmlns="http://schemas.microsoft.com/office/spreadsheetml/2009/9/main" objectType="CheckBox" fmlaLink="$CN$86" lockText="1" noThreeD="1"/>
</file>

<file path=xl/ctrlProps/ctrlProp451.xml><?xml version="1.0" encoding="utf-8"?>
<formControlPr xmlns="http://schemas.microsoft.com/office/spreadsheetml/2009/9/main" objectType="CheckBox" fmlaLink="$CN$87" lockText="1" noThreeD="1"/>
</file>

<file path=xl/ctrlProps/ctrlProp452.xml><?xml version="1.0" encoding="utf-8"?>
<formControlPr xmlns="http://schemas.microsoft.com/office/spreadsheetml/2009/9/main" objectType="CheckBox" fmlaLink="$CO$84" lockText="1" noThreeD="1"/>
</file>

<file path=xl/ctrlProps/ctrlProp453.xml><?xml version="1.0" encoding="utf-8"?>
<formControlPr xmlns="http://schemas.microsoft.com/office/spreadsheetml/2009/9/main" objectType="CheckBox" fmlaLink="$CO$85" lockText="1" noThreeD="1"/>
</file>

<file path=xl/ctrlProps/ctrlProp454.xml><?xml version="1.0" encoding="utf-8"?>
<formControlPr xmlns="http://schemas.microsoft.com/office/spreadsheetml/2009/9/main" objectType="CheckBox" fmlaLink="$CO$86" lockText="1" noThreeD="1"/>
</file>

<file path=xl/ctrlProps/ctrlProp455.xml><?xml version="1.0" encoding="utf-8"?>
<formControlPr xmlns="http://schemas.microsoft.com/office/spreadsheetml/2009/9/main" objectType="CheckBox" fmlaLink="$CO$87" lockText="1" noThreeD="1"/>
</file>

<file path=xl/ctrlProps/ctrlProp456.xml><?xml version="1.0" encoding="utf-8"?>
<formControlPr xmlns="http://schemas.microsoft.com/office/spreadsheetml/2009/9/main" objectType="CheckBox" fmlaLink="$CO$69" lockText="1" noThreeD="1"/>
</file>

<file path=xl/ctrlProps/ctrlProp457.xml><?xml version="1.0" encoding="utf-8"?>
<formControlPr xmlns="http://schemas.microsoft.com/office/spreadsheetml/2009/9/main" objectType="Drop" dropLines="5" dropStyle="combo" dx="16" fmlaLink="$CM$74" fmlaRange="$CK$74:$CK$78" noThreeD="1" sel="5" val="0"/>
</file>

<file path=xl/ctrlProps/ctrlProp458.xml><?xml version="1.0" encoding="utf-8"?>
<formControlPr xmlns="http://schemas.microsoft.com/office/spreadsheetml/2009/9/main" objectType="Drop" dropLines="5" dropStyle="combo" dx="16" fmlaLink="$CM$75" fmlaRange="$CK$74:$CK$78" noThreeD="1" sel="5" val="0"/>
</file>

<file path=xl/ctrlProps/ctrlProp459.xml><?xml version="1.0" encoding="utf-8"?>
<formControlPr xmlns="http://schemas.microsoft.com/office/spreadsheetml/2009/9/main" objectType="Drop" dropLines="5" dropStyle="combo" dx="16" fmlaLink="$CM$77" fmlaRange="$CK$74:$CK$78" noThreeD="1" sel="5" val="0"/>
</file>

<file path=xl/ctrlProps/ctrlProp460.xml><?xml version="1.0" encoding="utf-8"?>
<formControlPr xmlns="http://schemas.microsoft.com/office/spreadsheetml/2009/9/main" objectType="Drop" dropLines="5" dropStyle="combo" dx="16" fmlaLink="$CM$78" fmlaRange="$CK$74:$CK$78" noThreeD="1" sel="5" val="0"/>
</file>

<file path=xl/ctrlProps/ctrlProp461.xml><?xml version="1.0" encoding="utf-8"?>
<formControlPr xmlns="http://schemas.microsoft.com/office/spreadsheetml/2009/9/main" objectType="CheckBox" fmlaLink="$CM$90" lockText="1" noThreeD="1"/>
</file>

<file path=xl/ctrlProps/ctrlProp462.xml><?xml version="1.0" encoding="utf-8"?>
<formControlPr xmlns="http://schemas.microsoft.com/office/spreadsheetml/2009/9/main" objectType="CheckBox" fmlaLink="$CM$91" lockText="1" noThreeD="1"/>
</file>

<file path=xl/ctrlProps/ctrlProp463.xml><?xml version="1.0" encoding="utf-8"?>
<formControlPr xmlns="http://schemas.microsoft.com/office/spreadsheetml/2009/9/main" objectType="CheckBox" fmlaLink="$CM$92" lockText="1" noThreeD="1"/>
</file>

<file path=xl/ctrlProps/ctrlProp464.xml><?xml version="1.0" encoding="utf-8"?>
<formControlPr xmlns="http://schemas.microsoft.com/office/spreadsheetml/2009/9/main" objectType="Drop" dropLines="5" dropStyle="combo" dx="16" fmlaLink="$CM$76" fmlaRange="$CK$74:$CK$78" noThreeD="1" sel="5" val="0"/>
</file>

<file path=xl/ctrlProps/ctrlProp465.xml><?xml version="1.0" encoding="utf-8"?>
<formControlPr xmlns="http://schemas.microsoft.com/office/spreadsheetml/2009/9/main" objectType="List" dx="16" fmlaLink="$CM$71" fmlaRange="$CK$71:$CK$72" noThreeD="1" sel="2" val="0"/>
</file>

<file path=xl/ctrlProps/ctrlProp466.xml><?xml version="1.0" encoding="utf-8"?>
<formControlPr xmlns="http://schemas.microsoft.com/office/spreadsheetml/2009/9/main" objectType="CheckBox" fmlaLink="$CM$89" lockText="1" noThreeD="1"/>
</file>

<file path=xl/ctrlProps/ctrlProp467.xml><?xml version="1.0" encoding="utf-8"?>
<formControlPr xmlns="http://schemas.microsoft.com/office/spreadsheetml/2009/9/main" objectType="Drop" dropLines="5" dropStyle="combo" dx="16" fmlaLink="$CM$69" fmlaRange="$CK$74:$CK$78" noThreeD="1" sel="4" val="0"/>
</file>

<file path=xl/ctrlProps/ctrlProp468.xml><?xml version="1.0" encoding="utf-8"?>
<formControlPr xmlns="http://schemas.microsoft.com/office/spreadsheetml/2009/9/main" objectType="CheckBox" fmlaLink="$CM$84" lockText="1" noThreeD="1"/>
</file>

<file path=xl/ctrlProps/ctrlProp469.xml><?xml version="1.0" encoding="utf-8"?>
<formControlPr xmlns="http://schemas.microsoft.com/office/spreadsheetml/2009/9/main" objectType="CheckBox" fmlaLink="$CM$85" lockText="1" noThreeD="1"/>
</file>

<file path=xl/ctrlProps/ctrlProp470.xml><?xml version="1.0" encoding="utf-8"?>
<formControlPr xmlns="http://schemas.microsoft.com/office/spreadsheetml/2009/9/main" objectType="CheckBox" fmlaLink="$CM$86" lockText="1" noThreeD="1"/>
</file>

<file path=xl/ctrlProps/ctrlProp471.xml><?xml version="1.0" encoding="utf-8"?>
<formControlPr xmlns="http://schemas.microsoft.com/office/spreadsheetml/2009/9/main" objectType="CheckBox" fmlaLink="$CM$87" lockText="1" noThreeD="1"/>
</file>

<file path=xl/ctrlProps/ctrlProp472.xml><?xml version="1.0" encoding="utf-8"?>
<formControlPr xmlns="http://schemas.microsoft.com/office/spreadsheetml/2009/9/main" objectType="CheckBox" fmlaLink="$CN$84" lockText="1" noThreeD="1"/>
</file>

<file path=xl/ctrlProps/ctrlProp473.xml><?xml version="1.0" encoding="utf-8"?>
<formControlPr xmlns="http://schemas.microsoft.com/office/spreadsheetml/2009/9/main" objectType="CheckBox" fmlaLink="$CN$85" lockText="1" noThreeD="1"/>
</file>

<file path=xl/ctrlProps/ctrlProp474.xml><?xml version="1.0" encoding="utf-8"?>
<formControlPr xmlns="http://schemas.microsoft.com/office/spreadsheetml/2009/9/main" objectType="CheckBox" fmlaLink="$CN$86" lockText="1" noThreeD="1"/>
</file>

<file path=xl/ctrlProps/ctrlProp475.xml><?xml version="1.0" encoding="utf-8"?>
<formControlPr xmlns="http://schemas.microsoft.com/office/spreadsheetml/2009/9/main" objectType="CheckBox" fmlaLink="$CN$87" lockText="1" noThreeD="1"/>
</file>

<file path=xl/ctrlProps/ctrlProp476.xml><?xml version="1.0" encoding="utf-8"?>
<formControlPr xmlns="http://schemas.microsoft.com/office/spreadsheetml/2009/9/main" objectType="CheckBox" fmlaLink="$CO$84" lockText="1" noThreeD="1"/>
</file>

<file path=xl/ctrlProps/ctrlProp477.xml><?xml version="1.0" encoding="utf-8"?>
<formControlPr xmlns="http://schemas.microsoft.com/office/spreadsheetml/2009/9/main" objectType="CheckBox" fmlaLink="$CO$85" lockText="1" noThreeD="1"/>
</file>

<file path=xl/ctrlProps/ctrlProp478.xml><?xml version="1.0" encoding="utf-8"?>
<formControlPr xmlns="http://schemas.microsoft.com/office/spreadsheetml/2009/9/main" objectType="CheckBox" fmlaLink="$CO$86" lockText="1" noThreeD="1"/>
</file>

<file path=xl/ctrlProps/ctrlProp479.xml><?xml version="1.0" encoding="utf-8"?>
<formControlPr xmlns="http://schemas.microsoft.com/office/spreadsheetml/2009/9/main" objectType="CheckBox" fmlaLink="$CO$87" lockText="1" noThreeD="1"/>
</file>

<file path=xl/ctrlProps/ctrlProp480.xml><?xml version="1.0" encoding="utf-8"?>
<formControlPr xmlns="http://schemas.microsoft.com/office/spreadsheetml/2009/9/main" objectType="CheckBox" fmlaLink="$CO$69" lockText="1" noThreeD="1"/>
</file>

<file path=xl/ctrlProps/ctrlProp481.xml><?xml version="1.0" encoding="utf-8"?>
<formControlPr xmlns="http://schemas.microsoft.com/office/spreadsheetml/2009/9/main" objectType="Drop" dropLines="5" dropStyle="combo" dx="16" fmlaLink="$CM$74" fmlaRange="$CK$74:$CK$78" noThreeD="1" sel="5" val="0"/>
</file>

<file path=xl/ctrlProps/ctrlProp482.xml><?xml version="1.0" encoding="utf-8"?>
<formControlPr xmlns="http://schemas.microsoft.com/office/spreadsheetml/2009/9/main" objectType="Drop" dropLines="5" dropStyle="combo" dx="16" fmlaLink="$CM$75" fmlaRange="$CK$74:$CK$78" noThreeD="1" sel="5" val="0"/>
</file>

<file path=xl/ctrlProps/ctrlProp483.xml><?xml version="1.0" encoding="utf-8"?>
<formControlPr xmlns="http://schemas.microsoft.com/office/spreadsheetml/2009/9/main" objectType="Drop" dropLines="5" dropStyle="combo" dx="16" fmlaLink="$CM$77" fmlaRange="$CK$74:$CK$78" noThreeD="1" sel="5" val="0"/>
</file>

<file path=xl/ctrlProps/ctrlProp484.xml><?xml version="1.0" encoding="utf-8"?>
<formControlPr xmlns="http://schemas.microsoft.com/office/spreadsheetml/2009/9/main" objectType="Drop" dropLines="5" dropStyle="combo" dx="16" fmlaLink="$CM$78" fmlaRange="$CK$74:$CK$78" noThreeD="1" sel="5" val="0"/>
</file>

<file path=xl/ctrlProps/ctrlProp485.xml><?xml version="1.0" encoding="utf-8"?>
<formControlPr xmlns="http://schemas.microsoft.com/office/spreadsheetml/2009/9/main" objectType="CheckBox" fmlaLink="$CM$90" lockText="1" noThreeD="1"/>
</file>

<file path=xl/ctrlProps/ctrlProp486.xml><?xml version="1.0" encoding="utf-8"?>
<formControlPr xmlns="http://schemas.microsoft.com/office/spreadsheetml/2009/9/main" objectType="CheckBox" fmlaLink="$CM$91" lockText="1" noThreeD="1"/>
</file>

<file path=xl/ctrlProps/ctrlProp487.xml><?xml version="1.0" encoding="utf-8"?>
<formControlPr xmlns="http://schemas.microsoft.com/office/spreadsheetml/2009/9/main" objectType="CheckBox" fmlaLink="$CM$92" lockText="1" noThreeD="1"/>
</file>

<file path=xl/ctrlProps/ctrlProp488.xml><?xml version="1.0" encoding="utf-8"?>
<formControlPr xmlns="http://schemas.microsoft.com/office/spreadsheetml/2009/9/main" objectType="Drop" dropLines="5" dropStyle="combo" dx="16" fmlaLink="$CM$76" fmlaRange="$CK$74:$CK$78" noThreeD="1" sel="5" val="0"/>
</file>

<file path=xl/ctrlProps/ctrlProp489.xml><?xml version="1.0" encoding="utf-8"?>
<formControlPr xmlns="http://schemas.microsoft.com/office/spreadsheetml/2009/9/main" objectType="List" dx="16" fmlaLink="$CM$71" fmlaRange="$CK$71:$CK$72" noThreeD="1" sel="2" val="0"/>
</file>

<file path=xl/ctrlProps/ctrlProp490.xml><?xml version="1.0" encoding="utf-8"?>
<formControlPr xmlns="http://schemas.microsoft.com/office/spreadsheetml/2009/9/main" objectType="CheckBox" fmlaLink="$CM$89" lockText="1" noThreeD="1"/>
</file>

<file path=xl/ctrlProps/ctrlProp491.xml><?xml version="1.0" encoding="utf-8"?>
<formControlPr xmlns="http://schemas.microsoft.com/office/spreadsheetml/2009/9/main" objectType="Drop" dropLines="5" dropStyle="combo" dx="16" fmlaLink="$CM$69" fmlaRange="$CK$74:$CK$78" noThreeD="1" sel="4" val="0"/>
</file>

<file path=xl/ctrlProps/ctrlProp492.xml><?xml version="1.0" encoding="utf-8"?>
<formControlPr xmlns="http://schemas.microsoft.com/office/spreadsheetml/2009/9/main" objectType="CheckBox" fmlaLink="$CM$84" lockText="1" noThreeD="1"/>
</file>

<file path=xl/ctrlProps/ctrlProp493.xml><?xml version="1.0" encoding="utf-8"?>
<formControlPr xmlns="http://schemas.microsoft.com/office/spreadsheetml/2009/9/main" objectType="CheckBox" fmlaLink="$CM$85" lockText="1" noThreeD="1"/>
</file>

<file path=xl/ctrlProps/ctrlProp494.xml><?xml version="1.0" encoding="utf-8"?>
<formControlPr xmlns="http://schemas.microsoft.com/office/spreadsheetml/2009/9/main" objectType="CheckBox" fmlaLink="$CM$86" lockText="1" noThreeD="1"/>
</file>

<file path=xl/ctrlProps/ctrlProp495.xml><?xml version="1.0" encoding="utf-8"?>
<formControlPr xmlns="http://schemas.microsoft.com/office/spreadsheetml/2009/9/main" objectType="CheckBox" fmlaLink="$CM$87" lockText="1" noThreeD="1"/>
</file>

<file path=xl/ctrlProps/ctrlProp496.xml><?xml version="1.0" encoding="utf-8"?>
<formControlPr xmlns="http://schemas.microsoft.com/office/spreadsheetml/2009/9/main" objectType="CheckBox" fmlaLink="$CN$84" lockText="1" noThreeD="1"/>
</file>

<file path=xl/ctrlProps/ctrlProp497.xml><?xml version="1.0" encoding="utf-8"?>
<formControlPr xmlns="http://schemas.microsoft.com/office/spreadsheetml/2009/9/main" objectType="CheckBox" fmlaLink="$CN$85" lockText="1" noThreeD="1"/>
</file>

<file path=xl/ctrlProps/ctrlProp498.xml><?xml version="1.0" encoding="utf-8"?>
<formControlPr xmlns="http://schemas.microsoft.com/office/spreadsheetml/2009/9/main" objectType="CheckBox" fmlaLink="$CN$86" lockText="1" noThreeD="1"/>
</file>

<file path=xl/ctrlProps/ctrlProp499.xml><?xml version="1.0" encoding="utf-8"?>
<formControlPr xmlns="http://schemas.microsoft.com/office/spreadsheetml/2009/9/main" objectType="CheckBox" fmlaLink="$CN$87" lockText="1" noThreeD="1"/>
</file>

<file path=xl/ctrlProps/ctrlProp500.xml><?xml version="1.0" encoding="utf-8"?>
<formControlPr xmlns="http://schemas.microsoft.com/office/spreadsheetml/2009/9/main" objectType="CheckBox" fmlaLink="$CO$84" lockText="1" noThreeD="1"/>
</file>

<file path=xl/ctrlProps/ctrlProp501.xml><?xml version="1.0" encoding="utf-8"?>
<formControlPr xmlns="http://schemas.microsoft.com/office/spreadsheetml/2009/9/main" objectType="CheckBox" fmlaLink="$CO$85" lockText="1" noThreeD="1"/>
</file>

<file path=xl/ctrlProps/ctrlProp502.xml><?xml version="1.0" encoding="utf-8"?>
<formControlPr xmlns="http://schemas.microsoft.com/office/spreadsheetml/2009/9/main" objectType="CheckBox" fmlaLink="$CO$86" lockText="1" noThreeD="1"/>
</file>

<file path=xl/ctrlProps/ctrlProp503.xml><?xml version="1.0" encoding="utf-8"?>
<formControlPr xmlns="http://schemas.microsoft.com/office/spreadsheetml/2009/9/main" objectType="CheckBox" fmlaLink="$CO$87" lockText="1" noThreeD="1"/>
</file>

<file path=xl/ctrlProps/ctrlProp504.xml><?xml version="1.0" encoding="utf-8"?>
<formControlPr xmlns="http://schemas.microsoft.com/office/spreadsheetml/2009/9/main" objectType="CheckBox" fmlaLink="$CO$69" lockText="1" noThreeD="1"/>
</file>

<file path=xl/drawings/_rels/drawing1.xml.rels><?xml version="1.0" encoding="UTF-8" standalone="yes"?>
<Relationships xmlns="http://schemas.openxmlformats.org/package/2006/relationships"><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1" Type="http://schemas.openxmlformats.org/officeDocument/2006/relationships/image" Target="../media/image1.jpg"/></Relationships>
</file>

<file path=xl/drawings/_rels/drawing3.xml.rels><?xml version="1.0" encoding="UTF-8" standalone="yes"?>
<Relationships xmlns="http://schemas.openxmlformats.org/package/2006/relationships"><Relationship Id="rId1" Type="http://schemas.openxmlformats.org/officeDocument/2006/relationships/image" Target="../media/image1.jpg"/></Relationships>
</file>

<file path=xl/drawings/_rels/drawing4.xml.rels><?xml version="1.0" encoding="UTF-8" standalone="yes"?>
<Relationships xmlns="http://schemas.openxmlformats.org/package/2006/relationships"><Relationship Id="rId1" Type="http://schemas.openxmlformats.org/officeDocument/2006/relationships/image" Target="../media/image1.jpg"/></Relationships>
</file>

<file path=xl/drawings/_rels/drawing5.xml.rels><?xml version="1.0" encoding="UTF-8" standalone="yes"?>
<Relationships xmlns="http://schemas.openxmlformats.org/package/2006/relationships"><Relationship Id="rId1" Type="http://schemas.openxmlformats.org/officeDocument/2006/relationships/image" Target="../media/image1.jpg"/></Relationships>
</file>

<file path=xl/drawings/_rels/drawing6.xml.rels><?xml version="1.0" encoding="UTF-8" standalone="yes"?>
<Relationships xmlns="http://schemas.openxmlformats.org/package/2006/relationships"><Relationship Id="rId1" Type="http://schemas.openxmlformats.org/officeDocument/2006/relationships/image" Target="../media/image1.jpg"/></Relationships>
</file>

<file path=xl/drawings/_rels/drawing7.xml.rels><?xml version="1.0" encoding="UTF-8" standalone="yes"?>
<Relationships xmlns="http://schemas.openxmlformats.org/package/2006/relationships"><Relationship Id="rId1" Type="http://schemas.openxmlformats.org/officeDocument/2006/relationships/image" Target="../media/image1.jpg"/></Relationships>
</file>

<file path=xl/drawings/_rels/drawing8.xml.rels><?xml version="1.0" encoding="UTF-8" standalone="yes"?>
<Relationships xmlns="http://schemas.openxmlformats.org/package/2006/relationships"><Relationship Id="rId1" Type="http://schemas.openxmlformats.org/officeDocument/2006/relationships/image" Target="../media/image1.jpg"/></Relationships>
</file>

<file path=xl/drawings/_rels/drawing9.xml.rels><?xml version="1.0" encoding="UTF-8" standalone="yes"?>
<Relationships xmlns="http://schemas.openxmlformats.org/package/2006/relationships"><Relationship Id="rId1" Type="http://schemas.openxmlformats.org/officeDocument/2006/relationships/image" Target="../media/image1.jpg"/></Relationships>
</file>

<file path=xl/drawings/_rels/drawing10.xml.rels><?xml version="1.0" encoding="UTF-8" standalone="yes"?>
<Relationships xmlns="http://schemas.openxmlformats.org/package/2006/relationships"><Relationship Id="rId1" Type="http://schemas.openxmlformats.org/officeDocument/2006/relationships/image" Target="../media/image1.jpg"/></Relationships>
</file>

<file path=xl/drawings/_rels/drawing11.xml.rels><?xml version="1.0" encoding="UTF-8" standalone="yes"?>
<Relationships xmlns="http://schemas.openxmlformats.org/package/2006/relationships"><Relationship Id="rId1" Type="http://schemas.openxmlformats.org/officeDocument/2006/relationships/image" Target="../media/image1.jpg"/></Relationships>
</file>

<file path=xl/drawings/_rels/drawing12.xml.rels><?xml version="1.0" encoding="UTF-8" standalone="yes"?>
<Relationships xmlns="http://schemas.openxmlformats.org/package/2006/relationships"><Relationship Id="rId1" Type="http://schemas.openxmlformats.org/officeDocument/2006/relationships/image" Target="../media/image1.jpg"/></Relationships>
</file>

<file path=xl/drawings/_rels/drawing13.xml.rels><?xml version="1.0" encoding="UTF-8" standalone="yes"?>
<Relationships xmlns="http://schemas.openxmlformats.org/package/2006/relationships"><Relationship Id="rId1" Type="http://schemas.openxmlformats.org/officeDocument/2006/relationships/image" Target="../media/image1.jpg"/></Relationships>
</file>

<file path=xl/drawings/_rels/drawing14.xml.rels><?xml version="1.0" encoding="UTF-8" standalone="yes"?>
<Relationships xmlns="http://schemas.openxmlformats.org/package/2006/relationships"><Relationship Id="rId1" Type="http://schemas.openxmlformats.org/officeDocument/2006/relationships/image" Target="../media/image1.jpg"/></Relationships>
</file>

<file path=xl/drawings/_rels/drawing15.xml.rels><?xml version="1.0" encoding="UTF-8" standalone="yes"?>
<Relationships xmlns="http://schemas.openxmlformats.org/package/2006/relationships"><Relationship Id="rId1" Type="http://schemas.openxmlformats.org/officeDocument/2006/relationships/image" Target="../media/image1.jpg"/></Relationships>
</file>

<file path=xl/drawings/_rels/drawing16.xml.rels><?xml version="1.0" encoding="UTF-8" standalone="yes"?>
<Relationships xmlns="http://schemas.openxmlformats.org/package/2006/relationships"><Relationship Id="rId1" Type="http://schemas.openxmlformats.org/officeDocument/2006/relationships/image" Target="../media/image1.jpg"/></Relationships>
</file>

<file path=xl/drawings/_rels/drawing17.xml.rels><?xml version="1.0" encoding="UTF-8" standalone="yes"?>
<Relationships xmlns="http://schemas.openxmlformats.org/package/2006/relationships"><Relationship Id="rId1" Type="http://schemas.openxmlformats.org/officeDocument/2006/relationships/image" Target="../media/image1.jpg"/></Relationships>
</file>

<file path=xl/drawings/_rels/drawing18.xml.rels><?xml version="1.0" encoding="UTF-8" standalone="yes"?>
<Relationships xmlns="http://schemas.openxmlformats.org/package/2006/relationships"><Relationship Id="rId1" Type="http://schemas.openxmlformats.org/officeDocument/2006/relationships/image" Target="../media/image1.jpg"/></Relationships>
</file>

<file path=xl/drawings/_rels/drawing19.xml.rels><?xml version="1.0" encoding="UTF-8" standalone="yes"?>
<Relationships xmlns="http://schemas.openxmlformats.org/package/2006/relationships"><Relationship Id="rId1" Type="http://schemas.openxmlformats.org/officeDocument/2006/relationships/image" Target="../media/image1.jpg"/></Relationships>
</file>

<file path=xl/drawings/_rels/drawing20.xml.rels><?xml version="1.0" encoding="UTF-8" standalone="yes"?>
<Relationships xmlns="http://schemas.openxmlformats.org/package/2006/relationships"><Relationship Id="rId1" Type="http://schemas.openxmlformats.org/officeDocument/2006/relationships/image" Target="../media/image1.jpg"/></Relationships>
</file>

<file path=xl/drawings/_rels/drawing21.xml.rels><?xml version="1.0" encoding="UTF-8" standalone="yes"?>
<Relationships xmlns="http://schemas.openxmlformats.org/package/2006/relationships"><Relationship Id="rId1" Type="http://schemas.openxmlformats.org/officeDocument/2006/relationships/image" Target="../media/image1.jpg"/></Relationships>
</file>

<file path=xl/drawings/drawing1.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 xmlns:a16="http://schemas.microsoft.com/office/drawing/2014/main" id="{00000000-0008-0000-01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6" name="角丸四角形 18">
          <a:extLst>
            <a:ext uri="{FF2B5EF4-FFF2-40B4-BE49-F238E27FC236}">
              <a16:creationId xmlns="" xmlns:a16="http://schemas.microsoft.com/office/drawing/2014/main" id="{00000000-0008-0000-0100-000006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7" name="角丸四角形 20">
          <a:extLst>
            <a:ext uri="{FF2B5EF4-FFF2-40B4-BE49-F238E27FC236}">
              <a16:creationId xmlns="" xmlns:a16="http://schemas.microsoft.com/office/drawing/2014/main" id="{00000000-0008-0000-0100-000007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8" name="角丸四角形 22">
          <a:extLst>
            <a:ext uri="{FF2B5EF4-FFF2-40B4-BE49-F238E27FC236}">
              <a16:creationId xmlns="" xmlns:a16="http://schemas.microsoft.com/office/drawing/2014/main" id="{00000000-0008-0000-0100-000008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9" name="角丸四角形 24">
          <a:extLst>
            <a:ext uri="{FF2B5EF4-FFF2-40B4-BE49-F238E27FC236}">
              <a16:creationId xmlns="" xmlns:a16="http://schemas.microsoft.com/office/drawing/2014/main" id="{00000000-0008-0000-0100-000009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10" name="円弧 9">
          <a:extLst>
            <a:ext uri="{FF2B5EF4-FFF2-40B4-BE49-F238E27FC236}">
              <a16:creationId xmlns="" xmlns:a16="http://schemas.microsoft.com/office/drawing/2014/main" id="{00000000-0008-0000-0100-00000A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11" name="円弧 10">
          <a:extLst>
            <a:ext uri="{FF2B5EF4-FFF2-40B4-BE49-F238E27FC236}">
              <a16:creationId xmlns="" xmlns:a16="http://schemas.microsoft.com/office/drawing/2014/main" id="{00000000-0008-0000-0100-00000B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3" name="グループ化 2">
          <a:extLst>
            <a:ext uri="{FF2B5EF4-FFF2-40B4-BE49-F238E27FC236}">
              <a16:creationId xmlns="" xmlns:a16="http://schemas.microsoft.com/office/drawing/2014/main" id="{00000000-0008-0000-0100-000003000000}"/>
            </a:ext>
          </a:extLst>
        </xdr:cNvPr>
        <xdr:cNvGrpSpPr/>
      </xdr:nvGrpSpPr>
      <xdr:grpSpPr>
        <a:xfrm>
          <a:off x="9283318" y="2046559"/>
          <a:ext cx="1093103" cy="220391"/>
          <a:chOff x="9283318" y="2046559"/>
          <a:chExt cx="1093103" cy="220391"/>
        </a:xfrm>
      </xdr:grpSpPr>
      <xdr:sp macro="" textlink="">
        <xdr:nvSpPr>
          <xdr:cNvPr id="12" name="円弧 11">
            <a:extLst>
              <a:ext uri="{FF2B5EF4-FFF2-40B4-BE49-F238E27FC236}">
                <a16:creationId xmlns="" xmlns:a16="http://schemas.microsoft.com/office/drawing/2014/main" id="{00000000-0008-0000-0100-00000C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3" name="円弧 12">
            <a:extLst>
              <a:ext uri="{FF2B5EF4-FFF2-40B4-BE49-F238E27FC236}">
                <a16:creationId xmlns="" xmlns:a16="http://schemas.microsoft.com/office/drawing/2014/main" id="{00000000-0008-0000-0100-00000D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4" name="直線コネクタ 13">
          <a:extLst>
            <a:ext uri="{FF2B5EF4-FFF2-40B4-BE49-F238E27FC236}">
              <a16:creationId xmlns="" xmlns:a16="http://schemas.microsoft.com/office/drawing/2014/main" id="{00000000-0008-0000-0100-00000E000000}"/>
            </a:ext>
          </a:extLst>
        </xdr:cNvPr>
        <xdr:cNvCxnSpPr/>
      </xdr:nvCxnSpPr>
      <xdr:spPr>
        <a:xfrm>
          <a:off x="1790555" y="486713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5" name="直線コネクタ 50">
          <a:extLst>
            <a:ext uri="{FF2B5EF4-FFF2-40B4-BE49-F238E27FC236}">
              <a16:creationId xmlns="" xmlns:a16="http://schemas.microsoft.com/office/drawing/2014/main" id="{00000000-0008-0000-0100-00000F000000}"/>
            </a:ext>
          </a:extLst>
        </xdr:cNvPr>
        <xdr:cNvCxnSpPr>
          <a:cxnSpLocks noChangeShapeType="1"/>
        </xdr:cNvCxnSpPr>
      </xdr:nvCxnSpPr>
      <xdr:spPr bwMode="auto">
        <a:xfrm>
          <a:off x="444817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6" name="直線コネクタ 50">
          <a:extLst>
            <a:ext uri="{FF2B5EF4-FFF2-40B4-BE49-F238E27FC236}">
              <a16:creationId xmlns="" xmlns:a16="http://schemas.microsoft.com/office/drawing/2014/main" id="{00000000-0008-0000-0100-000010000000}"/>
            </a:ext>
          </a:extLst>
        </xdr:cNvPr>
        <xdr:cNvCxnSpPr>
          <a:cxnSpLocks noChangeShapeType="1"/>
        </xdr:cNvCxnSpPr>
      </xdr:nvCxnSpPr>
      <xdr:spPr bwMode="auto">
        <a:xfrm>
          <a:off x="461962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7" name="直線コネクタ 50">
          <a:extLst>
            <a:ext uri="{FF2B5EF4-FFF2-40B4-BE49-F238E27FC236}">
              <a16:creationId xmlns="" xmlns:a16="http://schemas.microsoft.com/office/drawing/2014/main" id="{00000000-0008-0000-0100-000011000000}"/>
            </a:ext>
          </a:extLst>
        </xdr:cNvPr>
        <xdr:cNvCxnSpPr>
          <a:cxnSpLocks noChangeShapeType="1"/>
        </xdr:cNvCxnSpPr>
      </xdr:nvCxnSpPr>
      <xdr:spPr bwMode="auto">
        <a:xfrm>
          <a:off x="427672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8" name="直線コネクタ 50">
          <a:extLst>
            <a:ext uri="{FF2B5EF4-FFF2-40B4-BE49-F238E27FC236}">
              <a16:creationId xmlns="" xmlns:a16="http://schemas.microsoft.com/office/drawing/2014/main" id="{00000000-0008-0000-0100-000012000000}"/>
            </a:ext>
          </a:extLst>
        </xdr:cNvPr>
        <xdr:cNvCxnSpPr>
          <a:cxnSpLocks noChangeShapeType="1"/>
        </xdr:cNvCxnSpPr>
      </xdr:nvCxnSpPr>
      <xdr:spPr bwMode="auto">
        <a:xfrm>
          <a:off x="376237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9" name="直線コネクタ 50">
          <a:extLst>
            <a:ext uri="{FF2B5EF4-FFF2-40B4-BE49-F238E27FC236}">
              <a16:creationId xmlns="" xmlns:a16="http://schemas.microsoft.com/office/drawing/2014/main" id="{00000000-0008-0000-0100-000013000000}"/>
            </a:ext>
          </a:extLst>
        </xdr:cNvPr>
        <xdr:cNvCxnSpPr>
          <a:cxnSpLocks noChangeShapeType="1"/>
        </xdr:cNvCxnSpPr>
      </xdr:nvCxnSpPr>
      <xdr:spPr bwMode="auto">
        <a:xfrm>
          <a:off x="393382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20" name="直線コネクタ 50">
          <a:extLst>
            <a:ext uri="{FF2B5EF4-FFF2-40B4-BE49-F238E27FC236}">
              <a16:creationId xmlns="" xmlns:a16="http://schemas.microsoft.com/office/drawing/2014/main" id="{00000000-0008-0000-0100-000014000000}"/>
            </a:ext>
          </a:extLst>
        </xdr:cNvPr>
        <xdr:cNvCxnSpPr>
          <a:cxnSpLocks noChangeShapeType="1"/>
        </xdr:cNvCxnSpPr>
      </xdr:nvCxnSpPr>
      <xdr:spPr bwMode="auto">
        <a:xfrm>
          <a:off x="359092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21" name="直線コネクタ 50">
          <a:extLst>
            <a:ext uri="{FF2B5EF4-FFF2-40B4-BE49-F238E27FC236}">
              <a16:creationId xmlns="" xmlns:a16="http://schemas.microsoft.com/office/drawing/2014/main" id="{00000000-0008-0000-0100-000015000000}"/>
            </a:ext>
          </a:extLst>
        </xdr:cNvPr>
        <xdr:cNvCxnSpPr>
          <a:cxnSpLocks noChangeShapeType="1"/>
        </xdr:cNvCxnSpPr>
      </xdr:nvCxnSpPr>
      <xdr:spPr bwMode="auto">
        <a:xfrm>
          <a:off x="307657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2" name="直線コネクタ 50">
          <a:extLst>
            <a:ext uri="{FF2B5EF4-FFF2-40B4-BE49-F238E27FC236}">
              <a16:creationId xmlns="" xmlns:a16="http://schemas.microsoft.com/office/drawing/2014/main" id="{00000000-0008-0000-0100-000016000000}"/>
            </a:ext>
          </a:extLst>
        </xdr:cNvPr>
        <xdr:cNvCxnSpPr>
          <a:cxnSpLocks noChangeShapeType="1"/>
        </xdr:cNvCxnSpPr>
      </xdr:nvCxnSpPr>
      <xdr:spPr bwMode="auto">
        <a:xfrm>
          <a:off x="324802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3" name="直線コネクタ 50">
          <a:extLst>
            <a:ext uri="{FF2B5EF4-FFF2-40B4-BE49-F238E27FC236}">
              <a16:creationId xmlns="" xmlns:a16="http://schemas.microsoft.com/office/drawing/2014/main" id="{00000000-0008-0000-0100-000017000000}"/>
            </a:ext>
          </a:extLst>
        </xdr:cNvPr>
        <xdr:cNvCxnSpPr>
          <a:cxnSpLocks noChangeShapeType="1"/>
        </xdr:cNvCxnSpPr>
      </xdr:nvCxnSpPr>
      <xdr:spPr bwMode="auto">
        <a:xfrm>
          <a:off x="290512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4" name="直線コネクタ 50">
          <a:extLst>
            <a:ext uri="{FF2B5EF4-FFF2-40B4-BE49-F238E27FC236}">
              <a16:creationId xmlns="" xmlns:a16="http://schemas.microsoft.com/office/drawing/2014/main" id="{00000000-0008-0000-0100-000018000000}"/>
            </a:ext>
          </a:extLst>
        </xdr:cNvPr>
        <xdr:cNvCxnSpPr>
          <a:cxnSpLocks noChangeShapeType="1"/>
        </xdr:cNvCxnSpPr>
      </xdr:nvCxnSpPr>
      <xdr:spPr bwMode="auto">
        <a:xfrm>
          <a:off x="4105275" y="290512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5" name="直線コネクタ 50">
          <a:extLst>
            <a:ext uri="{FF2B5EF4-FFF2-40B4-BE49-F238E27FC236}">
              <a16:creationId xmlns="" xmlns:a16="http://schemas.microsoft.com/office/drawing/2014/main" id="{00000000-0008-0000-0100-000019000000}"/>
            </a:ext>
          </a:extLst>
        </xdr:cNvPr>
        <xdr:cNvCxnSpPr>
          <a:cxnSpLocks noChangeShapeType="1"/>
        </xdr:cNvCxnSpPr>
      </xdr:nvCxnSpPr>
      <xdr:spPr bwMode="auto">
        <a:xfrm>
          <a:off x="3419475" y="289560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6" name="直線コネクタ 50">
          <a:extLst>
            <a:ext uri="{FF2B5EF4-FFF2-40B4-BE49-F238E27FC236}">
              <a16:creationId xmlns="" xmlns:a16="http://schemas.microsoft.com/office/drawing/2014/main" id="{00000000-0008-0000-0100-00001A000000}"/>
            </a:ext>
          </a:extLst>
        </xdr:cNvPr>
        <xdr:cNvCxnSpPr>
          <a:cxnSpLocks noChangeShapeType="1"/>
        </xdr:cNvCxnSpPr>
      </xdr:nvCxnSpPr>
      <xdr:spPr bwMode="auto">
        <a:xfrm>
          <a:off x="443865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7" name="直線コネクタ 50">
          <a:extLst>
            <a:ext uri="{FF2B5EF4-FFF2-40B4-BE49-F238E27FC236}">
              <a16:creationId xmlns="" xmlns:a16="http://schemas.microsoft.com/office/drawing/2014/main" id="{00000000-0008-0000-0100-00001B000000}"/>
            </a:ext>
          </a:extLst>
        </xdr:cNvPr>
        <xdr:cNvCxnSpPr>
          <a:cxnSpLocks noChangeShapeType="1"/>
        </xdr:cNvCxnSpPr>
      </xdr:nvCxnSpPr>
      <xdr:spPr bwMode="auto">
        <a:xfrm>
          <a:off x="461010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8" name="直線コネクタ 50">
          <a:extLst>
            <a:ext uri="{FF2B5EF4-FFF2-40B4-BE49-F238E27FC236}">
              <a16:creationId xmlns="" xmlns:a16="http://schemas.microsoft.com/office/drawing/2014/main" id="{00000000-0008-0000-0100-00001C000000}"/>
            </a:ext>
          </a:extLst>
        </xdr:cNvPr>
        <xdr:cNvCxnSpPr>
          <a:cxnSpLocks noChangeShapeType="1"/>
        </xdr:cNvCxnSpPr>
      </xdr:nvCxnSpPr>
      <xdr:spPr bwMode="auto">
        <a:xfrm>
          <a:off x="426720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9" name="直線コネクタ 50">
          <a:extLst>
            <a:ext uri="{FF2B5EF4-FFF2-40B4-BE49-F238E27FC236}">
              <a16:creationId xmlns="" xmlns:a16="http://schemas.microsoft.com/office/drawing/2014/main" id="{00000000-0008-0000-0100-00001D000000}"/>
            </a:ext>
          </a:extLst>
        </xdr:cNvPr>
        <xdr:cNvCxnSpPr>
          <a:cxnSpLocks noChangeShapeType="1"/>
        </xdr:cNvCxnSpPr>
      </xdr:nvCxnSpPr>
      <xdr:spPr bwMode="auto">
        <a:xfrm>
          <a:off x="375285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30" name="直線コネクタ 50">
          <a:extLst>
            <a:ext uri="{FF2B5EF4-FFF2-40B4-BE49-F238E27FC236}">
              <a16:creationId xmlns="" xmlns:a16="http://schemas.microsoft.com/office/drawing/2014/main" id="{00000000-0008-0000-0100-00001E000000}"/>
            </a:ext>
          </a:extLst>
        </xdr:cNvPr>
        <xdr:cNvCxnSpPr>
          <a:cxnSpLocks noChangeShapeType="1"/>
        </xdr:cNvCxnSpPr>
      </xdr:nvCxnSpPr>
      <xdr:spPr bwMode="auto">
        <a:xfrm>
          <a:off x="392430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31" name="直線コネクタ 50">
          <a:extLst>
            <a:ext uri="{FF2B5EF4-FFF2-40B4-BE49-F238E27FC236}">
              <a16:creationId xmlns="" xmlns:a16="http://schemas.microsoft.com/office/drawing/2014/main" id="{00000000-0008-0000-0100-00001F000000}"/>
            </a:ext>
          </a:extLst>
        </xdr:cNvPr>
        <xdr:cNvCxnSpPr>
          <a:cxnSpLocks noChangeShapeType="1"/>
        </xdr:cNvCxnSpPr>
      </xdr:nvCxnSpPr>
      <xdr:spPr bwMode="auto">
        <a:xfrm>
          <a:off x="358140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2" name="直線コネクタ 50">
          <a:extLst>
            <a:ext uri="{FF2B5EF4-FFF2-40B4-BE49-F238E27FC236}">
              <a16:creationId xmlns="" xmlns:a16="http://schemas.microsoft.com/office/drawing/2014/main" id="{00000000-0008-0000-0100-000020000000}"/>
            </a:ext>
          </a:extLst>
        </xdr:cNvPr>
        <xdr:cNvCxnSpPr>
          <a:cxnSpLocks noChangeShapeType="1"/>
        </xdr:cNvCxnSpPr>
      </xdr:nvCxnSpPr>
      <xdr:spPr bwMode="auto">
        <a:xfrm>
          <a:off x="306705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3" name="直線コネクタ 50">
          <a:extLst>
            <a:ext uri="{FF2B5EF4-FFF2-40B4-BE49-F238E27FC236}">
              <a16:creationId xmlns="" xmlns:a16="http://schemas.microsoft.com/office/drawing/2014/main" id="{00000000-0008-0000-0100-000021000000}"/>
            </a:ext>
          </a:extLst>
        </xdr:cNvPr>
        <xdr:cNvCxnSpPr>
          <a:cxnSpLocks noChangeShapeType="1"/>
        </xdr:cNvCxnSpPr>
      </xdr:nvCxnSpPr>
      <xdr:spPr bwMode="auto">
        <a:xfrm>
          <a:off x="323850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4" name="直線コネクタ 50">
          <a:extLst>
            <a:ext uri="{FF2B5EF4-FFF2-40B4-BE49-F238E27FC236}">
              <a16:creationId xmlns="" xmlns:a16="http://schemas.microsoft.com/office/drawing/2014/main" id="{00000000-0008-0000-0100-000022000000}"/>
            </a:ext>
          </a:extLst>
        </xdr:cNvPr>
        <xdr:cNvCxnSpPr>
          <a:cxnSpLocks noChangeShapeType="1"/>
        </xdr:cNvCxnSpPr>
      </xdr:nvCxnSpPr>
      <xdr:spPr bwMode="auto">
        <a:xfrm>
          <a:off x="289560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5" name="直線コネクタ 50">
          <a:extLst>
            <a:ext uri="{FF2B5EF4-FFF2-40B4-BE49-F238E27FC236}">
              <a16:creationId xmlns="" xmlns:a16="http://schemas.microsoft.com/office/drawing/2014/main" id="{00000000-0008-0000-0100-000023000000}"/>
            </a:ext>
          </a:extLst>
        </xdr:cNvPr>
        <xdr:cNvCxnSpPr>
          <a:cxnSpLocks noChangeShapeType="1"/>
        </xdr:cNvCxnSpPr>
      </xdr:nvCxnSpPr>
      <xdr:spPr bwMode="auto">
        <a:xfrm>
          <a:off x="4095750" y="339090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6" name="直線コネクタ 50">
          <a:extLst>
            <a:ext uri="{FF2B5EF4-FFF2-40B4-BE49-F238E27FC236}">
              <a16:creationId xmlns="" xmlns:a16="http://schemas.microsoft.com/office/drawing/2014/main" id="{00000000-0008-0000-0100-000024000000}"/>
            </a:ext>
          </a:extLst>
        </xdr:cNvPr>
        <xdr:cNvCxnSpPr>
          <a:cxnSpLocks noChangeShapeType="1"/>
        </xdr:cNvCxnSpPr>
      </xdr:nvCxnSpPr>
      <xdr:spPr bwMode="auto">
        <a:xfrm>
          <a:off x="3409950" y="339090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7" name="直線コネクタ 50">
          <a:extLst>
            <a:ext uri="{FF2B5EF4-FFF2-40B4-BE49-F238E27FC236}">
              <a16:creationId xmlns="" xmlns:a16="http://schemas.microsoft.com/office/drawing/2014/main" id="{00000000-0008-0000-0100-000025000000}"/>
            </a:ext>
          </a:extLst>
        </xdr:cNvPr>
        <xdr:cNvCxnSpPr>
          <a:cxnSpLocks noChangeShapeType="1"/>
        </xdr:cNvCxnSpPr>
      </xdr:nvCxnSpPr>
      <xdr:spPr bwMode="auto">
        <a:xfrm>
          <a:off x="443865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8" name="直線コネクタ 50">
          <a:extLst>
            <a:ext uri="{FF2B5EF4-FFF2-40B4-BE49-F238E27FC236}">
              <a16:creationId xmlns="" xmlns:a16="http://schemas.microsoft.com/office/drawing/2014/main" id="{00000000-0008-0000-0100-000026000000}"/>
            </a:ext>
          </a:extLst>
        </xdr:cNvPr>
        <xdr:cNvCxnSpPr>
          <a:cxnSpLocks noChangeShapeType="1"/>
        </xdr:cNvCxnSpPr>
      </xdr:nvCxnSpPr>
      <xdr:spPr bwMode="auto">
        <a:xfrm>
          <a:off x="461010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9" name="直線コネクタ 50">
          <a:extLst>
            <a:ext uri="{FF2B5EF4-FFF2-40B4-BE49-F238E27FC236}">
              <a16:creationId xmlns="" xmlns:a16="http://schemas.microsoft.com/office/drawing/2014/main" id="{00000000-0008-0000-0100-000027000000}"/>
            </a:ext>
          </a:extLst>
        </xdr:cNvPr>
        <xdr:cNvCxnSpPr>
          <a:cxnSpLocks noChangeShapeType="1"/>
        </xdr:cNvCxnSpPr>
      </xdr:nvCxnSpPr>
      <xdr:spPr bwMode="auto">
        <a:xfrm>
          <a:off x="426720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40" name="直線コネクタ 50">
          <a:extLst>
            <a:ext uri="{FF2B5EF4-FFF2-40B4-BE49-F238E27FC236}">
              <a16:creationId xmlns="" xmlns:a16="http://schemas.microsoft.com/office/drawing/2014/main" id="{00000000-0008-0000-0100-000028000000}"/>
            </a:ext>
          </a:extLst>
        </xdr:cNvPr>
        <xdr:cNvCxnSpPr>
          <a:cxnSpLocks noChangeShapeType="1"/>
        </xdr:cNvCxnSpPr>
      </xdr:nvCxnSpPr>
      <xdr:spPr bwMode="auto">
        <a:xfrm>
          <a:off x="375285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41" name="直線コネクタ 50">
          <a:extLst>
            <a:ext uri="{FF2B5EF4-FFF2-40B4-BE49-F238E27FC236}">
              <a16:creationId xmlns="" xmlns:a16="http://schemas.microsoft.com/office/drawing/2014/main" id="{00000000-0008-0000-0100-000029000000}"/>
            </a:ext>
          </a:extLst>
        </xdr:cNvPr>
        <xdr:cNvCxnSpPr>
          <a:cxnSpLocks noChangeShapeType="1"/>
        </xdr:cNvCxnSpPr>
      </xdr:nvCxnSpPr>
      <xdr:spPr bwMode="auto">
        <a:xfrm>
          <a:off x="392430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2" name="直線コネクタ 50">
          <a:extLst>
            <a:ext uri="{FF2B5EF4-FFF2-40B4-BE49-F238E27FC236}">
              <a16:creationId xmlns="" xmlns:a16="http://schemas.microsoft.com/office/drawing/2014/main" id="{00000000-0008-0000-0100-00002A000000}"/>
            </a:ext>
          </a:extLst>
        </xdr:cNvPr>
        <xdr:cNvCxnSpPr>
          <a:cxnSpLocks noChangeShapeType="1"/>
        </xdr:cNvCxnSpPr>
      </xdr:nvCxnSpPr>
      <xdr:spPr bwMode="auto">
        <a:xfrm>
          <a:off x="358140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3" name="直線コネクタ 50">
          <a:extLst>
            <a:ext uri="{FF2B5EF4-FFF2-40B4-BE49-F238E27FC236}">
              <a16:creationId xmlns="" xmlns:a16="http://schemas.microsoft.com/office/drawing/2014/main" id="{00000000-0008-0000-0100-00002B000000}"/>
            </a:ext>
          </a:extLst>
        </xdr:cNvPr>
        <xdr:cNvCxnSpPr>
          <a:cxnSpLocks noChangeShapeType="1"/>
        </xdr:cNvCxnSpPr>
      </xdr:nvCxnSpPr>
      <xdr:spPr bwMode="auto">
        <a:xfrm>
          <a:off x="306705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4" name="直線コネクタ 50">
          <a:extLst>
            <a:ext uri="{FF2B5EF4-FFF2-40B4-BE49-F238E27FC236}">
              <a16:creationId xmlns="" xmlns:a16="http://schemas.microsoft.com/office/drawing/2014/main" id="{00000000-0008-0000-0100-00002C000000}"/>
            </a:ext>
          </a:extLst>
        </xdr:cNvPr>
        <xdr:cNvCxnSpPr>
          <a:cxnSpLocks noChangeShapeType="1"/>
        </xdr:cNvCxnSpPr>
      </xdr:nvCxnSpPr>
      <xdr:spPr bwMode="auto">
        <a:xfrm>
          <a:off x="323850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5" name="直線コネクタ 50">
          <a:extLst>
            <a:ext uri="{FF2B5EF4-FFF2-40B4-BE49-F238E27FC236}">
              <a16:creationId xmlns="" xmlns:a16="http://schemas.microsoft.com/office/drawing/2014/main" id="{00000000-0008-0000-0100-00002D000000}"/>
            </a:ext>
          </a:extLst>
        </xdr:cNvPr>
        <xdr:cNvCxnSpPr>
          <a:cxnSpLocks noChangeShapeType="1"/>
        </xdr:cNvCxnSpPr>
      </xdr:nvCxnSpPr>
      <xdr:spPr bwMode="auto">
        <a:xfrm>
          <a:off x="289560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6" name="直線コネクタ 50">
          <a:extLst>
            <a:ext uri="{FF2B5EF4-FFF2-40B4-BE49-F238E27FC236}">
              <a16:creationId xmlns="" xmlns:a16="http://schemas.microsoft.com/office/drawing/2014/main" id="{00000000-0008-0000-0100-00002E000000}"/>
            </a:ext>
          </a:extLst>
        </xdr:cNvPr>
        <xdr:cNvCxnSpPr>
          <a:cxnSpLocks noChangeShapeType="1"/>
        </xdr:cNvCxnSpPr>
      </xdr:nvCxnSpPr>
      <xdr:spPr bwMode="auto">
        <a:xfrm>
          <a:off x="4095750" y="388620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7" name="直線コネクタ 50">
          <a:extLst>
            <a:ext uri="{FF2B5EF4-FFF2-40B4-BE49-F238E27FC236}">
              <a16:creationId xmlns="" xmlns:a16="http://schemas.microsoft.com/office/drawing/2014/main" id="{00000000-0008-0000-0100-00002F000000}"/>
            </a:ext>
          </a:extLst>
        </xdr:cNvPr>
        <xdr:cNvCxnSpPr>
          <a:cxnSpLocks noChangeShapeType="1"/>
        </xdr:cNvCxnSpPr>
      </xdr:nvCxnSpPr>
      <xdr:spPr bwMode="auto">
        <a:xfrm>
          <a:off x="3409950" y="38766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8" name="直線コネクタ 50">
          <a:extLst>
            <a:ext uri="{FF2B5EF4-FFF2-40B4-BE49-F238E27FC236}">
              <a16:creationId xmlns="" xmlns:a16="http://schemas.microsoft.com/office/drawing/2014/main" id="{00000000-0008-0000-0100-000030000000}"/>
            </a:ext>
          </a:extLst>
        </xdr:cNvPr>
        <xdr:cNvCxnSpPr>
          <a:cxnSpLocks noChangeShapeType="1"/>
        </xdr:cNvCxnSpPr>
      </xdr:nvCxnSpPr>
      <xdr:spPr bwMode="auto">
        <a:xfrm>
          <a:off x="443865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9" name="直線コネクタ 50">
          <a:extLst>
            <a:ext uri="{FF2B5EF4-FFF2-40B4-BE49-F238E27FC236}">
              <a16:creationId xmlns="" xmlns:a16="http://schemas.microsoft.com/office/drawing/2014/main" id="{00000000-0008-0000-0100-000031000000}"/>
            </a:ext>
          </a:extLst>
        </xdr:cNvPr>
        <xdr:cNvCxnSpPr>
          <a:cxnSpLocks noChangeShapeType="1"/>
        </xdr:cNvCxnSpPr>
      </xdr:nvCxnSpPr>
      <xdr:spPr bwMode="auto">
        <a:xfrm>
          <a:off x="461010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50" name="直線コネクタ 50">
          <a:extLst>
            <a:ext uri="{FF2B5EF4-FFF2-40B4-BE49-F238E27FC236}">
              <a16:creationId xmlns="" xmlns:a16="http://schemas.microsoft.com/office/drawing/2014/main" id="{00000000-0008-0000-0100-000032000000}"/>
            </a:ext>
          </a:extLst>
        </xdr:cNvPr>
        <xdr:cNvCxnSpPr>
          <a:cxnSpLocks noChangeShapeType="1"/>
        </xdr:cNvCxnSpPr>
      </xdr:nvCxnSpPr>
      <xdr:spPr bwMode="auto">
        <a:xfrm>
          <a:off x="426720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51" name="直線コネクタ 50">
          <a:extLst>
            <a:ext uri="{FF2B5EF4-FFF2-40B4-BE49-F238E27FC236}">
              <a16:creationId xmlns="" xmlns:a16="http://schemas.microsoft.com/office/drawing/2014/main" id="{00000000-0008-0000-0100-000033000000}"/>
            </a:ext>
          </a:extLst>
        </xdr:cNvPr>
        <xdr:cNvCxnSpPr>
          <a:cxnSpLocks noChangeShapeType="1"/>
        </xdr:cNvCxnSpPr>
      </xdr:nvCxnSpPr>
      <xdr:spPr bwMode="auto">
        <a:xfrm>
          <a:off x="375285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2" name="直線コネクタ 50">
          <a:extLst>
            <a:ext uri="{FF2B5EF4-FFF2-40B4-BE49-F238E27FC236}">
              <a16:creationId xmlns="" xmlns:a16="http://schemas.microsoft.com/office/drawing/2014/main" id="{00000000-0008-0000-0100-000034000000}"/>
            </a:ext>
          </a:extLst>
        </xdr:cNvPr>
        <xdr:cNvCxnSpPr>
          <a:cxnSpLocks noChangeShapeType="1"/>
        </xdr:cNvCxnSpPr>
      </xdr:nvCxnSpPr>
      <xdr:spPr bwMode="auto">
        <a:xfrm>
          <a:off x="392430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3" name="直線コネクタ 50">
          <a:extLst>
            <a:ext uri="{FF2B5EF4-FFF2-40B4-BE49-F238E27FC236}">
              <a16:creationId xmlns="" xmlns:a16="http://schemas.microsoft.com/office/drawing/2014/main" id="{00000000-0008-0000-0100-000035000000}"/>
            </a:ext>
          </a:extLst>
        </xdr:cNvPr>
        <xdr:cNvCxnSpPr>
          <a:cxnSpLocks noChangeShapeType="1"/>
        </xdr:cNvCxnSpPr>
      </xdr:nvCxnSpPr>
      <xdr:spPr bwMode="auto">
        <a:xfrm>
          <a:off x="358140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4" name="直線コネクタ 50">
          <a:extLst>
            <a:ext uri="{FF2B5EF4-FFF2-40B4-BE49-F238E27FC236}">
              <a16:creationId xmlns="" xmlns:a16="http://schemas.microsoft.com/office/drawing/2014/main" id="{00000000-0008-0000-0100-000036000000}"/>
            </a:ext>
          </a:extLst>
        </xdr:cNvPr>
        <xdr:cNvCxnSpPr>
          <a:cxnSpLocks noChangeShapeType="1"/>
        </xdr:cNvCxnSpPr>
      </xdr:nvCxnSpPr>
      <xdr:spPr bwMode="auto">
        <a:xfrm>
          <a:off x="306705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5" name="直線コネクタ 50">
          <a:extLst>
            <a:ext uri="{FF2B5EF4-FFF2-40B4-BE49-F238E27FC236}">
              <a16:creationId xmlns="" xmlns:a16="http://schemas.microsoft.com/office/drawing/2014/main" id="{00000000-0008-0000-0100-000037000000}"/>
            </a:ext>
          </a:extLst>
        </xdr:cNvPr>
        <xdr:cNvCxnSpPr>
          <a:cxnSpLocks noChangeShapeType="1"/>
        </xdr:cNvCxnSpPr>
      </xdr:nvCxnSpPr>
      <xdr:spPr bwMode="auto">
        <a:xfrm>
          <a:off x="323850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6" name="直線コネクタ 50">
          <a:extLst>
            <a:ext uri="{FF2B5EF4-FFF2-40B4-BE49-F238E27FC236}">
              <a16:creationId xmlns="" xmlns:a16="http://schemas.microsoft.com/office/drawing/2014/main" id="{00000000-0008-0000-0100-000038000000}"/>
            </a:ext>
          </a:extLst>
        </xdr:cNvPr>
        <xdr:cNvCxnSpPr>
          <a:cxnSpLocks noChangeShapeType="1"/>
        </xdr:cNvCxnSpPr>
      </xdr:nvCxnSpPr>
      <xdr:spPr bwMode="auto">
        <a:xfrm>
          <a:off x="289560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7" name="直線コネクタ 50">
          <a:extLst>
            <a:ext uri="{FF2B5EF4-FFF2-40B4-BE49-F238E27FC236}">
              <a16:creationId xmlns="" xmlns:a16="http://schemas.microsoft.com/office/drawing/2014/main" id="{00000000-0008-0000-0100-000039000000}"/>
            </a:ext>
          </a:extLst>
        </xdr:cNvPr>
        <xdr:cNvCxnSpPr>
          <a:cxnSpLocks noChangeShapeType="1"/>
        </xdr:cNvCxnSpPr>
      </xdr:nvCxnSpPr>
      <xdr:spPr bwMode="auto">
        <a:xfrm>
          <a:off x="4095750" y="438150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8" name="直線コネクタ 50">
          <a:extLst>
            <a:ext uri="{FF2B5EF4-FFF2-40B4-BE49-F238E27FC236}">
              <a16:creationId xmlns="" xmlns:a16="http://schemas.microsoft.com/office/drawing/2014/main" id="{00000000-0008-0000-0100-00003A000000}"/>
            </a:ext>
          </a:extLst>
        </xdr:cNvPr>
        <xdr:cNvCxnSpPr>
          <a:cxnSpLocks noChangeShapeType="1"/>
        </xdr:cNvCxnSpPr>
      </xdr:nvCxnSpPr>
      <xdr:spPr bwMode="auto">
        <a:xfrm>
          <a:off x="3409950" y="438150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9" name="直線コネクタ 50">
          <a:extLst>
            <a:ext uri="{FF2B5EF4-FFF2-40B4-BE49-F238E27FC236}">
              <a16:creationId xmlns="" xmlns:a16="http://schemas.microsoft.com/office/drawing/2014/main" id="{00000000-0008-0000-0100-00003B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60" name="直線コネクタ 50">
          <a:extLst>
            <a:ext uri="{FF2B5EF4-FFF2-40B4-BE49-F238E27FC236}">
              <a16:creationId xmlns="" xmlns:a16="http://schemas.microsoft.com/office/drawing/2014/main" id="{00000000-0008-0000-0100-00003C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61" name="直線コネクタ 50">
          <a:extLst>
            <a:ext uri="{FF2B5EF4-FFF2-40B4-BE49-F238E27FC236}">
              <a16:creationId xmlns="" xmlns:a16="http://schemas.microsoft.com/office/drawing/2014/main" id="{00000000-0008-0000-0100-00003D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2" name="直線コネクタ 50">
          <a:extLst>
            <a:ext uri="{FF2B5EF4-FFF2-40B4-BE49-F238E27FC236}">
              <a16:creationId xmlns="" xmlns:a16="http://schemas.microsoft.com/office/drawing/2014/main" id="{00000000-0008-0000-0100-00003E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3" name="直線コネクタ 50">
          <a:extLst>
            <a:ext uri="{FF2B5EF4-FFF2-40B4-BE49-F238E27FC236}">
              <a16:creationId xmlns="" xmlns:a16="http://schemas.microsoft.com/office/drawing/2014/main" id="{00000000-0008-0000-0100-00003F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4" name="直線コネクタ 50">
          <a:extLst>
            <a:ext uri="{FF2B5EF4-FFF2-40B4-BE49-F238E27FC236}">
              <a16:creationId xmlns="" xmlns:a16="http://schemas.microsoft.com/office/drawing/2014/main" id="{00000000-0008-0000-0100-000040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5" name="直線コネクタ 50">
          <a:extLst>
            <a:ext uri="{FF2B5EF4-FFF2-40B4-BE49-F238E27FC236}">
              <a16:creationId xmlns="" xmlns:a16="http://schemas.microsoft.com/office/drawing/2014/main" id="{00000000-0008-0000-0100-000041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6" name="直線コネクタ 50">
          <a:extLst>
            <a:ext uri="{FF2B5EF4-FFF2-40B4-BE49-F238E27FC236}">
              <a16:creationId xmlns="" xmlns:a16="http://schemas.microsoft.com/office/drawing/2014/main" id="{00000000-0008-0000-0100-000042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7" name="直線コネクタ 50">
          <a:extLst>
            <a:ext uri="{FF2B5EF4-FFF2-40B4-BE49-F238E27FC236}">
              <a16:creationId xmlns="" xmlns:a16="http://schemas.microsoft.com/office/drawing/2014/main" id="{00000000-0008-0000-0100-000043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8" name="直線コネクタ 50">
          <a:extLst>
            <a:ext uri="{FF2B5EF4-FFF2-40B4-BE49-F238E27FC236}">
              <a16:creationId xmlns="" xmlns:a16="http://schemas.microsoft.com/office/drawing/2014/main" id="{00000000-0008-0000-0100-000044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9" name="直線コネクタ 50">
          <a:extLst>
            <a:ext uri="{FF2B5EF4-FFF2-40B4-BE49-F238E27FC236}">
              <a16:creationId xmlns="" xmlns:a16="http://schemas.microsoft.com/office/drawing/2014/main" id="{00000000-0008-0000-0100-000045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70" name="直線コネクタ 50">
          <a:extLst>
            <a:ext uri="{FF2B5EF4-FFF2-40B4-BE49-F238E27FC236}">
              <a16:creationId xmlns="" xmlns:a16="http://schemas.microsoft.com/office/drawing/2014/main" id="{00000000-0008-0000-0100-000046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71" name="直線コネクタ 50">
          <a:extLst>
            <a:ext uri="{FF2B5EF4-FFF2-40B4-BE49-F238E27FC236}">
              <a16:creationId xmlns="" xmlns:a16="http://schemas.microsoft.com/office/drawing/2014/main" id="{00000000-0008-0000-0100-000047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2" name="直線コネクタ 50">
          <a:extLst>
            <a:ext uri="{FF2B5EF4-FFF2-40B4-BE49-F238E27FC236}">
              <a16:creationId xmlns="" xmlns:a16="http://schemas.microsoft.com/office/drawing/2014/main" id="{00000000-0008-0000-0100-000048000000}"/>
            </a:ext>
          </a:extLst>
        </xdr:cNvPr>
        <xdr:cNvCxnSpPr>
          <a:cxnSpLocks noChangeShapeType="1"/>
        </xdr:cNvCxnSpPr>
      </xdr:nvCxnSpPr>
      <xdr:spPr bwMode="auto">
        <a:xfrm>
          <a:off x="426720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3" name="直線コネクタ 50">
          <a:extLst>
            <a:ext uri="{FF2B5EF4-FFF2-40B4-BE49-F238E27FC236}">
              <a16:creationId xmlns="" xmlns:a16="http://schemas.microsoft.com/office/drawing/2014/main" id="{00000000-0008-0000-0100-000049000000}"/>
            </a:ext>
          </a:extLst>
        </xdr:cNvPr>
        <xdr:cNvCxnSpPr>
          <a:cxnSpLocks noChangeShapeType="1"/>
        </xdr:cNvCxnSpPr>
      </xdr:nvCxnSpPr>
      <xdr:spPr bwMode="auto">
        <a:xfrm>
          <a:off x="443865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4" name="直線コネクタ 50">
          <a:extLst>
            <a:ext uri="{FF2B5EF4-FFF2-40B4-BE49-F238E27FC236}">
              <a16:creationId xmlns="" xmlns:a16="http://schemas.microsoft.com/office/drawing/2014/main" id="{00000000-0008-0000-0100-00004A000000}"/>
            </a:ext>
          </a:extLst>
        </xdr:cNvPr>
        <xdr:cNvCxnSpPr>
          <a:cxnSpLocks noChangeShapeType="1"/>
        </xdr:cNvCxnSpPr>
      </xdr:nvCxnSpPr>
      <xdr:spPr bwMode="auto">
        <a:xfrm>
          <a:off x="409575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5" name="直線コネクタ 50">
          <a:extLst>
            <a:ext uri="{FF2B5EF4-FFF2-40B4-BE49-F238E27FC236}">
              <a16:creationId xmlns="" xmlns:a16="http://schemas.microsoft.com/office/drawing/2014/main" id="{00000000-0008-0000-0100-00004B000000}"/>
            </a:ext>
          </a:extLst>
        </xdr:cNvPr>
        <xdr:cNvCxnSpPr>
          <a:cxnSpLocks noChangeShapeType="1"/>
        </xdr:cNvCxnSpPr>
      </xdr:nvCxnSpPr>
      <xdr:spPr bwMode="auto">
        <a:xfrm>
          <a:off x="358140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6" name="直線コネクタ 50">
          <a:extLst>
            <a:ext uri="{FF2B5EF4-FFF2-40B4-BE49-F238E27FC236}">
              <a16:creationId xmlns="" xmlns:a16="http://schemas.microsoft.com/office/drawing/2014/main" id="{00000000-0008-0000-0100-00004C000000}"/>
            </a:ext>
          </a:extLst>
        </xdr:cNvPr>
        <xdr:cNvCxnSpPr>
          <a:cxnSpLocks noChangeShapeType="1"/>
        </xdr:cNvCxnSpPr>
      </xdr:nvCxnSpPr>
      <xdr:spPr bwMode="auto">
        <a:xfrm>
          <a:off x="375285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7" name="直線コネクタ 50">
          <a:extLst>
            <a:ext uri="{FF2B5EF4-FFF2-40B4-BE49-F238E27FC236}">
              <a16:creationId xmlns="" xmlns:a16="http://schemas.microsoft.com/office/drawing/2014/main" id="{00000000-0008-0000-0100-00004D000000}"/>
            </a:ext>
          </a:extLst>
        </xdr:cNvPr>
        <xdr:cNvCxnSpPr>
          <a:cxnSpLocks noChangeShapeType="1"/>
        </xdr:cNvCxnSpPr>
      </xdr:nvCxnSpPr>
      <xdr:spPr bwMode="auto">
        <a:xfrm>
          <a:off x="340995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8" name="直線コネクタ 50">
          <a:extLst>
            <a:ext uri="{FF2B5EF4-FFF2-40B4-BE49-F238E27FC236}">
              <a16:creationId xmlns="" xmlns:a16="http://schemas.microsoft.com/office/drawing/2014/main" id="{00000000-0008-0000-0100-00004E000000}"/>
            </a:ext>
          </a:extLst>
        </xdr:cNvPr>
        <xdr:cNvCxnSpPr>
          <a:cxnSpLocks noChangeShapeType="1"/>
        </xdr:cNvCxnSpPr>
      </xdr:nvCxnSpPr>
      <xdr:spPr bwMode="auto">
        <a:xfrm>
          <a:off x="289560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9" name="直線コネクタ 50">
          <a:extLst>
            <a:ext uri="{FF2B5EF4-FFF2-40B4-BE49-F238E27FC236}">
              <a16:creationId xmlns="" xmlns:a16="http://schemas.microsoft.com/office/drawing/2014/main" id="{00000000-0008-0000-0100-00004F000000}"/>
            </a:ext>
          </a:extLst>
        </xdr:cNvPr>
        <xdr:cNvCxnSpPr>
          <a:cxnSpLocks noChangeShapeType="1"/>
        </xdr:cNvCxnSpPr>
      </xdr:nvCxnSpPr>
      <xdr:spPr bwMode="auto">
        <a:xfrm>
          <a:off x="306705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80" name="直線コネクタ 50">
          <a:extLst>
            <a:ext uri="{FF2B5EF4-FFF2-40B4-BE49-F238E27FC236}">
              <a16:creationId xmlns="" xmlns:a16="http://schemas.microsoft.com/office/drawing/2014/main" id="{00000000-0008-0000-0100-000050000000}"/>
            </a:ext>
          </a:extLst>
        </xdr:cNvPr>
        <xdr:cNvCxnSpPr>
          <a:cxnSpLocks noChangeShapeType="1"/>
        </xdr:cNvCxnSpPr>
      </xdr:nvCxnSpPr>
      <xdr:spPr bwMode="auto">
        <a:xfrm>
          <a:off x="272415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81" name="直線コネクタ 50">
          <a:extLst>
            <a:ext uri="{FF2B5EF4-FFF2-40B4-BE49-F238E27FC236}">
              <a16:creationId xmlns="" xmlns:a16="http://schemas.microsoft.com/office/drawing/2014/main" id="{00000000-0008-0000-0100-000051000000}"/>
            </a:ext>
          </a:extLst>
        </xdr:cNvPr>
        <xdr:cNvCxnSpPr>
          <a:cxnSpLocks noChangeShapeType="1"/>
        </xdr:cNvCxnSpPr>
      </xdr:nvCxnSpPr>
      <xdr:spPr bwMode="auto">
        <a:xfrm>
          <a:off x="3924300" y="8029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2" name="直線コネクタ 50">
          <a:extLst>
            <a:ext uri="{FF2B5EF4-FFF2-40B4-BE49-F238E27FC236}">
              <a16:creationId xmlns="" xmlns:a16="http://schemas.microsoft.com/office/drawing/2014/main" id="{00000000-0008-0000-0100-000052000000}"/>
            </a:ext>
          </a:extLst>
        </xdr:cNvPr>
        <xdr:cNvCxnSpPr>
          <a:cxnSpLocks noChangeShapeType="1"/>
        </xdr:cNvCxnSpPr>
      </xdr:nvCxnSpPr>
      <xdr:spPr bwMode="auto">
        <a:xfrm>
          <a:off x="3238500" y="8029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3" name="直線コネクタ 50">
          <a:extLst>
            <a:ext uri="{FF2B5EF4-FFF2-40B4-BE49-F238E27FC236}">
              <a16:creationId xmlns="" xmlns:a16="http://schemas.microsoft.com/office/drawing/2014/main" id="{00000000-0008-0000-0100-000053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4" name="直線コネクタ 50">
          <a:extLst>
            <a:ext uri="{FF2B5EF4-FFF2-40B4-BE49-F238E27FC236}">
              <a16:creationId xmlns="" xmlns:a16="http://schemas.microsoft.com/office/drawing/2014/main" id="{00000000-0008-0000-0100-000054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5" name="直線コネクタ 50">
          <a:extLst>
            <a:ext uri="{FF2B5EF4-FFF2-40B4-BE49-F238E27FC236}">
              <a16:creationId xmlns="" xmlns:a16="http://schemas.microsoft.com/office/drawing/2014/main" id="{00000000-0008-0000-0100-000055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6" name="直線コネクタ 50">
          <a:extLst>
            <a:ext uri="{FF2B5EF4-FFF2-40B4-BE49-F238E27FC236}">
              <a16:creationId xmlns="" xmlns:a16="http://schemas.microsoft.com/office/drawing/2014/main" id="{00000000-0008-0000-0100-000056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7" name="直線コネクタ 50">
          <a:extLst>
            <a:ext uri="{FF2B5EF4-FFF2-40B4-BE49-F238E27FC236}">
              <a16:creationId xmlns="" xmlns:a16="http://schemas.microsoft.com/office/drawing/2014/main" id="{00000000-0008-0000-0100-000057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8" name="直線コネクタ 50">
          <a:extLst>
            <a:ext uri="{FF2B5EF4-FFF2-40B4-BE49-F238E27FC236}">
              <a16:creationId xmlns="" xmlns:a16="http://schemas.microsoft.com/office/drawing/2014/main" id="{00000000-0008-0000-0100-000058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9" name="直線コネクタ 50">
          <a:extLst>
            <a:ext uri="{FF2B5EF4-FFF2-40B4-BE49-F238E27FC236}">
              <a16:creationId xmlns="" xmlns:a16="http://schemas.microsoft.com/office/drawing/2014/main" id="{00000000-0008-0000-0100-000059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90" name="直線コネクタ 50">
          <a:extLst>
            <a:ext uri="{FF2B5EF4-FFF2-40B4-BE49-F238E27FC236}">
              <a16:creationId xmlns="" xmlns:a16="http://schemas.microsoft.com/office/drawing/2014/main" id="{00000000-0008-0000-0100-00005A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91" name="直線コネクタ 50">
          <a:extLst>
            <a:ext uri="{FF2B5EF4-FFF2-40B4-BE49-F238E27FC236}">
              <a16:creationId xmlns="" xmlns:a16="http://schemas.microsoft.com/office/drawing/2014/main" id="{00000000-0008-0000-0100-00005B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2" name="直線コネクタ 50">
          <a:extLst>
            <a:ext uri="{FF2B5EF4-FFF2-40B4-BE49-F238E27FC236}">
              <a16:creationId xmlns="" xmlns:a16="http://schemas.microsoft.com/office/drawing/2014/main" id="{00000000-0008-0000-0100-00005C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3" name="直線コネクタ 50">
          <a:extLst>
            <a:ext uri="{FF2B5EF4-FFF2-40B4-BE49-F238E27FC236}">
              <a16:creationId xmlns="" xmlns:a16="http://schemas.microsoft.com/office/drawing/2014/main" id="{00000000-0008-0000-0100-00005D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4" name="直線コネクタ 50">
          <a:extLst>
            <a:ext uri="{FF2B5EF4-FFF2-40B4-BE49-F238E27FC236}">
              <a16:creationId xmlns="" xmlns:a16="http://schemas.microsoft.com/office/drawing/2014/main" id="{00000000-0008-0000-0100-00005E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5" name="直線コネクタ 50">
          <a:extLst>
            <a:ext uri="{FF2B5EF4-FFF2-40B4-BE49-F238E27FC236}">
              <a16:creationId xmlns="" xmlns:a16="http://schemas.microsoft.com/office/drawing/2014/main" id="{00000000-0008-0000-0100-00005F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6" name="直線コネクタ 50">
          <a:extLst>
            <a:ext uri="{FF2B5EF4-FFF2-40B4-BE49-F238E27FC236}">
              <a16:creationId xmlns="" xmlns:a16="http://schemas.microsoft.com/office/drawing/2014/main" id="{00000000-0008-0000-0100-000060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7" name="直線コネクタ 50">
          <a:extLst>
            <a:ext uri="{FF2B5EF4-FFF2-40B4-BE49-F238E27FC236}">
              <a16:creationId xmlns="" xmlns:a16="http://schemas.microsoft.com/office/drawing/2014/main" id="{00000000-0008-0000-0100-000061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8" name="直線コネクタ 50">
          <a:extLst>
            <a:ext uri="{FF2B5EF4-FFF2-40B4-BE49-F238E27FC236}">
              <a16:creationId xmlns="" xmlns:a16="http://schemas.microsoft.com/office/drawing/2014/main" id="{00000000-0008-0000-0100-000062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9" name="直線コネクタ 50">
          <a:extLst>
            <a:ext uri="{FF2B5EF4-FFF2-40B4-BE49-F238E27FC236}">
              <a16:creationId xmlns="" xmlns:a16="http://schemas.microsoft.com/office/drawing/2014/main" id="{00000000-0008-0000-0100-000063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100" name="直線コネクタ 50">
          <a:extLst>
            <a:ext uri="{FF2B5EF4-FFF2-40B4-BE49-F238E27FC236}">
              <a16:creationId xmlns="" xmlns:a16="http://schemas.microsoft.com/office/drawing/2014/main" id="{00000000-0008-0000-0100-000064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101" name="直線コネクタ 50">
          <a:extLst>
            <a:ext uri="{FF2B5EF4-FFF2-40B4-BE49-F238E27FC236}">
              <a16:creationId xmlns="" xmlns:a16="http://schemas.microsoft.com/office/drawing/2014/main" id="{00000000-0008-0000-0100-000065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2" name="直線コネクタ 50">
          <a:extLst>
            <a:ext uri="{FF2B5EF4-FFF2-40B4-BE49-F238E27FC236}">
              <a16:creationId xmlns="" xmlns:a16="http://schemas.microsoft.com/office/drawing/2014/main" id="{00000000-0008-0000-0100-000066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3" name="直線コネクタ 50">
          <a:extLst>
            <a:ext uri="{FF2B5EF4-FFF2-40B4-BE49-F238E27FC236}">
              <a16:creationId xmlns="" xmlns:a16="http://schemas.microsoft.com/office/drawing/2014/main" id="{00000000-0008-0000-0100-000067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4" name="直線コネクタ 50">
          <a:extLst>
            <a:ext uri="{FF2B5EF4-FFF2-40B4-BE49-F238E27FC236}">
              <a16:creationId xmlns="" xmlns:a16="http://schemas.microsoft.com/office/drawing/2014/main" id="{00000000-0008-0000-0100-000068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5" name="直線コネクタ 104">
          <a:extLst>
            <a:ext uri="{FF2B5EF4-FFF2-40B4-BE49-F238E27FC236}">
              <a16:creationId xmlns="" xmlns:a16="http://schemas.microsoft.com/office/drawing/2014/main" id="{00000000-0008-0000-0100-000069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6" name="直線コネクタ 156">
          <a:extLst>
            <a:ext uri="{FF2B5EF4-FFF2-40B4-BE49-F238E27FC236}">
              <a16:creationId xmlns="" xmlns:a16="http://schemas.microsoft.com/office/drawing/2014/main" id="{00000000-0008-0000-0100-00006A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7" name="直線コネクタ 161">
          <a:extLst>
            <a:ext uri="{FF2B5EF4-FFF2-40B4-BE49-F238E27FC236}">
              <a16:creationId xmlns="" xmlns:a16="http://schemas.microsoft.com/office/drawing/2014/main" id="{00000000-0008-0000-0100-00006B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8" name="直線コネクタ 156">
          <a:extLst>
            <a:ext uri="{FF2B5EF4-FFF2-40B4-BE49-F238E27FC236}">
              <a16:creationId xmlns="" xmlns:a16="http://schemas.microsoft.com/office/drawing/2014/main" id="{00000000-0008-0000-0100-00006C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9" name="直線コネクタ 50">
          <a:extLst>
            <a:ext uri="{FF2B5EF4-FFF2-40B4-BE49-F238E27FC236}">
              <a16:creationId xmlns="" xmlns:a16="http://schemas.microsoft.com/office/drawing/2014/main" id="{00000000-0008-0000-0100-00006D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785281" name="Drop Down 1" hidden="1">
              <a:extLst>
                <a:ext uri="{63B3BB69-23CF-44E3-9099-C40C66FF867C}">
                  <a14:compatExt spid="_x0000_s2785281"/>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785282" name="Drop Down 2" hidden="1">
              <a:extLst>
                <a:ext uri="{63B3BB69-23CF-44E3-9099-C40C66FF867C}">
                  <a14:compatExt spid="_x0000_s278528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785283" name="Drop Down 3" hidden="1">
              <a:extLst>
                <a:ext uri="{63B3BB69-23CF-44E3-9099-C40C66FF867C}">
                  <a14:compatExt spid="_x0000_s2785283"/>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785284" name="Drop Down 4" hidden="1">
              <a:extLst>
                <a:ext uri="{63B3BB69-23CF-44E3-9099-C40C66FF867C}">
                  <a14:compatExt spid="_x0000_s278528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4" name="グループ化 3">
              <a:extLst>
                <a:ext uri="{FF2B5EF4-FFF2-40B4-BE49-F238E27FC236}">
                  <a16:creationId xmlns="" xmlns:a16="http://schemas.microsoft.com/office/drawing/2014/main" id="{00000000-0008-0000-0100-000072000000}"/>
                </a:ext>
              </a:extLst>
            </xdr:cNvPr>
            <xdr:cNvGrpSpPr>
              <a:grpSpLocks/>
            </xdr:cNvGrpSpPr>
          </xdr:nvGrpSpPr>
          <xdr:grpSpPr bwMode="auto">
            <a:xfrm>
              <a:off x="4086225" y="5162551"/>
              <a:ext cx="200025" cy="597291"/>
              <a:chOff x="4155098" y="4891332"/>
              <a:chExt cx="206619" cy="628125"/>
            </a:xfrm>
          </xdr:grpSpPr>
          <xdr:sp macro="" textlink="">
            <xdr:nvSpPr>
              <xdr:cNvPr id="2785285" name="Check Box 5" hidden="1">
                <a:extLst>
                  <a:ext uri="{63B3BB69-23CF-44E3-9099-C40C66FF867C}">
                    <a14:compatExt spid="_x0000_s2785285"/>
                  </a:ext>
                </a:extLst>
              </xdr:cNvPr>
              <xdr:cNvSpPr/>
            </xdr:nvSpPr>
            <xdr:spPr>
              <a:xfrm>
                <a:off x="4155098" y="4891332"/>
                <a:ext cx="206619" cy="200768"/>
              </a:xfrm>
              <a:prstGeom prst="rect">
                <a:avLst/>
              </a:prstGeom>
            </xdr:spPr>
          </xdr:sp>
          <xdr:sp macro="" textlink="">
            <xdr:nvSpPr>
              <xdr:cNvPr id="2785286" name="Check Box 6" hidden="1">
                <a:extLst>
                  <a:ext uri="{63B3BB69-23CF-44E3-9099-C40C66FF867C}">
                    <a14:compatExt spid="_x0000_s2785286"/>
                  </a:ext>
                </a:extLst>
              </xdr:cNvPr>
              <xdr:cNvSpPr/>
            </xdr:nvSpPr>
            <xdr:spPr>
              <a:xfrm>
                <a:off x="4155098" y="5114192"/>
                <a:ext cx="206619" cy="197826"/>
              </a:xfrm>
              <a:prstGeom prst="rect">
                <a:avLst/>
              </a:prstGeom>
            </xdr:spPr>
          </xdr:sp>
          <xdr:sp macro="" textlink="">
            <xdr:nvSpPr>
              <xdr:cNvPr id="2785287" name="Check Box 7" hidden="1">
                <a:extLst>
                  <a:ext uri="{63B3BB69-23CF-44E3-9099-C40C66FF867C}">
                    <a14:compatExt spid="_x0000_s2785287"/>
                  </a:ext>
                </a:extLst>
              </xdr:cNvPr>
              <xdr:cNvSpPr/>
            </xdr:nvSpPr>
            <xdr:spPr>
              <a:xfrm>
                <a:off x="4155098" y="5328934"/>
                <a:ext cx="206619" cy="190523"/>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9" name="円/楕円 35">
          <a:extLst>
            <a:ext uri="{FF2B5EF4-FFF2-40B4-BE49-F238E27FC236}">
              <a16:creationId xmlns="" xmlns:a16="http://schemas.microsoft.com/office/drawing/2014/main" id="{00000000-0008-0000-0100-000077000000}"/>
            </a:ext>
          </a:extLst>
        </xdr:cNvPr>
        <xdr:cNvSpPr>
          <a:spLocks noChangeArrowheads="1"/>
        </xdr:cNvSpPr>
      </xdr:nvSpPr>
      <xdr:spPr bwMode="auto">
        <a:xfrm>
          <a:off x="11839575" y="626745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20" name="円/楕円 35">
          <a:extLst>
            <a:ext uri="{FF2B5EF4-FFF2-40B4-BE49-F238E27FC236}">
              <a16:creationId xmlns="" xmlns:a16="http://schemas.microsoft.com/office/drawing/2014/main" id="{00000000-0008-0000-0100-000078000000}"/>
            </a:ext>
          </a:extLst>
        </xdr:cNvPr>
        <xdr:cNvSpPr>
          <a:spLocks noChangeArrowheads="1"/>
        </xdr:cNvSpPr>
      </xdr:nvSpPr>
      <xdr:spPr bwMode="auto">
        <a:xfrm>
          <a:off x="11925300" y="64865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21" name="直線コネクタ 50">
          <a:extLst>
            <a:ext uri="{FF2B5EF4-FFF2-40B4-BE49-F238E27FC236}">
              <a16:creationId xmlns="" xmlns:a16="http://schemas.microsoft.com/office/drawing/2014/main" id="{00000000-0008-0000-0100-000079000000}"/>
            </a:ext>
          </a:extLst>
        </xdr:cNvPr>
        <xdr:cNvCxnSpPr>
          <a:cxnSpLocks noChangeShapeType="1"/>
        </xdr:cNvCxnSpPr>
      </xdr:nvCxnSpPr>
      <xdr:spPr bwMode="auto">
        <a:xfrm>
          <a:off x="443865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22" name="直線コネクタ 50">
          <a:extLst>
            <a:ext uri="{FF2B5EF4-FFF2-40B4-BE49-F238E27FC236}">
              <a16:creationId xmlns="" xmlns:a16="http://schemas.microsoft.com/office/drawing/2014/main" id="{00000000-0008-0000-0100-00007A000000}"/>
            </a:ext>
          </a:extLst>
        </xdr:cNvPr>
        <xdr:cNvCxnSpPr>
          <a:cxnSpLocks noChangeShapeType="1"/>
        </xdr:cNvCxnSpPr>
      </xdr:nvCxnSpPr>
      <xdr:spPr bwMode="auto">
        <a:xfrm>
          <a:off x="461010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3" name="直線コネクタ 50">
          <a:extLst>
            <a:ext uri="{FF2B5EF4-FFF2-40B4-BE49-F238E27FC236}">
              <a16:creationId xmlns="" xmlns:a16="http://schemas.microsoft.com/office/drawing/2014/main" id="{00000000-0008-0000-0100-00007B000000}"/>
            </a:ext>
          </a:extLst>
        </xdr:cNvPr>
        <xdr:cNvCxnSpPr>
          <a:cxnSpLocks noChangeShapeType="1"/>
        </xdr:cNvCxnSpPr>
      </xdr:nvCxnSpPr>
      <xdr:spPr bwMode="auto">
        <a:xfrm>
          <a:off x="426720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4" name="直線コネクタ 50">
          <a:extLst>
            <a:ext uri="{FF2B5EF4-FFF2-40B4-BE49-F238E27FC236}">
              <a16:creationId xmlns="" xmlns:a16="http://schemas.microsoft.com/office/drawing/2014/main" id="{00000000-0008-0000-0100-00007C000000}"/>
            </a:ext>
          </a:extLst>
        </xdr:cNvPr>
        <xdr:cNvCxnSpPr>
          <a:cxnSpLocks noChangeShapeType="1"/>
        </xdr:cNvCxnSpPr>
      </xdr:nvCxnSpPr>
      <xdr:spPr bwMode="auto">
        <a:xfrm>
          <a:off x="375285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5" name="直線コネクタ 50">
          <a:extLst>
            <a:ext uri="{FF2B5EF4-FFF2-40B4-BE49-F238E27FC236}">
              <a16:creationId xmlns="" xmlns:a16="http://schemas.microsoft.com/office/drawing/2014/main" id="{00000000-0008-0000-0100-00007D000000}"/>
            </a:ext>
          </a:extLst>
        </xdr:cNvPr>
        <xdr:cNvCxnSpPr>
          <a:cxnSpLocks noChangeShapeType="1"/>
        </xdr:cNvCxnSpPr>
      </xdr:nvCxnSpPr>
      <xdr:spPr bwMode="auto">
        <a:xfrm>
          <a:off x="392430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6" name="直線コネクタ 50">
          <a:extLst>
            <a:ext uri="{FF2B5EF4-FFF2-40B4-BE49-F238E27FC236}">
              <a16:creationId xmlns="" xmlns:a16="http://schemas.microsoft.com/office/drawing/2014/main" id="{00000000-0008-0000-0100-00007E000000}"/>
            </a:ext>
          </a:extLst>
        </xdr:cNvPr>
        <xdr:cNvCxnSpPr>
          <a:cxnSpLocks noChangeShapeType="1"/>
        </xdr:cNvCxnSpPr>
      </xdr:nvCxnSpPr>
      <xdr:spPr bwMode="auto">
        <a:xfrm>
          <a:off x="358140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7" name="直線コネクタ 50">
          <a:extLst>
            <a:ext uri="{FF2B5EF4-FFF2-40B4-BE49-F238E27FC236}">
              <a16:creationId xmlns="" xmlns:a16="http://schemas.microsoft.com/office/drawing/2014/main" id="{00000000-0008-0000-0100-00007F000000}"/>
            </a:ext>
          </a:extLst>
        </xdr:cNvPr>
        <xdr:cNvCxnSpPr>
          <a:cxnSpLocks noChangeShapeType="1"/>
        </xdr:cNvCxnSpPr>
      </xdr:nvCxnSpPr>
      <xdr:spPr bwMode="auto">
        <a:xfrm>
          <a:off x="306705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8" name="直線コネクタ 50">
          <a:extLst>
            <a:ext uri="{FF2B5EF4-FFF2-40B4-BE49-F238E27FC236}">
              <a16:creationId xmlns="" xmlns:a16="http://schemas.microsoft.com/office/drawing/2014/main" id="{00000000-0008-0000-0100-000080000000}"/>
            </a:ext>
          </a:extLst>
        </xdr:cNvPr>
        <xdr:cNvCxnSpPr>
          <a:cxnSpLocks noChangeShapeType="1"/>
        </xdr:cNvCxnSpPr>
      </xdr:nvCxnSpPr>
      <xdr:spPr bwMode="auto">
        <a:xfrm>
          <a:off x="323850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9" name="直線コネクタ 50">
          <a:extLst>
            <a:ext uri="{FF2B5EF4-FFF2-40B4-BE49-F238E27FC236}">
              <a16:creationId xmlns="" xmlns:a16="http://schemas.microsoft.com/office/drawing/2014/main" id="{00000000-0008-0000-0100-000081000000}"/>
            </a:ext>
          </a:extLst>
        </xdr:cNvPr>
        <xdr:cNvCxnSpPr>
          <a:cxnSpLocks noChangeShapeType="1"/>
        </xdr:cNvCxnSpPr>
      </xdr:nvCxnSpPr>
      <xdr:spPr bwMode="auto">
        <a:xfrm>
          <a:off x="289560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30" name="直線コネクタ 50">
          <a:extLst>
            <a:ext uri="{FF2B5EF4-FFF2-40B4-BE49-F238E27FC236}">
              <a16:creationId xmlns="" xmlns:a16="http://schemas.microsoft.com/office/drawing/2014/main" id="{00000000-0008-0000-0100-000082000000}"/>
            </a:ext>
          </a:extLst>
        </xdr:cNvPr>
        <xdr:cNvCxnSpPr>
          <a:cxnSpLocks noChangeShapeType="1"/>
        </xdr:cNvCxnSpPr>
      </xdr:nvCxnSpPr>
      <xdr:spPr bwMode="auto">
        <a:xfrm>
          <a:off x="4095750" y="240030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31" name="直線コネクタ 50">
          <a:extLst>
            <a:ext uri="{FF2B5EF4-FFF2-40B4-BE49-F238E27FC236}">
              <a16:creationId xmlns="" xmlns:a16="http://schemas.microsoft.com/office/drawing/2014/main" id="{00000000-0008-0000-0100-000083000000}"/>
            </a:ext>
          </a:extLst>
        </xdr:cNvPr>
        <xdr:cNvCxnSpPr>
          <a:cxnSpLocks noChangeShapeType="1"/>
        </xdr:cNvCxnSpPr>
      </xdr:nvCxnSpPr>
      <xdr:spPr bwMode="auto">
        <a:xfrm>
          <a:off x="3409950" y="240030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785289" name="Drop Down 9" hidden="1">
              <a:extLst>
                <a:ext uri="{63B3BB69-23CF-44E3-9099-C40C66FF867C}">
                  <a14:compatExt spid="_x0000_s2785289"/>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785290" name="List Box 10" hidden="1">
              <a:extLst>
                <a:ext uri="{63B3BB69-23CF-44E3-9099-C40C66FF867C}">
                  <a14:compatExt spid="_x0000_s2785290"/>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4" name="テキスト ボックス 133">
          <a:extLst>
            <a:ext uri="{FF2B5EF4-FFF2-40B4-BE49-F238E27FC236}">
              <a16:creationId xmlns="" xmlns:a16="http://schemas.microsoft.com/office/drawing/2014/main" id="{00000000-0008-0000-0100-000086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785291" name="Check Box 11" hidden="1">
              <a:extLst>
                <a:ext uri="{63B3BB69-23CF-44E3-9099-C40C66FF867C}">
                  <a14:compatExt spid="_x0000_s2785291"/>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6" name="直線コネクタ 50">
          <a:extLst>
            <a:ext uri="{FF2B5EF4-FFF2-40B4-BE49-F238E27FC236}">
              <a16:creationId xmlns="" xmlns:a16="http://schemas.microsoft.com/office/drawing/2014/main" id="{00000000-0008-0000-0100-000088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7" name="直線コネクタ 50">
          <a:extLst>
            <a:ext uri="{FF2B5EF4-FFF2-40B4-BE49-F238E27FC236}">
              <a16:creationId xmlns="" xmlns:a16="http://schemas.microsoft.com/office/drawing/2014/main" id="{00000000-0008-0000-0100-000089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8" name="直線コネクタ 50">
          <a:extLst>
            <a:ext uri="{FF2B5EF4-FFF2-40B4-BE49-F238E27FC236}">
              <a16:creationId xmlns="" xmlns:a16="http://schemas.microsoft.com/office/drawing/2014/main" id="{00000000-0008-0000-0100-00008A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9" name="直線コネクタ 50">
          <a:extLst>
            <a:ext uri="{FF2B5EF4-FFF2-40B4-BE49-F238E27FC236}">
              <a16:creationId xmlns="" xmlns:a16="http://schemas.microsoft.com/office/drawing/2014/main" id="{00000000-0008-0000-0100-00008B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40" name="直線コネクタ 50">
          <a:extLst>
            <a:ext uri="{FF2B5EF4-FFF2-40B4-BE49-F238E27FC236}">
              <a16:creationId xmlns="" xmlns:a16="http://schemas.microsoft.com/office/drawing/2014/main" id="{00000000-0008-0000-0100-00008C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41" name="直線コネクタ 50">
          <a:extLst>
            <a:ext uri="{FF2B5EF4-FFF2-40B4-BE49-F238E27FC236}">
              <a16:creationId xmlns="" xmlns:a16="http://schemas.microsoft.com/office/drawing/2014/main" id="{00000000-0008-0000-0100-00008D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42" name="直線コネクタ 50">
          <a:extLst>
            <a:ext uri="{FF2B5EF4-FFF2-40B4-BE49-F238E27FC236}">
              <a16:creationId xmlns="" xmlns:a16="http://schemas.microsoft.com/office/drawing/2014/main" id="{00000000-0008-0000-0100-00008E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3" name="直線コネクタ 50">
          <a:extLst>
            <a:ext uri="{FF2B5EF4-FFF2-40B4-BE49-F238E27FC236}">
              <a16:creationId xmlns="" xmlns:a16="http://schemas.microsoft.com/office/drawing/2014/main" id="{00000000-0008-0000-0100-00008F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4" name="直線コネクタ 50">
          <a:extLst>
            <a:ext uri="{FF2B5EF4-FFF2-40B4-BE49-F238E27FC236}">
              <a16:creationId xmlns="" xmlns:a16="http://schemas.microsoft.com/office/drawing/2014/main" id="{00000000-0008-0000-0100-000090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785292" name="Drop Down 12" hidden="1">
              <a:extLst>
                <a:ext uri="{63B3BB69-23CF-44E3-9099-C40C66FF867C}">
                  <a14:compatExt spid="_x0000_s278529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6" name="グループ化 1">
              <a:extLst>
                <a:ext uri="{FF2B5EF4-FFF2-40B4-BE49-F238E27FC236}">
                  <a16:creationId xmlns="" xmlns:a16="http://schemas.microsoft.com/office/drawing/2014/main" id="{00000000-0008-0000-0100-000092000000}"/>
                </a:ext>
              </a:extLst>
            </xdr:cNvPr>
            <xdr:cNvGrpSpPr>
              <a:grpSpLocks/>
            </xdr:cNvGrpSpPr>
          </xdr:nvGrpSpPr>
          <xdr:grpSpPr bwMode="auto">
            <a:xfrm>
              <a:off x="4772025" y="2771775"/>
              <a:ext cx="257175" cy="2314575"/>
              <a:chOff x="4865059" y="2813230"/>
              <a:chExt cx="205172" cy="1969615"/>
            </a:xfrm>
          </xdr:grpSpPr>
          <xdr:sp macro="" textlink="">
            <xdr:nvSpPr>
              <xdr:cNvPr id="2785293" name="Check Box 13" hidden="1">
                <a:extLst>
                  <a:ext uri="{63B3BB69-23CF-44E3-9099-C40C66FF867C}">
                    <a14:compatExt spid="_x0000_s2785293"/>
                  </a:ext>
                </a:extLst>
              </xdr:cNvPr>
              <xdr:cNvSpPr/>
            </xdr:nvSpPr>
            <xdr:spPr>
              <a:xfrm>
                <a:off x="4868008" y="2813230"/>
                <a:ext cx="202223" cy="199292"/>
              </a:xfrm>
              <a:prstGeom prst="rect">
                <a:avLst/>
              </a:prstGeom>
            </xdr:spPr>
          </xdr:sp>
          <xdr:sp macro="" textlink="">
            <xdr:nvSpPr>
              <xdr:cNvPr id="2785294" name="Check Box 14" hidden="1">
                <a:extLst>
                  <a:ext uri="{63B3BB69-23CF-44E3-9099-C40C66FF867C}">
                    <a14:compatExt spid="_x0000_s2785294"/>
                  </a:ext>
                </a:extLst>
              </xdr:cNvPr>
              <xdr:cNvSpPr/>
            </xdr:nvSpPr>
            <xdr:spPr>
              <a:xfrm>
                <a:off x="4868008" y="3302097"/>
                <a:ext cx="202223" cy="201491"/>
              </a:xfrm>
              <a:prstGeom prst="rect">
                <a:avLst/>
              </a:prstGeom>
            </xdr:spPr>
          </xdr:sp>
          <xdr:sp macro="" textlink="">
            <xdr:nvSpPr>
              <xdr:cNvPr id="2785295" name="Check Box 15" hidden="1">
                <a:extLst>
                  <a:ext uri="{63B3BB69-23CF-44E3-9099-C40C66FF867C}">
                    <a14:compatExt spid="_x0000_s2785295"/>
                  </a:ext>
                </a:extLst>
              </xdr:cNvPr>
              <xdr:cNvSpPr/>
            </xdr:nvSpPr>
            <xdr:spPr>
              <a:xfrm>
                <a:off x="4868008" y="3790951"/>
                <a:ext cx="202223" cy="201490"/>
              </a:xfrm>
              <a:prstGeom prst="rect">
                <a:avLst/>
              </a:prstGeom>
            </xdr:spPr>
          </xdr:sp>
          <xdr:sp macro="" textlink="">
            <xdr:nvSpPr>
              <xdr:cNvPr id="2785296" name="Check Box 16" hidden="1">
                <a:extLst>
                  <a:ext uri="{63B3BB69-23CF-44E3-9099-C40C66FF867C}">
                    <a14:compatExt spid="_x0000_s2785296"/>
                  </a:ext>
                </a:extLst>
              </xdr:cNvPr>
              <xdr:cNvSpPr/>
            </xdr:nvSpPr>
            <xdr:spPr>
              <a:xfrm>
                <a:off x="4868008" y="4277750"/>
                <a:ext cx="202223" cy="191965"/>
              </a:xfrm>
              <a:prstGeom prst="rect">
                <a:avLst/>
              </a:prstGeom>
            </xdr:spPr>
          </xdr:sp>
          <xdr:sp macro="" textlink="">
            <xdr:nvSpPr>
              <xdr:cNvPr id="2785297" name="Check Box 17" hidden="1">
                <a:extLst>
                  <a:ext uri="{63B3BB69-23CF-44E3-9099-C40C66FF867C}">
                    <a14:compatExt spid="_x0000_s2785297"/>
                  </a:ext>
                </a:extLst>
              </xdr:cNvPr>
              <xdr:cNvSpPr/>
            </xdr:nvSpPr>
            <xdr:spPr>
              <a:xfrm>
                <a:off x="4868008" y="2927986"/>
                <a:ext cx="202223" cy="198559"/>
              </a:xfrm>
              <a:prstGeom prst="rect">
                <a:avLst/>
              </a:prstGeom>
            </xdr:spPr>
          </xdr:sp>
          <xdr:sp macro="" textlink="">
            <xdr:nvSpPr>
              <xdr:cNvPr id="2785298" name="Check Box 18" hidden="1">
                <a:extLst>
                  <a:ext uri="{63B3BB69-23CF-44E3-9099-C40C66FF867C}">
                    <a14:compatExt spid="_x0000_s2785298"/>
                  </a:ext>
                </a:extLst>
              </xdr:cNvPr>
              <xdr:cNvSpPr/>
            </xdr:nvSpPr>
            <xdr:spPr>
              <a:xfrm>
                <a:off x="4868008" y="3416835"/>
                <a:ext cx="202223" cy="198560"/>
              </a:xfrm>
              <a:prstGeom prst="rect">
                <a:avLst/>
              </a:prstGeom>
            </xdr:spPr>
          </xdr:sp>
          <xdr:sp macro="" textlink="">
            <xdr:nvSpPr>
              <xdr:cNvPr id="2785299" name="Check Box 19" hidden="1">
                <a:extLst>
                  <a:ext uri="{63B3BB69-23CF-44E3-9099-C40C66FF867C}">
                    <a14:compatExt spid="_x0000_s2785299"/>
                  </a:ext>
                </a:extLst>
              </xdr:cNvPr>
              <xdr:cNvSpPr/>
            </xdr:nvSpPr>
            <xdr:spPr>
              <a:xfrm>
                <a:off x="4868008" y="3905686"/>
                <a:ext cx="202223" cy="198560"/>
              </a:xfrm>
              <a:prstGeom prst="rect">
                <a:avLst/>
              </a:prstGeom>
            </xdr:spPr>
          </xdr:sp>
          <xdr:sp macro="" textlink="">
            <xdr:nvSpPr>
              <xdr:cNvPr id="2785300" name="Check Box 20" hidden="1">
                <a:extLst>
                  <a:ext uri="{63B3BB69-23CF-44E3-9099-C40C66FF867C}">
                    <a14:compatExt spid="_x0000_s2785300"/>
                  </a:ext>
                </a:extLst>
              </xdr:cNvPr>
              <xdr:cNvSpPr/>
            </xdr:nvSpPr>
            <xdr:spPr>
              <a:xfrm>
                <a:off x="4868008" y="4393265"/>
                <a:ext cx="202223" cy="198559"/>
              </a:xfrm>
              <a:prstGeom prst="rect">
                <a:avLst/>
              </a:prstGeom>
            </xdr:spPr>
          </xdr:sp>
          <xdr:sp macro="" textlink="">
            <xdr:nvSpPr>
              <xdr:cNvPr id="2785301" name="Check Box 21" hidden="1">
                <a:extLst>
                  <a:ext uri="{63B3BB69-23CF-44E3-9099-C40C66FF867C}">
                    <a14:compatExt spid="_x0000_s2785301"/>
                  </a:ext>
                </a:extLst>
              </xdr:cNvPr>
              <xdr:cNvSpPr/>
            </xdr:nvSpPr>
            <xdr:spPr>
              <a:xfrm>
                <a:off x="4868008" y="3111891"/>
                <a:ext cx="202223" cy="204421"/>
              </a:xfrm>
              <a:prstGeom prst="rect">
                <a:avLst/>
              </a:prstGeom>
            </xdr:spPr>
          </xdr:sp>
          <xdr:sp macro="" textlink="">
            <xdr:nvSpPr>
              <xdr:cNvPr id="2785302" name="Check Box 22" hidden="1">
                <a:extLst>
                  <a:ext uri="{63B3BB69-23CF-44E3-9099-C40C66FF867C}">
                    <a14:compatExt spid="_x0000_s2785302"/>
                  </a:ext>
                </a:extLst>
              </xdr:cNvPr>
              <xdr:cNvSpPr/>
            </xdr:nvSpPr>
            <xdr:spPr>
              <a:xfrm>
                <a:off x="4868008" y="3600742"/>
                <a:ext cx="202223" cy="204421"/>
              </a:xfrm>
              <a:prstGeom prst="rect">
                <a:avLst/>
              </a:prstGeom>
            </xdr:spPr>
          </xdr:sp>
          <xdr:sp macro="" textlink="">
            <xdr:nvSpPr>
              <xdr:cNvPr id="2785303" name="Check Box 23" hidden="1">
                <a:extLst>
                  <a:ext uri="{63B3BB69-23CF-44E3-9099-C40C66FF867C}">
                    <a14:compatExt spid="_x0000_s2785303"/>
                  </a:ext>
                </a:extLst>
              </xdr:cNvPr>
              <xdr:cNvSpPr/>
            </xdr:nvSpPr>
            <xdr:spPr>
              <a:xfrm>
                <a:off x="4865059" y="4089593"/>
                <a:ext cx="190501" cy="204421"/>
              </a:xfrm>
              <a:prstGeom prst="rect">
                <a:avLst/>
              </a:prstGeom>
            </xdr:spPr>
          </xdr:sp>
          <xdr:sp macro="" textlink="">
            <xdr:nvSpPr>
              <xdr:cNvPr id="2785304" name="Check Box 24" hidden="1">
                <a:extLst>
                  <a:ext uri="{63B3BB69-23CF-44E3-9099-C40C66FF867C}">
                    <a14:compatExt spid="_x0000_s2785304"/>
                  </a:ext>
                </a:extLst>
              </xdr:cNvPr>
              <xdr:cNvSpPr/>
            </xdr:nvSpPr>
            <xdr:spPr>
              <a:xfrm>
                <a:off x="4868008" y="4578423"/>
                <a:ext cx="202223" cy="204422"/>
              </a:xfrm>
              <a:prstGeom prst="rect">
                <a:avLst/>
              </a:prstGeom>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5" name="Oval 7">
          <a:extLst>
            <a:ext uri="{FF2B5EF4-FFF2-40B4-BE49-F238E27FC236}">
              <a16:creationId xmlns="" xmlns:a16="http://schemas.microsoft.com/office/drawing/2014/main" id="{00000000-0008-0000-0100-000005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2785305" name="グループ化 2785304">
          <a:extLst>
            <a:ext uri="{FF2B5EF4-FFF2-40B4-BE49-F238E27FC236}">
              <a16:creationId xmlns="" xmlns:a16="http://schemas.microsoft.com/office/drawing/2014/main" id="{00000000-0008-0000-0100-000019802A00}"/>
            </a:ext>
          </a:extLst>
        </xdr:cNvPr>
        <xdr:cNvGrpSpPr/>
      </xdr:nvGrpSpPr>
      <xdr:grpSpPr>
        <a:xfrm>
          <a:off x="10601325" y="809624"/>
          <a:ext cx="847725" cy="619125"/>
          <a:chOff x="10601325" y="809624"/>
          <a:chExt cx="847725" cy="619125"/>
        </a:xfrm>
      </xdr:grpSpPr>
      <xdr:sp macro="" textlink="">
        <xdr:nvSpPr>
          <xdr:cNvPr id="161" name="角丸四角形 18">
            <a:extLst>
              <a:ext uri="{FF2B5EF4-FFF2-40B4-BE49-F238E27FC236}">
                <a16:creationId xmlns="" xmlns:a16="http://schemas.microsoft.com/office/drawing/2014/main" id="{00000000-0008-0000-0100-0000A1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2785288" name="直線コネクタ 2785287">
            <a:extLst>
              <a:ext uri="{FF2B5EF4-FFF2-40B4-BE49-F238E27FC236}">
                <a16:creationId xmlns="" xmlns:a16="http://schemas.microsoft.com/office/drawing/2014/main" id="{00000000-0008-0000-0100-000008802A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2785313" name="Check Box 33" hidden="1">
              <a:extLst>
                <a:ext uri="{63B3BB69-23CF-44E3-9099-C40C66FF867C}">
                  <a14:compatExt spid="_x0000_s2785313"/>
                </a:ext>
              </a:extLst>
            </xdr:cNvPr>
            <xdr:cNvSpPr/>
          </xdr:nvSpPr>
          <xdr:spPr>
            <a:xfrm>
              <a:off x="0" y="0"/>
              <a:ext cx="0" cy="0"/>
            </a:xfrm>
            <a:prstGeom prst="rect">
              <a:avLst/>
            </a:prstGeom>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2785280" name="テキスト ボックス 2785279">
          <a:extLst>
            <a:ext uri="{FF2B5EF4-FFF2-40B4-BE49-F238E27FC236}">
              <a16:creationId xmlns="" xmlns:a16="http://schemas.microsoft.com/office/drawing/2014/main" id="{00000000-0008-0000-0100-000000802A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2785311" name="グループ化 2785310">
          <a:extLst>
            <a:ext uri="{FF2B5EF4-FFF2-40B4-BE49-F238E27FC236}">
              <a16:creationId xmlns="" xmlns:a16="http://schemas.microsoft.com/office/drawing/2014/main" id="{00000000-0008-0000-0100-00001F802A00}"/>
            </a:ext>
          </a:extLst>
        </xdr:cNvPr>
        <xdr:cNvGrpSpPr/>
      </xdr:nvGrpSpPr>
      <xdr:grpSpPr>
        <a:xfrm>
          <a:off x="10306050" y="1790700"/>
          <a:ext cx="1181100" cy="5115713"/>
          <a:chOff x="10306050" y="1790700"/>
          <a:chExt cx="1181100" cy="5115713"/>
        </a:xfrm>
      </xdr:grpSpPr>
      <xdr:sp macro="" textlink="">
        <xdr:nvSpPr>
          <xdr:cNvPr id="2785306" name="テキスト ボックス 2785305">
            <a:extLst>
              <a:ext uri="{FF2B5EF4-FFF2-40B4-BE49-F238E27FC236}">
                <a16:creationId xmlns="" xmlns:a16="http://schemas.microsoft.com/office/drawing/2014/main" id="{00000000-0008-0000-0100-00001A802A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2785310" name="図 2785309">
            <a:extLst>
              <a:ext uri="{FF2B5EF4-FFF2-40B4-BE49-F238E27FC236}">
                <a16:creationId xmlns="" xmlns:a16="http://schemas.microsoft.com/office/drawing/2014/main" id="{00000000-0008-0000-0100-00001E802A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 xmlns:a16="http://schemas.microsoft.com/office/drawing/2014/main" id="{00000000-0008-0000-02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 xmlns:a16="http://schemas.microsoft.com/office/drawing/2014/main" id="{00000000-0008-0000-02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 xmlns:a16="http://schemas.microsoft.com/office/drawing/2014/main" id="{00000000-0008-0000-02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 xmlns:a16="http://schemas.microsoft.com/office/drawing/2014/main" id="{00000000-0008-0000-02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 xmlns:a16="http://schemas.microsoft.com/office/drawing/2014/main" id="{00000000-0008-0000-02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 xmlns:a16="http://schemas.microsoft.com/office/drawing/2014/main" id="{00000000-0008-0000-02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 xmlns:a16="http://schemas.microsoft.com/office/drawing/2014/main" id="{00000000-0008-0000-02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 xmlns:a16="http://schemas.microsoft.com/office/drawing/2014/main" id="{00000000-0008-0000-02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 xmlns:a16="http://schemas.microsoft.com/office/drawing/2014/main" id="{00000000-0008-0000-02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 xmlns:a16="http://schemas.microsoft.com/office/drawing/2014/main" id="{00000000-0008-0000-02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 xmlns:a16="http://schemas.microsoft.com/office/drawing/2014/main" id="{00000000-0008-0000-02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 xmlns:a16="http://schemas.microsoft.com/office/drawing/2014/main" id="{00000000-0008-0000-02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 xmlns:a16="http://schemas.microsoft.com/office/drawing/2014/main" id="{00000000-0008-0000-02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 xmlns:a16="http://schemas.microsoft.com/office/drawing/2014/main" id="{00000000-0008-0000-02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 xmlns:a16="http://schemas.microsoft.com/office/drawing/2014/main" id="{00000000-0008-0000-02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 xmlns:a16="http://schemas.microsoft.com/office/drawing/2014/main" id="{00000000-0008-0000-02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 xmlns:a16="http://schemas.microsoft.com/office/drawing/2014/main" id="{00000000-0008-0000-02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 xmlns:a16="http://schemas.microsoft.com/office/drawing/2014/main" id="{00000000-0008-0000-02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 xmlns:a16="http://schemas.microsoft.com/office/drawing/2014/main" id="{00000000-0008-0000-02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 xmlns:a16="http://schemas.microsoft.com/office/drawing/2014/main" id="{00000000-0008-0000-02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 xmlns:a16="http://schemas.microsoft.com/office/drawing/2014/main" id="{00000000-0008-0000-02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 xmlns:a16="http://schemas.microsoft.com/office/drawing/2014/main" id="{00000000-0008-0000-02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 xmlns:a16="http://schemas.microsoft.com/office/drawing/2014/main" id="{00000000-0008-0000-02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 xmlns:a16="http://schemas.microsoft.com/office/drawing/2014/main" id="{00000000-0008-0000-02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 xmlns:a16="http://schemas.microsoft.com/office/drawing/2014/main" id="{00000000-0008-0000-02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 xmlns:a16="http://schemas.microsoft.com/office/drawing/2014/main" id="{00000000-0008-0000-02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 xmlns:a16="http://schemas.microsoft.com/office/drawing/2014/main" id="{00000000-0008-0000-02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 xmlns:a16="http://schemas.microsoft.com/office/drawing/2014/main" id="{00000000-0008-0000-02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 xmlns:a16="http://schemas.microsoft.com/office/drawing/2014/main" id="{00000000-0008-0000-02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 xmlns:a16="http://schemas.microsoft.com/office/drawing/2014/main" id="{00000000-0008-0000-02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 xmlns:a16="http://schemas.microsoft.com/office/drawing/2014/main" id="{00000000-0008-0000-02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 xmlns:a16="http://schemas.microsoft.com/office/drawing/2014/main" id="{00000000-0008-0000-02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 xmlns:a16="http://schemas.microsoft.com/office/drawing/2014/main" id="{00000000-0008-0000-02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 xmlns:a16="http://schemas.microsoft.com/office/drawing/2014/main" id="{00000000-0008-0000-02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 xmlns:a16="http://schemas.microsoft.com/office/drawing/2014/main" id="{00000000-0008-0000-02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 xmlns:a16="http://schemas.microsoft.com/office/drawing/2014/main" id="{00000000-0008-0000-02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 xmlns:a16="http://schemas.microsoft.com/office/drawing/2014/main" id="{00000000-0008-0000-02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 xmlns:a16="http://schemas.microsoft.com/office/drawing/2014/main" id="{00000000-0008-0000-02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 xmlns:a16="http://schemas.microsoft.com/office/drawing/2014/main" id="{00000000-0008-0000-02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 xmlns:a16="http://schemas.microsoft.com/office/drawing/2014/main" id="{00000000-0008-0000-02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 xmlns:a16="http://schemas.microsoft.com/office/drawing/2014/main" id="{00000000-0008-0000-02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 xmlns:a16="http://schemas.microsoft.com/office/drawing/2014/main" id="{00000000-0008-0000-02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 xmlns:a16="http://schemas.microsoft.com/office/drawing/2014/main" id="{00000000-0008-0000-02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 xmlns:a16="http://schemas.microsoft.com/office/drawing/2014/main" id="{00000000-0008-0000-02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 xmlns:a16="http://schemas.microsoft.com/office/drawing/2014/main" id="{00000000-0008-0000-02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 xmlns:a16="http://schemas.microsoft.com/office/drawing/2014/main" id="{00000000-0008-0000-02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 xmlns:a16="http://schemas.microsoft.com/office/drawing/2014/main" id="{00000000-0008-0000-02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 xmlns:a16="http://schemas.microsoft.com/office/drawing/2014/main" id="{00000000-0008-0000-02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 xmlns:a16="http://schemas.microsoft.com/office/drawing/2014/main" id="{00000000-0008-0000-02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 xmlns:a16="http://schemas.microsoft.com/office/drawing/2014/main" id="{00000000-0008-0000-02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 xmlns:a16="http://schemas.microsoft.com/office/drawing/2014/main" id="{00000000-0008-0000-02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 xmlns:a16="http://schemas.microsoft.com/office/drawing/2014/main" id="{00000000-0008-0000-02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 xmlns:a16="http://schemas.microsoft.com/office/drawing/2014/main" id="{00000000-0008-0000-02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 xmlns:a16="http://schemas.microsoft.com/office/drawing/2014/main" id="{00000000-0008-0000-02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 xmlns:a16="http://schemas.microsoft.com/office/drawing/2014/main" id="{00000000-0008-0000-02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 xmlns:a16="http://schemas.microsoft.com/office/drawing/2014/main" id="{00000000-0008-0000-02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 xmlns:a16="http://schemas.microsoft.com/office/drawing/2014/main" id="{00000000-0008-0000-02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 xmlns:a16="http://schemas.microsoft.com/office/drawing/2014/main" id="{00000000-0008-0000-02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 xmlns:a16="http://schemas.microsoft.com/office/drawing/2014/main" id="{00000000-0008-0000-02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 xmlns:a16="http://schemas.microsoft.com/office/drawing/2014/main" id="{00000000-0008-0000-02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 xmlns:a16="http://schemas.microsoft.com/office/drawing/2014/main" id="{00000000-0008-0000-02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 xmlns:a16="http://schemas.microsoft.com/office/drawing/2014/main" id="{00000000-0008-0000-02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 xmlns:a16="http://schemas.microsoft.com/office/drawing/2014/main" id="{00000000-0008-0000-02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 xmlns:a16="http://schemas.microsoft.com/office/drawing/2014/main" id="{00000000-0008-0000-02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 xmlns:a16="http://schemas.microsoft.com/office/drawing/2014/main" id="{00000000-0008-0000-02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 xmlns:a16="http://schemas.microsoft.com/office/drawing/2014/main" id="{00000000-0008-0000-02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 xmlns:a16="http://schemas.microsoft.com/office/drawing/2014/main" id="{00000000-0008-0000-02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 xmlns:a16="http://schemas.microsoft.com/office/drawing/2014/main" id="{00000000-0008-0000-02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 xmlns:a16="http://schemas.microsoft.com/office/drawing/2014/main" id="{00000000-0008-0000-02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 xmlns:a16="http://schemas.microsoft.com/office/drawing/2014/main" id="{00000000-0008-0000-02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 xmlns:a16="http://schemas.microsoft.com/office/drawing/2014/main" id="{00000000-0008-0000-02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 xmlns:a16="http://schemas.microsoft.com/office/drawing/2014/main" id="{00000000-0008-0000-02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 xmlns:a16="http://schemas.microsoft.com/office/drawing/2014/main" id="{00000000-0008-0000-02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 xmlns:a16="http://schemas.microsoft.com/office/drawing/2014/main" id="{00000000-0008-0000-02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 xmlns:a16="http://schemas.microsoft.com/office/drawing/2014/main" id="{00000000-0008-0000-02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 xmlns:a16="http://schemas.microsoft.com/office/drawing/2014/main" id="{00000000-0008-0000-02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 xmlns:a16="http://schemas.microsoft.com/office/drawing/2014/main" id="{00000000-0008-0000-02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 xmlns:a16="http://schemas.microsoft.com/office/drawing/2014/main" id="{00000000-0008-0000-02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 xmlns:a16="http://schemas.microsoft.com/office/drawing/2014/main" id="{00000000-0008-0000-02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 xmlns:a16="http://schemas.microsoft.com/office/drawing/2014/main" id="{00000000-0008-0000-02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 xmlns:a16="http://schemas.microsoft.com/office/drawing/2014/main" id="{00000000-0008-0000-02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 xmlns:a16="http://schemas.microsoft.com/office/drawing/2014/main" id="{00000000-0008-0000-02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 xmlns:a16="http://schemas.microsoft.com/office/drawing/2014/main" id="{00000000-0008-0000-02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 xmlns:a16="http://schemas.microsoft.com/office/drawing/2014/main" id="{00000000-0008-0000-02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 xmlns:a16="http://schemas.microsoft.com/office/drawing/2014/main" id="{00000000-0008-0000-02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 xmlns:a16="http://schemas.microsoft.com/office/drawing/2014/main" id="{00000000-0008-0000-02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 xmlns:a16="http://schemas.microsoft.com/office/drawing/2014/main" id="{00000000-0008-0000-02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 xmlns:a16="http://schemas.microsoft.com/office/drawing/2014/main" id="{00000000-0008-0000-02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 xmlns:a16="http://schemas.microsoft.com/office/drawing/2014/main" id="{00000000-0008-0000-02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 xmlns:a16="http://schemas.microsoft.com/office/drawing/2014/main" id="{00000000-0008-0000-02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 xmlns:a16="http://schemas.microsoft.com/office/drawing/2014/main" id="{00000000-0008-0000-02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 xmlns:a16="http://schemas.microsoft.com/office/drawing/2014/main" id="{00000000-0008-0000-02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 xmlns:a16="http://schemas.microsoft.com/office/drawing/2014/main" id="{00000000-0008-0000-02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 xmlns:a16="http://schemas.microsoft.com/office/drawing/2014/main" id="{00000000-0008-0000-02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 xmlns:a16="http://schemas.microsoft.com/office/drawing/2014/main" id="{00000000-0008-0000-02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 xmlns:a16="http://schemas.microsoft.com/office/drawing/2014/main" id="{00000000-0008-0000-02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 xmlns:a16="http://schemas.microsoft.com/office/drawing/2014/main" id="{00000000-0008-0000-02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 xmlns:a16="http://schemas.microsoft.com/office/drawing/2014/main" id="{00000000-0008-0000-02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 xmlns:a16="http://schemas.microsoft.com/office/drawing/2014/main" id="{00000000-0008-0000-02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 xmlns:a16="http://schemas.microsoft.com/office/drawing/2014/main" id="{00000000-0008-0000-02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 xmlns:a16="http://schemas.microsoft.com/office/drawing/2014/main" id="{00000000-0008-0000-02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 xmlns:a16="http://schemas.microsoft.com/office/drawing/2014/main" id="{00000000-0008-0000-02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 xmlns:a16="http://schemas.microsoft.com/office/drawing/2014/main" id="{00000000-0008-0000-02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 xmlns:a16="http://schemas.microsoft.com/office/drawing/2014/main" id="{00000000-0008-0000-02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 xmlns:a16="http://schemas.microsoft.com/office/drawing/2014/main" id="{00000000-0008-0000-02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 xmlns:a16="http://schemas.microsoft.com/office/drawing/2014/main" id="{00000000-0008-0000-02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971649" name="Drop Down 1" hidden="1">
              <a:extLst>
                <a:ext uri="{63B3BB69-23CF-44E3-9099-C40C66FF867C}">
                  <a14:compatExt spid="_x0000_s2971649"/>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971650" name="Drop Down 2" hidden="1">
              <a:extLst>
                <a:ext uri="{63B3BB69-23CF-44E3-9099-C40C66FF867C}">
                  <a14:compatExt spid="_x0000_s2971650"/>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971651" name="Drop Down 3" hidden="1">
              <a:extLst>
                <a:ext uri="{63B3BB69-23CF-44E3-9099-C40C66FF867C}">
                  <a14:compatExt spid="_x0000_s2971651"/>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971652" name="Drop Down 4" hidden="1">
              <a:extLst>
                <a:ext uri="{63B3BB69-23CF-44E3-9099-C40C66FF867C}">
                  <a14:compatExt spid="_x0000_s297165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 xmlns:a16="http://schemas.microsoft.com/office/drawing/2014/main" id="{00000000-0008-0000-0200-000070000000}"/>
                </a:ext>
              </a:extLst>
            </xdr:cNvPr>
            <xdr:cNvGrpSpPr>
              <a:grpSpLocks/>
            </xdr:cNvGrpSpPr>
          </xdr:nvGrpSpPr>
          <xdr:grpSpPr bwMode="auto">
            <a:xfrm>
              <a:off x="4086225" y="5162555"/>
              <a:ext cx="200025" cy="597291"/>
              <a:chOff x="4155098" y="4891345"/>
              <a:chExt cx="206619" cy="628127"/>
            </a:xfrm>
          </xdr:grpSpPr>
          <xdr:sp macro="" textlink="">
            <xdr:nvSpPr>
              <xdr:cNvPr id="2971653" name="Check Box 5" hidden="1">
                <a:extLst>
                  <a:ext uri="{63B3BB69-23CF-44E3-9099-C40C66FF867C}">
                    <a14:compatExt spid="_x0000_s2971653"/>
                  </a:ext>
                </a:extLst>
              </xdr:cNvPr>
              <xdr:cNvSpPr/>
            </xdr:nvSpPr>
            <xdr:spPr>
              <a:xfrm>
                <a:off x="4155098" y="4891345"/>
                <a:ext cx="206619" cy="200770"/>
              </a:xfrm>
              <a:prstGeom prst="rect">
                <a:avLst/>
              </a:prstGeom>
            </xdr:spPr>
          </xdr:sp>
          <xdr:sp macro="" textlink="">
            <xdr:nvSpPr>
              <xdr:cNvPr id="2971654" name="Check Box 6" hidden="1">
                <a:extLst>
                  <a:ext uri="{63B3BB69-23CF-44E3-9099-C40C66FF867C}">
                    <a14:compatExt spid="_x0000_s2971654"/>
                  </a:ext>
                </a:extLst>
              </xdr:cNvPr>
              <xdr:cNvSpPr/>
            </xdr:nvSpPr>
            <xdr:spPr>
              <a:xfrm>
                <a:off x="4155098" y="5114192"/>
                <a:ext cx="206619" cy="197826"/>
              </a:xfrm>
              <a:prstGeom prst="rect">
                <a:avLst/>
              </a:prstGeom>
            </xdr:spPr>
          </xdr:sp>
          <xdr:sp macro="" textlink="">
            <xdr:nvSpPr>
              <xdr:cNvPr id="2971655" name="Check Box 7" hidden="1">
                <a:extLst>
                  <a:ext uri="{63B3BB69-23CF-44E3-9099-C40C66FF867C}">
                    <a14:compatExt spid="_x0000_s2971655"/>
                  </a:ext>
                </a:extLst>
              </xdr:cNvPr>
              <xdr:cNvSpPr/>
            </xdr:nvSpPr>
            <xdr:spPr>
              <a:xfrm>
                <a:off x="4155098" y="5328946"/>
                <a:ext cx="206619" cy="190526"/>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 xmlns:a16="http://schemas.microsoft.com/office/drawing/2014/main" id="{00000000-0008-0000-02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 xmlns:a16="http://schemas.microsoft.com/office/drawing/2014/main" id="{00000000-0008-0000-02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 xmlns:a16="http://schemas.microsoft.com/office/drawing/2014/main" id="{00000000-0008-0000-02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 xmlns:a16="http://schemas.microsoft.com/office/drawing/2014/main" id="{00000000-0008-0000-02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 xmlns:a16="http://schemas.microsoft.com/office/drawing/2014/main" id="{00000000-0008-0000-02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 xmlns:a16="http://schemas.microsoft.com/office/drawing/2014/main" id="{00000000-0008-0000-02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 xmlns:a16="http://schemas.microsoft.com/office/drawing/2014/main" id="{00000000-0008-0000-02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 xmlns:a16="http://schemas.microsoft.com/office/drawing/2014/main" id="{00000000-0008-0000-02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 xmlns:a16="http://schemas.microsoft.com/office/drawing/2014/main" id="{00000000-0008-0000-02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 xmlns:a16="http://schemas.microsoft.com/office/drawing/2014/main" id="{00000000-0008-0000-02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 xmlns:a16="http://schemas.microsoft.com/office/drawing/2014/main" id="{00000000-0008-0000-02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 xmlns:a16="http://schemas.microsoft.com/office/drawing/2014/main" id="{00000000-0008-0000-02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 xmlns:a16="http://schemas.microsoft.com/office/drawing/2014/main" id="{00000000-0008-0000-02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971656" name="Drop Down 8" hidden="1">
              <a:extLst>
                <a:ext uri="{63B3BB69-23CF-44E3-9099-C40C66FF867C}">
                  <a14:compatExt spid="_x0000_s2971656"/>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971657" name="List Box 9" hidden="1">
              <a:extLst>
                <a:ext uri="{63B3BB69-23CF-44E3-9099-C40C66FF867C}">
                  <a14:compatExt spid="_x0000_s2971657"/>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 xmlns:a16="http://schemas.microsoft.com/office/drawing/2014/main" id="{00000000-0008-0000-02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971658" name="Check Box 10" hidden="1">
              <a:extLst>
                <a:ext uri="{63B3BB69-23CF-44E3-9099-C40C66FF867C}">
                  <a14:compatExt spid="_x0000_s2971658"/>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 xmlns:a16="http://schemas.microsoft.com/office/drawing/2014/main" id="{00000000-0008-0000-02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 xmlns:a16="http://schemas.microsoft.com/office/drawing/2014/main" id="{00000000-0008-0000-02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 xmlns:a16="http://schemas.microsoft.com/office/drawing/2014/main" id="{00000000-0008-0000-02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 xmlns:a16="http://schemas.microsoft.com/office/drawing/2014/main" id="{00000000-0008-0000-02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 xmlns:a16="http://schemas.microsoft.com/office/drawing/2014/main" id="{00000000-0008-0000-02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 xmlns:a16="http://schemas.microsoft.com/office/drawing/2014/main" id="{00000000-0008-0000-02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 xmlns:a16="http://schemas.microsoft.com/office/drawing/2014/main" id="{00000000-0008-0000-02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 xmlns:a16="http://schemas.microsoft.com/office/drawing/2014/main" id="{00000000-0008-0000-02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 xmlns:a16="http://schemas.microsoft.com/office/drawing/2014/main" id="{00000000-0008-0000-02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971659" name="Drop Down 11" hidden="1">
              <a:extLst>
                <a:ext uri="{63B3BB69-23CF-44E3-9099-C40C66FF867C}">
                  <a14:compatExt spid="_x0000_s2971659"/>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 xmlns:a16="http://schemas.microsoft.com/office/drawing/2014/main" id="{00000000-0008-0000-0200-00008F000000}"/>
                </a:ext>
              </a:extLst>
            </xdr:cNvPr>
            <xdr:cNvGrpSpPr>
              <a:grpSpLocks/>
            </xdr:cNvGrpSpPr>
          </xdr:nvGrpSpPr>
          <xdr:grpSpPr bwMode="auto">
            <a:xfrm>
              <a:off x="4772030" y="2771775"/>
              <a:ext cx="257153" cy="2314573"/>
              <a:chOff x="4865118" y="2813231"/>
              <a:chExt cx="205113" cy="1969611"/>
            </a:xfrm>
          </xdr:grpSpPr>
          <xdr:sp macro="" textlink="">
            <xdr:nvSpPr>
              <xdr:cNvPr id="2971660" name="Check Box 12" hidden="1">
                <a:extLst>
                  <a:ext uri="{63B3BB69-23CF-44E3-9099-C40C66FF867C}">
                    <a14:compatExt spid="_x0000_s2971660"/>
                  </a:ext>
                </a:extLst>
              </xdr:cNvPr>
              <xdr:cNvSpPr/>
            </xdr:nvSpPr>
            <xdr:spPr>
              <a:xfrm>
                <a:off x="4868008" y="2813231"/>
                <a:ext cx="202223" cy="199292"/>
              </a:xfrm>
              <a:prstGeom prst="rect">
                <a:avLst/>
              </a:prstGeom>
            </xdr:spPr>
          </xdr:sp>
          <xdr:sp macro="" textlink="">
            <xdr:nvSpPr>
              <xdr:cNvPr id="2971661" name="Check Box 13" hidden="1">
                <a:extLst>
                  <a:ext uri="{63B3BB69-23CF-44E3-9099-C40C66FF867C}">
                    <a14:compatExt spid="_x0000_s2971661"/>
                  </a:ext>
                </a:extLst>
              </xdr:cNvPr>
              <xdr:cNvSpPr/>
            </xdr:nvSpPr>
            <xdr:spPr>
              <a:xfrm>
                <a:off x="4868008" y="3302097"/>
                <a:ext cx="202223" cy="201491"/>
              </a:xfrm>
              <a:prstGeom prst="rect">
                <a:avLst/>
              </a:prstGeom>
            </xdr:spPr>
          </xdr:sp>
          <xdr:sp macro="" textlink="">
            <xdr:nvSpPr>
              <xdr:cNvPr id="2971662" name="Check Box 14" hidden="1">
                <a:extLst>
                  <a:ext uri="{63B3BB69-23CF-44E3-9099-C40C66FF867C}">
                    <a14:compatExt spid="_x0000_s2971662"/>
                  </a:ext>
                </a:extLst>
              </xdr:cNvPr>
              <xdr:cNvSpPr/>
            </xdr:nvSpPr>
            <xdr:spPr>
              <a:xfrm>
                <a:off x="4868008" y="3790951"/>
                <a:ext cx="202223" cy="201490"/>
              </a:xfrm>
              <a:prstGeom prst="rect">
                <a:avLst/>
              </a:prstGeom>
            </xdr:spPr>
          </xdr:sp>
          <xdr:sp macro="" textlink="">
            <xdr:nvSpPr>
              <xdr:cNvPr id="2971663" name="Check Box 15" hidden="1">
                <a:extLst>
                  <a:ext uri="{63B3BB69-23CF-44E3-9099-C40C66FF867C}">
                    <a14:compatExt spid="_x0000_s2971663"/>
                  </a:ext>
                </a:extLst>
              </xdr:cNvPr>
              <xdr:cNvSpPr/>
            </xdr:nvSpPr>
            <xdr:spPr>
              <a:xfrm>
                <a:off x="4868008" y="4277750"/>
                <a:ext cx="202223" cy="191965"/>
              </a:xfrm>
              <a:prstGeom prst="rect">
                <a:avLst/>
              </a:prstGeom>
            </xdr:spPr>
          </xdr:sp>
          <xdr:sp macro="" textlink="">
            <xdr:nvSpPr>
              <xdr:cNvPr id="2971664" name="Check Box 16" hidden="1">
                <a:extLst>
                  <a:ext uri="{63B3BB69-23CF-44E3-9099-C40C66FF867C}">
                    <a14:compatExt spid="_x0000_s2971664"/>
                  </a:ext>
                </a:extLst>
              </xdr:cNvPr>
              <xdr:cNvSpPr/>
            </xdr:nvSpPr>
            <xdr:spPr>
              <a:xfrm>
                <a:off x="4868008" y="2927986"/>
                <a:ext cx="202223" cy="198559"/>
              </a:xfrm>
              <a:prstGeom prst="rect">
                <a:avLst/>
              </a:prstGeom>
            </xdr:spPr>
          </xdr:sp>
          <xdr:sp macro="" textlink="">
            <xdr:nvSpPr>
              <xdr:cNvPr id="2971665" name="Check Box 17" hidden="1">
                <a:extLst>
                  <a:ext uri="{63B3BB69-23CF-44E3-9099-C40C66FF867C}">
                    <a14:compatExt spid="_x0000_s2971665"/>
                  </a:ext>
                </a:extLst>
              </xdr:cNvPr>
              <xdr:cNvSpPr/>
            </xdr:nvSpPr>
            <xdr:spPr>
              <a:xfrm>
                <a:off x="4868008" y="3416835"/>
                <a:ext cx="202223" cy="198560"/>
              </a:xfrm>
              <a:prstGeom prst="rect">
                <a:avLst/>
              </a:prstGeom>
            </xdr:spPr>
          </xdr:sp>
          <xdr:sp macro="" textlink="">
            <xdr:nvSpPr>
              <xdr:cNvPr id="2971666" name="Check Box 18" hidden="1">
                <a:extLst>
                  <a:ext uri="{63B3BB69-23CF-44E3-9099-C40C66FF867C}">
                    <a14:compatExt spid="_x0000_s2971666"/>
                  </a:ext>
                </a:extLst>
              </xdr:cNvPr>
              <xdr:cNvSpPr/>
            </xdr:nvSpPr>
            <xdr:spPr>
              <a:xfrm>
                <a:off x="4868008" y="3905686"/>
                <a:ext cx="202223" cy="198560"/>
              </a:xfrm>
              <a:prstGeom prst="rect">
                <a:avLst/>
              </a:prstGeom>
            </xdr:spPr>
          </xdr:sp>
          <xdr:sp macro="" textlink="">
            <xdr:nvSpPr>
              <xdr:cNvPr id="2971667" name="Check Box 19" hidden="1">
                <a:extLst>
                  <a:ext uri="{63B3BB69-23CF-44E3-9099-C40C66FF867C}">
                    <a14:compatExt spid="_x0000_s2971667"/>
                  </a:ext>
                </a:extLst>
              </xdr:cNvPr>
              <xdr:cNvSpPr/>
            </xdr:nvSpPr>
            <xdr:spPr>
              <a:xfrm>
                <a:off x="4868008" y="4393265"/>
                <a:ext cx="202223" cy="198559"/>
              </a:xfrm>
              <a:prstGeom prst="rect">
                <a:avLst/>
              </a:prstGeom>
            </xdr:spPr>
          </xdr:sp>
          <xdr:sp macro="" textlink="">
            <xdr:nvSpPr>
              <xdr:cNvPr id="2971668" name="Check Box 20" hidden="1">
                <a:extLst>
                  <a:ext uri="{63B3BB69-23CF-44E3-9099-C40C66FF867C}">
                    <a14:compatExt spid="_x0000_s2971668"/>
                  </a:ext>
                </a:extLst>
              </xdr:cNvPr>
              <xdr:cNvSpPr/>
            </xdr:nvSpPr>
            <xdr:spPr>
              <a:xfrm>
                <a:off x="4868008" y="3111891"/>
                <a:ext cx="202223" cy="204421"/>
              </a:xfrm>
              <a:prstGeom prst="rect">
                <a:avLst/>
              </a:prstGeom>
            </xdr:spPr>
          </xdr:sp>
          <xdr:sp macro="" textlink="">
            <xdr:nvSpPr>
              <xdr:cNvPr id="2971669" name="Check Box 21" hidden="1">
                <a:extLst>
                  <a:ext uri="{63B3BB69-23CF-44E3-9099-C40C66FF867C}">
                    <a14:compatExt spid="_x0000_s2971669"/>
                  </a:ext>
                </a:extLst>
              </xdr:cNvPr>
              <xdr:cNvSpPr/>
            </xdr:nvSpPr>
            <xdr:spPr>
              <a:xfrm>
                <a:off x="4868008" y="3600742"/>
                <a:ext cx="202223" cy="204421"/>
              </a:xfrm>
              <a:prstGeom prst="rect">
                <a:avLst/>
              </a:prstGeom>
            </xdr:spPr>
          </xdr:sp>
          <xdr:sp macro="" textlink="">
            <xdr:nvSpPr>
              <xdr:cNvPr id="2971670" name="Check Box 22" hidden="1">
                <a:extLst>
                  <a:ext uri="{63B3BB69-23CF-44E3-9099-C40C66FF867C}">
                    <a14:compatExt spid="_x0000_s2971670"/>
                  </a:ext>
                </a:extLst>
              </xdr:cNvPr>
              <xdr:cNvSpPr/>
            </xdr:nvSpPr>
            <xdr:spPr>
              <a:xfrm>
                <a:off x="4865118" y="4089593"/>
                <a:ext cx="190503" cy="204421"/>
              </a:xfrm>
              <a:prstGeom prst="rect">
                <a:avLst/>
              </a:prstGeom>
            </xdr:spPr>
          </xdr:sp>
          <xdr:sp macro="" textlink="">
            <xdr:nvSpPr>
              <xdr:cNvPr id="2971671" name="Check Box 23" hidden="1">
                <a:extLst>
                  <a:ext uri="{63B3BB69-23CF-44E3-9099-C40C66FF867C}">
                    <a14:compatExt spid="_x0000_s2971671"/>
                  </a:ext>
                </a:extLst>
              </xdr:cNvPr>
              <xdr:cNvSpPr/>
            </xdr:nvSpPr>
            <xdr:spPr>
              <a:xfrm>
                <a:off x="4868008" y="4578420"/>
                <a:ext cx="202223" cy="204422"/>
              </a:xfrm>
              <a:prstGeom prst="rect">
                <a:avLst/>
              </a:prstGeom>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 xmlns:a16="http://schemas.microsoft.com/office/drawing/2014/main" id="{00000000-0008-0000-02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 xmlns:a16="http://schemas.microsoft.com/office/drawing/2014/main" id="{00000000-0008-0000-02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 xmlns:a16="http://schemas.microsoft.com/office/drawing/2014/main" id="{00000000-0008-0000-02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 xmlns:a16="http://schemas.microsoft.com/office/drawing/2014/main" id="{00000000-0008-0000-02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2971672" name="Check Box 24" hidden="1">
              <a:extLst>
                <a:ext uri="{63B3BB69-23CF-44E3-9099-C40C66FF867C}">
                  <a14:compatExt spid="_x0000_s2971672"/>
                </a:ext>
              </a:extLst>
            </xdr:cNvPr>
            <xdr:cNvSpPr/>
          </xdr:nvSpPr>
          <xdr:spPr>
            <a:xfrm>
              <a:off x="0" y="0"/>
              <a:ext cx="0" cy="0"/>
            </a:xfrm>
            <a:prstGeom prst="rect">
              <a:avLst/>
            </a:prstGeom>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 xmlns:a16="http://schemas.microsoft.com/office/drawing/2014/main" id="{00000000-0008-0000-02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 xmlns:a16="http://schemas.microsoft.com/office/drawing/2014/main" id="{00000000-0008-0000-02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 xmlns:a16="http://schemas.microsoft.com/office/drawing/2014/main" id="{00000000-0008-0000-02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 xmlns:a16="http://schemas.microsoft.com/office/drawing/2014/main" id="{00000000-0008-0000-02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 xmlns:a16="http://schemas.microsoft.com/office/drawing/2014/main" id="{00000000-0008-0000-03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 xmlns:a16="http://schemas.microsoft.com/office/drawing/2014/main" id="{00000000-0008-0000-03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 xmlns:a16="http://schemas.microsoft.com/office/drawing/2014/main" id="{00000000-0008-0000-03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 xmlns:a16="http://schemas.microsoft.com/office/drawing/2014/main" id="{00000000-0008-0000-03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 xmlns:a16="http://schemas.microsoft.com/office/drawing/2014/main" id="{00000000-0008-0000-03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 xmlns:a16="http://schemas.microsoft.com/office/drawing/2014/main" id="{00000000-0008-0000-03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 xmlns:a16="http://schemas.microsoft.com/office/drawing/2014/main" id="{00000000-0008-0000-03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 xmlns:a16="http://schemas.microsoft.com/office/drawing/2014/main" id="{00000000-0008-0000-03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 xmlns:a16="http://schemas.microsoft.com/office/drawing/2014/main" id="{00000000-0008-0000-03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 xmlns:a16="http://schemas.microsoft.com/office/drawing/2014/main" id="{00000000-0008-0000-03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 xmlns:a16="http://schemas.microsoft.com/office/drawing/2014/main" id="{00000000-0008-0000-03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 xmlns:a16="http://schemas.microsoft.com/office/drawing/2014/main" id="{00000000-0008-0000-03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 xmlns:a16="http://schemas.microsoft.com/office/drawing/2014/main" id="{00000000-0008-0000-03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 xmlns:a16="http://schemas.microsoft.com/office/drawing/2014/main" id="{00000000-0008-0000-03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 xmlns:a16="http://schemas.microsoft.com/office/drawing/2014/main" id="{00000000-0008-0000-03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 xmlns:a16="http://schemas.microsoft.com/office/drawing/2014/main" id="{00000000-0008-0000-03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 xmlns:a16="http://schemas.microsoft.com/office/drawing/2014/main" id="{00000000-0008-0000-03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 xmlns:a16="http://schemas.microsoft.com/office/drawing/2014/main" id="{00000000-0008-0000-03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 xmlns:a16="http://schemas.microsoft.com/office/drawing/2014/main" id="{00000000-0008-0000-03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 xmlns:a16="http://schemas.microsoft.com/office/drawing/2014/main" id="{00000000-0008-0000-03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 xmlns:a16="http://schemas.microsoft.com/office/drawing/2014/main" id="{00000000-0008-0000-03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 xmlns:a16="http://schemas.microsoft.com/office/drawing/2014/main" id="{00000000-0008-0000-03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 xmlns:a16="http://schemas.microsoft.com/office/drawing/2014/main" id="{00000000-0008-0000-03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 xmlns:a16="http://schemas.microsoft.com/office/drawing/2014/main" id="{00000000-0008-0000-03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 xmlns:a16="http://schemas.microsoft.com/office/drawing/2014/main" id="{00000000-0008-0000-03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 xmlns:a16="http://schemas.microsoft.com/office/drawing/2014/main" id="{00000000-0008-0000-03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 xmlns:a16="http://schemas.microsoft.com/office/drawing/2014/main" id="{00000000-0008-0000-03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 xmlns:a16="http://schemas.microsoft.com/office/drawing/2014/main" id="{00000000-0008-0000-03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 xmlns:a16="http://schemas.microsoft.com/office/drawing/2014/main" id="{00000000-0008-0000-03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 xmlns:a16="http://schemas.microsoft.com/office/drawing/2014/main" id="{00000000-0008-0000-03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 xmlns:a16="http://schemas.microsoft.com/office/drawing/2014/main" id="{00000000-0008-0000-03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 xmlns:a16="http://schemas.microsoft.com/office/drawing/2014/main" id="{00000000-0008-0000-03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 xmlns:a16="http://schemas.microsoft.com/office/drawing/2014/main" id="{00000000-0008-0000-03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 xmlns:a16="http://schemas.microsoft.com/office/drawing/2014/main" id="{00000000-0008-0000-03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 xmlns:a16="http://schemas.microsoft.com/office/drawing/2014/main" id="{00000000-0008-0000-03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 xmlns:a16="http://schemas.microsoft.com/office/drawing/2014/main" id="{00000000-0008-0000-03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 xmlns:a16="http://schemas.microsoft.com/office/drawing/2014/main" id="{00000000-0008-0000-03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 xmlns:a16="http://schemas.microsoft.com/office/drawing/2014/main" id="{00000000-0008-0000-03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 xmlns:a16="http://schemas.microsoft.com/office/drawing/2014/main" id="{00000000-0008-0000-03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 xmlns:a16="http://schemas.microsoft.com/office/drawing/2014/main" id="{00000000-0008-0000-03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 xmlns:a16="http://schemas.microsoft.com/office/drawing/2014/main" id="{00000000-0008-0000-03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 xmlns:a16="http://schemas.microsoft.com/office/drawing/2014/main" id="{00000000-0008-0000-03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 xmlns:a16="http://schemas.microsoft.com/office/drawing/2014/main" id="{00000000-0008-0000-03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 xmlns:a16="http://schemas.microsoft.com/office/drawing/2014/main" id="{00000000-0008-0000-03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 xmlns:a16="http://schemas.microsoft.com/office/drawing/2014/main" id="{00000000-0008-0000-03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 xmlns:a16="http://schemas.microsoft.com/office/drawing/2014/main" id="{00000000-0008-0000-03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 xmlns:a16="http://schemas.microsoft.com/office/drawing/2014/main" id="{00000000-0008-0000-03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 xmlns:a16="http://schemas.microsoft.com/office/drawing/2014/main" id="{00000000-0008-0000-03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 xmlns:a16="http://schemas.microsoft.com/office/drawing/2014/main" id="{00000000-0008-0000-03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 xmlns:a16="http://schemas.microsoft.com/office/drawing/2014/main" id="{00000000-0008-0000-03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 xmlns:a16="http://schemas.microsoft.com/office/drawing/2014/main" id="{00000000-0008-0000-03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 xmlns:a16="http://schemas.microsoft.com/office/drawing/2014/main" id="{00000000-0008-0000-03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 xmlns:a16="http://schemas.microsoft.com/office/drawing/2014/main" id="{00000000-0008-0000-03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 xmlns:a16="http://schemas.microsoft.com/office/drawing/2014/main" id="{00000000-0008-0000-03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 xmlns:a16="http://schemas.microsoft.com/office/drawing/2014/main" id="{00000000-0008-0000-03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 xmlns:a16="http://schemas.microsoft.com/office/drawing/2014/main" id="{00000000-0008-0000-03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 xmlns:a16="http://schemas.microsoft.com/office/drawing/2014/main" id="{00000000-0008-0000-03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 xmlns:a16="http://schemas.microsoft.com/office/drawing/2014/main" id="{00000000-0008-0000-03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 xmlns:a16="http://schemas.microsoft.com/office/drawing/2014/main" id="{00000000-0008-0000-03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 xmlns:a16="http://schemas.microsoft.com/office/drawing/2014/main" id="{00000000-0008-0000-03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 xmlns:a16="http://schemas.microsoft.com/office/drawing/2014/main" id="{00000000-0008-0000-03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 xmlns:a16="http://schemas.microsoft.com/office/drawing/2014/main" id="{00000000-0008-0000-03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 xmlns:a16="http://schemas.microsoft.com/office/drawing/2014/main" id="{00000000-0008-0000-03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 xmlns:a16="http://schemas.microsoft.com/office/drawing/2014/main" id="{00000000-0008-0000-03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 xmlns:a16="http://schemas.microsoft.com/office/drawing/2014/main" id="{00000000-0008-0000-03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 xmlns:a16="http://schemas.microsoft.com/office/drawing/2014/main" id="{00000000-0008-0000-03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 xmlns:a16="http://schemas.microsoft.com/office/drawing/2014/main" id="{00000000-0008-0000-03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 xmlns:a16="http://schemas.microsoft.com/office/drawing/2014/main" id="{00000000-0008-0000-03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 xmlns:a16="http://schemas.microsoft.com/office/drawing/2014/main" id="{00000000-0008-0000-03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 xmlns:a16="http://schemas.microsoft.com/office/drawing/2014/main" id="{00000000-0008-0000-03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 xmlns:a16="http://schemas.microsoft.com/office/drawing/2014/main" id="{00000000-0008-0000-03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 xmlns:a16="http://schemas.microsoft.com/office/drawing/2014/main" id="{00000000-0008-0000-03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 xmlns:a16="http://schemas.microsoft.com/office/drawing/2014/main" id="{00000000-0008-0000-03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 xmlns:a16="http://schemas.microsoft.com/office/drawing/2014/main" id="{00000000-0008-0000-03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 xmlns:a16="http://schemas.microsoft.com/office/drawing/2014/main" id="{00000000-0008-0000-03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 xmlns:a16="http://schemas.microsoft.com/office/drawing/2014/main" id="{00000000-0008-0000-03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 xmlns:a16="http://schemas.microsoft.com/office/drawing/2014/main" id="{00000000-0008-0000-03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 xmlns:a16="http://schemas.microsoft.com/office/drawing/2014/main" id="{00000000-0008-0000-03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 xmlns:a16="http://schemas.microsoft.com/office/drawing/2014/main" id="{00000000-0008-0000-03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 xmlns:a16="http://schemas.microsoft.com/office/drawing/2014/main" id="{00000000-0008-0000-03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 xmlns:a16="http://schemas.microsoft.com/office/drawing/2014/main" id="{00000000-0008-0000-03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 xmlns:a16="http://schemas.microsoft.com/office/drawing/2014/main" id="{00000000-0008-0000-03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 xmlns:a16="http://schemas.microsoft.com/office/drawing/2014/main" id="{00000000-0008-0000-03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 xmlns:a16="http://schemas.microsoft.com/office/drawing/2014/main" id="{00000000-0008-0000-03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 xmlns:a16="http://schemas.microsoft.com/office/drawing/2014/main" id="{00000000-0008-0000-03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 xmlns:a16="http://schemas.microsoft.com/office/drawing/2014/main" id="{00000000-0008-0000-03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 xmlns:a16="http://schemas.microsoft.com/office/drawing/2014/main" id="{00000000-0008-0000-03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 xmlns:a16="http://schemas.microsoft.com/office/drawing/2014/main" id="{00000000-0008-0000-03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 xmlns:a16="http://schemas.microsoft.com/office/drawing/2014/main" id="{00000000-0008-0000-03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 xmlns:a16="http://schemas.microsoft.com/office/drawing/2014/main" id="{00000000-0008-0000-03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 xmlns:a16="http://schemas.microsoft.com/office/drawing/2014/main" id="{00000000-0008-0000-03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 xmlns:a16="http://schemas.microsoft.com/office/drawing/2014/main" id="{00000000-0008-0000-03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 xmlns:a16="http://schemas.microsoft.com/office/drawing/2014/main" id="{00000000-0008-0000-03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 xmlns:a16="http://schemas.microsoft.com/office/drawing/2014/main" id="{00000000-0008-0000-03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 xmlns:a16="http://schemas.microsoft.com/office/drawing/2014/main" id="{00000000-0008-0000-03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 xmlns:a16="http://schemas.microsoft.com/office/drawing/2014/main" id="{00000000-0008-0000-03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 xmlns:a16="http://schemas.microsoft.com/office/drawing/2014/main" id="{00000000-0008-0000-03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 xmlns:a16="http://schemas.microsoft.com/office/drawing/2014/main" id="{00000000-0008-0000-03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 xmlns:a16="http://schemas.microsoft.com/office/drawing/2014/main" id="{00000000-0008-0000-03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 xmlns:a16="http://schemas.microsoft.com/office/drawing/2014/main" id="{00000000-0008-0000-03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 xmlns:a16="http://schemas.microsoft.com/office/drawing/2014/main" id="{00000000-0008-0000-03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 xmlns:a16="http://schemas.microsoft.com/office/drawing/2014/main" id="{00000000-0008-0000-03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 xmlns:a16="http://schemas.microsoft.com/office/drawing/2014/main" id="{00000000-0008-0000-03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 xmlns:a16="http://schemas.microsoft.com/office/drawing/2014/main" id="{00000000-0008-0000-03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 xmlns:a16="http://schemas.microsoft.com/office/drawing/2014/main" id="{00000000-0008-0000-03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 xmlns:a16="http://schemas.microsoft.com/office/drawing/2014/main" id="{00000000-0008-0000-03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00321" name="Drop Down 1" hidden="1">
              <a:extLst>
                <a:ext uri="{63B3BB69-23CF-44E3-9099-C40C66FF867C}">
                  <a14:compatExt spid="_x0000_s3000321"/>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00322" name="Drop Down 2" hidden="1">
              <a:extLst>
                <a:ext uri="{63B3BB69-23CF-44E3-9099-C40C66FF867C}">
                  <a14:compatExt spid="_x0000_s300032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00323" name="Drop Down 3" hidden="1">
              <a:extLst>
                <a:ext uri="{63B3BB69-23CF-44E3-9099-C40C66FF867C}">
                  <a14:compatExt spid="_x0000_s3000323"/>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00324" name="Drop Down 4" hidden="1">
              <a:extLst>
                <a:ext uri="{63B3BB69-23CF-44E3-9099-C40C66FF867C}">
                  <a14:compatExt spid="_x0000_s300032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 xmlns:a16="http://schemas.microsoft.com/office/drawing/2014/main" id="{00000000-0008-0000-0300-000070000000}"/>
                </a:ext>
              </a:extLst>
            </xdr:cNvPr>
            <xdr:cNvGrpSpPr>
              <a:grpSpLocks/>
            </xdr:cNvGrpSpPr>
          </xdr:nvGrpSpPr>
          <xdr:grpSpPr bwMode="auto">
            <a:xfrm>
              <a:off x="4086225" y="5162552"/>
              <a:ext cx="200025" cy="597286"/>
              <a:chOff x="4155098" y="4891373"/>
              <a:chExt cx="206619" cy="628085"/>
            </a:xfrm>
          </xdr:grpSpPr>
          <xdr:sp macro="" textlink="">
            <xdr:nvSpPr>
              <xdr:cNvPr id="3000325" name="Check Box 5" hidden="1">
                <a:extLst>
                  <a:ext uri="{63B3BB69-23CF-44E3-9099-C40C66FF867C}">
                    <a14:compatExt spid="_x0000_s3000325"/>
                  </a:ext>
                </a:extLst>
              </xdr:cNvPr>
              <xdr:cNvSpPr/>
            </xdr:nvSpPr>
            <xdr:spPr>
              <a:xfrm>
                <a:off x="4155098" y="4891373"/>
                <a:ext cx="206619" cy="200768"/>
              </a:xfrm>
              <a:prstGeom prst="rect">
                <a:avLst/>
              </a:prstGeom>
            </xdr:spPr>
          </xdr:sp>
          <xdr:sp macro="" textlink="">
            <xdr:nvSpPr>
              <xdr:cNvPr id="3000326" name="Check Box 6" hidden="1">
                <a:extLst>
                  <a:ext uri="{63B3BB69-23CF-44E3-9099-C40C66FF867C}">
                    <a14:compatExt spid="_x0000_s3000326"/>
                  </a:ext>
                </a:extLst>
              </xdr:cNvPr>
              <xdr:cNvSpPr/>
            </xdr:nvSpPr>
            <xdr:spPr>
              <a:xfrm>
                <a:off x="4155098" y="5114192"/>
                <a:ext cx="206619" cy="197826"/>
              </a:xfrm>
              <a:prstGeom prst="rect">
                <a:avLst/>
              </a:prstGeom>
            </xdr:spPr>
          </xdr:sp>
          <xdr:sp macro="" textlink="">
            <xdr:nvSpPr>
              <xdr:cNvPr id="3000327" name="Check Box 7" hidden="1">
                <a:extLst>
                  <a:ext uri="{63B3BB69-23CF-44E3-9099-C40C66FF867C}">
                    <a14:compatExt spid="_x0000_s3000327"/>
                  </a:ext>
                </a:extLst>
              </xdr:cNvPr>
              <xdr:cNvSpPr/>
            </xdr:nvSpPr>
            <xdr:spPr>
              <a:xfrm>
                <a:off x="4155098" y="5328932"/>
                <a:ext cx="206619" cy="190526"/>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 xmlns:a16="http://schemas.microsoft.com/office/drawing/2014/main" id="{00000000-0008-0000-03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 xmlns:a16="http://schemas.microsoft.com/office/drawing/2014/main" id="{00000000-0008-0000-03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 xmlns:a16="http://schemas.microsoft.com/office/drawing/2014/main" id="{00000000-0008-0000-03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 xmlns:a16="http://schemas.microsoft.com/office/drawing/2014/main" id="{00000000-0008-0000-03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 xmlns:a16="http://schemas.microsoft.com/office/drawing/2014/main" id="{00000000-0008-0000-03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 xmlns:a16="http://schemas.microsoft.com/office/drawing/2014/main" id="{00000000-0008-0000-03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 xmlns:a16="http://schemas.microsoft.com/office/drawing/2014/main" id="{00000000-0008-0000-03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 xmlns:a16="http://schemas.microsoft.com/office/drawing/2014/main" id="{00000000-0008-0000-03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 xmlns:a16="http://schemas.microsoft.com/office/drawing/2014/main" id="{00000000-0008-0000-03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 xmlns:a16="http://schemas.microsoft.com/office/drawing/2014/main" id="{00000000-0008-0000-03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 xmlns:a16="http://schemas.microsoft.com/office/drawing/2014/main" id="{00000000-0008-0000-03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 xmlns:a16="http://schemas.microsoft.com/office/drawing/2014/main" id="{00000000-0008-0000-03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 xmlns:a16="http://schemas.microsoft.com/office/drawing/2014/main" id="{00000000-0008-0000-03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00328" name="Drop Down 8" hidden="1">
              <a:extLst>
                <a:ext uri="{63B3BB69-23CF-44E3-9099-C40C66FF867C}">
                  <a14:compatExt spid="_x0000_s3000328"/>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00329" name="List Box 9" hidden="1">
              <a:extLst>
                <a:ext uri="{63B3BB69-23CF-44E3-9099-C40C66FF867C}">
                  <a14:compatExt spid="_x0000_s3000329"/>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 xmlns:a16="http://schemas.microsoft.com/office/drawing/2014/main" id="{00000000-0008-0000-03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00330" name="Check Box 10" hidden="1">
              <a:extLst>
                <a:ext uri="{63B3BB69-23CF-44E3-9099-C40C66FF867C}">
                  <a14:compatExt spid="_x0000_s3000330"/>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 xmlns:a16="http://schemas.microsoft.com/office/drawing/2014/main" id="{00000000-0008-0000-03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 xmlns:a16="http://schemas.microsoft.com/office/drawing/2014/main" id="{00000000-0008-0000-03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 xmlns:a16="http://schemas.microsoft.com/office/drawing/2014/main" id="{00000000-0008-0000-03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 xmlns:a16="http://schemas.microsoft.com/office/drawing/2014/main" id="{00000000-0008-0000-03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 xmlns:a16="http://schemas.microsoft.com/office/drawing/2014/main" id="{00000000-0008-0000-03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 xmlns:a16="http://schemas.microsoft.com/office/drawing/2014/main" id="{00000000-0008-0000-03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 xmlns:a16="http://schemas.microsoft.com/office/drawing/2014/main" id="{00000000-0008-0000-03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 xmlns:a16="http://schemas.microsoft.com/office/drawing/2014/main" id="{00000000-0008-0000-03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 xmlns:a16="http://schemas.microsoft.com/office/drawing/2014/main" id="{00000000-0008-0000-03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00331" name="Drop Down 11" hidden="1">
              <a:extLst>
                <a:ext uri="{63B3BB69-23CF-44E3-9099-C40C66FF867C}">
                  <a14:compatExt spid="_x0000_s3000331"/>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 xmlns:a16="http://schemas.microsoft.com/office/drawing/2014/main" id="{00000000-0008-0000-0300-00008F000000}"/>
                </a:ext>
              </a:extLst>
            </xdr:cNvPr>
            <xdr:cNvGrpSpPr>
              <a:grpSpLocks/>
            </xdr:cNvGrpSpPr>
          </xdr:nvGrpSpPr>
          <xdr:grpSpPr bwMode="auto">
            <a:xfrm>
              <a:off x="4772025" y="2771775"/>
              <a:ext cx="257175" cy="2314577"/>
              <a:chOff x="4865133" y="2813231"/>
              <a:chExt cx="205098" cy="1969613"/>
            </a:xfrm>
          </xdr:grpSpPr>
          <xdr:sp macro="" textlink="">
            <xdr:nvSpPr>
              <xdr:cNvPr id="3000332" name="Check Box 12" hidden="1">
                <a:extLst>
                  <a:ext uri="{63B3BB69-23CF-44E3-9099-C40C66FF867C}">
                    <a14:compatExt spid="_x0000_s3000332"/>
                  </a:ext>
                </a:extLst>
              </xdr:cNvPr>
              <xdr:cNvSpPr/>
            </xdr:nvSpPr>
            <xdr:spPr>
              <a:xfrm>
                <a:off x="4868008" y="2813231"/>
                <a:ext cx="202223" cy="199292"/>
              </a:xfrm>
              <a:prstGeom prst="rect">
                <a:avLst/>
              </a:prstGeom>
            </xdr:spPr>
          </xdr:sp>
          <xdr:sp macro="" textlink="">
            <xdr:nvSpPr>
              <xdr:cNvPr id="3000333" name="Check Box 13" hidden="1">
                <a:extLst>
                  <a:ext uri="{63B3BB69-23CF-44E3-9099-C40C66FF867C}">
                    <a14:compatExt spid="_x0000_s3000333"/>
                  </a:ext>
                </a:extLst>
              </xdr:cNvPr>
              <xdr:cNvSpPr/>
            </xdr:nvSpPr>
            <xdr:spPr>
              <a:xfrm>
                <a:off x="4868008" y="3302097"/>
                <a:ext cx="202223" cy="201491"/>
              </a:xfrm>
              <a:prstGeom prst="rect">
                <a:avLst/>
              </a:prstGeom>
            </xdr:spPr>
          </xdr:sp>
          <xdr:sp macro="" textlink="">
            <xdr:nvSpPr>
              <xdr:cNvPr id="3000334" name="Check Box 14" hidden="1">
                <a:extLst>
                  <a:ext uri="{63B3BB69-23CF-44E3-9099-C40C66FF867C}">
                    <a14:compatExt spid="_x0000_s3000334"/>
                  </a:ext>
                </a:extLst>
              </xdr:cNvPr>
              <xdr:cNvSpPr/>
            </xdr:nvSpPr>
            <xdr:spPr>
              <a:xfrm>
                <a:off x="4868008" y="3790951"/>
                <a:ext cx="202223" cy="201490"/>
              </a:xfrm>
              <a:prstGeom prst="rect">
                <a:avLst/>
              </a:prstGeom>
            </xdr:spPr>
          </xdr:sp>
          <xdr:sp macro="" textlink="">
            <xdr:nvSpPr>
              <xdr:cNvPr id="3000335" name="Check Box 15" hidden="1">
                <a:extLst>
                  <a:ext uri="{63B3BB69-23CF-44E3-9099-C40C66FF867C}">
                    <a14:compatExt spid="_x0000_s3000335"/>
                  </a:ext>
                </a:extLst>
              </xdr:cNvPr>
              <xdr:cNvSpPr/>
            </xdr:nvSpPr>
            <xdr:spPr>
              <a:xfrm>
                <a:off x="4868008" y="4277750"/>
                <a:ext cx="202223" cy="191965"/>
              </a:xfrm>
              <a:prstGeom prst="rect">
                <a:avLst/>
              </a:prstGeom>
            </xdr:spPr>
          </xdr:sp>
          <xdr:sp macro="" textlink="">
            <xdr:nvSpPr>
              <xdr:cNvPr id="3000336" name="Check Box 16" hidden="1">
                <a:extLst>
                  <a:ext uri="{63B3BB69-23CF-44E3-9099-C40C66FF867C}">
                    <a14:compatExt spid="_x0000_s3000336"/>
                  </a:ext>
                </a:extLst>
              </xdr:cNvPr>
              <xdr:cNvSpPr/>
            </xdr:nvSpPr>
            <xdr:spPr>
              <a:xfrm>
                <a:off x="4868008" y="2927986"/>
                <a:ext cx="202223" cy="198559"/>
              </a:xfrm>
              <a:prstGeom prst="rect">
                <a:avLst/>
              </a:prstGeom>
            </xdr:spPr>
          </xdr:sp>
          <xdr:sp macro="" textlink="">
            <xdr:nvSpPr>
              <xdr:cNvPr id="3000337" name="Check Box 17" hidden="1">
                <a:extLst>
                  <a:ext uri="{63B3BB69-23CF-44E3-9099-C40C66FF867C}">
                    <a14:compatExt spid="_x0000_s3000337"/>
                  </a:ext>
                </a:extLst>
              </xdr:cNvPr>
              <xdr:cNvSpPr/>
            </xdr:nvSpPr>
            <xdr:spPr>
              <a:xfrm>
                <a:off x="4868008" y="3416835"/>
                <a:ext cx="202223" cy="198560"/>
              </a:xfrm>
              <a:prstGeom prst="rect">
                <a:avLst/>
              </a:prstGeom>
            </xdr:spPr>
          </xdr:sp>
          <xdr:sp macro="" textlink="">
            <xdr:nvSpPr>
              <xdr:cNvPr id="3000338" name="Check Box 18" hidden="1">
                <a:extLst>
                  <a:ext uri="{63B3BB69-23CF-44E3-9099-C40C66FF867C}">
                    <a14:compatExt spid="_x0000_s3000338"/>
                  </a:ext>
                </a:extLst>
              </xdr:cNvPr>
              <xdr:cNvSpPr/>
            </xdr:nvSpPr>
            <xdr:spPr>
              <a:xfrm>
                <a:off x="4868008" y="3905686"/>
                <a:ext cx="202223" cy="198560"/>
              </a:xfrm>
              <a:prstGeom prst="rect">
                <a:avLst/>
              </a:prstGeom>
            </xdr:spPr>
          </xdr:sp>
          <xdr:sp macro="" textlink="">
            <xdr:nvSpPr>
              <xdr:cNvPr id="3000339" name="Check Box 19" hidden="1">
                <a:extLst>
                  <a:ext uri="{63B3BB69-23CF-44E3-9099-C40C66FF867C}">
                    <a14:compatExt spid="_x0000_s3000339"/>
                  </a:ext>
                </a:extLst>
              </xdr:cNvPr>
              <xdr:cNvSpPr/>
            </xdr:nvSpPr>
            <xdr:spPr>
              <a:xfrm>
                <a:off x="4868008" y="4393265"/>
                <a:ext cx="202223" cy="198559"/>
              </a:xfrm>
              <a:prstGeom prst="rect">
                <a:avLst/>
              </a:prstGeom>
            </xdr:spPr>
          </xdr:sp>
          <xdr:sp macro="" textlink="">
            <xdr:nvSpPr>
              <xdr:cNvPr id="3000340" name="Check Box 20" hidden="1">
                <a:extLst>
                  <a:ext uri="{63B3BB69-23CF-44E3-9099-C40C66FF867C}">
                    <a14:compatExt spid="_x0000_s3000340"/>
                  </a:ext>
                </a:extLst>
              </xdr:cNvPr>
              <xdr:cNvSpPr/>
            </xdr:nvSpPr>
            <xdr:spPr>
              <a:xfrm>
                <a:off x="4868008" y="3111891"/>
                <a:ext cx="202223" cy="204421"/>
              </a:xfrm>
              <a:prstGeom prst="rect">
                <a:avLst/>
              </a:prstGeom>
            </xdr:spPr>
          </xdr:sp>
          <xdr:sp macro="" textlink="">
            <xdr:nvSpPr>
              <xdr:cNvPr id="3000341" name="Check Box 21" hidden="1">
                <a:extLst>
                  <a:ext uri="{63B3BB69-23CF-44E3-9099-C40C66FF867C}">
                    <a14:compatExt spid="_x0000_s3000341"/>
                  </a:ext>
                </a:extLst>
              </xdr:cNvPr>
              <xdr:cNvSpPr/>
            </xdr:nvSpPr>
            <xdr:spPr>
              <a:xfrm>
                <a:off x="4868008" y="3600742"/>
                <a:ext cx="202223" cy="204421"/>
              </a:xfrm>
              <a:prstGeom prst="rect">
                <a:avLst/>
              </a:prstGeom>
            </xdr:spPr>
          </xdr:sp>
          <xdr:sp macro="" textlink="">
            <xdr:nvSpPr>
              <xdr:cNvPr id="3000342" name="Check Box 22" hidden="1">
                <a:extLst>
                  <a:ext uri="{63B3BB69-23CF-44E3-9099-C40C66FF867C}">
                    <a14:compatExt spid="_x0000_s3000342"/>
                  </a:ext>
                </a:extLst>
              </xdr:cNvPr>
              <xdr:cNvSpPr/>
            </xdr:nvSpPr>
            <xdr:spPr>
              <a:xfrm>
                <a:off x="4865133" y="4089593"/>
                <a:ext cx="190501" cy="204421"/>
              </a:xfrm>
              <a:prstGeom prst="rect">
                <a:avLst/>
              </a:prstGeom>
            </xdr:spPr>
          </xdr:sp>
          <xdr:sp macro="" textlink="">
            <xdr:nvSpPr>
              <xdr:cNvPr id="3000343" name="Check Box 23" hidden="1">
                <a:extLst>
                  <a:ext uri="{63B3BB69-23CF-44E3-9099-C40C66FF867C}">
                    <a14:compatExt spid="_x0000_s3000343"/>
                  </a:ext>
                </a:extLst>
              </xdr:cNvPr>
              <xdr:cNvSpPr/>
            </xdr:nvSpPr>
            <xdr:spPr>
              <a:xfrm>
                <a:off x="4868008" y="4578422"/>
                <a:ext cx="202223" cy="204422"/>
              </a:xfrm>
              <a:prstGeom prst="rect">
                <a:avLst/>
              </a:prstGeom>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 xmlns:a16="http://schemas.microsoft.com/office/drawing/2014/main" id="{00000000-0008-0000-03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 xmlns:a16="http://schemas.microsoft.com/office/drawing/2014/main" id="{00000000-0008-0000-03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 xmlns:a16="http://schemas.microsoft.com/office/drawing/2014/main" id="{00000000-0008-0000-03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 xmlns:a16="http://schemas.microsoft.com/office/drawing/2014/main" id="{00000000-0008-0000-03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00344" name="Check Box 24" hidden="1">
              <a:extLst>
                <a:ext uri="{63B3BB69-23CF-44E3-9099-C40C66FF867C}">
                  <a14:compatExt spid="_x0000_s3000344"/>
                </a:ext>
              </a:extLst>
            </xdr:cNvPr>
            <xdr:cNvSpPr/>
          </xdr:nvSpPr>
          <xdr:spPr>
            <a:xfrm>
              <a:off x="0" y="0"/>
              <a:ext cx="0" cy="0"/>
            </a:xfrm>
            <a:prstGeom prst="rect">
              <a:avLst/>
            </a:prstGeom>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 xmlns:a16="http://schemas.microsoft.com/office/drawing/2014/main" id="{00000000-0008-0000-03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 xmlns:a16="http://schemas.microsoft.com/office/drawing/2014/main" id="{00000000-0008-0000-03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 xmlns:a16="http://schemas.microsoft.com/office/drawing/2014/main" id="{00000000-0008-0000-03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 xmlns:a16="http://schemas.microsoft.com/office/drawing/2014/main" id="{00000000-0008-0000-03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 xmlns:a16="http://schemas.microsoft.com/office/drawing/2014/main" id="{00000000-0008-0000-04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 xmlns:a16="http://schemas.microsoft.com/office/drawing/2014/main" id="{00000000-0008-0000-04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 xmlns:a16="http://schemas.microsoft.com/office/drawing/2014/main" id="{00000000-0008-0000-04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 xmlns:a16="http://schemas.microsoft.com/office/drawing/2014/main" id="{00000000-0008-0000-04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 xmlns:a16="http://schemas.microsoft.com/office/drawing/2014/main" id="{00000000-0008-0000-04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 xmlns:a16="http://schemas.microsoft.com/office/drawing/2014/main" id="{00000000-0008-0000-04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 xmlns:a16="http://schemas.microsoft.com/office/drawing/2014/main" id="{00000000-0008-0000-04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 xmlns:a16="http://schemas.microsoft.com/office/drawing/2014/main" id="{00000000-0008-0000-04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 xmlns:a16="http://schemas.microsoft.com/office/drawing/2014/main" id="{00000000-0008-0000-04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 xmlns:a16="http://schemas.microsoft.com/office/drawing/2014/main" id="{00000000-0008-0000-04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 xmlns:a16="http://schemas.microsoft.com/office/drawing/2014/main" id="{00000000-0008-0000-04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 xmlns:a16="http://schemas.microsoft.com/office/drawing/2014/main" id="{00000000-0008-0000-04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 xmlns:a16="http://schemas.microsoft.com/office/drawing/2014/main" id="{00000000-0008-0000-04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 xmlns:a16="http://schemas.microsoft.com/office/drawing/2014/main" id="{00000000-0008-0000-04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 xmlns:a16="http://schemas.microsoft.com/office/drawing/2014/main" id="{00000000-0008-0000-04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 xmlns:a16="http://schemas.microsoft.com/office/drawing/2014/main" id="{00000000-0008-0000-04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 xmlns:a16="http://schemas.microsoft.com/office/drawing/2014/main" id="{00000000-0008-0000-04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 xmlns:a16="http://schemas.microsoft.com/office/drawing/2014/main" id="{00000000-0008-0000-04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 xmlns:a16="http://schemas.microsoft.com/office/drawing/2014/main" id="{00000000-0008-0000-04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 xmlns:a16="http://schemas.microsoft.com/office/drawing/2014/main" id="{00000000-0008-0000-04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 xmlns:a16="http://schemas.microsoft.com/office/drawing/2014/main" id="{00000000-0008-0000-04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 xmlns:a16="http://schemas.microsoft.com/office/drawing/2014/main" id="{00000000-0008-0000-04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 xmlns:a16="http://schemas.microsoft.com/office/drawing/2014/main" id="{00000000-0008-0000-04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 xmlns:a16="http://schemas.microsoft.com/office/drawing/2014/main" id="{00000000-0008-0000-04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 xmlns:a16="http://schemas.microsoft.com/office/drawing/2014/main" id="{00000000-0008-0000-04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 xmlns:a16="http://schemas.microsoft.com/office/drawing/2014/main" id="{00000000-0008-0000-04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 xmlns:a16="http://schemas.microsoft.com/office/drawing/2014/main" id="{00000000-0008-0000-04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 xmlns:a16="http://schemas.microsoft.com/office/drawing/2014/main" id="{00000000-0008-0000-04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 xmlns:a16="http://schemas.microsoft.com/office/drawing/2014/main" id="{00000000-0008-0000-04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 xmlns:a16="http://schemas.microsoft.com/office/drawing/2014/main" id="{00000000-0008-0000-04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 xmlns:a16="http://schemas.microsoft.com/office/drawing/2014/main" id="{00000000-0008-0000-04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 xmlns:a16="http://schemas.microsoft.com/office/drawing/2014/main" id="{00000000-0008-0000-04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 xmlns:a16="http://schemas.microsoft.com/office/drawing/2014/main" id="{00000000-0008-0000-04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 xmlns:a16="http://schemas.microsoft.com/office/drawing/2014/main" id="{00000000-0008-0000-04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 xmlns:a16="http://schemas.microsoft.com/office/drawing/2014/main" id="{00000000-0008-0000-04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 xmlns:a16="http://schemas.microsoft.com/office/drawing/2014/main" id="{00000000-0008-0000-04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 xmlns:a16="http://schemas.microsoft.com/office/drawing/2014/main" id="{00000000-0008-0000-04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 xmlns:a16="http://schemas.microsoft.com/office/drawing/2014/main" id="{00000000-0008-0000-04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 xmlns:a16="http://schemas.microsoft.com/office/drawing/2014/main" id="{00000000-0008-0000-04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 xmlns:a16="http://schemas.microsoft.com/office/drawing/2014/main" id="{00000000-0008-0000-04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 xmlns:a16="http://schemas.microsoft.com/office/drawing/2014/main" id="{00000000-0008-0000-04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 xmlns:a16="http://schemas.microsoft.com/office/drawing/2014/main" id="{00000000-0008-0000-04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 xmlns:a16="http://schemas.microsoft.com/office/drawing/2014/main" id="{00000000-0008-0000-04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 xmlns:a16="http://schemas.microsoft.com/office/drawing/2014/main" id="{00000000-0008-0000-04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 xmlns:a16="http://schemas.microsoft.com/office/drawing/2014/main" id="{00000000-0008-0000-04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 xmlns:a16="http://schemas.microsoft.com/office/drawing/2014/main" id="{00000000-0008-0000-04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 xmlns:a16="http://schemas.microsoft.com/office/drawing/2014/main" id="{00000000-0008-0000-04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 xmlns:a16="http://schemas.microsoft.com/office/drawing/2014/main" id="{00000000-0008-0000-04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 xmlns:a16="http://schemas.microsoft.com/office/drawing/2014/main" id="{00000000-0008-0000-04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 xmlns:a16="http://schemas.microsoft.com/office/drawing/2014/main" id="{00000000-0008-0000-04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 xmlns:a16="http://schemas.microsoft.com/office/drawing/2014/main" id="{00000000-0008-0000-04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 xmlns:a16="http://schemas.microsoft.com/office/drawing/2014/main" id="{00000000-0008-0000-04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 xmlns:a16="http://schemas.microsoft.com/office/drawing/2014/main" id="{00000000-0008-0000-04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 xmlns:a16="http://schemas.microsoft.com/office/drawing/2014/main" id="{00000000-0008-0000-04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 xmlns:a16="http://schemas.microsoft.com/office/drawing/2014/main" id="{00000000-0008-0000-04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 xmlns:a16="http://schemas.microsoft.com/office/drawing/2014/main" id="{00000000-0008-0000-04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 xmlns:a16="http://schemas.microsoft.com/office/drawing/2014/main" id="{00000000-0008-0000-04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 xmlns:a16="http://schemas.microsoft.com/office/drawing/2014/main" id="{00000000-0008-0000-04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 xmlns:a16="http://schemas.microsoft.com/office/drawing/2014/main" id="{00000000-0008-0000-04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 xmlns:a16="http://schemas.microsoft.com/office/drawing/2014/main" id="{00000000-0008-0000-04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 xmlns:a16="http://schemas.microsoft.com/office/drawing/2014/main" id="{00000000-0008-0000-04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 xmlns:a16="http://schemas.microsoft.com/office/drawing/2014/main" id="{00000000-0008-0000-04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 xmlns:a16="http://schemas.microsoft.com/office/drawing/2014/main" id="{00000000-0008-0000-04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 xmlns:a16="http://schemas.microsoft.com/office/drawing/2014/main" id="{00000000-0008-0000-04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 xmlns:a16="http://schemas.microsoft.com/office/drawing/2014/main" id="{00000000-0008-0000-04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 xmlns:a16="http://schemas.microsoft.com/office/drawing/2014/main" id="{00000000-0008-0000-04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 xmlns:a16="http://schemas.microsoft.com/office/drawing/2014/main" id="{00000000-0008-0000-04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 xmlns:a16="http://schemas.microsoft.com/office/drawing/2014/main" id="{00000000-0008-0000-04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 xmlns:a16="http://schemas.microsoft.com/office/drawing/2014/main" id="{00000000-0008-0000-04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 xmlns:a16="http://schemas.microsoft.com/office/drawing/2014/main" id="{00000000-0008-0000-04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 xmlns:a16="http://schemas.microsoft.com/office/drawing/2014/main" id="{00000000-0008-0000-04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 xmlns:a16="http://schemas.microsoft.com/office/drawing/2014/main" id="{00000000-0008-0000-04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 xmlns:a16="http://schemas.microsoft.com/office/drawing/2014/main" id="{00000000-0008-0000-04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 xmlns:a16="http://schemas.microsoft.com/office/drawing/2014/main" id="{00000000-0008-0000-04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 xmlns:a16="http://schemas.microsoft.com/office/drawing/2014/main" id="{00000000-0008-0000-04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 xmlns:a16="http://schemas.microsoft.com/office/drawing/2014/main" id="{00000000-0008-0000-04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 xmlns:a16="http://schemas.microsoft.com/office/drawing/2014/main" id="{00000000-0008-0000-04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 xmlns:a16="http://schemas.microsoft.com/office/drawing/2014/main" id="{00000000-0008-0000-04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 xmlns:a16="http://schemas.microsoft.com/office/drawing/2014/main" id="{00000000-0008-0000-04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 xmlns:a16="http://schemas.microsoft.com/office/drawing/2014/main" id="{00000000-0008-0000-04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 xmlns:a16="http://schemas.microsoft.com/office/drawing/2014/main" id="{00000000-0008-0000-04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 xmlns:a16="http://schemas.microsoft.com/office/drawing/2014/main" id="{00000000-0008-0000-04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 xmlns:a16="http://schemas.microsoft.com/office/drawing/2014/main" id="{00000000-0008-0000-04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 xmlns:a16="http://schemas.microsoft.com/office/drawing/2014/main" id="{00000000-0008-0000-04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 xmlns:a16="http://schemas.microsoft.com/office/drawing/2014/main" id="{00000000-0008-0000-04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 xmlns:a16="http://schemas.microsoft.com/office/drawing/2014/main" id="{00000000-0008-0000-04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 xmlns:a16="http://schemas.microsoft.com/office/drawing/2014/main" id="{00000000-0008-0000-04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 xmlns:a16="http://schemas.microsoft.com/office/drawing/2014/main" id="{00000000-0008-0000-04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 xmlns:a16="http://schemas.microsoft.com/office/drawing/2014/main" id="{00000000-0008-0000-04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 xmlns:a16="http://schemas.microsoft.com/office/drawing/2014/main" id="{00000000-0008-0000-04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 xmlns:a16="http://schemas.microsoft.com/office/drawing/2014/main" id="{00000000-0008-0000-04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 xmlns:a16="http://schemas.microsoft.com/office/drawing/2014/main" id="{00000000-0008-0000-04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 xmlns:a16="http://schemas.microsoft.com/office/drawing/2014/main" id="{00000000-0008-0000-04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 xmlns:a16="http://schemas.microsoft.com/office/drawing/2014/main" id="{00000000-0008-0000-04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 xmlns:a16="http://schemas.microsoft.com/office/drawing/2014/main" id="{00000000-0008-0000-04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 xmlns:a16="http://schemas.microsoft.com/office/drawing/2014/main" id="{00000000-0008-0000-04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 xmlns:a16="http://schemas.microsoft.com/office/drawing/2014/main" id="{00000000-0008-0000-04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 xmlns:a16="http://schemas.microsoft.com/office/drawing/2014/main" id="{00000000-0008-0000-04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 xmlns:a16="http://schemas.microsoft.com/office/drawing/2014/main" id="{00000000-0008-0000-04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 xmlns:a16="http://schemas.microsoft.com/office/drawing/2014/main" id="{00000000-0008-0000-04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 xmlns:a16="http://schemas.microsoft.com/office/drawing/2014/main" id="{00000000-0008-0000-04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 xmlns:a16="http://schemas.microsoft.com/office/drawing/2014/main" id="{00000000-0008-0000-04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 xmlns:a16="http://schemas.microsoft.com/office/drawing/2014/main" id="{00000000-0008-0000-04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 xmlns:a16="http://schemas.microsoft.com/office/drawing/2014/main" id="{00000000-0008-0000-04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 xmlns:a16="http://schemas.microsoft.com/office/drawing/2014/main" id="{00000000-0008-0000-04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 xmlns:a16="http://schemas.microsoft.com/office/drawing/2014/main" id="{00000000-0008-0000-04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28993" name="Drop Down 1" hidden="1">
              <a:extLst>
                <a:ext uri="{63B3BB69-23CF-44E3-9099-C40C66FF867C}">
                  <a14:compatExt spid="_x0000_s3028993"/>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28994" name="Drop Down 2" hidden="1">
              <a:extLst>
                <a:ext uri="{63B3BB69-23CF-44E3-9099-C40C66FF867C}">
                  <a14:compatExt spid="_x0000_s302899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28995" name="Drop Down 3" hidden="1">
              <a:extLst>
                <a:ext uri="{63B3BB69-23CF-44E3-9099-C40C66FF867C}">
                  <a14:compatExt spid="_x0000_s3028995"/>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28996" name="Drop Down 4" hidden="1">
              <a:extLst>
                <a:ext uri="{63B3BB69-23CF-44E3-9099-C40C66FF867C}">
                  <a14:compatExt spid="_x0000_s3028996"/>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 xmlns:a16="http://schemas.microsoft.com/office/drawing/2014/main" id="{00000000-0008-0000-0400-000070000000}"/>
                </a:ext>
              </a:extLst>
            </xdr:cNvPr>
            <xdr:cNvGrpSpPr>
              <a:grpSpLocks/>
            </xdr:cNvGrpSpPr>
          </xdr:nvGrpSpPr>
          <xdr:grpSpPr bwMode="auto">
            <a:xfrm>
              <a:off x="4086225" y="5162549"/>
              <a:ext cx="200025" cy="597294"/>
              <a:chOff x="4155098" y="4891353"/>
              <a:chExt cx="206619" cy="628101"/>
            </a:xfrm>
          </xdr:grpSpPr>
          <xdr:sp macro="" textlink="">
            <xdr:nvSpPr>
              <xdr:cNvPr id="3028997" name="Check Box 5" hidden="1">
                <a:extLst>
                  <a:ext uri="{63B3BB69-23CF-44E3-9099-C40C66FF867C}">
                    <a14:compatExt spid="_x0000_s3028997"/>
                  </a:ext>
                </a:extLst>
              </xdr:cNvPr>
              <xdr:cNvSpPr/>
            </xdr:nvSpPr>
            <xdr:spPr>
              <a:xfrm>
                <a:off x="4155098" y="4891353"/>
                <a:ext cx="206619" cy="200769"/>
              </a:xfrm>
              <a:prstGeom prst="rect">
                <a:avLst/>
              </a:prstGeom>
            </xdr:spPr>
          </xdr:sp>
          <xdr:sp macro="" textlink="">
            <xdr:nvSpPr>
              <xdr:cNvPr id="3028998" name="Check Box 6" hidden="1">
                <a:extLst>
                  <a:ext uri="{63B3BB69-23CF-44E3-9099-C40C66FF867C}">
                    <a14:compatExt spid="_x0000_s3028998"/>
                  </a:ext>
                </a:extLst>
              </xdr:cNvPr>
              <xdr:cNvSpPr/>
            </xdr:nvSpPr>
            <xdr:spPr>
              <a:xfrm>
                <a:off x="4155098" y="5114192"/>
                <a:ext cx="206619" cy="197826"/>
              </a:xfrm>
              <a:prstGeom prst="rect">
                <a:avLst/>
              </a:prstGeom>
            </xdr:spPr>
          </xdr:sp>
          <xdr:sp macro="" textlink="">
            <xdr:nvSpPr>
              <xdr:cNvPr id="3028999" name="Check Box 7" hidden="1">
                <a:extLst>
                  <a:ext uri="{63B3BB69-23CF-44E3-9099-C40C66FF867C}">
                    <a14:compatExt spid="_x0000_s3028999"/>
                  </a:ext>
                </a:extLst>
              </xdr:cNvPr>
              <xdr:cNvSpPr/>
            </xdr:nvSpPr>
            <xdr:spPr>
              <a:xfrm>
                <a:off x="4155098" y="5328931"/>
                <a:ext cx="206619" cy="190523"/>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 xmlns:a16="http://schemas.microsoft.com/office/drawing/2014/main" id="{00000000-0008-0000-04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 xmlns:a16="http://schemas.microsoft.com/office/drawing/2014/main" id="{00000000-0008-0000-04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 xmlns:a16="http://schemas.microsoft.com/office/drawing/2014/main" id="{00000000-0008-0000-04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 xmlns:a16="http://schemas.microsoft.com/office/drawing/2014/main" id="{00000000-0008-0000-04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 xmlns:a16="http://schemas.microsoft.com/office/drawing/2014/main" id="{00000000-0008-0000-04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 xmlns:a16="http://schemas.microsoft.com/office/drawing/2014/main" id="{00000000-0008-0000-04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 xmlns:a16="http://schemas.microsoft.com/office/drawing/2014/main" id="{00000000-0008-0000-04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 xmlns:a16="http://schemas.microsoft.com/office/drawing/2014/main" id="{00000000-0008-0000-04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 xmlns:a16="http://schemas.microsoft.com/office/drawing/2014/main" id="{00000000-0008-0000-04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 xmlns:a16="http://schemas.microsoft.com/office/drawing/2014/main" id="{00000000-0008-0000-04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 xmlns:a16="http://schemas.microsoft.com/office/drawing/2014/main" id="{00000000-0008-0000-04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 xmlns:a16="http://schemas.microsoft.com/office/drawing/2014/main" id="{00000000-0008-0000-04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 xmlns:a16="http://schemas.microsoft.com/office/drawing/2014/main" id="{00000000-0008-0000-04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29000" name="Drop Down 8" hidden="1">
              <a:extLst>
                <a:ext uri="{63B3BB69-23CF-44E3-9099-C40C66FF867C}">
                  <a14:compatExt spid="_x0000_s3029000"/>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29001" name="List Box 9" hidden="1">
              <a:extLst>
                <a:ext uri="{63B3BB69-23CF-44E3-9099-C40C66FF867C}">
                  <a14:compatExt spid="_x0000_s3029001"/>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 xmlns:a16="http://schemas.microsoft.com/office/drawing/2014/main" id="{00000000-0008-0000-04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29002" name="Check Box 10" hidden="1">
              <a:extLst>
                <a:ext uri="{63B3BB69-23CF-44E3-9099-C40C66FF867C}">
                  <a14:compatExt spid="_x0000_s3029002"/>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 xmlns:a16="http://schemas.microsoft.com/office/drawing/2014/main" id="{00000000-0008-0000-04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 xmlns:a16="http://schemas.microsoft.com/office/drawing/2014/main" id="{00000000-0008-0000-04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 xmlns:a16="http://schemas.microsoft.com/office/drawing/2014/main" id="{00000000-0008-0000-04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 xmlns:a16="http://schemas.microsoft.com/office/drawing/2014/main" id="{00000000-0008-0000-04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 xmlns:a16="http://schemas.microsoft.com/office/drawing/2014/main" id="{00000000-0008-0000-04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 xmlns:a16="http://schemas.microsoft.com/office/drawing/2014/main" id="{00000000-0008-0000-04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 xmlns:a16="http://schemas.microsoft.com/office/drawing/2014/main" id="{00000000-0008-0000-04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 xmlns:a16="http://schemas.microsoft.com/office/drawing/2014/main" id="{00000000-0008-0000-04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 xmlns:a16="http://schemas.microsoft.com/office/drawing/2014/main" id="{00000000-0008-0000-04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29003" name="Drop Down 11" hidden="1">
              <a:extLst>
                <a:ext uri="{63B3BB69-23CF-44E3-9099-C40C66FF867C}">
                  <a14:compatExt spid="_x0000_s3029003"/>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 xmlns:a16="http://schemas.microsoft.com/office/drawing/2014/main" id="{00000000-0008-0000-0400-00008F000000}"/>
                </a:ext>
              </a:extLst>
            </xdr:cNvPr>
            <xdr:cNvGrpSpPr>
              <a:grpSpLocks/>
            </xdr:cNvGrpSpPr>
          </xdr:nvGrpSpPr>
          <xdr:grpSpPr bwMode="auto">
            <a:xfrm>
              <a:off x="4772025" y="2771775"/>
              <a:ext cx="257175" cy="2314573"/>
              <a:chOff x="4865061" y="2813231"/>
              <a:chExt cx="205170" cy="1969611"/>
            </a:xfrm>
          </xdr:grpSpPr>
          <xdr:sp macro="" textlink="">
            <xdr:nvSpPr>
              <xdr:cNvPr id="3029004" name="Check Box 12" hidden="1">
                <a:extLst>
                  <a:ext uri="{63B3BB69-23CF-44E3-9099-C40C66FF867C}">
                    <a14:compatExt spid="_x0000_s3029004"/>
                  </a:ext>
                </a:extLst>
              </xdr:cNvPr>
              <xdr:cNvSpPr/>
            </xdr:nvSpPr>
            <xdr:spPr>
              <a:xfrm>
                <a:off x="4868008" y="2813231"/>
                <a:ext cx="202223" cy="199292"/>
              </a:xfrm>
              <a:prstGeom prst="rect">
                <a:avLst/>
              </a:prstGeom>
            </xdr:spPr>
          </xdr:sp>
          <xdr:sp macro="" textlink="">
            <xdr:nvSpPr>
              <xdr:cNvPr id="3029005" name="Check Box 13" hidden="1">
                <a:extLst>
                  <a:ext uri="{63B3BB69-23CF-44E3-9099-C40C66FF867C}">
                    <a14:compatExt spid="_x0000_s3029005"/>
                  </a:ext>
                </a:extLst>
              </xdr:cNvPr>
              <xdr:cNvSpPr/>
            </xdr:nvSpPr>
            <xdr:spPr>
              <a:xfrm>
                <a:off x="4868008" y="3302097"/>
                <a:ext cx="202223" cy="201491"/>
              </a:xfrm>
              <a:prstGeom prst="rect">
                <a:avLst/>
              </a:prstGeom>
            </xdr:spPr>
          </xdr:sp>
          <xdr:sp macro="" textlink="">
            <xdr:nvSpPr>
              <xdr:cNvPr id="3029006" name="Check Box 14" hidden="1">
                <a:extLst>
                  <a:ext uri="{63B3BB69-23CF-44E3-9099-C40C66FF867C}">
                    <a14:compatExt spid="_x0000_s3029006"/>
                  </a:ext>
                </a:extLst>
              </xdr:cNvPr>
              <xdr:cNvSpPr/>
            </xdr:nvSpPr>
            <xdr:spPr>
              <a:xfrm>
                <a:off x="4868008" y="3790951"/>
                <a:ext cx="202223" cy="201490"/>
              </a:xfrm>
              <a:prstGeom prst="rect">
                <a:avLst/>
              </a:prstGeom>
            </xdr:spPr>
          </xdr:sp>
          <xdr:sp macro="" textlink="">
            <xdr:nvSpPr>
              <xdr:cNvPr id="3029007" name="Check Box 15" hidden="1">
                <a:extLst>
                  <a:ext uri="{63B3BB69-23CF-44E3-9099-C40C66FF867C}">
                    <a14:compatExt spid="_x0000_s3029007"/>
                  </a:ext>
                </a:extLst>
              </xdr:cNvPr>
              <xdr:cNvSpPr/>
            </xdr:nvSpPr>
            <xdr:spPr>
              <a:xfrm>
                <a:off x="4868008" y="4277750"/>
                <a:ext cx="202223" cy="191965"/>
              </a:xfrm>
              <a:prstGeom prst="rect">
                <a:avLst/>
              </a:prstGeom>
            </xdr:spPr>
          </xdr:sp>
          <xdr:sp macro="" textlink="">
            <xdr:nvSpPr>
              <xdr:cNvPr id="3029008" name="Check Box 16" hidden="1">
                <a:extLst>
                  <a:ext uri="{63B3BB69-23CF-44E3-9099-C40C66FF867C}">
                    <a14:compatExt spid="_x0000_s3029008"/>
                  </a:ext>
                </a:extLst>
              </xdr:cNvPr>
              <xdr:cNvSpPr/>
            </xdr:nvSpPr>
            <xdr:spPr>
              <a:xfrm>
                <a:off x="4868008" y="2927986"/>
                <a:ext cx="202223" cy="198559"/>
              </a:xfrm>
              <a:prstGeom prst="rect">
                <a:avLst/>
              </a:prstGeom>
            </xdr:spPr>
          </xdr:sp>
          <xdr:sp macro="" textlink="">
            <xdr:nvSpPr>
              <xdr:cNvPr id="3029009" name="Check Box 17" hidden="1">
                <a:extLst>
                  <a:ext uri="{63B3BB69-23CF-44E3-9099-C40C66FF867C}">
                    <a14:compatExt spid="_x0000_s3029009"/>
                  </a:ext>
                </a:extLst>
              </xdr:cNvPr>
              <xdr:cNvSpPr/>
            </xdr:nvSpPr>
            <xdr:spPr>
              <a:xfrm>
                <a:off x="4868008" y="3416835"/>
                <a:ext cx="202223" cy="198560"/>
              </a:xfrm>
              <a:prstGeom prst="rect">
                <a:avLst/>
              </a:prstGeom>
            </xdr:spPr>
          </xdr:sp>
          <xdr:sp macro="" textlink="">
            <xdr:nvSpPr>
              <xdr:cNvPr id="3029010" name="Check Box 18" hidden="1">
                <a:extLst>
                  <a:ext uri="{63B3BB69-23CF-44E3-9099-C40C66FF867C}">
                    <a14:compatExt spid="_x0000_s3029010"/>
                  </a:ext>
                </a:extLst>
              </xdr:cNvPr>
              <xdr:cNvSpPr/>
            </xdr:nvSpPr>
            <xdr:spPr>
              <a:xfrm>
                <a:off x="4868008" y="3905686"/>
                <a:ext cx="202223" cy="198560"/>
              </a:xfrm>
              <a:prstGeom prst="rect">
                <a:avLst/>
              </a:prstGeom>
            </xdr:spPr>
          </xdr:sp>
          <xdr:sp macro="" textlink="">
            <xdr:nvSpPr>
              <xdr:cNvPr id="3029011" name="Check Box 19" hidden="1">
                <a:extLst>
                  <a:ext uri="{63B3BB69-23CF-44E3-9099-C40C66FF867C}">
                    <a14:compatExt spid="_x0000_s3029011"/>
                  </a:ext>
                </a:extLst>
              </xdr:cNvPr>
              <xdr:cNvSpPr/>
            </xdr:nvSpPr>
            <xdr:spPr>
              <a:xfrm>
                <a:off x="4868008" y="4393265"/>
                <a:ext cx="202223" cy="198559"/>
              </a:xfrm>
              <a:prstGeom prst="rect">
                <a:avLst/>
              </a:prstGeom>
            </xdr:spPr>
          </xdr:sp>
          <xdr:sp macro="" textlink="">
            <xdr:nvSpPr>
              <xdr:cNvPr id="3029012" name="Check Box 20" hidden="1">
                <a:extLst>
                  <a:ext uri="{63B3BB69-23CF-44E3-9099-C40C66FF867C}">
                    <a14:compatExt spid="_x0000_s3029012"/>
                  </a:ext>
                </a:extLst>
              </xdr:cNvPr>
              <xdr:cNvSpPr/>
            </xdr:nvSpPr>
            <xdr:spPr>
              <a:xfrm>
                <a:off x="4868008" y="3111891"/>
                <a:ext cx="202223" cy="204421"/>
              </a:xfrm>
              <a:prstGeom prst="rect">
                <a:avLst/>
              </a:prstGeom>
            </xdr:spPr>
          </xdr:sp>
          <xdr:sp macro="" textlink="">
            <xdr:nvSpPr>
              <xdr:cNvPr id="3029013" name="Check Box 21" hidden="1">
                <a:extLst>
                  <a:ext uri="{63B3BB69-23CF-44E3-9099-C40C66FF867C}">
                    <a14:compatExt spid="_x0000_s3029013"/>
                  </a:ext>
                </a:extLst>
              </xdr:cNvPr>
              <xdr:cNvSpPr/>
            </xdr:nvSpPr>
            <xdr:spPr>
              <a:xfrm>
                <a:off x="4868008" y="3600742"/>
                <a:ext cx="202223" cy="204421"/>
              </a:xfrm>
              <a:prstGeom prst="rect">
                <a:avLst/>
              </a:prstGeom>
            </xdr:spPr>
          </xdr:sp>
          <xdr:sp macro="" textlink="">
            <xdr:nvSpPr>
              <xdr:cNvPr id="3029014" name="Check Box 22" hidden="1">
                <a:extLst>
                  <a:ext uri="{63B3BB69-23CF-44E3-9099-C40C66FF867C}">
                    <a14:compatExt spid="_x0000_s3029014"/>
                  </a:ext>
                </a:extLst>
              </xdr:cNvPr>
              <xdr:cNvSpPr/>
            </xdr:nvSpPr>
            <xdr:spPr>
              <a:xfrm>
                <a:off x="4865061" y="4089593"/>
                <a:ext cx="190502" cy="204421"/>
              </a:xfrm>
              <a:prstGeom prst="rect">
                <a:avLst/>
              </a:prstGeom>
            </xdr:spPr>
          </xdr:sp>
          <xdr:sp macro="" textlink="">
            <xdr:nvSpPr>
              <xdr:cNvPr id="3029015" name="Check Box 23" hidden="1">
                <a:extLst>
                  <a:ext uri="{63B3BB69-23CF-44E3-9099-C40C66FF867C}">
                    <a14:compatExt spid="_x0000_s3029015"/>
                  </a:ext>
                </a:extLst>
              </xdr:cNvPr>
              <xdr:cNvSpPr/>
            </xdr:nvSpPr>
            <xdr:spPr>
              <a:xfrm>
                <a:off x="4868008" y="4578420"/>
                <a:ext cx="202223" cy="204422"/>
              </a:xfrm>
              <a:prstGeom prst="rect">
                <a:avLst/>
              </a:prstGeom>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 xmlns:a16="http://schemas.microsoft.com/office/drawing/2014/main" id="{00000000-0008-0000-04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 xmlns:a16="http://schemas.microsoft.com/office/drawing/2014/main" id="{00000000-0008-0000-04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 xmlns:a16="http://schemas.microsoft.com/office/drawing/2014/main" id="{00000000-0008-0000-04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 xmlns:a16="http://schemas.microsoft.com/office/drawing/2014/main" id="{00000000-0008-0000-04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29016" name="Check Box 24" hidden="1">
              <a:extLst>
                <a:ext uri="{63B3BB69-23CF-44E3-9099-C40C66FF867C}">
                  <a14:compatExt spid="_x0000_s3029016"/>
                </a:ext>
              </a:extLst>
            </xdr:cNvPr>
            <xdr:cNvSpPr/>
          </xdr:nvSpPr>
          <xdr:spPr>
            <a:xfrm>
              <a:off x="0" y="0"/>
              <a:ext cx="0" cy="0"/>
            </a:xfrm>
            <a:prstGeom prst="rect">
              <a:avLst/>
            </a:prstGeom>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 xmlns:a16="http://schemas.microsoft.com/office/drawing/2014/main" id="{00000000-0008-0000-04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 xmlns:a16="http://schemas.microsoft.com/office/drawing/2014/main" id="{00000000-0008-0000-04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 xmlns:a16="http://schemas.microsoft.com/office/drawing/2014/main" id="{00000000-0008-0000-04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 xmlns:a16="http://schemas.microsoft.com/office/drawing/2014/main" id="{00000000-0008-0000-04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 xmlns:a16="http://schemas.microsoft.com/office/drawing/2014/main" id="{00000000-0008-0000-05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 xmlns:a16="http://schemas.microsoft.com/office/drawing/2014/main" id="{00000000-0008-0000-05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 xmlns:a16="http://schemas.microsoft.com/office/drawing/2014/main" id="{00000000-0008-0000-05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 xmlns:a16="http://schemas.microsoft.com/office/drawing/2014/main" id="{00000000-0008-0000-05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 xmlns:a16="http://schemas.microsoft.com/office/drawing/2014/main" id="{00000000-0008-0000-05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 xmlns:a16="http://schemas.microsoft.com/office/drawing/2014/main" id="{00000000-0008-0000-05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 xmlns:a16="http://schemas.microsoft.com/office/drawing/2014/main" id="{00000000-0008-0000-05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 xmlns:a16="http://schemas.microsoft.com/office/drawing/2014/main" id="{00000000-0008-0000-05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 xmlns:a16="http://schemas.microsoft.com/office/drawing/2014/main" id="{00000000-0008-0000-05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 xmlns:a16="http://schemas.microsoft.com/office/drawing/2014/main" id="{00000000-0008-0000-05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 xmlns:a16="http://schemas.microsoft.com/office/drawing/2014/main" id="{00000000-0008-0000-05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 xmlns:a16="http://schemas.microsoft.com/office/drawing/2014/main" id="{00000000-0008-0000-05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 xmlns:a16="http://schemas.microsoft.com/office/drawing/2014/main" id="{00000000-0008-0000-05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 xmlns:a16="http://schemas.microsoft.com/office/drawing/2014/main" id="{00000000-0008-0000-05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 xmlns:a16="http://schemas.microsoft.com/office/drawing/2014/main" id="{00000000-0008-0000-05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 xmlns:a16="http://schemas.microsoft.com/office/drawing/2014/main" id="{00000000-0008-0000-05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 xmlns:a16="http://schemas.microsoft.com/office/drawing/2014/main" id="{00000000-0008-0000-05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 xmlns:a16="http://schemas.microsoft.com/office/drawing/2014/main" id="{00000000-0008-0000-05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 xmlns:a16="http://schemas.microsoft.com/office/drawing/2014/main" id="{00000000-0008-0000-05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 xmlns:a16="http://schemas.microsoft.com/office/drawing/2014/main" id="{00000000-0008-0000-05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 xmlns:a16="http://schemas.microsoft.com/office/drawing/2014/main" id="{00000000-0008-0000-05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 xmlns:a16="http://schemas.microsoft.com/office/drawing/2014/main" id="{00000000-0008-0000-05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 xmlns:a16="http://schemas.microsoft.com/office/drawing/2014/main" id="{00000000-0008-0000-05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 xmlns:a16="http://schemas.microsoft.com/office/drawing/2014/main" id="{00000000-0008-0000-05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 xmlns:a16="http://schemas.microsoft.com/office/drawing/2014/main" id="{00000000-0008-0000-05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 xmlns:a16="http://schemas.microsoft.com/office/drawing/2014/main" id="{00000000-0008-0000-05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 xmlns:a16="http://schemas.microsoft.com/office/drawing/2014/main" id="{00000000-0008-0000-05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 xmlns:a16="http://schemas.microsoft.com/office/drawing/2014/main" id="{00000000-0008-0000-05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 xmlns:a16="http://schemas.microsoft.com/office/drawing/2014/main" id="{00000000-0008-0000-05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 xmlns:a16="http://schemas.microsoft.com/office/drawing/2014/main" id="{00000000-0008-0000-05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 xmlns:a16="http://schemas.microsoft.com/office/drawing/2014/main" id="{00000000-0008-0000-05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 xmlns:a16="http://schemas.microsoft.com/office/drawing/2014/main" id="{00000000-0008-0000-05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 xmlns:a16="http://schemas.microsoft.com/office/drawing/2014/main" id="{00000000-0008-0000-05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 xmlns:a16="http://schemas.microsoft.com/office/drawing/2014/main" id="{00000000-0008-0000-05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 xmlns:a16="http://schemas.microsoft.com/office/drawing/2014/main" id="{00000000-0008-0000-05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 xmlns:a16="http://schemas.microsoft.com/office/drawing/2014/main" id="{00000000-0008-0000-05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 xmlns:a16="http://schemas.microsoft.com/office/drawing/2014/main" id="{00000000-0008-0000-05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 xmlns:a16="http://schemas.microsoft.com/office/drawing/2014/main" id="{00000000-0008-0000-05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 xmlns:a16="http://schemas.microsoft.com/office/drawing/2014/main" id="{00000000-0008-0000-05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 xmlns:a16="http://schemas.microsoft.com/office/drawing/2014/main" id="{00000000-0008-0000-05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 xmlns:a16="http://schemas.microsoft.com/office/drawing/2014/main" id="{00000000-0008-0000-05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 xmlns:a16="http://schemas.microsoft.com/office/drawing/2014/main" id="{00000000-0008-0000-05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 xmlns:a16="http://schemas.microsoft.com/office/drawing/2014/main" id="{00000000-0008-0000-05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 xmlns:a16="http://schemas.microsoft.com/office/drawing/2014/main" id="{00000000-0008-0000-05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 xmlns:a16="http://schemas.microsoft.com/office/drawing/2014/main" id="{00000000-0008-0000-05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 xmlns:a16="http://schemas.microsoft.com/office/drawing/2014/main" id="{00000000-0008-0000-05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 xmlns:a16="http://schemas.microsoft.com/office/drawing/2014/main" id="{00000000-0008-0000-05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 xmlns:a16="http://schemas.microsoft.com/office/drawing/2014/main" id="{00000000-0008-0000-05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 xmlns:a16="http://schemas.microsoft.com/office/drawing/2014/main" id="{00000000-0008-0000-05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 xmlns:a16="http://schemas.microsoft.com/office/drawing/2014/main" id="{00000000-0008-0000-05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 xmlns:a16="http://schemas.microsoft.com/office/drawing/2014/main" id="{00000000-0008-0000-05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 xmlns:a16="http://schemas.microsoft.com/office/drawing/2014/main" id="{00000000-0008-0000-05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 xmlns:a16="http://schemas.microsoft.com/office/drawing/2014/main" id="{00000000-0008-0000-05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 xmlns:a16="http://schemas.microsoft.com/office/drawing/2014/main" id="{00000000-0008-0000-05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 xmlns:a16="http://schemas.microsoft.com/office/drawing/2014/main" id="{00000000-0008-0000-05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 xmlns:a16="http://schemas.microsoft.com/office/drawing/2014/main" id="{00000000-0008-0000-05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 xmlns:a16="http://schemas.microsoft.com/office/drawing/2014/main" id="{00000000-0008-0000-05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 xmlns:a16="http://schemas.microsoft.com/office/drawing/2014/main" id="{00000000-0008-0000-05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 xmlns:a16="http://schemas.microsoft.com/office/drawing/2014/main" id="{00000000-0008-0000-05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 xmlns:a16="http://schemas.microsoft.com/office/drawing/2014/main" id="{00000000-0008-0000-05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 xmlns:a16="http://schemas.microsoft.com/office/drawing/2014/main" id="{00000000-0008-0000-05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 xmlns:a16="http://schemas.microsoft.com/office/drawing/2014/main" id="{00000000-0008-0000-05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 xmlns:a16="http://schemas.microsoft.com/office/drawing/2014/main" id="{00000000-0008-0000-05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 xmlns:a16="http://schemas.microsoft.com/office/drawing/2014/main" id="{00000000-0008-0000-05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 xmlns:a16="http://schemas.microsoft.com/office/drawing/2014/main" id="{00000000-0008-0000-05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 xmlns:a16="http://schemas.microsoft.com/office/drawing/2014/main" id="{00000000-0008-0000-05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 xmlns:a16="http://schemas.microsoft.com/office/drawing/2014/main" id="{00000000-0008-0000-05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 xmlns:a16="http://schemas.microsoft.com/office/drawing/2014/main" id="{00000000-0008-0000-05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 xmlns:a16="http://schemas.microsoft.com/office/drawing/2014/main" id="{00000000-0008-0000-05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 xmlns:a16="http://schemas.microsoft.com/office/drawing/2014/main" id="{00000000-0008-0000-05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 xmlns:a16="http://schemas.microsoft.com/office/drawing/2014/main" id="{00000000-0008-0000-05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 xmlns:a16="http://schemas.microsoft.com/office/drawing/2014/main" id="{00000000-0008-0000-05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 xmlns:a16="http://schemas.microsoft.com/office/drawing/2014/main" id="{00000000-0008-0000-05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 xmlns:a16="http://schemas.microsoft.com/office/drawing/2014/main" id="{00000000-0008-0000-05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 xmlns:a16="http://schemas.microsoft.com/office/drawing/2014/main" id="{00000000-0008-0000-05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 xmlns:a16="http://schemas.microsoft.com/office/drawing/2014/main" id="{00000000-0008-0000-05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 xmlns:a16="http://schemas.microsoft.com/office/drawing/2014/main" id="{00000000-0008-0000-05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 xmlns:a16="http://schemas.microsoft.com/office/drawing/2014/main" id="{00000000-0008-0000-05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 xmlns:a16="http://schemas.microsoft.com/office/drawing/2014/main" id="{00000000-0008-0000-05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 xmlns:a16="http://schemas.microsoft.com/office/drawing/2014/main" id="{00000000-0008-0000-05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 xmlns:a16="http://schemas.microsoft.com/office/drawing/2014/main" id="{00000000-0008-0000-05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 xmlns:a16="http://schemas.microsoft.com/office/drawing/2014/main" id="{00000000-0008-0000-05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 xmlns:a16="http://schemas.microsoft.com/office/drawing/2014/main" id="{00000000-0008-0000-05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 xmlns:a16="http://schemas.microsoft.com/office/drawing/2014/main" id="{00000000-0008-0000-05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 xmlns:a16="http://schemas.microsoft.com/office/drawing/2014/main" id="{00000000-0008-0000-05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 xmlns:a16="http://schemas.microsoft.com/office/drawing/2014/main" id="{00000000-0008-0000-05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 xmlns:a16="http://schemas.microsoft.com/office/drawing/2014/main" id="{00000000-0008-0000-05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 xmlns:a16="http://schemas.microsoft.com/office/drawing/2014/main" id="{00000000-0008-0000-05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 xmlns:a16="http://schemas.microsoft.com/office/drawing/2014/main" id="{00000000-0008-0000-05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 xmlns:a16="http://schemas.microsoft.com/office/drawing/2014/main" id="{00000000-0008-0000-05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 xmlns:a16="http://schemas.microsoft.com/office/drawing/2014/main" id="{00000000-0008-0000-05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 xmlns:a16="http://schemas.microsoft.com/office/drawing/2014/main" id="{00000000-0008-0000-05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 xmlns:a16="http://schemas.microsoft.com/office/drawing/2014/main" id="{00000000-0008-0000-05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 xmlns:a16="http://schemas.microsoft.com/office/drawing/2014/main" id="{00000000-0008-0000-05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 xmlns:a16="http://schemas.microsoft.com/office/drawing/2014/main" id="{00000000-0008-0000-05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 xmlns:a16="http://schemas.microsoft.com/office/drawing/2014/main" id="{00000000-0008-0000-05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 xmlns:a16="http://schemas.microsoft.com/office/drawing/2014/main" id="{00000000-0008-0000-05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 xmlns:a16="http://schemas.microsoft.com/office/drawing/2014/main" id="{00000000-0008-0000-05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 xmlns:a16="http://schemas.microsoft.com/office/drawing/2014/main" id="{00000000-0008-0000-05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 xmlns:a16="http://schemas.microsoft.com/office/drawing/2014/main" id="{00000000-0008-0000-05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 xmlns:a16="http://schemas.microsoft.com/office/drawing/2014/main" id="{00000000-0008-0000-05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 xmlns:a16="http://schemas.microsoft.com/office/drawing/2014/main" id="{00000000-0008-0000-05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 xmlns:a16="http://schemas.microsoft.com/office/drawing/2014/main" id="{00000000-0008-0000-05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 xmlns:a16="http://schemas.microsoft.com/office/drawing/2014/main" id="{00000000-0008-0000-05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 xmlns:a16="http://schemas.microsoft.com/office/drawing/2014/main" id="{00000000-0008-0000-05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 xmlns:a16="http://schemas.microsoft.com/office/drawing/2014/main" id="{00000000-0008-0000-05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30017" name="Drop Down 1" hidden="1">
              <a:extLst>
                <a:ext uri="{63B3BB69-23CF-44E3-9099-C40C66FF867C}">
                  <a14:compatExt spid="_x0000_s3030017"/>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30018" name="Drop Down 2" hidden="1">
              <a:extLst>
                <a:ext uri="{63B3BB69-23CF-44E3-9099-C40C66FF867C}">
                  <a14:compatExt spid="_x0000_s3030018"/>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30019" name="Drop Down 3" hidden="1">
              <a:extLst>
                <a:ext uri="{63B3BB69-23CF-44E3-9099-C40C66FF867C}">
                  <a14:compatExt spid="_x0000_s3030019"/>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30020" name="Drop Down 4" hidden="1">
              <a:extLst>
                <a:ext uri="{63B3BB69-23CF-44E3-9099-C40C66FF867C}">
                  <a14:compatExt spid="_x0000_s3030020"/>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 xmlns:a16="http://schemas.microsoft.com/office/drawing/2014/main" id="{00000000-0008-0000-0500-000070000000}"/>
                </a:ext>
              </a:extLst>
            </xdr:cNvPr>
            <xdr:cNvGrpSpPr>
              <a:grpSpLocks/>
            </xdr:cNvGrpSpPr>
          </xdr:nvGrpSpPr>
          <xdr:grpSpPr bwMode="auto">
            <a:xfrm>
              <a:off x="4086225" y="5162549"/>
              <a:ext cx="200025" cy="597294"/>
              <a:chOff x="4155098" y="4891353"/>
              <a:chExt cx="206619" cy="628101"/>
            </a:xfrm>
          </xdr:grpSpPr>
          <xdr:sp macro="" textlink="">
            <xdr:nvSpPr>
              <xdr:cNvPr id="3030021" name="Check Box 5" hidden="1">
                <a:extLst>
                  <a:ext uri="{63B3BB69-23CF-44E3-9099-C40C66FF867C}">
                    <a14:compatExt spid="_x0000_s3030021"/>
                  </a:ext>
                </a:extLst>
              </xdr:cNvPr>
              <xdr:cNvSpPr/>
            </xdr:nvSpPr>
            <xdr:spPr>
              <a:xfrm>
                <a:off x="4155098" y="4891353"/>
                <a:ext cx="206619" cy="200769"/>
              </a:xfrm>
              <a:prstGeom prst="rect">
                <a:avLst/>
              </a:prstGeom>
            </xdr:spPr>
          </xdr:sp>
          <xdr:sp macro="" textlink="">
            <xdr:nvSpPr>
              <xdr:cNvPr id="3030022" name="Check Box 6" hidden="1">
                <a:extLst>
                  <a:ext uri="{63B3BB69-23CF-44E3-9099-C40C66FF867C}">
                    <a14:compatExt spid="_x0000_s3030022"/>
                  </a:ext>
                </a:extLst>
              </xdr:cNvPr>
              <xdr:cNvSpPr/>
            </xdr:nvSpPr>
            <xdr:spPr>
              <a:xfrm>
                <a:off x="4155098" y="5114192"/>
                <a:ext cx="206619" cy="197826"/>
              </a:xfrm>
              <a:prstGeom prst="rect">
                <a:avLst/>
              </a:prstGeom>
            </xdr:spPr>
          </xdr:sp>
          <xdr:sp macro="" textlink="">
            <xdr:nvSpPr>
              <xdr:cNvPr id="3030023" name="Check Box 7" hidden="1">
                <a:extLst>
                  <a:ext uri="{63B3BB69-23CF-44E3-9099-C40C66FF867C}">
                    <a14:compatExt spid="_x0000_s3030023"/>
                  </a:ext>
                </a:extLst>
              </xdr:cNvPr>
              <xdr:cNvSpPr/>
            </xdr:nvSpPr>
            <xdr:spPr>
              <a:xfrm>
                <a:off x="4155098" y="5328931"/>
                <a:ext cx="206619" cy="190523"/>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 xmlns:a16="http://schemas.microsoft.com/office/drawing/2014/main" id="{00000000-0008-0000-05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 xmlns:a16="http://schemas.microsoft.com/office/drawing/2014/main" id="{00000000-0008-0000-05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 xmlns:a16="http://schemas.microsoft.com/office/drawing/2014/main" id="{00000000-0008-0000-05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 xmlns:a16="http://schemas.microsoft.com/office/drawing/2014/main" id="{00000000-0008-0000-05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 xmlns:a16="http://schemas.microsoft.com/office/drawing/2014/main" id="{00000000-0008-0000-05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 xmlns:a16="http://schemas.microsoft.com/office/drawing/2014/main" id="{00000000-0008-0000-05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 xmlns:a16="http://schemas.microsoft.com/office/drawing/2014/main" id="{00000000-0008-0000-05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 xmlns:a16="http://schemas.microsoft.com/office/drawing/2014/main" id="{00000000-0008-0000-05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 xmlns:a16="http://schemas.microsoft.com/office/drawing/2014/main" id="{00000000-0008-0000-05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 xmlns:a16="http://schemas.microsoft.com/office/drawing/2014/main" id="{00000000-0008-0000-05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 xmlns:a16="http://schemas.microsoft.com/office/drawing/2014/main" id="{00000000-0008-0000-05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 xmlns:a16="http://schemas.microsoft.com/office/drawing/2014/main" id="{00000000-0008-0000-05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 xmlns:a16="http://schemas.microsoft.com/office/drawing/2014/main" id="{00000000-0008-0000-05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30024" name="Drop Down 8" hidden="1">
              <a:extLst>
                <a:ext uri="{63B3BB69-23CF-44E3-9099-C40C66FF867C}">
                  <a14:compatExt spid="_x0000_s303002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30025" name="List Box 9" hidden="1">
              <a:extLst>
                <a:ext uri="{63B3BB69-23CF-44E3-9099-C40C66FF867C}">
                  <a14:compatExt spid="_x0000_s3030025"/>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 xmlns:a16="http://schemas.microsoft.com/office/drawing/2014/main" id="{00000000-0008-0000-05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30026" name="Check Box 10" hidden="1">
              <a:extLst>
                <a:ext uri="{63B3BB69-23CF-44E3-9099-C40C66FF867C}">
                  <a14:compatExt spid="_x0000_s3030026"/>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 xmlns:a16="http://schemas.microsoft.com/office/drawing/2014/main" id="{00000000-0008-0000-05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 xmlns:a16="http://schemas.microsoft.com/office/drawing/2014/main" id="{00000000-0008-0000-05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 xmlns:a16="http://schemas.microsoft.com/office/drawing/2014/main" id="{00000000-0008-0000-05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 xmlns:a16="http://schemas.microsoft.com/office/drawing/2014/main" id="{00000000-0008-0000-05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 xmlns:a16="http://schemas.microsoft.com/office/drawing/2014/main" id="{00000000-0008-0000-05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 xmlns:a16="http://schemas.microsoft.com/office/drawing/2014/main" id="{00000000-0008-0000-05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 xmlns:a16="http://schemas.microsoft.com/office/drawing/2014/main" id="{00000000-0008-0000-05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 xmlns:a16="http://schemas.microsoft.com/office/drawing/2014/main" id="{00000000-0008-0000-05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 xmlns:a16="http://schemas.microsoft.com/office/drawing/2014/main" id="{00000000-0008-0000-05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30027" name="Drop Down 11" hidden="1">
              <a:extLst>
                <a:ext uri="{63B3BB69-23CF-44E3-9099-C40C66FF867C}">
                  <a14:compatExt spid="_x0000_s3030027"/>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 xmlns:a16="http://schemas.microsoft.com/office/drawing/2014/main" id="{00000000-0008-0000-0500-00008F000000}"/>
                </a:ext>
              </a:extLst>
            </xdr:cNvPr>
            <xdr:cNvGrpSpPr>
              <a:grpSpLocks/>
            </xdr:cNvGrpSpPr>
          </xdr:nvGrpSpPr>
          <xdr:grpSpPr bwMode="auto">
            <a:xfrm>
              <a:off x="4772025" y="2771775"/>
              <a:ext cx="257175" cy="2314573"/>
              <a:chOff x="4865061" y="2813231"/>
              <a:chExt cx="205170" cy="1969611"/>
            </a:xfrm>
          </xdr:grpSpPr>
          <xdr:sp macro="" textlink="">
            <xdr:nvSpPr>
              <xdr:cNvPr id="3030028" name="Check Box 12" hidden="1">
                <a:extLst>
                  <a:ext uri="{63B3BB69-23CF-44E3-9099-C40C66FF867C}">
                    <a14:compatExt spid="_x0000_s3030028"/>
                  </a:ext>
                </a:extLst>
              </xdr:cNvPr>
              <xdr:cNvSpPr/>
            </xdr:nvSpPr>
            <xdr:spPr>
              <a:xfrm>
                <a:off x="4868008" y="2813231"/>
                <a:ext cx="202223" cy="199292"/>
              </a:xfrm>
              <a:prstGeom prst="rect">
                <a:avLst/>
              </a:prstGeom>
            </xdr:spPr>
          </xdr:sp>
          <xdr:sp macro="" textlink="">
            <xdr:nvSpPr>
              <xdr:cNvPr id="3030029" name="Check Box 13" hidden="1">
                <a:extLst>
                  <a:ext uri="{63B3BB69-23CF-44E3-9099-C40C66FF867C}">
                    <a14:compatExt spid="_x0000_s3030029"/>
                  </a:ext>
                </a:extLst>
              </xdr:cNvPr>
              <xdr:cNvSpPr/>
            </xdr:nvSpPr>
            <xdr:spPr>
              <a:xfrm>
                <a:off x="4868008" y="3302097"/>
                <a:ext cx="202223" cy="201491"/>
              </a:xfrm>
              <a:prstGeom prst="rect">
                <a:avLst/>
              </a:prstGeom>
            </xdr:spPr>
          </xdr:sp>
          <xdr:sp macro="" textlink="">
            <xdr:nvSpPr>
              <xdr:cNvPr id="3030030" name="Check Box 14" hidden="1">
                <a:extLst>
                  <a:ext uri="{63B3BB69-23CF-44E3-9099-C40C66FF867C}">
                    <a14:compatExt spid="_x0000_s3030030"/>
                  </a:ext>
                </a:extLst>
              </xdr:cNvPr>
              <xdr:cNvSpPr/>
            </xdr:nvSpPr>
            <xdr:spPr>
              <a:xfrm>
                <a:off x="4868008" y="3790951"/>
                <a:ext cx="202223" cy="201490"/>
              </a:xfrm>
              <a:prstGeom prst="rect">
                <a:avLst/>
              </a:prstGeom>
            </xdr:spPr>
          </xdr:sp>
          <xdr:sp macro="" textlink="">
            <xdr:nvSpPr>
              <xdr:cNvPr id="3030031" name="Check Box 15" hidden="1">
                <a:extLst>
                  <a:ext uri="{63B3BB69-23CF-44E3-9099-C40C66FF867C}">
                    <a14:compatExt spid="_x0000_s3030031"/>
                  </a:ext>
                </a:extLst>
              </xdr:cNvPr>
              <xdr:cNvSpPr/>
            </xdr:nvSpPr>
            <xdr:spPr>
              <a:xfrm>
                <a:off x="4868008" y="4277750"/>
                <a:ext cx="202223" cy="191965"/>
              </a:xfrm>
              <a:prstGeom prst="rect">
                <a:avLst/>
              </a:prstGeom>
            </xdr:spPr>
          </xdr:sp>
          <xdr:sp macro="" textlink="">
            <xdr:nvSpPr>
              <xdr:cNvPr id="3030032" name="Check Box 16" hidden="1">
                <a:extLst>
                  <a:ext uri="{63B3BB69-23CF-44E3-9099-C40C66FF867C}">
                    <a14:compatExt spid="_x0000_s3030032"/>
                  </a:ext>
                </a:extLst>
              </xdr:cNvPr>
              <xdr:cNvSpPr/>
            </xdr:nvSpPr>
            <xdr:spPr>
              <a:xfrm>
                <a:off x="4868008" y="2927986"/>
                <a:ext cx="202223" cy="198559"/>
              </a:xfrm>
              <a:prstGeom prst="rect">
                <a:avLst/>
              </a:prstGeom>
            </xdr:spPr>
          </xdr:sp>
          <xdr:sp macro="" textlink="">
            <xdr:nvSpPr>
              <xdr:cNvPr id="3030033" name="Check Box 17" hidden="1">
                <a:extLst>
                  <a:ext uri="{63B3BB69-23CF-44E3-9099-C40C66FF867C}">
                    <a14:compatExt spid="_x0000_s3030033"/>
                  </a:ext>
                </a:extLst>
              </xdr:cNvPr>
              <xdr:cNvSpPr/>
            </xdr:nvSpPr>
            <xdr:spPr>
              <a:xfrm>
                <a:off x="4868008" y="3416835"/>
                <a:ext cx="202223" cy="198560"/>
              </a:xfrm>
              <a:prstGeom prst="rect">
                <a:avLst/>
              </a:prstGeom>
            </xdr:spPr>
          </xdr:sp>
          <xdr:sp macro="" textlink="">
            <xdr:nvSpPr>
              <xdr:cNvPr id="3030034" name="Check Box 18" hidden="1">
                <a:extLst>
                  <a:ext uri="{63B3BB69-23CF-44E3-9099-C40C66FF867C}">
                    <a14:compatExt spid="_x0000_s3030034"/>
                  </a:ext>
                </a:extLst>
              </xdr:cNvPr>
              <xdr:cNvSpPr/>
            </xdr:nvSpPr>
            <xdr:spPr>
              <a:xfrm>
                <a:off x="4868008" y="3905686"/>
                <a:ext cx="202223" cy="198560"/>
              </a:xfrm>
              <a:prstGeom prst="rect">
                <a:avLst/>
              </a:prstGeom>
            </xdr:spPr>
          </xdr:sp>
          <xdr:sp macro="" textlink="">
            <xdr:nvSpPr>
              <xdr:cNvPr id="3030035" name="Check Box 19" hidden="1">
                <a:extLst>
                  <a:ext uri="{63B3BB69-23CF-44E3-9099-C40C66FF867C}">
                    <a14:compatExt spid="_x0000_s3030035"/>
                  </a:ext>
                </a:extLst>
              </xdr:cNvPr>
              <xdr:cNvSpPr/>
            </xdr:nvSpPr>
            <xdr:spPr>
              <a:xfrm>
                <a:off x="4868008" y="4393265"/>
                <a:ext cx="202223" cy="198559"/>
              </a:xfrm>
              <a:prstGeom prst="rect">
                <a:avLst/>
              </a:prstGeom>
            </xdr:spPr>
          </xdr:sp>
          <xdr:sp macro="" textlink="">
            <xdr:nvSpPr>
              <xdr:cNvPr id="3030036" name="Check Box 20" hidden="1">
                <a:extLst>
                  <a:ext uri="{63B3BB69-23CF-44E3-9099-C40C66FF867C}">
                    <a14:compatExt spid="_x0000_s3030036"/>
                  </a:ext>
                </a:extLst>
              </xdr:cNvPr>
              <xdr:cNvSpPr/>
            </xdr:nvSpPr>
            <xdr:spPr>
              <a:xfrm>
                <a:off x="4868008" y="3111891"/>
                <a:ext cx="202223" cy="204421"/>
              </a:xfrm>
              <a:prstGeom prst="rect">
                <a:avLst/>
              </a:prstGeom>
            </xdr:spPr>
          </xdr:sp>
          <xdr:sp macro="" textlink="">
            <xdr:nvSpPr>
              <xdr:cNvPr id="3030037" name="Check Box 21" hidden="1">
                <a:extLst>
                  <a:ext uri="{63B3BB69-23CF-44E3-9099-C40C66FF867C}">
                    <a14:compatExt spid="_x0000_s3030037"/>
                  </a:ext>
                </a:extLst>
              </xdr:cNvPr>
              <xdr:cNvSpPr/>
            </xdr:nvSpPr>
            <xdr:spPr>
              <a:xfrm>
                <a:off x="4868008" y="3600742"/>
                <a:ext cx="202223" cy="204421"/>
              </a:xfrm>
              <a:prstGeom prst="rect">
                <a:avLst/>
              </a:prstGeom>
            </xdr:spPr>
          </xdr:sp>
          <xdr:sp macro="" textlink="">
            <xdr:nvSpPr>
              <xdr:cNvPr id="3030038" name="Check Box 22" hidden="1">
                <a:extLst>
                  <a:ext uri="{63B3BB69-23CF-44E3-9099-C40C66FF867C}">
                    <a14:compatExt spid="_x0000_s3030038"/>
                  </a:ext>
                </a:extLst>
              </xdr:cNvPr>
              <xdr:cNvSpPr/>
            </xdr:nvSpPr>
            <xdr:spPr>
              <a:xfrm>
                <a:off x="4865061" y="4089593"/>
                <a:ext cx="190502" cy="204421"/>
              </a:xfrm>
              <a:prstGeom prst="rect">
                <a:avLst/>
              </a:prstGeom>
            </xdr:spPr>
          </xdr:sp>
          <xdr:sp macro="" textlink="">
            <xdr:nvSpPr>
              <xdr:cNvPr id="3030039" name="Check Box 23" hidden="1">
                <a:extLst>
                  <a:ext uri="{63B3BB69-23CF-44E3-9099-C40C66FF867C}">
                    <a14:compatExt spid="_x0000_s3030039"/>
                  </a:ext>
                </a:extLst>
              </xdr:cNvPr>
              <xdr:cNvSpPr/>
            </xdr:nvSpPr>
            <xdr:spPr>
              <a:xfrm>
                <a:off x="4868008" y="4578420"/>
                <a:ext cx="202223" cy="204422"/>
              </a:xfrm>
              <a:prstGeom prst="rect">
                <a:avLst/>
              </a:prstGeom>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 xmlns:a16="http://schemas.microsoft.com/office/drawing/2014/main" id="{00000000-0008-0000-05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 xmlns:a16="http://schemas.microsoft.com/office/drawing/2014/main" id="{00000000-0008-0000-05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 xmlns:a16="http://schemas.microsoft.com/office/drawing/2014/main" id="{00000000-0008-0000-05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 xmlns:a16="http://schemas.microsoft.com/office/drawing/2014/main" id="{00000000-0008-0000-05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30040" name="Check Box 24" hidden="1">
              <a:extLst>
                <a:ext uri="{63B3BB69-23CF-44E3-9099-C40C66FF867C}">
                  <a14:compatExt spid="_x0000_s3030040"/>
                </a:ext>
              </a:extLst>
            </xdr:cNvPr>
            <xdr:cNvSpPr/>
          </xdr:nvSpPr>
          <xdr:spPr>
            <a:xfrm>
              <a:off x="0" y="0"/>
              <a:ext cx="0" cy="0"/>
            </a:xfrm>
            <a:prstGeom prst="rect">
              <a:avLst/>
            </a:prstGeom>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 xmlns:a16="http://schemas.microsoft.com/office/drawing/2014/main" id="{00000000-0008-0000-05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 xmlns:a16="http://schemas.microsoft.com/office/drawing/2014/main" id="{00000000-0008-0000-05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 xmlns:a16="http://schemas.microsoft.com/office/drawing/2014/main" id="{00000000-0008-0000-05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 xmlns:a16="http://schemas.microsoft.com/office/drawing/2014/main" id="{00000000-0008-0000-05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 xmlns:a16="http://schemas.microsoft.com/office/drawing/2014/main" id="{00000000-0008-0000-06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 xmlns:a16="http://schemas.microsoft.com/office/drawing/2014/main" id="{00000000-0008-0000-06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 xmlns:a16="http://schemas.microsoft.com/office/drawing/2014/main" id="{00000000-0008-0000-06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 xmlns:a16="http://schemas.microsoft.com/office/drawing/2014/main" id="{00000000-0008-0000-06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 xmlns:a16="http://schemas.microsoft.com/office/drawing/2014/main" id="{00000000-0008-0000-06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 xmlns:a16="http://schemas.microsoft.com/office/drawing/2014/main" id="{00000000-0008-0000-06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 xmlns:a16="http://schemas.microsoft.com/office/drawing/2014/main" id="{00000000-0008-0000-06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 xmlns:a16="http://schemas.microsoft.com/office/drawing/2014/main" id="{00000000-0008-0000-06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 xmlns:a16="http://schemas.microsoft.com/office/drawing/2014/main" id="{00000000-0008-0000-06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 xmlns:a16="http://schemas.microsoft.com/office/drawing/2014/main" id="{00000000-0008-0000-06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 xmlns:a16="http://schemas.microsoft.com/office/drawing/2014/main" id="{00000000-0008-0000-06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 xmlns:a16="http://schemas.microsoft.com/office/drawing/2014/main" id="{00000000-0008-0000-06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 xmlns:a16="http://schemas.microsoft.com/office/drawing/2014/main" id="{00000000-0008-0000-06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 xmlns:a16="http://schemas.microsoft.com/office/drawing/2014/main" id="{00000000-0008-0000-06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 xmlns:a16="http://schemas.microsoft.com/office/drawing/2014/main" id="{00000000-0008-0000-06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 xmlns:a16="http://schemas.microsoft.com/office/drawing/2014/main" id="{00000000-0008-0000-06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 xmlns:a16="http://schemas.microsoft.com/office/drawing/2014/main" id="{00000000-0008-0000-06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 xmlns:a16="http://schemas.microsoft.com/office/drawing/2014/main" id="{00000000-0008-0000-06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 xmlns:a16="http://schemas.microsoft.com/office/drawing/2014/main" id="{00000000-0008-0000-06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 xmlns:a16="http://schemas.microsoft.com/office/drawing/2014/main" id="{00000000-0008-0000-06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 xmlns:a16="http://schemas.microsoft.com/office/drawing/2014/main" id="{00000000-0008-0000-06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 xmlns:a16="http://schemas.microsoft.com/office/drawing/2014/main" id="{00000000-0008-0000-06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 xmlns:a16="http://schemas.microsoft.com/office/drawing/2014/main" id="{00000000-0008-0000-06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 xmlns:a16="http://schemas.microsoft.com/office/drawing/2014/main" id="{00000000-0008-0000-06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 xmlns:a16="http://schemas.microsoft.com/office/drawing/2014/main" id="{00000000-0008-0000-06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 xmlns:a16="http://schemas.microsoft.com/office/drawing/2014/main" id="{00000000-0008-0000-06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 xmlns:a16="http://schemas.microsoft.com/office/drawing/2014/main" id="{00000000-0008-0000-06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 xmlns:a16="http://schemas.microsoft.com/office/drawing/2014/main" id="{00000000-0008-0000-06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 xmlns:a16="http://schemas.microsoft.com/office/drawing/2014/main" id="{00000000-0008-0000-06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 xmlns:a16="http://schemas.microsoft.com/office/drawing/2014/main" id="{00000000-0008-0000-06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 xmlns:a16="http://schemas.microsoft.com/office/drawing/2014/main" id="{00000000-0008-0000-06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 xmlns:a16="http://schemas.microsoft.com/office/drawing/2014/main" id="{00000000-0008-0000-06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 xmlns:a16="http://schemas.microsoft.com/office/drawing/2014/main" id="{00000000-0008-0000-06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 xmlns:a16="http://schemas.microsoft.com/office/drawing/2014/main" id="{00000000-0008-0000-06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 xmlns:a16="http://schemas.microsoft.com/office/drawing/2014/main" id="{00000000-0008-0000-06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 xmlns:a16="http://schemas.microsoft.com/office/drawing/2014/main" id="{00000000-0008-0000-06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 xmlns:a16="http://schemas.microsoft.com/office/drawing/2014/main" id="{00000000-0008-0000-06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 xmlns:a16="http://schemas.microsoft.com/office/drawing/2014/main" id="{00000000-0008-0000-06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 xmlns:a16="http://schemas.microsoft.com/office/drawing/2014/main" id="{00000000-0008-0000-06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 xmlns:a16="http://schemas.microsoft.com/office/drawing/2014/main" id="{00000000-0008-0000-06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 xmlns:a16="http://schemas.microsoft.com/office/drawing/2014/main" id="{00000000-0008-0000-06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 xmlns:a16="http://schemas.microsoft.com/office/drawing/2014/main" id="{00000000-0008-0000-06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 xmlns:a16="http://schemas.microsoft.com/office/drawing/2014/main" id="{00000000-0008-0000-06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 xmlns:a16="http://schemas.microsoft.com/office/drawing/2014/main" id="{00000000-0008-0000-06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 xmlns:a16="http://schemas.microsoft.com/office/drawing/2014/main" id="{00000000-0008-0000-06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 xmlns:a16="http://schemas.microsoft.com/office/drawing/2014/main" id="{00000000-0008-0000-06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 xmlns:a16="http://schemas.microsoft.com/office/drawing/2014/main" id="{00000000-0008-0000-06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 xmlns:a16="http://schemas.microsoft.com/office/drawing/2014/main" id="{00000000-0008-0000-06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 xmlns:a16="http://schemas.microsoft.com/office/drawing/2014/main" id="{00000000-0008-0000-06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 xmlns:a16="http://schemas.microsoft.com/office/drawing/2014/main" id="{00000000-0008-0000-06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 xmlns:a16="http://schemas.microsoft.com/office/drawing/2014/main" id="{00000000-0008-0000-06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 xmlns:a16="http://schemas.microsoft.com/office/drawing/2014/main" id="{00000000-0008-0000-06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 xmlns:a16="http://schemas.microsoft.com/office/drawing/2014/main" id="{00000000-0008-0000-06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 xmlns:a16="http://schemas.microsoft.com/office/drawing/2014/main" id="{00000000-0008-0000-06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 xmlns:a16="http://schemas.microsoft.com/office/drawing/2014/main" id="{00000000-0008-0000-06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 xmlns:a16="http://schemas.microsoft.com/office/drawing/2014/main" id="{00000000-0008-0000-06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 xmlns:a16="http://schemas.microsoft.com/office/drawing/2014/main" id="{00000000-0008-0000-06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 xmlns:a16="http://schemas.microsoft.com/office/drawing/2014/main" id="{00000000-0008-0000-06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 xmlns:a16="http://schemas.microsoft.com/office/drawing/2014/main" id="{00000000-0008-0000-06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 xmlns:a16="http://schemas.microsoft.com/office/drawing/2014/main" id="{00000000-0008-0000-06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 xmlns:a16="http://schemas.microsoft.com/office/drawing/2014/main" id="{00000000-0008-0000-06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 xmlns:a16="http://schemas.microsoft.com/office/drawing/2014/main" id="{00000000-0008-0000-06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 xmlns:a16="http://schemas.microsoft.com/office/drawing/2014/main" id="{00000000-0008-0000-06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 xmlns:a16="http://schemas.microsoft.com/office/drawing/2014/main" id="{00000000-0008-0000-06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 xmlns:a16="http://schemas.microsoft.com/office/drawing/2014/main" id="{00000000-0008-0000-06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 xmlns:a16="http://schemas.microsoft.com/office/drawing/2014/main" id="{00000000-0008-0000-06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 xmlns:a16="http://schemas.microsoft.com/office/drawing/2014/main" id="{00000000-0008-0000-06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 xmlns:a16="http://schemas.microsoft.com/office/drawing/2014/main" id="{00000000-0008-0000-06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 xmlns:a16="http://schemas.microsoft.com/office/drawing/2014/main" id="{00000000-0008-0000-06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 xmlns:a16="http://schemas.microsoft.com/office/drawing/2014/main" id="{00000000-0008-0000-06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 xmlns:a16="http://schemas.microsoft.com/office/drawing/2014/main" id="{00000000-0008-0000-06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 xmlns:a16="http://schemas.microsoft.com/office/drawing/2014/main" id="{00000000-0008-0000-06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 xmlns:a16="http://schemas.microsoft.com/office/drawing/2014/main" id="{00000000-0008-0000-06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 xmlns:a16="http://schemas.microsoft.com/office/drawing/2014/main" id="{00000000-0008-0000-06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 xmlns:a16="http://schemas.microsoft.com/office/drawing/2014/main" id="{00000000-0008-0000-06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 xmlns:a16="http://schemas.microsoft.com/office/drawing/2014/main" id="{00000000-0008-0000-06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 xmlns:a16="http://schemas.microsoft.com/office/drawing/2014/main" id="{00000000-0008-0000-06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 xmlns:a16="http://schemas.microsoft.com/office/drawing/2014/main" id="{00000000-0008-0000-06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 xmlns:a16="http://schemas.microsoft.com/office/drawing/2014/main" id="{00000000-0008-0000-06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 xmlns:a16="http://schemas.microsoft.com/office/drawing/2014/main" id="{00000000-0008-0000-06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 xmlns:a16="http://schemas.microsoft.com/office/drawing/2014/main" id="{00000000-0008-0000-06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 xmlns:a16="http://schemas.microsoft.com/office/drawing/2014/main" id="{00000000-0008-0000-06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 xmlns:a16="http://schemas.microsoft.com/office/drawing/2014/main" id="{00000000-0008-0000-06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 xmlns:a16="http://schemas.microsoft.com/office/drawing/2014/main" id="{00000000-0008-0000-06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 xmlns:a16="http://schemas.microsoft.com/office/drawing/2014/main" id="{00000000-0008-0000-06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 xmlns:a16="http://schemas.microsoft.com/office/drawing/2014/main" id="{00000000-0008-0000-06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 xmlns:a16="http://schemas.microsoft.com/office/drawing/2014/main" id="{00000000-0008-0000-06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 xmlns:a16="http://schemas.microsoft.com/office/drawing/2014/main" id="{00000000-0008-0000-06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 xmlns:a16="http://schemas.microsoft.com/office/drawing/2014/main" id="{00000000-0008-0000-06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 xmlns:a16="http://schemas.microsoft.com/office/drawing/2014/main" id="{00000000-0008-0000-06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 xmlns:a16="http://schemas.microsoft.com/office/drawing/2014/main" id="{00000000-0008-0000-06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 xmlns:a16="http://schemas.microsoft.com/office/drawing/2014/main" id="{00000000-0008-0000-06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 xmlns:a16="http://schemas.microsoft.com/office/drawing/2014/main" id="{00000000-0008-0000-06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 xmlns:a16="http://schemas.microsoft.com/office/drawing/2014/main" id="{00000000-0008-0000-06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 xmlns:a16="http://schemas.microsoft.com/office/drawing/2014/main" id="{00000000-0008-0000-06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 xmlns:a16="http://schemas.microsoft.com/office/drawing/2014/main" id="{00000000-0008-0000-06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 xmlns:a16="http://schemas.microsoft.com/office/drawing/2014/main" id="{00000000-0008-0000-06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 xmlns:a16="http://schemas.microsoft.com/office/drawing/2014/main" id="{00000000-0008-0000-06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 xmlns:a16="http://schemas.microsoft.com/office/drawing/2014/main" id="{00000000-0008-0000-06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 xmlns:a16="http://schemas.microsoft.com/office/drawing/2014/main" id="{00000000-0008-0000-06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 xmlns:a16="http://schemas.microsoft.com/office/drawing/2014/main" id="{00000000-0008-0000-06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 xmlns:a16="http://schemas.microsoft.com/office/drawing/2014/main" id="{00000000-0008-0000-06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 xmlns:a16="http://schemas.microsoft.com/office/drawing/2014/main" id="{00000000-0008-0000-06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 xmlns:a16="http://schemas.microsoft.com/office/drawing/2014/main" id="{00000000-0008-0000-06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 xmlns:a16="http://schemas.microsoft.com/office/drawing/2014/main" id="{00000000-0008-0000-06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 xmlns:a16="http://schemas.microsoft.com/office/drawing/2014/main" id="{00000000-0008-0000-06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31041" name="Drop Down 1" hidden="1">
              <a:extLst>
                <a:ext uri="{63B3BB69-23CF-44E3-9099-C40C66FF867C}">
                  <a14:compatExt spid="_x0000_s3031041"/>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31042" name="Drop Down 2" hidden="1">
              <a:extLst>
                <a:ext uri="{63B3BB69-23CF-44E3-9099-C40C66FF867C}">
                  <a14:compatExt spid="_x0000_s303104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31043" name="Drop Down 3" hidden="1">
              <a:extLst>
                <a:ext uri="{63B3BB69-23CF-44E3-9099-C40C66FF867C}">
                  <a14:compatExt spid="_x0000_s3031043"/>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31044" name="Drop Down 4" hidden="1">
              <a:extLst>
                <a:ext uri="{63B3BB69-23CF-44E3-9099-C40C66FF867C}">
                  <a14:compatExt spid="_x0000_s303104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 xmlns:a16="http://schemas.microsoft.com/office/drawing/2014/main" id="{00000000-0008-0000-0600-000070000000}"/>
                </a:ext>
              </a:extLst>
            </xdr:cNvPr>
            <xdr:cNvGrpSpPr>
              <a:grpSpLocks/>
            </xdr:cNvGrpSpPr>
          </xdr:nvGrpSpPr>
          <xdr:grpSpPr bwMode="auto">
            <a:xfrm>
              <a:off x="4086225" y="5162549"/>
              <a:ext cx="200025" cy="597294"/>
              <a:chOff x="4155098" y="4891353"/>
              <a:chExt cx="206619" cy="628101"/>
            </a:xfrm>
          </xdr:grpSpPr>
          <xdr:sp macro="" textlink="">
            <xdr:nvSpPr>
              <xdr:cNvPr id="3031045" name="Check Box 5" hidden="1">
                <a:extLst>
                  <a:ext uri="{63B3BB69-23CF-44E3-9099-C40C66FF867C}">
                    <a14:compatExt spid="_x0000_s3031045"/>
                  </a:ext>
                </a:extLst>
              </xdr:cNvPr>
              <xdr:cNvSpPr/>
            </xdr:nvSpPr>
            <xdr:spPr>
              <a:xfrm>
                <a:off x="4155098" y="4891353"/>
                <a:ext cx="206619" cy="200769"/>
              </a:xfrm>
              <a:prstGeom prst="rect">
                <a:avLst/>
              </a:prstGeom>
            </xdr:spPr>
          </xdr:sp>
          <xdr:sp macro="" textlink="">
            <xdr:nvSpPr>
              <xdr:cNvPr id="3031046" name="Check Box 6" hidden="1">
                <a:extLst>
                  <a:ext uri="{63B3BB69-23CF-44E3-9099-C40C66FF867C}">
                    <a14:compatExt spid="_x0000_s3031046"/>
                  </a:ext>
                </a:extLst>
              </xdr:cNvPr>
              <xdr:cNvSpPr/>
            </xdr:nvSpPr>
            <xdr:spPr>
              <a:xfrm>
                <a:off x="4155098" y="5114192"/>
                <a:ext cx="206619" cy="197826"/>
              </a:xfrm>
              <a:prstGeom prst="rect">
                <a:avLst/>
              </a:prstGeom>
            </xdr:spPr>
          </xdr:sp>
          <xdr:sp macro="" textlink="">
            <xdr:nvSpPr>
              <xdr:cNvPr id="3031047" name="Check Box 7" hidden="1">
                <a:extLst>
                  <a:ext uri="{63B3BB69-23CF-44E3-9099-C40C66FF867C}">
                    <a14:compatExt spid="_x0000_s3031047"/>
                  </a:ext>
                </a:extLst>
              </xdr:cNvPr>
              <xdr:cNvSpPr/>
            </xdr:nvSpPr>
            <xdr:spPr>
              <a:xfrm>
                <a:off x="4155098" y="5328931"/>
                <a:ext cx="206619" cy="190523"/>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 xmlns:a16="http://schemas.microsoft.com/office/drawing/2014/main" id="{00000000-0008-0000-06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 xmlns:a16="http://schemas.microsoft.com/office/drawing/2014/main" id="{00000000-0008-0000-06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 xmlns:a16="http://schemas.microsoft.com/office/drawing/2014/main" id="{00000000-0008-0000-06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 xmlns:a16="http://schemas.microsoft.com/office/drawing/2014/main" id="{00000000-0008-0000-06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 xmlns:a16="http://schemas.microsoft.com/office/drawing/2014/main" id="{00000000-0008-0000-06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 xmlns:a16="http://schemas.microsoft.com/office/drawing/2014/main" id="{00000000-0008-0000-06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 xmlns:a16="http://schemas.microsoft.com/office/drawing/2014/main" id="{00000000-0008-0000-06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 xmlns:a16="http://schemas.microsoft.com/office/drawing/2014/main" id="{00000000-0008-0000-06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 xmlns:a16="http://schemas.microsoft.com/office/drawing/2014/main" id="{00000000-0008-0000-06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 xmlns:a16="http://schemas.microsoft.com/office/drawing/2014/main" id="{00000000-0008-0000-06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 xmlns:a16="http://schemas.microsoft.com/office/drawing/2014/main" id="{00000000-0008-0000-06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 xmlns:a16="http://schemas.microsoft.com/office/drawing/2014/main" id="{00000000-0008-0000-06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 xmlns:a16="http://schemas.microsoft.com/office/drawing/2014/main" id="{00000000-0008-0000-06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31048" name="Drop Down 8" hidden="1">
              <a:extLst>
                <a:ext uri="{63B3BB69-23CF-44E3-9099-C40C66FF867C}">
                  <a14:compatExt spid="_x0000_s3031048"/>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31049" name="List Box 9" hidden="1">
              <a:extLst>
                <a:ext uri="{63B3BB69-23CF-44E3-9099-C40C66FF867C}">
                  <a14:compatExt spid="_x0000_s3031049"/>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 xmlns:a16="http://schemas.microsoft.com/office/drawing/2014/main" id="{00000000-0008-0000-06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31050" name="Check Box 10" hidden="1">
              <a:extLst>
                <a:ext uri="{63B3BB69-23CF-44E3-9099-C40C66FF867C}">
                  <a14:compatExt spid="_x0000_s3031050"/>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 xmlns:a16="http://schemas.microsoft.com/office/drawing/2014/main" id="{00000000-0008-0000-06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 xmlns:a16="http://schemas.microsoft.com/office/drawing/2014/main" id="{00000000-0008-0000-06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 xmlns:a16="http://schemas.microsoft.com/office/drawing/2014/main" id="{00000000-0008-0000-06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 xmlns:a16="http://schemas.microsoft.com/office/drawing/2014/main" id="{00000000-0008-0000-06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 xmlns:a16="http://schemas.microsoft.com/office/drawing/2014/main" id="{00000000-0008-0000-06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 xmlns:a16="http://schemas.microsoft.com/office/drawing/2014/main" id="{00000000-0008-0000-06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 xmlns:a16="http://schemas.microsoft.com/office/drawing/2014/main" id="{00000000-0008-0000-06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 xmlns:a16="http://schemas.microsoft.com/office/drawing/2014/main" id="{00000000-0008-0000-06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 xmlns:a16="http://schemas.microsoft.com/office/drawing/2014/main" id="{00000000-0008-0000-06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31051" name="Drop Down 11" hidden="1">
              <a:extLst>
                <a:ext uri="{63B3BB69-23CF-44E3-9099-C40C66FF867C}">
                  <a14:compatExt spid="_x0000_s3031051"/>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 xmlns:a16="http://schemas.microsoft.com/office/drawing/2014/main" id="{00000000-0008-0000-0600-00008F000000}"/>
                </a:ext>
              </a:extLst>
            </xdr:cNvPr>
            <xdr:cNvGrpSpPr>
              <a:grpSpLocks/>
            </xdr:cNvGrpSpPr>
          </xdr:nvGrpSpPr>
          <xdr:grpSpPr bwMode="auto">
            <a:xfrm>
              <a:off x="4772025" y="2771775"/>
              <a:ext cx="257175" cy="2314573"/>
              <a:chOff x="4865061" y="2813231"/>
              <a:chExt cx="205170" cy="1969611"/>
            </a:xfrm>
          </xdr:grpSpPr>
          <xdr:sp macro="" textlink="">
            <xdr:nvSpPr>
              <xdr:cNvPr id="3031052" name="Check Box 12" hidden="1">
                <a:extLst>
                  <a:ext uri="{63B3BB69-23CF-44E3-9099-C40C66FF867C}">
                    <a14:compatExt spid="_x0000_s3031052"/>
                  </a:ext>
                </a:extLst>
              </xdr:cNvPr>
              <xdr:cNvSpPr/>
            </xdr:nvSpPr>
            <xdr:spPr>
              <a:xfrm>
                <a:off x="4868008" y="2813231"/>
                <a:ext cx="202223" cy="199292"/>
              </a:xfrm>
              <a:prstGeom prst="rect">
                <a:avLst/>
              </a:prstGeom>
            </xdr:spPr>
          </xdr:sp>
          <xdr:sp macro="" textlink="">
            <xdr:nvSpPr>
              <xdr:cNvPr id="3031053" name="Check Box 13" hidden="1">
                <a:extLst>
                  <a:ext uri="{63B3BB69-23CF-44E3-9099-C40C66FF867C}">
                    <a14:compatExt spid="_x0000_s3031053"/>
                  </a:ext>
                </a:extLst>
              </xdr:cNvPr>
              <xdr:cNvSpPr/>
            </xdr:nvSpPr>
            <xdr:spPr>
              <a:xfrm>
                <a:off x="4868008" y="3302097"/>
                <a:ext cx="202223" cy="201491"/>
              </a:xfrm>
              <a:prstGeom prst="rect">
                <a:avLst/>
              </a:prstGeom>
            </xdr:spPr>
          </xdr:sp>
          <xdr:sp macro="" textlink="">
            <xdr:nvSpPr>
              <xdr:cNvPr id="3031054" name="Check Box 14" hidden="1">
                <a:extLst>
                  <a:ext uri="{63B3BB69-23CF-44E3-9099-C40C66FF867C}">
                    <a14:compatExt spid="_x0000_s3031054"/>
                  </a:ext>
                </a:extLst>
              </xdr:cNvPr>
              <xdr:cNvSpPr/>
            </xdr:nvSpPr>
            <xdr:spPr>
              <a:xfrm>
                <a:off x="4868008" y="3790951"/>
                <a:ext cx="202223" cy="201490"/>
              </a:xfrm>
              <a:prstGeom prst="rect">
                <a:avLst/>
              </a:prstGeom>
            </xdr:spPr>
          </xdr:sp>
          <xdr:sp macro="" textlink="">
            <xdr:nvSpPr>
              <xdr:cNvPr id="3031055" name="Check Box 15" hidden="1">
                <a:extLst>
                  <a:ext uri="{63B3BB69-23CF-44E3-9099-C40C66FF867C}">
                    <a14:compatExt spid="_x0000_s3031055"/>
                  </a:ext>
                </a:extLst>
              </xdr:cNvPr>
              <xdr:cNvSpPr/>
            </xdr:nvSpPr>
            <xdr:spPr>
              <a:xfrm>
                <a:off x="4868008" y="4277750"/>
                <a:ext cx="202223" cy="191965"/>
              </a:xfrm>
              <a:prstGeom prst="rect">
                <a:avLst/>
              </a:prstGeom>
            </xdr:spPr>
          </xdr:sp>
          <xdr:sp macro="" textlink="">
            <xdr:nvSpPr>
              <xdr:cNvPr id="3031056" name="Check Box 16" hidden="1">
                <a:extLst>
                  <a:ext uri="{63B3BB69-23CF-44E3-9099-C40C66FF867C}">
                    <a14:compatExt spid="_x0000_s3031056"/>
                  </a:ext>
                </a:extLst>
              </xdr:cNvPr>
              <xdr:cNvSpPr/>
            </xdr:nvSpPr>
            <xdr:spPr>
              <a:xfrm>
                <a:off x="4868008" y="2927986"/>
                <a:ext cx="202223" cy="198559"/>
              </a:xfrm>
              <a:prstGeom prst="rect">
                <a:avLst/>
              </a:prstGeom>
            </xdr:spPr>
          </xdr:sp>
          <xdr:sp macro="" textlink="">
            <xdr:nvSpPr>
              <xdr:cNvPr id="3031057" name="Check Box 17" hidden="1">
                <a:extLst>
                  <a:ext uri="{63B3BB69-23CF-44E3-9099-C40C66FF867C}">
                    <a14:compatExt spid="_x0000_s3031057"/>
                  </a:ext>
                </a:extLst>
              </xdr:cNvPr>
              <xdr:cNvSpPr/>
            </xdr:nvSpPr>
            <xdr:spPr>
              <a:xfrm>
                <a:off x="4868008" y="3416835"/>
                <a:ext cx="202223" cy="198560"/>
              </a:xfrm>
              <a:prstGeom prst="rect">
                <a:avLst/>
              </a:prstGeom>
            </xdr:spPr>
          </xdr:sp>
          <xdr:sp macro="" textlink="">
            <xdr:nvSpPr>
              <xdr:cNvPr id="3031058" name="Check Box 18" hidden="1">
                <a:extLst>
                  <a:ext uri="{63B3BB69-23CF-44E3-9099-C40C66FF867C}">
                    <a14:compatExt spid="_x0000_s3031058"/>
                  </a:ext>
                </a:extLst>
              </xdr:cNvPr>
              <xdr:cNvSpPr/>
            </xdr:nvSpPr>
            <xdr:spPr>
              <a:xfrm>
                <a:off x="4868008" y="3905686"/>
                <a:ext cx="202223" cy="198560"/>
              </a:xfrm>
              <a:prstGeom prst="rect">
                <a:avLst/>
              </a:prstGeom>
            </xdr:spPr>
          </xdr:sp>
          <xdr:sp macro="" textlink="">
            <xdr:nvSpPr>
              <xdr:cNvPr id="3031059" name="Check Box 19" hidden="1">
                <a:extLst>
                  <a:ext uri="{63B3BB69-23CF-44E3-9099-C40C66FF867C}">
                    <a14:compatExt spid="_x0000_s3031059"/>
                  </a:ext>
                </a:extLst>
              </xdr:cNvPr>
              <xdr:cNvSpPr/>
            </xdr:nvSpPr>
            <xdr:spPr>
              <a:xfrm>
                <a:off x="4868008" y="4393265"/>
                <a:ext cx="202223" cy="198559"/>
              </a:xfrm>
              <a:prstGeom prst="rect">
                <a:avLst/>
              </a:prstGeom>
            </xdr:spPr>
          </xdr:sp>
          <xdr:sp macro="" textlink="">
            <xdr:nvSpPr>
              <xdr:cNvPr id="3031060" name="Check Box 20" hidden="1">
                <a:extLst>
                  <a:ext uri="{63B3BB69-23CF-44E3-9099-C40C66FF867C}">
                    <a14:compatExt spid="_x0000_s3031060"/>
                  </a:ext>
                </a:extLst>
              </xdr:cNvPr>
              <xdr:cNvSpPr/>
            </xdr:nvSpPr>
            <xdr:spPr>
              <a:xfrm>
                <a:off x="4868008" y="3111891"/>
                <a:ext cx="202223" cy="204421"/>
              </a:xfrm>
              <a:prstGeom prst="rect">
                <a:avLst/>
              </a:prstGeom>
            </xdr:spPr>
          </xdr:sp>
          <xdr:sp macro="" textlink="">
            <xdr:nvSpPr>
              <xdr:cNvPr id="3031061" name="Check Box 21" hidden="1">
                <a:extLst>
                  <a:ext uri="{63B3BB69-23CF-44E3-9099-C40C66FF867C}">
                    <a14:compatExt spid="_x0000_s3031061"/>
                  </a:ext>
                </a:extLst>
              </xdr:cNvPr>
              <xdr:cNvSpPr/>
            </xdr:nvSpPr>
            <xdr:spPr>
              <a:xfrm>
                <a:off x="4868008" y="3600742"/>
                <a:ext cx="202223" cy="204421"/>
              </a:xfrm>
              <a:prstGeom prst="rect">
                <a:avLst/>
              </a:prstGeom>
            </xdr:spPr>
          </xdr:sp>
          <xdr:sp macro="" textlink="">
            <xdr:nvSpPr>
              <xdr:cNvPr id="3031062" name="Check Box 22" hidden="1">
                <a:extLst>
                  <a:ext uri="{63B3BB69-23CF-44E3-9099-C40C66FF867C}">
                    <a14:compatExt spid="_x0000_s3031062"/>
                  </a:ext>
                </a:extLst>
              </xdr:cNvPr>
              <xdr:cNvSpPr/>
            </xdr:nvSpPr>
            <xdr:spPr>
              <a:xfrm>
                <a:off x="4865061" y="4089593"/>
                <a:ext cx="190502" cy="204421"/>
              </a:xfrm>
              <a:prstGeom prst="rect">
                <a:avLst/>
              </a:prstGeom>
            </xdr:spPr>
          </xdr:sp>
          <xdr:sp macro="" textlink="">
            <xdr:nvSpPr>
              <xdr:cNvPr id="3031063" name="Check Box 23" hidden="1">
                <a:extLst>
                  <a:ext uri="{63B3BB69-23CF-44E3-9099-C40C66FF867C}">
                    <a14:compatExt spid="_x0000_s3031063"/>
                  </a:ext>
                </a:extLst>
              </xdr:cNvPr>
              <xdr:cNvSpPr/>
            </xdr:nvSpPr>
            <xdr:spPr>
              <a:xfrm>
                <a:off x="4868008" y="4578420"/>
                <a:ext cx="202223" cy="204422"/>
              </a:xfrm>
              <a:prstGeom prst="rect">
                <a:avLst/>
              </a:prstGeom>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 xmlns:a16="http://schemas.microsoft.com/office/drawing/2014/main" id="{00000000-0008-0000-06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 xmlns:a16="http://schemas.microsoft.com/office/drawing/2014/main" id="{00000000-0008-0000-06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 xmlns:a16="http://schemas.microsoft.com/office/drawing/2014/main" id="{00000000-0008-0000-06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 xmlns:a16="http://schemas.microsoft.com/office/drawing/2014/main" id="{00000000-0008-0000-06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31064" name="Check Box 24" hidden="1">
              <a:extLst>
                <a:ext uri="{63B3BB69-23CF-44E3-9099-C40C66FF867C}">
                  <a14:compatExt spid="_x0000_s3031064"/>
                </a:ext>
              </a:extLst>
            </xdr:cNvPr>
            <xdr:cNvSpPr/>
          </xdr:nvSpPr>
          <xdr:spPr>
            <a:xfrm>
              <a:off x="0" y="0"/>
              <a:ext cx="0" cy="0"/>
            </a:xfrm>
            <a:prstGeom prst="rect">
              <a:avLst/>
            </a:prstGeom>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 xmlns:a16="http://schemas.microsoft.com/office/drawing/2014/main" id="{00000000-0008-0000-06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 xmlns:a16="http://schemas.microsoft.com/office/drawing/2014/main" id="{00000000-0008-0000-06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 xmlns:a16="http://schemas.microsoft.com/office/drawing/2014/main" id="{00000000-0008-0000-06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 xmlns:a16="http://schemas.microsoft.com/office/drawing/2014/main" id="{00000000-0008-0000-06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 xmlns:a16="http://schemas.microsoft.com/office/drawing/2014/main" id="{00000000-0008-0000-07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 xmlns:a16="http://schemas.microsoft.com/office/drawing/2014/main" id="{00000000-0008-0000-07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 xmlns:a16="http://schemas.microsoft.com/office/drawing/2014/main" id="{00000000-0008-0000-07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 xmlns:a16="http://schemas.microsoft.com/office/drawing/2014/main" id="{00000000-0008-0000-07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 xmlns:a16="http://schemas.microsoft.com/office/drawing/2014/main" id="{00000000-0008-0000-07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 xmlns:a16="http://schemas.microsoft.com/office/drawing/2014/main" id="{00000000-0008-0000-07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 xmlns:a16="http://schemas.microsoft.com/office/drawing/2014/main" id="{00000000-0008-0000-07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 xmlns:a16="http://schemas.microsoft.com/office/drawing/2014/main" id="{00000000-0008-0000-07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 xmlns:a16="http://schemas.microsoft.com/office/drawing/2014/main" id="{00000000-0008-0000-07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 xmlns:a16="http://schemas.microsoft.com/office/drawing/2014/main" id="{00000000-0008-0000-07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 xmlns:a16="http://schemas.microsoft.com/office/drawing/2014/main" id="{00000000-0008-0000-07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 xmlns:a16="http://schemas.microsoft.com/office/drawing/2014/main" id="{00000000-0008-0000-07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 xmlns:a16="http://schemas.microsoft.com/office/drawing/2014/main" id="{00000000-0008-0000-07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 xmlns:a16="http://schemas.microsoft.com/office/drawing/2014/main" id="{00000000-0008-0000-07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 xmlns:a16="http://schemas.microsoft.com/office/drawing/2014/main" id="{00000000-0008-0000-07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 xmlns:a16="http://schemas.microsoft.com/office/drawing/2014/main" id="{00000000-0008-0000-07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 xmlns:a16="http://schemas.microsoft.com/office/drawing/2014/main" id="{00000000-0008-0000-07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 xmlns:a16="http://schemas.microsoft.com/office/drawing/2014/main" id="{00000000-0008-0000-07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 xmlns:a16="http://schemas.microsoft.com/office/drawing/2014/main" id="{00000000-0008-0000-07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 xmlns:a16="http://schemas.microsoft.com/office/drawing/2014/main" id="{00000000-0008-0000-07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 xmlns:a16="http://schemas.microsoft.com/office/drawing/2014/main" id="{00000000-0008-0000-07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 xmlns:a16="http://schemas.microsoft.com/office/drawing/2014/main" id="{00000000-0008-0000-07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 xmlns:a16="http://schemas.microsoft.com/office/drawing/2014/main" id="{00000000-0008-0000-07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 xmlns:a16="http://schemas.microsoft.com/office/drawing/2014/main" id="{00000000-0008-0000-07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 xmlns:a16="http://schemas.microsoft.com/office/drawing/2014/main" id="{00000000-0008-0000-07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 xmlns:a16="http://schemas.microsoft.com/office/drawing/2014/main" id="{00000000-0008-0000-07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 xmlns:a16="http://schemas.microsoft.com/office/drawing/2014/main" id="{00000000-0008-0000-07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 xmlns:a16="http://schemas.microsoft.com/office/drawing/2014/main" id="{00000000-0008-0000-07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 xmlns:a16="http://schemas.microsoft.com/office/drawing/2014/main" id="{00000000-0008-0000-07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 xmlns:a16="http://schemas.microsoft.com/office/drawing/2014/main" id="{00000000-0008-0000-07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 xmlns:a16="http://schemas.microsoft.com/office/drawing/2014/main" id="{00000000-0008-0000-07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 xmlns:a16="http://schemas.microsoft.com/office/drawing/2014/main" id="{00000000-0008-0000-07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 xmlns:a16="http://schemas.microsoft.com/office/drawing/2014/main" id="{00000000-0008-0000-07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 xmlns:a16="http://schemas.microsoft.com/office/drawing/2014/main" id="{00000000-0008-0000-07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 xmlns:a16="http://schemas.microsoft.com/office/drawing/2014/main" id="{00000000-0008-0000-07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 xmlns:a16="http://schemas.microsoft.com/office/drawing/2014/main" id="{00000000-0008-0000-07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 xmlns:a16="http://schemas.microsoft.com/office/drawing/2014/main" id="{00000000-0008-0000-07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 xmlns:a16="http://schemas.microsoft.com/office/drawing/2014/main" id="{00000000-0008-0000-07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 xmlns:a16="http://schemas.microsoft.com/office/drawing/2014/main" id="{00000000-0008-0000-07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 xmlns:a16="http://schemas.microsoft.com/office/drawing/2014/main" id="{00000000-0008-0000-07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 xmlns:a16="http://schemas.microsoft.com/office/drawing/2014/main" id="{00000000-0008-0000-07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 xmlns:a16="http://schemas.microsoft.com/office/drawing/2014/main" id="{00000000-0008-0000-07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 xmlns:a16="http://schemas.microsoft.com/office/drawing/2014/main" id="{00000000-0008-0000-07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 xmlns:a16="http://schemas.microsoft.com/office/drawing/2014/main" id="{00000000-0008-0000-07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 xmlns:a16="http://schemas.microsoft.com/office/drawing/2014/main" id="{00000000-0008-0000-07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 xmlns:a16="http://schemas.microsoft.com/office/drawing/2014/main" id="{00000000-0008-0000-07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 xmlns:a16="http://schemas.microsoft.com/office/drawing/2014/main" id="{00000000-0008-0000-07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 xmlns:a16="http://schemas.microsoft.com/office/drawing/2014/main" id="{00000000-0008-0000-07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 xmlns:a16="http://schemas.microsoft.com/office/drawing/2014/main" id="{00000000-0008-0000-07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 xmlns:a16="http://schemas.microsoft.com/office/drawing/2014/main" id="{00000000-0008-0000-07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 xmlns:a16="http://schemas.microsoft.com/office/drawing/2014/main" id="{00000000-0008-0000-07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 xmlns:a16="http://schemas.microsoft.com/office/drawing/2014/main" id="{00000000-0008-0000-07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 xmlns:a16="http://schemas.microsoft.com/office/drawing/2014/main" id="{00000000-0008-0000-07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 xmlns:a16="http://schemas.microsoft.com/office/drawing/2014/main" id="{00000000-0008-0000-07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 xmlns:a16="http://schemas.microsoft.com/office/drawing/2014/main" id="{00000000-0008-0000-07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 xmlns:a16="http://schemas.microsoft.com/office/drawing/2014/main" id="{00000000-0008-0000-07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 xmlns:a16="http://schemas.microsoft.com/office/drawing/2014/main" id="{00000000-0008-0000-07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 xmlns:a16="http://schemas.microsoft.com/office/drawing/2014/main" id="{00000000-0008-0000-07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 xmlns:a16="http://schemas.microsoft.com/office/drawing/2014/main" id="{00000000-0008-0000-07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 xmlns:a16="http://schemas.microsoft.com/office/drawing/2014/main" id="{00000000-0008-0000-07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 xmlns:a16="http://schemas.microsoft.com/office/drawing/2014/main" id="{00000000-0008-0000-07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 xmlns:a16="http://schemas.microsoft.com/office/drawing/2014/main" id="{00000000-0008-0000-07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 xmlns:a16="http://schemas.microsoft.com/office/drawing/2014/main" id="{00000000-0008-0000-07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 xmlns:a16="http://schemas.microsoft.com/office/drawing/2014/main" id="{00000000-0008-0000-07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 xmlns:a16="http://schemas.microsoft.com/office/drawing/2014/main" id="{00000000-0008-0000-07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 xmlns:a16="http://schemas.microsoft.com/office/drawing/2014/main" id="{00000000-0008-0000-07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 xmlns:a16="http://schemas.microsoft.com/office/drawing/2014/main" id="{00000000-0008-0000-07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 xmlns:a16="http://schemas.microsoft.com/office/drawing/2014/main" id="{00000000-0008-0000-07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 xmlns:a16="http://schemas.microsoft.com/office/drawing/2014/main" id="{00000000-0008-0000-07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 xmlns:a16="http://schemas.microsoft.com/office/drawing/2014/main" id="{00000000-0008-0000-07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 xmlns:a16="http://schemas.microsoft.com/office/drawing/2014/main" id="{00000000-0008-0000-07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 xmlns:a16="http://schemas.microsoft.com/office/drawing/2014/main" id="{00000000-0008-0000-07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 xmlns:a16="http://schemas.microsoft.com/office/drawing/2014/main" id="{00000000-0008-0000-07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 xmlns:a16="http://schemas.microsoft.com/office/drawing/2014/main" id="{00000000-0008-0000-07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 xmlns:a16="http://schemas.microsoft.com/office/drawing/2014/main" id="{00000000-0008-0000-07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 xmlns:a16="http://schemas.microsoft.com/office/drawing/2014/main" id="{00000000-0008-0000-07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 xmlns:a16="http://schemas.microsoft.com/office/drawing/2014/main" id="{00000000-0008-0000-07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 xmlns:a16="http://schemas.microsoft.com/office/drawing/2014/main" id="{00000000-0008-0000-07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 xmlns:a16="http://schemas.microsoft.com/office/drawing/2014/main" id="{00000000-0008-0000-07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 xmlns:a16="http://schemas.microsoft.com/office/drawing/2014/main" id="{00000000-0008-0000-07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 xmlns:a16="http://schemas.microsoft.com/office/drawing/2014/main" id="{00000000-0008-0000-07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 xmlns:a16="http://schemas.microsoft.com/office/drawing/2014/main" id="{00000000-0008-0000-07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 xmlns:a16="http://schemas.microsoft.com/office/drawing/2014/main" id="{00000000-0008-0000-07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 xmlns:a16="http://schemas.microsoft.com/office/drawing/2014/main" id="{00000000-0008-0000-07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 xmlns:a16="http://schemas.microsoft.com/office/drawing/2014/main" id="{00000000-0008-0000-07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 xmlns:a16="http://schemas.microsoft.com/office/drawing/2014/main" id="{00000000-0008-0000-07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 xmlns:a16="http://schemas.microsoft.com/office/drawing/2014/main" id="{00000000-0008-0000-07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 xmlns:a16="http://schemas.microsoft.com/office/drawing/2014/main" id="{00000000-0008-0000-07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 xmlns:a16="http://schemas.microsoft.com/office/drawing/2014/main" id="{00000000-0008-0000-07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 xmlns:a16="http://schemas.microsoft.com/office/drawing/2014/main" id="{00000000-0008-0000-07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 xmlns:a16="http://schemas.microsoft.com/office/drawing/2014/main" id="{00000000-0008-0000-07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 xmlns:a16="http://schemas.microsoft.com/office/drawing/2014/main" id="{00000000-0008-0000-07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 xmlns:a16="http://schemas.microsoft.com/office/drawing/2014/main" id="{00000000-0008-0000-07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 xmlns:a16="http://schemas.microsoft.com/office/drawing/2014/main" id="{00000000-0008-0000-07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 xmlns:a16="http://schemas.microsoft.com/office/drawing/2014/main" id="{00000000-0008-0000-07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 xmlns:a16="http://schemas.microsoft.com/office/drawing/2014/main" id="{00000000-0008-0000-07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 xmlns:a16="http://schemas.microsoft.com/office/drawing/2014/main" id="{00000000-0008-0000-07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 xmlns:a16="http://schemas.microsoft.com/office/drawing/2014/main" id="{00000000-0008-0000-07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 xmlns:a16="http://schemas.microsoft.com/office/drawing/2014/main" id="{00000000-0008-0000-07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 xmlns:a16="http://schemas.microsoft.com/office/drawing/2014/main" id="{00000000-0008-0000-07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 xmlns:a16="http://schemas.microsoft.com/office/drawing/2014/main" id="{00000000-0008-0000-07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 xmlns:a16="http://schemas.microsoft.com/office/drawing/2014/main" id="{00000000-0008-0000-07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 xmlns:a16="http://schemas.microsoft.com/office/drawing/2014/main" id="{00000000-0008-0000-07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 xmlns:a16="http://schemas.microsoft.com/office/drawing/2014/main" id="{00000000-0008-0000-07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 xmlns:a16="http://schemas.microsoft.com/office/drawing/2014/main" id="{00000000-0008-0000-07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 xmlns:a16="http://schemas.microsoft.com/office/drawing/2014/main" id="{00000000-0008-0000-07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59713" name="Drop Down 1" hidden="1">
              <a:extLst>
                <a:ext uri="{63B3BB69-23CF-44E3-9099-C40C66FF867C}">
                  <a14:compatExt spid="_x0000_s3059713"/>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59714" name="Drop Down 2" hidden="1">
              <a:extLst>
                <a:ext uri="{63B3BB69-23CF-44E3-9099-C40C66FF867C}">
                  <a14:compatExt spid="_x0000_s305971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59715" name="Drop Down 3" hidden="1">
              <a:extLst>
                <a:ext uri="{63B3BB69-23CF-44E3-9099-C40C66FF867C}">
                  <a14:compatExt spid="_x0000_s3059715"/>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59716" name="Drop Down 4" hidden="1">
              <a:extLst>
                <a:ext uri="{63B3BB69-23CF-44E3-9099-C40C66FF867C}">
                  <a14:compatExt spid="_x0000_s3059716"/>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 xmlns:a16="http://schemas.microsoft.com/office/drawing/2014/main" id="{00000000-0008-0000-0700-000070000000}"/>
                </a:ext>
              </a:extLst>
            </xdr:cNvPr>
            <xdr:cNvGrpSpPr>
              <a:grpSpLocks/>
            </xdr:cNvGrpSpPr>
          </xdr:nvGrpSpPr>
          <xdr:grpSpPr bwMode="auto">
            <a:xfrm>
              <a:off x="4086225" y="5162549"/>
              <a:ext cx="200025" cy="597294"/>
              <a:chOff x="4155098" y="4891353"/>
              <a:chExt cx="206619" cy="628101"/>
            </a:xfrm>
          </xdr:grpSpPr>
          <xdr:sp macro="" textlink="">
            <xdr:nvSpPr>
              <xdr:cNvPr id="3059717" name="Check Box 5" hidden="1">
                <a:extLst>
                  <a:ext uri="{63B3BB69-23CF-44E3-9099-C40C66FF867C}">
                    <a14:compatExt spid="_x0000_s3059717"/>
                  </a:ext>
                </a:extLst>
              </xdr:cNvPr>
              <xdr:cNvSpPr/>
            </xdr:nvSpPr>
            <xdr:spPr>
              <a:xfrm>
                <a:off x="4155098" y="4891353"/>
                <a:ext cx="206619" cy="200769"/>
              </a:xfrm>
              <a:prstGeom prst="rect">
                <a:avLst/>
              </a:prstGeom>
            </xdr:spPr>
          </xdr:sp>
          <xdr:sp macro="" textlink="">
            <xdr:nvSpPr>
              <xdr:cNvPr id="3059718" name="Check Box 6" hidden="1">
                <a:extLst>
                  <a:ext uri="{63B3BB69-23CF-44E3-9099-C40C66FF867C}">
                    <a14:compatExt spid="_x0000_s3059718"/>
                  </a:ext>
                </a:extLst>
              </xdr:cNvPr>
              <xdr:cNvSpPr/>
            </xdr:nvSpPr>
            <xdr:spPr>
              <a:xfrm>
                <a:off x="4155098" y="5114192"/>
                <a:ext cx="206619" cy="197826"/>
              </a:xfrm>
              <a:prstGeom prst="rect">
                <a:avLst/>
              </a:prstGeom>
            </xdr:spPr>
          </xdr:sp>
          <xdr:sp macro="" textlink="">
            <xdr:nvSpPr>
              <xdr:cNvPr id="3059719" name="Check Box 7" hidden="1">
                <a:extLst>
                  <a:ext uri="{63B3BB69-23CF-44E3-9099-C40C66FF867C}">
                    <a14:compatExt spid="_x0000_s3059719"/>
                  </a:ext>
                </a:extLst>
              </xdr:cNvPr>
              <xdr:cNvSpPr/>
            </xdr:nvSpPr>
            <xdr:spPr>
              <a:xfrm>
                <a:off x="4155098" y="5328931"/>
                <a:ext cx="206619" cy="190523"/>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 xmlns:a16="http://schemas.microsoft.com/office/drawing/2014/main" id="{00000000-0008-0000-07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 xmlns:a16="http://schemas.microsoft.com/office/drawing/2014/main" id="{00000000-0008-0000-07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 xmlns:a16="http://schemas.microsoft.com/office/drawing/2014/main" id="{00000000-0008-0000-07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 xmlns:a16="http://schemas.microsoft.com/office/drawing/2014/main" id="{00000000-0008-0000-07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 xmlns:a16="http://schemas.microsoft.com/office/drawing/2014/main" id="{00000000-0008-0000-07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 xmlns:a16="http://schemas.microsoft.com/office/drawing/2014/main" id="{00000000-0008-0000-07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 xmlns:a16="http://schemas.microsoft.com/office/drawing/2014/main" id="{00000000-0008-0000-07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 xmlns:a16="http://schemas.microsoft.com/office/drawing/2014/main" id="{00000000-0008-0000-07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 xmlns:a16="http://schemas.microsoft.com/office/drawing/2014/main" id="{00000000-0008-0000-07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 xmlns:a16="http://schemas.microsoft.com/office/drawing/2014/main" id="{00000000-0008-0000-07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 xmlns:a16="http://schemas.microsoft.com/office/drawing/2014/main" id="{00000000-0008-0000-07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 xmlns:a16="http://schemas.microsoft.com/office/drawing/2014/main" id="{00000000-0008-0000-07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 xmlns:a16="http://schemas.microsoft.com/office/drawing/2014/main" id="{00000000-0008-0000-07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59720" name="Drop Down 8" hidden="1">
              <a:extLst>
                <a:ext uri="{63B3BB69-23CF-44E3-9099-C40C66FF867C}">
                  <a14:compatExt spid="_x0000_s3059720"/>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59721" name="List Box 9" hidden="1">
              <a:extLst>
                <a:ext uri="{63B3BB69-23CF-44E3-9099-C40C66FF867C}">
                  <a14:compatExt spid="_x0000_s3059721"/>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 xmlns:a16="http://schemas.microsoft.com/office/drawing/2014/main" id="{00000000-0008-0000-07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59722" name="Check Box 10" hidden="1">
              <a:extLst>
                <a:ext uri="{63B3BB69-23CF-44E3-9099-C40C66FF867C}">
                  <a14:compatExt spid="_x0000_s3059722"/>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 xmlns:a16="http://schemas.microsoft.com/office/drawing/2014/main" id="{00000000-0008-0000-07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 xmlns:a16="http://schemas.microsoft.com/office/drawing/2014/main" id="{00000000-0008-0000-07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 xmlns:a16="http://schemas.microsoft.com/office/drawing/2014/main" id="{00000000-0008-0000-07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 xmlns:a16="http://schemas.microsoft.com/office/drawing/2014/main" id="{00000000-0008-0000-07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 xmlns:a16="http://schemas.microsoft.com/office/drawing/2014/main" id="{00000000-0008-0000-07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 xmlns:a16="http://schemas.microsoft.com/office/drawing/2014/main" id="{00000000-0008-0000-07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 xmlns:a16="http://schemas.microsoft.com/office/drawing/2014/main" id="{00000000-0008-0000-07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 xmlns:a16="http://schemas.microsoft.com/office/drawing/2014/main" id="{00000000-0008-0000-07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 xmlns:a16="http://schemas.microsoft.com/office/drawing/2014/main" id="{00000000-0008-0000-07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59723" name="Drop Down 11" hidden="1">
              <a:extLst>
                <a:ext uri="{63B3BB69-23CF-44E3-9099-C40C66FF867C}">
                  <a14:compatExt spid="_x0000_s3059723"/>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 xmlns:a16="http://schemas.microsoft.com/office/drawing/2014/main" id="{00000000-0008-0000-0700-00008F000000}"/>
                </a:ext>
              </a:extLst>
            </xdr:cNvPr>
            <xdr:cNvGrpSpPr>
              <a:grpSpLocks/>
            </xdr:cNvGrpSpPr>
          </xdr:nvGrpSpPr>
          <xdr:grpSpPr bwMode="auto">
            <a:xfrm>
              <a:off x="4772025" y="2771775"/>
              <a:ext cx="257175" cy="2314573"/>
              <a:chOff x="4865061" y="2813231"/>
              <a:chExt cx="205170" cy="1969611"/>
            </a:xfrm>
          </xdr:grpSpPr>
          <xdr:sp macro="" textlink="">
            <xdr:nvSpPr>
              <xdr:cNvPr id="3059724" name="Check Box 12" hidden="1">
                <a:extLst>
                  <a:ext uri="{63B3BB69-23CF-44E3-9099-C40C66FF867C}">
                    <a14:compatExt spid="_x0000_s3059724"/>
                  </a:ext>
                </a:extLst>
              </xdr:cNvPr>
              <xdr:cNvSpPr/>
            </xdr:nvSpPr>
            <xdr:spPr>
              <a:xfrm>
                <a:off x="4868008" y="2813231"/>
                <a:ext cx="202223" cy="199292"/>
              </a:xfrm>
              <a:prstGeom prst="rect">
                <a:avLst/>
              </a:prstGeom>
            </xdr:spPr>
          </xdr:sp>
          <xdr:sp macro="" textlink="">
            <xdr:nvSpPr>
              <xdr:cNvPr id="3059725" name="Check Box 13" hidden="1">
                <a:extLst>
                  <a:ext uri="{63B3BB69-23CF-44E3-9099-C40C66FF867C}">
                    <a14:compatExt spid="_x0000_s3059725"/>
                  </a:ext>
                </a:extLst>
              </xdr:cNvPr>
              <xdr:cNvSpPr/>
            </xdr:nvSpPr>
            <xdr:spPr>
              <a:xfrm>
                <a:off x="4868008" y="3302097"/>
                <a:ext cx="202223" cy="201491"/>
              </a:xfrm>
              <a:prstGeom prst="rect">
                <a:avLst/>
              </a:prstGeom>
            </xdr:spPr>
          </xdr:sp>
          <xdr:sp macro="" textlink="">
            <xdr:nvSpPr>
              <xdr:cNvPr id="3059726" name="Check Box 14" hidden="1">
                <a:extLst>
                  <a:ext uri="{63B3BB69-23CF-44E3-9099-C40C66FF867C}">
                    <a14:compatExt spid="_x0000_s3059726"/>
                  </a:ext>
                </a:extLst>
              </xdr:cNvPr>
              <xdr:cNvSpPr/>
            </xdr:nvSpPr>
            <xdr:spPr>
              <a:xfrm>
                <a:off x="4868008" y="3790951"/>
                <a:ext cx="202223" cy="201490"/>
              </a:xfrm>
              <a:prstGeom prst="rect">
                <a:avLst/>
              </a:prstGeom>
            </xdr:spPr>
          </xdr:sp>
          <xdr:sp macro="" textlink="">
            <xdr:nvSpPr>
              <xdr:cNvPr id="3059727" name="Check Box 15" hidden="1">
                <a:extLst>
                  <a:ext uri="{63B3BB69-23CF-44E3-9099-C40C66FF867C}">
                    <a14:compatExt spid="_x0000_s3059727"/>
                  </a:ext>
                </a:extLst>
              </xdr:cNvPr>
              <xdr:cNvSpPr/>
            </xdr:nvSpPr>
            <xdr:spPr>
              <a:xfrm>
                <a:off x="4868008" y="4277750"/>
                <a:ext cx="202223" cy="191965"/>
              </a:xfrm>
              <a:prstGeom prst="rect">
                <a:avLst/>
              </a:prstGeom>
            </xdr:spPr>
          </xdr:sp>
          <xdr:sp macro="" textlink="">
            <xdr:nvSpPr>
              <xdr:cNvPr id="3059728" name="Check Box 16" hidden="1">
                <a:extLst>
                  <a:ext uri="{63B3BB69-23CF-44E3-9099-C40C66FF867C}">
                    <a14:compatExt spid="_x0000_s3059728"/>
                  </a:ext>
                </a:extLst>
              </xdr:cNvPr>
              <xdr:cNvSpPr/>
            </xdr:nvSpPr>
            <xdr:spPr>
              <a:xfrm>
                <a:off x="4868008" y="2927986"/>
                <a:ext cx="202223" cy="198559"/>
              </a:xfrm>
              <a:prstGeom prst="rect">
                <a:avLst/>
              </a:prstGeom>
            </xdr:spPr>
          </xdr:sp>
          <xdr:sp macro="" textlink="">
            <xdr:nvSpPr>
              <xdr:cNvPr id="3059729" name="Check Box 17" hidden="1">
                <a:extLst>
                  <a:ext uri="{63B3BB69-23CF-44E3-9099-C40C66FF867C}">
                    <a14:compatExt spid="_x0000_s3059729"/>
                  </a:ext>
                </a:extLst>
              </xdr:cNvPr>
              <xdr:cNvSpPr/>
            </xdr:nvSpPr>
            <xdr:spPr>
              <a:xfrm>
                <a:off x="4868008" y="3416835"/>
                <a:ext cx="202223" cy="198560"/>
              </a:xfrm>
              <a:prstGeom prst="rect">
                <a:avLst/>
              </a:prstGeom>
            </xdr:spPr>
          </xdr:sp>
          <xdr:sp macro="" textlink="">
            <xdr:nvSpPr>
              <xdr:cNvPr id="3059730" name="Check Box 18" hidden="1">
                <a:extLst>
                  <a:ext uri="{63B3BB69-23CF-44E3-9099-C40C66FF867C}">
                    <a14:compatExt spid="_x0000_s3059730"/>
                  </a:ext>
                </a:extLst>
              </xdr:cNvPr>
              <xdr:cNvSpPr/>
            </xdr:nvSpPr>
            <xdr:spPr>
              <a:xfrm>
                <a:off x="4868008" y="3905686"/>
                <a:ext cx="202223" cy="198560"/>
              </a:xfrm>
              <a:prstGeom prst="rect">
                <a:avLst/>
              </a:prstGeom>
            </xdr:spPr>
          </xdr:sp>
          <xdr:sp macro="" textlink="">
            <xdr:nvSpPr>
              <xdr:cNvPr id="3059731" name="Check Box 19" hidden="1">
                <a:extLst>
                  <a:ext uri="{63B3BB69-23CF-44E3-9099-C40C66FF867C}">
                    <a14:compatExt spid="_x0000_s3059731"/>
                  </a:ext>
                </a:extLst>
              </xdr:cNvPr>
              <xdr:cNvSpPr/>
            </xdr:nvSpPr>
            <xdr:spPr>
              <a:xfrm>
                <a:off x="4868008" y="4393265"/>
                <a:ext cx="202223" cy="198559"/>
              </a:xfrm>
              <a:prstGeom prst="rect">
                <a:avLst/>
              </a:prstGeom>
            </xdr:spPr>
          </xdr:sp>
          <xdr:sp macro="" textlink="">
            <xdr:nvSpPr>
              <xdr:cNvPr id="3059732" name="Check Box 20" hidden="1">
                <a:extLst>
                  <a:ext uri="{63B3BB69-23CF-44E3-9099-C40C66FF867C}">
                    <a14:compatExt spid="_x0000_s3059732"/>
                  </a:ext>
                </a:extLst>
              </xdr:cNvPr>
              <xdr:cNvSpPr/>
            </xdr:nvSpPr>
            <xdr:spPr>
              <a:xfrm>
                <a:off x="4868008" y="3111891"/>
                <a:ext cx="202223" cy="204421"/>
              </a:xfrm>
              <a:prstGeom prst="rect">
                <a:avLst/>
              </a:prstGeom>
            </xdr:spPr>
          </xdr:sp>
          <xdr:sp macro="" textlink="">
            <xdr:nvSpPr>
              <xdr:cNvPr id="3059733" name="Check Box 21" hidden="1">
                <a:extLst>
                  <a:ext uri="{63B3BB69-23CF-44E3-9099-C40C66FF867C}">
                    <a14:compatExt spid="_x0000_s3059733"/>
                  </a:ext>
                </a:extLst>
              </xdr:cNvPr>
              <xdr:cNvSpPr/>
            </xdr:nvSpPr>
            <xdr:spPr>
              <a:xfrm>
                <a:off x="4868008" y="3600742"/>
                <a:ext cx="202223" cy="204421"/>
              </a:xfrm>
              <a:prstGeom prst="rect">
                <a:avLst/>
              </a:prstGeom>
            </xdr:spPr>
          </xdr:sp>
          <xdr:sp macro="" textlink="">
            <xdr:nvSpPr>
              <xdr:cNvPr id="3059734" name="Check Box 22" hidden="1">
                <a:extLst>
                  <a:ext uri="{63B3BB69-23CF-44E3-9099-C40C66FF867C}">
                    <a14:compatExt spid="_x0000_s3059734"/>
                  </a:ext>
                </a:extLst>
              </xdr:cNvPr>
              <xdr:cNvSpPr/>
            </xdr:nvSpPr>
            <xdr:spPr>
              <a:xfrm>
                <a:off x="4865061" y="4089593"/>
                <a:ext cx="190502" cy="204421"/>
              </a:xfrm>
              <a:prstGeom prst="rect">
                <a:avLst/>
              </a:prstGeom>
            </xdr:spPr>
          </xdr:sp>
          <xdr:sp macro="" textlink="">
            <xdr:nvSpPr>
              <xdr:cNvPr id="3059735" name="Check Box 23" hidden="1">
                <a:extLst>
                  <a:ext uri="{63B3BB69-23CF-44E3-9099-C40C66FF867C}">
                    <a14:compatExt spid="_x0000_s3059735"/>
                  </a:ext>
                </a:extLst>
              </xdr:cNvPr>
              <xdr:cNvSpPr/>
            </xdr:nvSpPr>
            <xdr:spPr>
              <a:xfrm>
                <a:off x="4868008" y="4578420"/>
                <a:ext cx="202223" cy="204422"/>
              </a:xfrm>
              <a:prstGeom prst="rect">
                <a:avLst/>
              </a:prstGeom>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 xmlns:a16="http://schemas.microsoft.com/office/drawing/2014/main" id="{00000000-0008-0000-07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 xmlns:a16="http://schemas.microsoft.com/office/drawing/2014/main" id="{00000000-0008-0000-07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 xmlns:a16="http://schemas.microsoft.com/office/drawing/2014/main" id="{00000000-0008-0000-07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 xmlns:a16="http://schemas.microsoft.com/office/drawing/2014/main" id="{00000000-0008-0000-07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59736" name="Check Box 24" hidden="1">
              <a:extLst>
                <a:ext uri="{63B3BB69-23CF-44E3-9099-C40C66FF867C}">
                  <a14:compatExt spid="_x0000_s3059736"/>
                </a:ext>
              </a:extLst>
            </xdr:cNvPr>
            <xdr:cNvSpPr/>
          </xdr:nvSpPr>
          <xdr:spPr>
            <a:xfrm>
              <a:off x="0" y="0"/>
              <a:ext cx="0" cy="0"/>
            </a:xfrm>
            <a:prstGeom prst="rect">
              <a:avLst/>
            </a:prstGeom>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 xmlns:a16="http://schemas.microsoft.com/office/drawing/2014/main" id="{00000000-0008-0000-07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 xmlns:a16="http://schemas.microsoft.com/office/drawing/2014/main" id="{00000000-0008-0000-07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 xmlns:a16="http://schemas.microsoft.com/office/drawing/2014/main" id="{00000000-0008-0000-07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 xmlns:a16="http://schemas.microsoft.com/office/drawing/2014/main" id="{00000000-0008-0000-07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 xmlns:a16="http://schemas.microsoft.com/office/drawing/2014/main" id="{00000000-0008-0000-08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 xmlns:a16="http://schemas.microsoft.com/office/drawing/2014/main" id="{00000000-0008-0000-08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 xmlns:a16="http://schemas.microsoft.com/office/drawing/2014/main" id="{00000000-0008-0000-08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 xmlns:a16="http://schemas.microsoft.com/office/drawing/2014/main" id="{00000000-0008-0000-08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 xmlns:a16="http://schemas.microsoft.com/office/drawing/2014/main" id="{00000000-0008-0000-08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 xmlns:a16="http://schemas.microsoft.com/office/drawing/2014/main" id="{00000000-0008-0000-08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 xmlns:a16="http://schemas.microsoft.com/office/drawing/2014/main" id="{00000000-0008-0000-08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 xmlns:a16="http://schemas.microsoft.com/office/drawing/2014/main" id="{00000000-0008-0000-08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 xmlns:a16="http://schemas.microsoft.com/office/drawing/2014/main" id="{00000000-0008-0000-08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 xmlns:a16="http://schemas.microsoft.com/office/drawing/2014/main" id="{00000000-0008-0000-08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 xmlns:a16="http://schemas.microsoft.com/office/drawing/2014/main" id="{00000000-0008-0000-08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 xmlns:a16="http://schemas.microsoft.com/office/drawing/2014/main" id="{00000000-0008-0000-08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 xmlns:a16="http://schemas.microsoft.com/office/drawing/2014/main" id="{00000000-0008-0000-08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 xmlns:a16="http://schemas.microsoft.com/office/drawing/2014/main" id="{00000000-0008-0000-08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 xmlns:a16="http://schemas.microsoft.com/office/drawing/2014/main" id="{00000000-0008-0000-08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 xmlns:a16="http://schemas.microsoft.com/office/drawing/2014/main" id="{00000000-0008-0000-08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 xmlns:a16="http://schemas.microsoft.com/office/drawing/2014/main" id="{00000000-0008-0000-08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 xmlns:a16="http://schemas.microsoft.com/office/drawing/2014/main" id="{00000000-0008-0000-08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 xmlns:a16="http://schemas.microsoft.com/office/drawing/2014/main" id="{00000000-0008-0000-08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 xmlns:a16="http://schemas.microsoft.com/office/drawing/2014/main" id="{00000000-0008-0000-08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 xmlns:a16="http://schemas.microsoft.com/office/drawing/2014/main" id="{00000000-0008-0000-08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 xmlns:a16="http://schemas.microsoft.com/office/drawing/2014/main" id="{00000000-0008-0000-08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 xmlns:a16="http://schemas.microsoft.com/office/drawing/2014/main" id="{00000000-0008-0000-08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 xmlns:a16="http://schemas.microsoft.com/office/drawing/2014/main" id="{00000000-0008-0000-08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 xmlns:a16="http://schemas.microsoft.com/office/drawing/2014/main" id="{00000000-0008-0000-08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 xmlns:a16="http://schemas.microsoft.com/office/drawing/2014/main" id="{00000000-0008-0000-08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 xmlns:a16="http://schemas.microsoft.com/office/drawing/2014/main" id="{00000000-0008-0000-08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 xmlns:a16="http://schemas.microsoft.com/office/drawing/2014/main" id="{00000000-0008-0000-08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 xmlns:a16="http://schemas.microsoft.com/office/drawing/2014/main" id="{00000000-0008-0000-08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 xmlns:a16="http://schemas.microsoft.com/office/drawing/2014/main" id="{00000000-0008-0000-08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 xmlns:a16="http://schemas.microsoft.com/office/drawing/2014/main" id="{00000000-0008-0000-08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 xmlns:a16="http://schemas.microsoft.com/office/drawing/2014/main" id="{00000000-0008-0000-08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 xmlns:a16="http://schemas.microsoft.com/office/drawing/2014/main" id="{00000000-0008-0000-08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 xmlns:a16="http://schemas.microsoft.com/office/drawing/2014/main" id="{00000000-0008-0000-08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 xmlns:a16="http://schemas.microsoft.com/office/drawing/2014/main" id="{00000000-0008-0000-08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 xmlns:a16="http://schemas.microsoft.com/office/drawing/2014/main" id="{00000000-0008-0000-08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 xmlns:a16="http://schemas.microsoft.com/office/drawing/2014/main" id="{00000000-0008-0000-08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 xmlns:a16="http://schemas.microsoft.com/office/drawing/2014/main" id="{00000000-0008-0000-08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 xmlns:a16="http://schemas.microsoft.com/office/drawing/2014/main" id="{00000000-0008-0000-08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 xmlns:a16="http://schemas.microsoft.com/office/drawing/2014/main" id="{00000000-0008-0000-08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 xmlns:a16="http://schemas.microsoft.com/office/drawing/2014/main" id="{00000000-0008-0000-08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 xmlns:a16="http://schemas.microsoft.com/office/drawing/2014/main" id="{00000000-0008-0000-08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 xmlns:a16="http://schemas.microsoft.com/office/drawing/2014/main" id="{00000000-0008-0000-08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 xmlns:a16="http://schemas.microsoft.com/office/drawing/2014/main" id="{00000000-0008-0000-08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 xmlns:a16="http://schemas.microsoft.com/office/drawing/2014/main" id="{00000000-0008-0000-08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 xmlns:a16="http://schemas.microsoft.com/office/drawing/2014/main" id="{00000000-0008-0000-08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 xmlns:a16="http://schemas.microsoft.com/office/drawing/2014/main" id="{00000000-0008-0000-08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 xmlns:a16="http://schemas.microsoft.com/office/drawing/2014/main" id="{00000000-0008-0000-08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 xmlns:a16="http://schemas.microsoft.com/office/drawing/2014/main" id="{00000000-0008-0000-08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 xmlns:a16="http://schemas.microsoft.com/office/drawing/2014/main" id="{00000000-0008-0000-08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 xmlns:a16="http://schemas.microsoft.com/office/drawing/2014/main" id="{00000000-0008-0000-08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 xmlns:a16="http://schemas.microsoft.com/office/drawing/2014/main" id="{00000000-0008-0000-08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 xmlns:a16="http://schemas.microsoft.com/office/drawing/2014/main" id="{00000000-0008-0000-08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 xmlns:a16="http://schemas.microsoft.com/office/drawing/2014/main" id="{00000000-0008-0000-08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 xmlns:a16="http://schemas.microsoft.com/office/drawing/2014/main" id="{00000000-0008-0000-08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 xmlns:a16="http://schemas.microsoft.com/office/drawing/2014/main" id="{00000000-0008-0000-08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 xmlns:a16="http://schemas.microsoft.com/office/drawing/2014/main" id="{00000000-0008-0000-08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 xmlns:a16="http://schemas.microsoft.com/office/drawing/2014/main" id="{00000000-0008-0000-08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 xmlns:a16="http://schemas.microsoft.com/office/drawing/2014/main" id="{00000000-0008-0000-08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 xmlns:a16="http://schemas.microsoft.com/office/drawing/2014/main" id="{00000000-0008-0000-08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 xmlns:a16="http://schemas.microsoft.com/office/drawing/2014/main" id="{00000000-0008-0000-08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 xmlns:a16="http://schemas.microsoft.com/office/drawing/2014/main" id="{00000000-0008-0000-08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 xmlns:a16="http://schemas.microsoft.com/office/drawing/2014/main" id="{00000000-0008-0000-08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 xmlns:a16="http://schemas.microsoft.com/office/drawing/2014/main" id="{00000000-0008-0000-08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 xmlns:a16="http://schemas.microsoft.com/office/drawing/2014/main" id="{00000000-0008-0000-08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 xmlns:a16="http://schemas.microsoft.com/office/drawing/2014/main" id="{00000000-0008-0000-08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 xmlns:a16="http://schemas.microsoft.com/office/drawing/2014/main" id="{00000000-0008-0000-08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 xmlns:a16="http://schemas.microsoft.com/office/drawing/2014/main" id="{00000000-0008-0000-08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 xmlns:a16="http://schemas.microsoft.com/office/drawing/2014/main" id="{00000000-0008-0000-08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 xmlns:a16="http://schemas.microsoft.com/office/drawing/2014/main" id="{00000000-0008-0000-08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 xmlns:a16="http://schemas.microsoft.com/office/drawing/2014/main" id="{00000000-0008-0000-08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 xmlns:a16="http://schemas.microsoft.com/office/drawing/2014/main" id="{00000000-0008-0000-08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 xmlns:a16="http://schemas.microsoft.com/office/drawing/2014/main" id="{00000000-0008-0000-08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 xmlns:a16="http://schemas.microsoft.com/office/drawing/2014/main" id="{00000000-0008-0000-08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 xmlns:a16="http://schemas.microsoft.com/office/drawing/2014/main" id="{00000000-0008-0000-08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 xmlns:a16="http://schemas.microsoft.com/office/drawing/2014/main" id="{00000000-0008-0000-08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 xmlns:a16="http://schemas.microsoft.com/office/drawing/2014/main" id="{00000000-0008-0000-08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 xmlns:a16="http://schemas.microsoft.com/office/drawing/2014/main" id="{00000000-0008-0000-08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 xmlns:a16="http://schemas.microsoft.com/office/drawing/2014/main" id="{00000000-0008-0000-08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 xmlns:a16="http://schemas.microsoft.com/office/drawing/2014/main" id="{00000000-0008-0000-08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 xmlns:a16="http://schemas.microsoft.com/office/drawing/2014/main" id="{00000000-0008-0000-08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 xmlns:a16="http://schemas.microsoft.com/office/drawing/2014/main" id="{00000000-0008-0000-08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 xmlns:a16="http://schemas.microsoft.com/office/drawing/2014/main" id="{00000000-0008-0000-08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 xmlns:a16="http://schemas.microsoft.com/office/drawing/2014/main" id="{00000000-0008-0000-08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 xmlns:a16="http://schemas.microsoft.com/office/drawing/2014/main" id="{00000000-0008-0000-08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 xmlns:a16="http://schemas.microsoft.com/office/drawing/2014/main" id="{00000000-0008-0000-08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 xmlns:a16="http://schemas.microsoft.com/office/drawing/2014/main" id="{00000000-0008-0000-08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 xmlns:a16="http://schemas.microsoft.com/office/drawing/2014/main" id="{00000000-0008-0000-08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 xmlns:a16="http://schemas.microsoft.com/office/drawing/2014/main" id="{00000000-0008-0000-08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 xmlns:a16="http://schemas.microsoft.com/office/drawing/2014/main" id="{00000000-0008-0000-08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 xmlns:a16="http://schemas.microsoft.com/office/drawing/2014/main" id="{00000000-0008-0000-08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 xmlns:a16="http://schemas.microsoft.com/office/drawing/2014/main" id="{00000000-0008-0000-08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 xmlns:a16="http://schemas.microsoft.com/office/drawing/2014/main" id="{00000000-0008-0000-08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 xmlns:a16="http://schemas.microsoft.com/office/drawing/2014/main" id="{00000000-0008-0000-08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 xmlns:a16="http://schemas.microsoft.com/office/drawing/2014/main" id="{00000000-0008-0000-08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 xmlns:a16="http://schemas.microsoft.com/office/drawing/2014/main" id="{00000000-0008-0000-08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 xmlns:a16="http://schemas.microsoft.com/office/drawing/2014/main" id="{00000000-0008-0000-08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 xmlns:a16="http://schemas.microsoft.com/office/drawing/2014/main" id="{00000000-0008-0000-08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 xmlns:a16="http://schemas.microsoft.com/office/drawing/2014/main" id="{00000000-0008-0000-08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 xmlns:a16="http://schemas.microsoft.com/office/drawing/2014/main" id="{00000000-0008-0000-08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 xmlns:a16="http://schemas.microsoft.com/office/drawing/2014/main" id="{00000000-0008-0000-08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 xmlns:a16="http://schemas.microsoft.com/office/drawing/2014/main" id="{00000000-0008-0000-08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 xmlns:a16="http://schemas.microsoft.com/office/drawing/2014/main" id="{00000000-0008-0000-08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 xmlns:a16="http://schemas.microsoft.com/office/drawing/2014/main" id="{00000000-0008-0000-08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 xmlns:a16="http://schemas.microsoft.com/office/drawing/2014/main" id="{00000000-0008-0000-08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 xmlns:a16="http://schemas.microsoft.com/office/drawing/2014/main" id="{00000000-0008-0000-08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60737" name="Drop Down 1" hidden="1">
              <a:extLst>
                <a:ext uri="{63B3BB69-23CF-44E3-9099-C40C66FF867C}">
                  <a14:compatExt spid="_x0000_s3060737"/>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60738" name="Drop Down 2" hidden="1">
              <a:extLst>
                <a:ext uri="{63B3BB69-23CF-44E3-9099-C40C66FF867C}">
                  <a14:compatExt spid="_x0000_s3060738"/>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60739" name="Drop Down 3" hidden="1">
              <a:extLst>
                <a:ext uri="{63B3BB69-23CF-44E3-9099-C40C66FF867C}">
                  <a14:compatExt spid="_x0000_s3060739"/>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60740" name="Drop Down 4" hidden="1">
              <a:extLst>
                <a:ext uri="{63B3BB69-23CF-44E3-9099-C40C66FF867C}">
                  <a14:compatExt spid="_x0000_s3060740"/>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 xmlns:a16="http://schemas.microsoft.com/office/drawing/2014/main" id="{00000000-0008-0000-0800-000070000000}"/>
                </a:ext>
              </a:extLst>
            </xdr:cNvPr>
            <xdr:cNvGrpSpPr>
              <a:grpSpLocks/>
            </xdr:cNvGrpSpPr>
          </xdr:nvGrpSpPr>
          <xdr:grpSpPr bwMode="auto">
            <a:xfrm>
              <a:off x="4086225" y="5162549"/>
              <a:ext cx="200025" cy="597294"/>
              <a:chOff x="4155098" y="4891353"/>
              <a:chExt cx="206619" cy="628101"/>
            </a:xfrm>
          </xdr:grpSpPr>
          <xdr:sp macro="" textlink="">
            <xdr:nvSpPr>
              <xdr:cNvPr id="3060741" name="Check Box 5" hidden="1">
                <a:extLst>
                  <a:ext uri="{63B3BB69-23CF-44E3-9099-C40C66FF867C}">
                    <a14:compatExt spid="_x0000_s3060741"/>
                  </a:ext>
                </a:extLst>
              </xdr:cNvPr>
              <xdr:cNvSpPr/>
            </xdr:nvSpPr>
            <xdr:spPr>
              <a:xfrm>
                <a:off x="4155098" y="4891353"/>
                <a:ext cx="206619" cy="200769"/>
              </a:xfrm>
              <a:prstGeom prst="rect">
                <a:avLst/>
              </a:prstGeom>
            </xdr:spPr>
          </xdr:sp>
          <xdr:sp macro="" textlink="">
            <xdr:nvSpPr>
              <xdr:cNvPr id="3060742" name="Check Box 6" hidden="1">
                <a:extLst>
                  <a:ext uri="{63B3BB69-23CF-44E3-9099-C40C66FF867C}">
                    <a14:compatExt spid="_x0000_s3060742"/>
                  </a:ext>
                </a:extLst>
              </xdr:cNvPr>
              <xdr:cNvSpPr/>
            </xdr:nvSpPr>
            <xdr:spPr>
              <a:xfrm>
                <a:off x="4155098" y="5114192"/>
                <a:ext cx="206619" cy="197826"/>
              </a:xfrm>
              <a:prstGeom prst="rect">
                <a:avLst/>
              </a:prstGeom>
            </xdr:spPr>
          </xdr:sp>
          <xdr:sp macro="" textlink="">
            <xdr:nvSpPr>
              <xdr:cNvPr id="3060743" name="Check Box 7" hidden="1">
                <a:extLst>
                  <a:ext uri="{63B3BB69-23CF-44E3-9099-C40C66FF867C}">
                    <a14:compatExt spid="_x0000_s3060743"/>
                  </a:ext>
                </a:extLst>
              </xdr:cNvPr>
              <xdr:cNvSpPr/>
            </xdr:nvSpPr>
            <xdr:spPr>
              <a:xfrm>
                <a:off x="4155098" y="5328931"/>
                <a:ext cx="206619" cy="190523"/>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 xmlns:a16="http://schemas.microsoft.com/office/drawing/2014/main" id="{00000000-0008-0000-08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 xmlns:a16="http://schemas.microsoft.com/office/drawing/2014/main" id="{00000000-0008-0000-08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 xmlns:a16="http://schemas.microsoft.com/office/drawing/2014/main" id="{00000000-0008-0000-08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 xmlns:a16="http://schemas.microsoft.com/office/drawing/2014/main" id="{00000000-0008-0000-08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 xmlns:a16="http://schemas.microsoft.com/office/drawing/2014/main" id="{00000000-0008-0000-08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 xmlns:a16="http://schemas.microsoft.com/office/drawing/2014/main" id="{00000000-0008-0000-08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 xmlns:a16="http://schemas.microsoft.com/office/drawing/2014/main" id="{00000000-0008-0000-08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 xmlns:a16="http://schemas.microsoft.com/office/drawing/2014/main" id="{00000000-0008-0000-08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 xmlns:a16="http://schemas.microsoft.com/office/drawing/2014/main" id="{00000000-0008-0000-08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 xmlns:a16="http://schemas.microsoft.com/office/drawing/2014/main" id="{00000000-0008-0000-08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 xmlns:a16="http://schemas.microsoft.com/office/drawing/2014/main" id="{00000000-0008-0000-08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 xmlns:a16="http://schemas.microsoft.com/office/drawing/2014/main" id="{00000000-0008-0000-08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 xmlns:a16="http://schemas.microsoft.com/office/drawing/2014/main" id="{00000000-0008-0000-08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60744" name="Drop Down 8" hidden="1">
              <a:extLst>
                <a:ext uri="{63B3BB69-23CF-44E3-9099-C40C66FF867C}">
                  <a14:compatExt spid="_x0000_s306074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60745" name="List Box 9" hidden="1">
              <a:extLst>
                <a:ext uri="{63B3BB69-23CF-44E3-9099-C40C66FF867C}">
                  <a14:compatExt spid="_x0000_s3060745"/>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 xmlns:a16="http://schemas.microsoft.com/office/drawing/2014/main" id="{00000000-0008-0000-08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60746" name="Check Box 10" hidden="1">
              <a:extLst>
                <a:ext uri="{63B3BB69-23CF-44E3-9099-C40C66FF867C}">
                  <a14:compatExt spid="_x0000_s3060746"/>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 xmlns:a16="http://schemas.microsoft.com/office/drawing/2014/main" id="{00000000-0008-0000-08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 xmlns:a16="http://schemas.microsoft.com/office/drawing/2014/main" id="{00000000-0008-0000-08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 xmlns:a16="http://schemas.microsoft.com/office/drawing/2014/main" id="{00000000-0008-0000-08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 xmlns:a16="http://schemas.microsoft.com/office/drawing/2014/main" id="{00000000-0008-0000-08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 xmlns:a16="http://schemas.microsoft.com/office/drawing/2014/main" id="{00000000-0008-0000-08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 xmlns:a16="http://schemas.microsoft.com/office/drawing/2014/main" id="{00000000-0008-0000-08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 xmlns:a16="http://schemas.microsoft.com/office/drawing/2014/main" id="{00000000-0008-0000-08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 xmlns:a16="http://schemas.microsoft.com/office/drawing/2014/main" id="{00000000-0008-0000-08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 xmlns:a16="http://schemas.microsoft.com/office/drawing/2014/main" id="{00000000-0008-0000-08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60747" name="Drop Down 11" hidden="1">
              <a:extLst>
                <a:ext uri="{63B3BB69-23CF-44E3-9099-C40C66FF867C}">
                  <a14:compatExt spid="_x0000_s3060747"/>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 xmlns:a16="http://schemas.microsoft.com/office/drawing/2014/main" id="{00000000-0008-0000-0800-00008F000000}"/>
                </a:ext>
              </a:extLst>
            </xdr:cNvPr>
            <xdr:cNvGrpSpPr>
              <a:grpSpLocks/>
            </xdr:cNvGrpSpPr>
          </xdr:nvGrpSpPr>
          <xdr:grpSpPr bwMode="auto">
            <a:xfrm>
              <a:off x="4772025" y="2771775"/>
              <a:ext cx="257175" cy="2314573"/>
              <a:chOff x="4865061" y="2813231"/>
              <a:chExt cx="205170" cy="1969611"/>
            </a:xfrm>
          </xdr:grpSpPr>
          <xdr:sp macro="" textlink="">
            <xdr:nvSpPr>
              <xdr:cNvPr id="3060748" name="Check Box 12" hidden="1">
                <a:extLst>
                  <a:ext uri="{63B3BB69-23CF-44E3-9099-C40C66FF867C}">
                    <a14:compatExt spid="_x0000_s3060748"/>
                  </a:ext>
                </a:extLst>
              </xdr:cNvPr>
              <xdr:cNvSpPr/>
            </xdr:nvSpPr>
            <xdr:spPr>
              <a:xfrm>
                <a:off x="4868008" y="2813231"/>
                <a:ext cx="202223" cy="199292"/>
              </a:xfrm>
              <a:prstGeom prst="rect">
                <a:avLst/>
              </a:prstGeom>
            </xdr:spPr>
          </xdr:sp>
          <xdr:sp macro="" textlink="">
            <xdr:nvSpPr>
              <xdr:cNvPr id="3060749" name="Check Box 13" hidden="1">
                <a:extLst>
                  <a:ext uri="{63B3BB69-23CF-44E3-9099-C40C66FF867C}">
                    <a14:compatExt spid="_x0000_s3060749"/>
                  </a:ext>
                </a:extLst>
              </xdr:cNvPr>
              <xdr:cNvSpPr/>
            </xdr:nvSpPr>
            <xdr:spPr>
              <a:xfrm>
                <a:off x="4868008" y="3302097"/>
                <a:ext cx="202223" cy="201491"/>
              </a:xfrm>
              <a:prstGeom prst="rect">
                <a:avLst/>
              </a:prstGeom>
            </xdr:spPr>
          </xdr:sp>
          <xdr:sp macro="" textlink="">
            <xdr:nvSpPr>
              <xdr:cNvPr id="3060750" name="Check Box 14" hidden="1">
                <a:extLst>
                  <a:ext uri="{63B3BB69-23CF-44E3-9099-C40C66FF867C}">
                    <a14:compatExt spid="_x0000_s3060750"/>
                  </a:ext>
                </a:extLst>
              </xdr:cNvPr>
              <xdr:cNvSpPr/>
            </xdr:nvSpPr>
            <xdr:spPr>
              <a:xfrm>
                <a:off x="4868008" y="3790951"/>
                <a:ext cx="202223" cy="201490"/>
              </a:xfrm>
              <a:prstGeom prst="rect">
                <a:avLst/>
              </a:prstGeom>
            </xdr:spPr>
          </xdr:sp>
          <xdr:sp macro="" textlink="">
            <xdr:nvSpPr>
              <xdr:cNvPr id="3060751" name="Check Box 15" hidden="1">
                <a:extLst>
                  <a:ext uri="{63B3BB69-23CF-44E3-9099-C40C66FF867C}">
                    <a14:compatExt spid="_x0000_s3060751"/>
                  </a:ext>
                </a:extLst>
              </xdr:cNvPr>
              <xdr:cNvSpPr/>
            </xdr:nvSpPr>
            <xdr:spPr>
              <a:xfrm>
                <a:off x="4868008" y="4277750"/>
                <a:ext cx="202223" cy="191965"/>
              </a:xfrm>
              <a:prstGeom prst="rect">
                <a:avLst/>
              </a:prstGeom>
            </xdr:spPr>
          </xdr:sp>
          <xdr:sp macro="" textlink="">
            <xdr:nvSpPr>
              <xdr:cNvPr id="3060752" name="Check Box 16" hidden="1">
                <a:extLst>
                  <a:ext uri="{63B3BB69-23CF-44E3-9099-C40C66FF867C}">
                    <a14:compatExt spid="_x0000_s3060752"/>
                  </a:ext>
                </a:extLst>
              </xdr:cNvPr>
              <xdr:cNvSpPr/>
            </xdr:nvSpPr>
            <xdr:spPr>
              <a:xfrm>
                <a:off x="4868008" y="2927986"/>
                <a:ext cx="202223" cy="198559"/>
              </a:xfrm>
              <a:prstGeom prst="rect">
                <a:avLst/>
              </a:prstGeom>
            </xdr:spPr>
          </xdr:sp>
          <xdr:sp macro="" textlink="">
            <xdr:nvSpPr>
              <xdr:cNvPr id="3060753" name="Check Box 17" hidden="1">
                <a:extLst>
                  <a:ext uri="{63B3BB69-23CF-44E3-9099-C40C66FF867C}">
                    <a14:compatExt spid="_x0000_s3060753"/>
                  </a:ext>
                </a:extLst>
              </xdr:cNvPr>
              <xdr:cNvSpPr/>
            </xdr:nvSpPr>
            <xdr:spPr>
              <a:xfrm>
                <a:off x="4868008" y="3416835"/>
                <a:ext cx="202223" cy="198560"/>
              </a:xfrm>
              <a:prstGeom prst="rect">
                <a:avLst/>
              </a:prstGeom>
            </xdr:spPr>
          </xdr:sp>
          <xdr:sp macro="" textlink="">
            <xdr:nvSpPr>
              <xdr:cNvPr id="3060754" name="Check Box 18" hidden="1">
                <a:extLst>
                  <a:ext uri="{63B3BB69-23CF-44E3-9099-C40C66FF867C}">
                    <a14:compatExt spid="_x0000_s3060754"/>
                  </a:ext>
                </a:extLst>
              </xdr:cNvPr>
              <xdr:cNvSpPr/>
            </xdr:nvSpPr>
            <xdr:spPr>
              <a:xfrm>
                <a:off x="4868008" y="3905686"/>
                <a:ext cx="202223" cy="198560"/>
              </a:xfrm>
              <a:prstGeom prst="rect">
                <a:avLst/>
              </a:prstGeom>
            </xdr:spPr>
          </xdr:sp>
          <xdr:sp macro="" textlink="">
            <xdr:nvSpPr>
              <xdr:cNvPr id="3060755" name="Check Box 19" hidden="1">
                <a:extLst>
                  <a:ext uri="{63B3BB69-23CF-44E3-9099-C40C66FF867C}">
                    <a14:compatExt spid="_x0000_s3060755"/>
                  </a:ext>
                </a:extLst>
              </xdr:cNvPr>
              <xdr:cNvSpPr/>
            </xdr:nvSpPr>
            <xdr:spPr>
              <a:xfrm>
                <a:off x="4868008" y="4393265"/>
                <a:ext cx="202223" cy="198559"/>
              </a:xfrm>
              <a:prstGeom prst="rect">
                <a:avLst/>
              </a:prstGeom>
            </xdr:spPr>
          </xdr:sp>
          <xdr:sp macro="" textlink="">
            <xdr:nvSpPr>
              <xdr:cNvPr id="3060756" name="Check Box 20" hidden="1">
                <a:extLst>
                  <a:ext uri="{63B3BB69-23CF-44E3-9099-C40C66FF867C}">
                    <a14:compatExt spid="_x0000_s3060756"/>
                  </a:ext>
                </a:extLst>
              </xdr:cNvPr>
              <xdr:cNvSpPr/>
            </xdr:nvSpPr>
            <xdr:spPr>
              <a:xfrm>
                <a:off x="4868008" y="3111891"/>
                <a:ext cx="202223" cy="204421"/>
              </a:xfrm>
              <a:prstGeom prst="rect">
                <a:avLst/>
              </a:prstGeom>
            </xdr:spPr>
          </xdr:sp>
          <xdr:sp macro="" textlink="">
            <xdr:nvSpPr>
              <xdr:cNvPr id="3060757" name="Check Box 21" hidden="1">
                <a:extLst>
                  <a:ext uri="{63B3BB69-23CF-44E3-9099-C40C66FF867C}">
                    <a14:compatExt spid="_x0000_s3060757"/>
                  </a:ext>
                </a:extLst>
              </xdr:cNvPr>
              <xdr:cNvSpPr/>
            </xdr:nvSpPr>
            <xdr:spPr>
              <a:xfrm>
                <a:off x="4868008" y="3600742"/>
                <a:ext cx="202223" cy="204421"/>
              </a:xfrm>
              <a:prstGeom prst="rect">
                <a:avLst/>
              </a:prstGeom>
            </xdr:spPr>
          </xdr:sp>
          <xdr:sp macro="" textlink="">
            <xdr:nvSpPr>
              <xdr:cNvPr id="3060758" name="Check Box 22" hidden="1">
                <a:extLst>
                  <a:ext uri="{63B3BB69-23CF-44E3-9099-C40C66FF867C}">
                    <a14:compatExt spid="_x0000_s3060758"/>
                  </a:ext>
                </a:extLst>
              </xdr:cNvPr>
              <xdr:cNvSpPr/>
            </xdr:nvSpPr>
            <xdr:spPr>
              <a:xfrm>
                <a:off x="4865061" y="4089593"/>
                <a:ext cx="190502" cy="204421"/>
              </a:xfrm>
              <a:prstGeom prst="rect">
                <a:avLst/>
              </a:prstGeom>
            </xdr:spPr>
          </xdr:sp>
          <xdr:sp macro="" textlink="">
            <xdr:nvSpPr>
              <xdr:cNvPr id="3060759" name="Check Box 23" hidden="1">
                <a:extLst>
                  <a:ext uri="{63B3BB69-23CF-44E3-9099-C40C66FF867C}">
                    <a14:compatExt spid="_x0000_s3060759"/>
                  </a:ext>
                </a:extLst>
              </xdr:cNvPr>
              <xdr:cNvSpPr/>
            </xdr:nvSpPr>
            <xdr:spPr>
              <a:xfrm>
                <a:off x="4868008" y="4578420"/>
                <a:ext cx="202223" cy="204422"/>
              </a:xfrm>
              <a:prstGeom prst="rect">
                <a:avLst/>
              </a:prstGeom>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 xmlns:a16="http://schemas.microsoft.com/office/drawing/2014/main" id="{00000000-0008-0000-08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 xmlns:a16="http://schemas.microsoft.com/office/drawing/2014/main" id="{00000000-0008-0000-08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 xmlns:a16="http://schemas.microsoft.com/office/drawing/2014/main" id="{00000000-0008-0000-08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 xmlns:a16="http://schemas.microsoft.com/office/drawing/2014/main" id="{00000000-0008-0000-08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60760" name="Check Box 24" hidden="1">
              <a:extLst>
                <a:ext uri="{63B3BB69-23CF-44E3-9099-C40C66FF867C}">
                  <a14:compatExt spid="_x0000_s3060760"/>
                </a:ext>
              </a:extLst>
            </xdr:cNvPr>
            <xdr:cNvSpPr/>
          </xdr:nvSpPr>
          <xdr:spPr>
            <a:xfrm>
              <a:off x="0" y="0"/>
              <a:ext cx="0" cy="0"/>
            </a:xfrm>
            <a:prstGeom prst="rect">
              <a:avLst/>
            </a:prstGeom>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 xmlns:a16="http://schemas.microsoft.com/office/drawing/2014/main" id="{00000000-0008-0000-08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 xmlns:a16="http://schemas.microsoft.com/office/drawing/2014/main" id="{00000000-0008-0000-08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 xmlns:a16="http://schemas.microsoft.com/office/drawing/2014/main" id="{00000000-0008-0000-08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 xmlns:a16="http://schemas.microsoft.com/office/drawing/2014/main" id="{00000000-0008-0000-08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 xmlns:a16="http://schemas.microsoft.com/office/drawing/2014/main" id="{00000000-0008-0000-09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 xmlns:a16="http://schemas.microsoft.com/office/drawing/2014/main" id="{00000000-0008-0000-09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 xmlns:a16="http://schemas.microsoft.com/office/drawing/2014/main" id="{00000000-0008-0000-09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 xmlns:a16="http://schemas.microsoft.com/office/drawing/2014/main" id="{00000000-0008-0000-09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 xmlns:a16="http://schemas.microsoft.com/office/drawing/2014/main" id="{00000000-0008-0000-09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 xmlns:a16="http://schemas.microsoft.com/office/drawing/2014/main" id="{00000000-0008-0000-09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 xmlns:a16="http://schemas.microsoft.com/office/drawing/2014/main" id="{00000000-0008-0000-09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 xmlns:a16="http://schemas.microsoft.com/office/drawing/2014/main" id="{00000000-0008-0000-09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 xmlns:a16="http://schemas.microsoft.com/office/drawing/2014/main" id="{00000000-0008-0000-09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 xmlns:a16="http://schemas.microsoft.com/office/drawing/2014/main" id="{00000000-0008-0000-09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 xmlns:a16="http://schemas.microsoft.com/office/drawing/2014/main" id="{00000000-0008-0000-09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 xmlns:a16="http://schemas.microsoft.com/office/drawing/2014/main" id="{00000000-0008-0000-09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 xmlns:a16="http://schemas.microsoft.com/office/drawing/2014/main" id="{00000000-0008-0000-09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 xmlns:a16="http://schemas.microsoft.com/office/drawing/2014/main" id="{00000000-0008-0000-09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 xmlns:a16="http://schemas.microsoft.com/office/drawing/2014/main" id="{00000000-0008-0000-09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 xmlns:a16="http://schemas.microsoft.com/office/drawing/2014/main" id="{00000000-0008-0000-09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 xmlns:a16="http://schemas.microsoft.com/office/drawing/2014/main" id="{00000000-0008-0000-09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 xmlns:a16="http://schemas.microsoft.com/office/drawing/2014/main" id="{00000000-0008-0000-09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 xmlns:a16="http://schemas.microsoft.com/office/drawing/2014/main" id="{00000000-0008-0000-09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 xmlns:a16="http://schemas.microsoft.com/office/drawing/2014/main" id="{00000000-0008-0000-09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 xmlns:a16="http://schemas.microsoft.com/office/drawing/2014/main" id="{00000000-0008-0000-09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 xmlns:a16="http://schemas.microsoft.com/office/drawing/2014/main" id="{00000000-0008-0000-09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 xmlns:a16="http://schemas.microsoft.com/office/drawing/2014/main" id="{00000000-0008-0000-09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 xmlns:a16="http://schemas.microsoft.com/office/drawing/2014/main" id="{00000000-0008-0000-09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 xmlns:a16="http://schemas.microsoft.com/office/drawing/2014/main" id="{00000000-0008-0000-09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 xmlns:a16="http://schemas.microsoft.com/office/drawing/2014/main" id="{00000000-0008-0000-09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 xmlns:a16="http://schemas.microsoft.com/office/drawing/2014/main" id="{00000000-0008-0000-09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 xmlns:a16="http://schemas.microsoft.com/office/drawing/2014/main" id="{00000000-0008-0000-09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 xmlns:a16="http://schemas.microsoft.com/office/drawing/2014/main" id="{00000000-0008-0000-09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 xmlns:a16="http://schemas.microsoft.com/office/drawing/2014/main" id="{00000000-0008-0000-09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 xmlns:a16="http://schemas.microsoft.com/office/drawing/2014/main" id="{00000000-0008-0000-09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 xmlns:a16="http://schemas.microsoft.com/office/drawing/2014/main" id="{00000000-0008-0000-09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 xmlns:a16="http://schemas.microsoft.com/office/drawing/2014/main" id="{00000000-0008-0000-09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 xmlns:a16="http://schemas.microsoft.com/office/drawing/2014/main" id="{00000000-0008-0000-09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 xmlns:a16="http://schemas.microsoft.com/office/drawing/2014/main" id="{00000000-0008-0000-09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 xmlns:a16="http://schemas.microsoft.com/office/drawing/2014/main" id="{00000000-0008-0000-09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 xmlns:a16="http://schemas.microsoft.com/office/drawing/2014/main" id="{00000000-0008-0000-09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 xmlns:a16="http://schemas.microsoft.com/office/drawing/2014/main" id="{00000000-0008-0000-09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 xmlns:a16="http://schemas.microsoft.com/office/drawing/2014/main" id="{00000000-0008-0000-09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 xmlns:a16="http://schemas.microsoft.com/office/drawing/2014/main" id="{00000000-0008-0000-09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 xmlns:a16="http://schemas.microsoft.com/office/drawing/2014/main" id="{00000000-0008-0000-09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 xmlns:a16="http://schemas.microsoft.com/office/drawing/2014/main" id="{00000000-0008-0000-09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 xmlns:a16="http://schemas.microsoft.com/office/drawing/2014/main" id="{00000000-0008-0000-09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 xmlns:a16="http://schemas.microsoft.com/office/drawing/2014/main" id="{00000000-0008-0000-09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 xmlns:a16="http://schemas.microsoft.com/office/drawing/2014/main" id="{00000000-0008-0000-09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 xmlns:a16="http://schemas.microsoft.com/office/drawing/2014/main" id="{00000000-0008-0000-09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 xmlns:a16="http://schemas.microsoft.com/office/drawing/2014/main" id="{00000000-0008-0000-09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 xmlns:a16="http://schemas.microsoft.com/office/drawing/2014/main" id="{00000000-0008-0000-09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 xmlns:a16="http://schemas.microsoft.com/office/drawing/2014/main" id="{00000000-0008-0000-09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 xmlns:a16="http://schemas.microsoft.com/office/drawing/2014/main" id="{00000000-0008-0000-09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 xmlns:a16="http://schemas.microsoft.com/office/drawing/2014/main" id="{00000000-0008-0000-09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 xmlns:a16="http://schemas.microsoft.com/office/drawing/2014/main" id="{00000000-0008-0000-09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 xmlns:a16="http://schemas.microsoft.com/office/drawing/2014/main" id="{00000000-0008-0000-09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 xmlns:a16="http://schemas.microsoft.com/office/drawing/2014/main" id="{00000000-0008-0000-09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 xmlns:a16="http://schemas.microsoft.com/office/drawing/2014/main" id="{00000000-0008-0000-09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 xmlns:a16="http://schemas.microsoft.com/office/drawing/2014/main" id="{00000000-0008-0000-09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 xmlns:a16="http://schemas.microsoft.com/office/drawing/2014/main" id="{00000000-0008-0000-09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 xmlns:a16="http://schemas.microsoft.com/office/drawing/2014/main" id="{00000000-0008-0000-09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 xmlns:a16="http://schemas.microsoft.com/office/drawing/2014/main" id="{00000000-0008-0000-09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 xmlns:a16="http://schemas.microsoft.com/office/drawing/2014/main" id="{00000000-0008-0000-09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 xmlns:a16="http://schemas.microsoft.com/office/drawing/2014/main" id="{00000000-0008-0000-09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 xmlns:a16="http://schemas.microsoft.com/office/drawing/2014/main" id="{00000000-0008-0000-09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 xmlns:a16="http://schemas.microsoft.com/office/drawing/2014/main" id="{00000000-0008-0000-09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 xmlns:a16="http://schemas.microsoft.com/office/drawing/2014/main" id="{00000000-0008-0000-09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 xmlns:a16="http://schemas.microsoft.com/office/drawing/2014/main" id="{00000000-0008-0000-09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 xmlns:a16="http://schemas.microsoft.com/office/drawing/2014/main" id="{00000000-0008-0000-09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 xmlns:a16="http://schemas.microsoft.com/office/drawing/2014/main" id="{00000000-0008-0000-09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 xmlns:a16="http://schemas.microsoft.com/office/drawing/2014/main" id="{00000000-0008-0000-09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 xmlns:a16="http://schemas.microsoft.com/office/drawing/2014/main" id="{00000000-0008-0000-09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 xmlns:a16="http://schemas.microsoft.com/office/drawing/2014/main" id="{00000000-0008-0000-09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 xmlns:a16="http://schemas.microsoft.com/office/drawing/2014/main" id="{00000000-0008-0000-09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 xmlns:a16="http://schemas.microsoft.com/office/drawing/2014/main" id="{00000000-0008-0000-09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 xmlns:a16="http://schemas.microsoft.com/office/drawing/2014/main" id="{00000000-0008-0000-09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 xmlns:a16="http://schemas.microsoft.com/office/drawing/2014/main" id="{00000000-0008-0000-09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 xmlns:a16="http://schemas.microsoft.com/office/drawing/2014/main" id="{00000000-0008-0000-09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 xmlns:a16="http://schemas.microsoft.com/office/drawing/2014/main" id="{00000000-0008-0000-09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 xmlns:a16="http://schemas.microsoft.com/office/drawing/2014/main" id="{00000000-0008-0000-09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 xmlns:a16="http://schemas.microsoft.com/office/drawing/2014/main" id="{00000000-0008-0000-09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 xmlns:a16="http://schemas.microsoft.com/office/drawing/2014/main" id="{00000000-0008-0000-09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 xmlns:a16="http://schemas.microsoft.com/office/drawing/2014/main" id="{00000000-0008-0000-09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 xmlns:a16="http://schemas.microsoft.com/office/drawing/2014/main" id="{00000000-0008-0000-09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 xmlns:a16="http://schemas.microsoft.com/office/drawing/2014/main" id="{00000000-0008-0000-09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 xmlns:a16="http://schemas.microsoft.com/office/drawing/2014/main" id="{00000000-0008-0000-09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 xmlns:a16="http://schemas.microsoft.com/office/drawing/2014/main" id="{00000000-0008-0000-09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 xmlns:a16="http://schemas.microsoft.com/office/drawing/2014/main" id="{00000000-0008-0000-09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 xmlns:a16="http://schemas.microsoft.com/office/drawing/2014/main" id="{00000000-0008-0000-09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 xmlns:a16="http://schemas.microsoft.com/office/drawing/2014/main" id="{00000000-0008-0000-09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 xmlns:a16="http://schemas.microsoft.com/office/drawing/2014/main" id="{00000000-0008-0000-09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 xmlns:a16="http://schemas.microsoft.com/office/drawing/2014/main" id="{00000000-0008-0000-09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 xmlns:a16="http://schemas.microsoft.com/office/drawing/2014/main" id="{00000000-0008-0000-09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 xmlns:a16="http://schemas.microsoft.com/office/drawing/2014/main" id="{00000000-0008-0000-09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 xmlns:a16="http://schemas.microsoft.com/office/drawing/2014/main" id="{00000000-0008-0000-09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 xmlns:a16="http://schemas.microsoft.com/office/drawing/2014/main" id="{00000000-0008-0000-09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 xmlns:a16="http://schemas.microsoft.com/office/drawing/2014/main" id="{00000000-0008-0000-09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 xmlns:a16="http://schemas.microsoft.com/office/drawing/2014/main" id="{00000000-0008-0000-09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 xmlns:a16="http://schemas.microsoft.com/office/drawing/2014/main" id="{00000000-0008-0000-09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 xmlns:a16="http://schemas.microsoft.com/office/drawing/2014/main" id="{00000000-0008-0000-09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 xmlns:a16="http://schemas.microsoft.com/office/drawing/2014/main" id="{00000000-0008-0000-09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 xmlns:a16="http://schemas.microsoft.com/office/drawing/2014/main" id="{00000000-0008-0000-09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 xmlns:a16="http://schemas.microsoft.com/office/drawing/2014/main" id="{00000000-0008-0000-09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 xmlns:a16="http://schemas.microsoft.com/office/drawing/2014/main" id="{00000000-0008-0000-09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 xmlns:a16="http://schemas.microsoft.com/office/drawing/2014/main" id="{00000000-0008-0000-09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 xmlns:a16="http://schemas.microsoft.com/office/drawing/2014/main" id="{00000000-0008-0000-09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 xmlns:a16="http://schemas.microsoft.com/office/drawing/2014/main" id="{00000000-0008-0000-09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 xmlns:a16="http://schemas.microsoft.com/office/drawing/2014/main" id="{00000000-0008-0000-09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 xmlns:a16="http://schemas.microsoft.com/office/drawing/2014/main" id="{00000000-0008-0000-09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61761" name="Drop Down 1" hidden="1">
              <a:extLst>
                <a:ext uri="{63B3BB69-23CF-44E3-9099-C40C66FF867C}">
                  <a14:compatExt spid="_x0000_s3061761"/>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61762" name="Drop Down 2" hidden="1">
              <a:extLst>
                <a:ext uri="{63B3BB69-23CF-44E3-9099-C40C66FF867C}">
                  <a14:compatExt spid="_x0000_s306176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61763" name="Drop Down 3" hidden="1">
              <a:extLst>
                <a:ext uri="{63B3BB69-23CF-44E3-9099-C40C66FF867C}">
                  <a14:compatExt spid="_x0000_s3061763"/>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61764" name="Drop Down 4" hidden="1">
              <a:extLst>
                <a:ext uri="{63B3BB69-23CF-44E3-9099-C40C66FF867C}">
                  <a14:compatExt spid="_x0000_s306176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 xmlns:a16="http://schemas.microsoft.com/office/drawing/2014/main" id="{00000000-0008-0000-0900-000070000000}"/>
                </a:ext>
              </a:extLst>
            </xdr:cNvPr>
            <xdr:cNvGrpSpPr>
              <a:grpSpLocks/>
            </xdr:cNvGrpSpPr>
          </xdr:nvGrpSpPr>
          <xdr:grpSpPr bwMode="auto">
            <a:xfrm>
              <a:off x="4086225" y="5162549"/>
              <a:ext cx="200025" cy="597294"/>
              <a:chOff x="4155098" y="4891353"/>
              <a:chExt cx="206619" cy="628101"/>
            </a:xfrm>
          </xdr:grpSpPr>
          <xdr:sp macro="" textlink="">
            <xdr:nvSpPr>
              <xdr:cNvPr id="3061765" name="Check Box 5" hidden="1">
                <a:extLst>
                  <a:ext uri="{63B3BB69-23CF-44E3-9099-C40C66FF867C}">
                    <a14:compatExt spid="_x0000_s3061765"/>
                  </a:ext>
                </a:extLst>
              </xdr:cNvPr>
              <xdr:cNvSpPr/>
            </xdr:nvSpPr>
            <xdr:spPr>
              <a:xfrm>
                <a:off x="4155098" y="4891353"/>
                <a:ext cx="206619" cy="200769"/>
              </a:xfrm>
              <a:prstGeom prst="rect">
                <a:avLst/>
              </a:prstGeom>
            </xdr:spPr>
          </xdr:sp>
          <xdr:sp macro="" textlink="">
            <xdr:nvSpPr>
              <xdr:cNvPr id="3061766" name="Check Box 6" hidden="1">
                <a:extLst>
                  <a:ext uri="{63B3BB69-23CF-44E3-9099-C40C66FF867C}">
                    <a14:compatExt spid="_x0000_s3061766"/>
                  </a:ext>
                </a:extLst>
              </xdr:cNvPr>
              <xdr:cNvSpPr/>
            </xdr:nvSpPr>
            <xdr:spPr>
              <a:xfrm>
                <a:off x="4155098" y="5114192"/>
                <a:ext cx="206619" cy="197826"/>
              </a:xfrm>
              <a:prstGeom prst="rect">
                <a:avLst/>
              </a:prstGeom>
            </xdr:spPr>
          </xdr:sp>
          <xdr:sp macro="" textlink="">
            <xdr:nvSpPr>
              <xdr:cNvPr id="3061767" name="Check Box 7" hidden="1">
                <a:extLst>
                  <a:ext uri="{63B3BB69-23CF-44E3-9099-C40C66FF867C}">
                    <a14:compatExt spid="_x0000_s3061767"/>
                  </a:ext>
                </a:extLst>
              </xdr:cNvPr>
              <xdr:cNvSpPr/>
            </xdr:nvSpPr>
            <xdr:spPr>
              <a:xfrm>
                <a:off x="4155098" y="5328931"/>
                <a:ext cx="206619" cy="190523"/>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 xmlns:a16="http://schemas.microsoft.com/office/drawing/2014/main" id="{00000000-0008-0000-09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 xmlns:a16="http://schemas.microsoft.com/office/drawing/2014/main" id="{00000000-0008-0000-09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 xmlns:a16="http://schemas.microsoft.com/office/drawing/2014/main" id="{00000000-0008-0000-09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 xmlns:a16="http://schemas.microsoft.com/office/drawing/2014/main" id="{00000000-0008-0000-09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 xmlns:a16="http://schemas.microsoft.com/office/drawing/2014/main" id="{00000000-0008-0000-09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 xmlns:a16="http://schemas.microsoft.com/office/drawing/2014/main" id="{00000000-0008-0000-09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 xmlns:a16="http://schemas.microsoft.com/office/drawing/2014/main" id="{00000000-0008-0000-09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 xmlns:a16="http://schemas.microsoft.com/office/drawing/2014/main" id="{00000000-0008-0000-09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 xmlns:a16="http://schemas.microsoft.com/office/drawing/2014/main" id="{00000000-0008-0000-09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 xmlns:a16="http://schemas.microsoft.com/office/drawing/2014/main" id="{00000000-0008-0000-09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 xmlns:a16="http://schemas.microsoft.com/office/drawing/2014/main" id="{00000000-0008-0000-09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 xmlns:a16="http://schemas.microsoft.com/office/drawing/2014/main" id="{00000000-0008-0000-09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 xmlns:a16="http://schemas.microsoft.com/office/drawing/2014/main" id="{00000000-0008-0000-09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61768" name="Drop Down 8" hidden="1">
              <a:extLst>
                <a:ext uri="{63B3BB69-23CF-44E3-9099-C40C66FF867C}">
                  <a14:compatExt spid="_x0000_s3061768"/>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61769" name="List Box 9" hidden="1">
              <a:extLst>
                <a:ext uri="{63B3BB69-23CF-44E3-9099-C40C66FF867C}">
                  <a14:compatExt spid="_x0000_s3061769"/>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 xmlns:a16="http://schemas.microsoft.com/office/drawing/2014/main" id="{00000000-0008-0000-09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61770" name="Check Box 10" hidden="1">
              <a:extLst>
                <a:ext uri="{63B3BB69-23CF-44E3-9099-C40C66FF867C}">
                  <a14:compatExt spid="_x0000_s3061770"/>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 xmlns:a16="http://schemas.microsoft.com/office/drawing/2014/main" id="{00000000-0008-0000-09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 xmlns:a16="http://schemas.microsoft.com/office/drawing/2014/main" id="{00000000-0008-0000-09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 xmlns:a16="http://schemas.microsoft.com/office/drawing/2014/main" id="{00000000-0008-0000-09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 xmlns:a16="http://schemas.microsoft.com/office/drawing/2014/main" id="{00000000-0008-0000-09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 xmlns:a16="http://schemas.microsoft.com/office/drawing/2014/main" id="{00000000-0008-0000-09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 xmlns:a16="http://schemas.microsoft.com/office/drawing/2014/main" id="{00000000-0008-0000-09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 xmlns:a16="http://schemas.microsoft.com/office/drawing/2014/main" id="{00000000-0008-0000-09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 xmlns:a16="http://schemas.microsoft.com/office/drawing/2014/main" id="{00000000-0008-0000-09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 xmlns:a16="http://schemas.microsoft.com/office/drawing/2014/main" id="{00000000-0008-0000-09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61771" name="Drop Down 11" hidden="1">
              <a:extLst>
                <a:ext uri="{63B3BB69-23CF-44E3-9099-C40C66FF867C}">
                  <a14:compatExt spid="_x0000_s3061771"/>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 xmlns:a16="http://schemas.microsoft.com/office/drawing/2014/main" id="{00000000-0008-0000-0900-00008F000000}"/>
                </a:ext>
              </a:extLst>
            </xdr:cNvPr>
            <xdr:cNvGrpSpPr>
              <a:grpSpLocks/>
            </xdr:cNvGrpSpPr>
          </xdr:nvGrpSpPr>
          <xdr:grpSpPr bwMode="auto">
            <a:xfrm>
              <a:off x="4772025" y="2771775"/>
              <a:ext cx="257175" cy="2314573"/>
              <a:chOff x="4865061" y="2813231"/>
              <a:chExt cx="205170" cy="1969611"/>
            </a:xfrm>
          </xdr:grpSpPr>
          <xdr:sp macro="" textlink="">
            <xdr:nvSpPr>
              <xdr:cNvPr id="3061772" name="Check Box 12" hidden="1">
                <a:extLst>
                  <a:ext uri="{63B3BB69-23CF-44E3-9099-C40C66FF867C}">
                    <a14:compatExt spid="_x0000_s3061772"/>
                  </a:ext>
                </a:extLst>
              </xdr:cNvPr>
              <xdr:cNvSpPr/>
            </xdr:nvSpPr>
            <xdr:spPr>
              <a:xfrm>
                <a:off x="4868008" y="2813231"/>
                <a:ext cx="202223" cy="199292"/>
              </a:xfrm>
              <a:prstGeom prst="rect">
                <a:avLst/>
              </a:prstGeom>
            </xdr:spPr>
          </xdr:sp>
          <xdr:sp macro="" textlink="">
            <xdr:nvSpPr>
              <xdr:cNvPr id="3061773" name="Check Box 13" hidden="1">
                <a:extLst>
                  <a:ext uri="{63B3BB69-23CF-44E3-9099-C40C66FF867C}">
                    <a14:compatExt spid="_x0000_s3061773"/>
                  </a:ext>
                </a:extLst>
              </xdr:cNvPr>
              <xdr:cNvSpPr/>
            </xdr:nvSpPr>
            <xdr:spPr>
              <a:xfrm>
                <a:off x="4868008" y="3302097"/>
                <a:ext cx="202223" cy="201491"/>
              </a:xfrm>
              <a:prstGeom prst="rect">
                <a:avLst/>
              </a:prstGeom>
            </xdr:spPr>
          </xdr:sp>
          <xdr:sp macro="" textlink="">
            <xdr:nvSpPr>
              <xdr:cNvPr id="3061774" name="Check Box 14" hidden="1">
                <a:extLst>
                  <a:ext uri="{63B3BB69-23CF-44E3-9099-C40C66FF867C}">
                    <a14:compatExt spid="_x0000_s3061774"/>
                  </a:ext>
                </a:extLst>
              </xdr:cNvPr>
              <xdr:cNvSpPr/>
            </xdr:nvSpPr>
            <xdr:spPr>
              <a:xfrm>
                <a:off x="4868008" y="3790951"/>
                <a:ext cx="202223" cy="201490"/>
              </a:xfrm>
              <a:prstGeom prst="rect">
                <a:avLst/>
              </a:prstGeom>
            </xdr:spPr>
          </xdr:sp>
          <xdr:sp macro="" textlink="">
            <xdr:nvSpPr>
              <xdr:cNvPr id="3061775" name="Check Box 15" hidden="1">
                <a:extLst>
                  <a:ext uri="{63B3BB69-23CF-44E3-9099-C40C66FF867C}">
                    <a14:compatExt spid="_x0000_s3061775"/>
                  </a:ext>
                </a:extLst>
              </xdr:cNvPr>
              <xdr:cNvSpPr/>
            </xdr:nvSpPr>
            <xdr:spPr>
              <a:xfrm>
                <a:off x="4868008" y="4277750"/>
                <a:ext cx="202223" cy="191965"/>
              </a:xfrm>
              <a:prstGeom prst="rect">
                <a:avLst/>
              </a:prstGeom>
            </xdr:spPr>
          </xdr:sp>
          <xdr:sp macro="" textlink="">
            <xdr:nvSpPr>
              <xdr:cNvPr id="3061776" name="Check Box 16" hidden="1">
                <a:extLst>
                  <a:ext uri="{63B3BB69-23CF-44E3-9099-C40C66FF867C}">
                    <a14:compatExt spid="_x0000_s3061776"/>
                  </a:ext>
                </a:extLst>
              </xdr:cNvPr>
              <xdr:cNvSpPr/>
            </xdr:nvSpPr>
            <xdr:spPr>
              <a:xfrm>
                <a:off x="4868008" y="2927986"/>
                <a:ext cx="202223" cy="198559"/>
              </a:xfrm>
              <a:prstGeom prst="rect">
                <a:avLst/>
              </a:prstGeom>
            </xdr:spPr>
          </xdr:sp>
          <xdr:sp macro="" textlink="">
            <xdr:nvSpPr>
              <xdr:cNvPr id="3061777" name="Check Box 17" hidden="1">
                <a:extLst>
                  <a:ext uri="{63B3BB69-23CF-44E3-9099-C40C66FF867C}">
                    <a14:compatExt spid="_x0000_s3061777"/>
                  </a:ext>
                </a:extLst>
              </xdr:cNvPr>
              <xdr:cNvSpPr/>
            </xdr:nvSpPr>
            <xdr:spPr>
              <a:xfrm>
                <a:off x="4868008" y="3416835"/>
                <a:ext cx="202223" cy="198560"/>
              </a:xfrm>
              <a:prstGeom prst="rect">
                <a:avLst/>
              </a:prstGeom>
            </xdr:spPr>
          </xdr:sp>
          <xdr:sp macro="" textlink="">
            <xdr:nvSpPr>
              <xdr:cNvPr id="3061778" name="Check Box 18" hidden="1">
                <a:extLst>
                  <a:ext uri="{63B3BB69-23CF-44E3-9099-C40C66FF867C}">
                    <a14:compatExt spid="_x0000_s3061778"/>
                  </a:ext>
                </a:extLst>
              </xdr:cNvPr>
              <xdr:cNvSpPr/>
            </xdr:nvSpPr>
            <xdr:spPr>
              <a:xfrm>
                <a:off x="4868008" y="3905686"/>
                <a:ext cx="202223" cy="198560"/>
              </a:xfrm>
              <a:prstGeom prst="rect">
                <a:avLst/>
              </a:prstGeom>
            </xdr:spPr>
          </xdr:sp>
          <xdr:sp macro="" textlink="">
            <xdr:nvSpPr>
              <xdr:cNvPr id="3061779" name="Check Box 19" hidden="1">
                <a:extLst>
                  <a:ext uri="{63B3BB69-23CF-44E3-9099-C40C66FF867C}">
                    <a14:compatExt spid="_x0000_s3061779"/>
                  </a:ext>
                </a:extLst>
              </xdr:cNvPr>
              <xdr:cNvSpPr/>
            </xdr:nvSpPr>
            <xdr:spPr>
              <a:xfrm>
                <a:off x="4868008" y="4393265"/>
                <a:ext cx="202223" cy="198559"/>
              </a:xfrm>
              <a:prstGeom prst="rect">
                <a:avLst/>
              </a:prstGeom>
            </xdr:spPr>
          </xdr:sp>
          <xdr:sp macro="" textlink="">
            <xdr:nvSpPr>
              <xdr:cNvPr id="3061780" name="Check Box 20" hidden="1">
                <a:extLst>
                  <a:ext uri="{63B3BB69-23CF-44E3-9099-C40C66FF867C}">
                    <a14:compatExt spid="_x0000_s3061780"/>
                  </a:ext>
                </a:extLst>
              </xdr:cNvPr>
              <xdr:cNvSpPr/>
            </xdr:nvSpPr>
            <xdr:spPr>
              <a:xfrm>
                <a:off x="4868008" y="3111891"/>
                <a:ext cx="202223" cy="204421"/>
              </a:xfrm>
              <a:prstGeom prst="rect">
                <a:avLst/>
              </a:prstGeom>
            </xdr:spPr>
          </xdr:sp>
          <xdr:sp macro="" textlink="">
            <xdr:nvSpPr>
              <xdr:cNvPr id="3061781" name="Check Box 21" hidden="1">
                <a:extLst>
                  <a:ext uri="{63B3BB69-23CF-44E3-9099-C40C66FF867C}">
                    <a14:compatExt spid="_x0000_s3061781"/>
                  </a:ext>
                </a:extLst>
              </xdr:cNvPr>
              <xdr:cNvSpPr/>
            </xdr:nvSpPr>
            <xdr:spPr>
              <a:xfrm>
                <a:off x="4868008" y="3600742"/>
                <a:ext cx="202223" cy="204421"/>
              </a:xfrm>
              <a:prstGeom prst="rect">
                <a:avLst/>
              </a:prstGeom>
            </xdr:spPr>
          </xdr:sp>
          <xdr:sp macro="" textlink="">
            <xdr:nvSpPr>
              <xdr:cNvPr id="3061782" name="Check Box 22" hidden="1">
                <a:extLst>
                  <a:ext uri="{63B3BB69-23CF-44E3-9099-C40C66FF867C}">
                    <a14:compatExt spid="_x0000_s3061782"/>
                  </a:ext>
                </a:extLst>
              </xdr:cNvPr>
              <xdr:cNvSpPr/>
            </xdr:nvSpPr>
            <xdr:spPr>
              <a:xfrm>
                <a:off x="4865061" y="4089593"/>
                <a:ext cx="190502" cy="204421"/>
              </a:xfrm>
              <a:prstGeom prst="rect">
                <a:avLst/>
              </a:prstGeom>
            </xdr:spPr>
          </xdr:sp>
          <xdr:sp macro="" textlink="">
            <xdr:nvSpPr>
              <xdr:cNvPr id="3061783" name="Check Box 23" hidden="1">
                <a:extLst>
                  <a:ext uri="{63B3BB69-23CF-44E3-9099-C40C66FF867C}">
                    <a14:compatExt spid="_x0000_s3061783"/>
                  </a:ext>
                </a:extLst>
              </xdr:cNvPr>
              <xdr:cNvSpPr/>
            </xdr:nvSpPr>
            <xdr:spPr>
              <a:xfrm>
                <a:off x="4868008" y="4578420"/>
                <a:ext cx="202223" cy="204422"/>
              </a:xfrm>
              <a:prstGeom prst="rect">
                <a:avLst/>
              </a:prstGeom>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 xmlns:a16="http://schemas.microsoft.com/office/drawing/2014/main" id="{00000000-0008-0000-09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 xmlns:a16="http://schemas.microsoft.com/office/drawing/2014/main" id="{00000000-0008-0000-09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 xmlns:a16="http://schemas.microsoft.com/office/drawing/2014/main" id="{00000000-0008-0000-09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 xmlns:a16="http://schemas.microsoft.com/office/drawing/2014/main" id="{00000000-0008-0000-09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61784" name="Check Box 24" hidden="1">
              <a:extLst>
                <a:ext uri="{63B3BB69-23CF-44E3-9099-C40C66FF867C}">
                  <a14:compatExt spid="_x0000_s3061784"/>
                </a:ext>
              </a:extLst>
            </xdr:cNvPr>
            <xdr:cNvSpPr/>
          </xdr:nvSpPr>
          <xdr:spPr>
            <a:xfrm>
              <a:off x="0" y="0"/>
              <a:ext cx="0" cy="0"/>
            </a:xfrm>
            <a:prstGeom prst="rect">
              <a:avLst/>
            </a:prstGeom>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 xmlns:a16="http://schemas.microsoft.com/office/drawing/2014/main" id="{00000000-0008-0000-09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 xmlns:a16="http://schemas.microsoft.com/office/drawing/2014/main" id="{00000000-0008-0000-09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 xmlns:a16="http://schemas.microsoft.com/office/drawing/2014/main" id="{00000000-0008-0000-09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 xmlns:a16="http://schemas.microsoft.com/office/drawing/2014/main" id="{00000000-0008-0000-09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 xmlns:a16="http://schemas.microsoft.com/office/drawing/2014/main" id="{00000000-0008-0000-0A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 xmlns:a16="http://schemas.microsoft.com/office/drawing/2014/main" id="{00000000-0008-0000-0A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 xmlns:a16="http://schemas.microsoft.com/office/drawing/2014/main" id="{00000000-0008-0000-0A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 xmlns:a16="http://schemas.microsoft.com/office/drawing/2014/main" id="{00000000-0008-0000-0A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 xmlns:a16="http://schemas.microsoft.com/office/drawing/2014/main" id="{00000000-0008-0000-0A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 xmlns:a16="http://schemas.microsoft.com/office/drawing/2014/main" id="{00000000-0008-0000-0A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 xmlns:a16="http://schemas.microsoft.com/office/drawing/2014/main" id="{00000000-0008-0000-0A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 xmlns:a16="http://schemas.microsoft.com/office/drawing/2014/main" id="{00000000-0008-0000-0A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 xmlns:a16="http://schemas.microsoft.com/office/drawing/2014/main" id="{00000000-0008-0000-0A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 xmlns:a16="http://schemas.microsoft.com/office/drawing/2014/main" id="{00000000-0008-0000-0A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 xmlns:a16="http://schemas.microsoft.com/office/drawing/2014/main" id="{00000000-0008-0000-0A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 xmlns:a16="http://schemas.microsoft.com/office/drawing/2014/main" id="{00000000-0008-0000-0A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 xmlns:a16="http://schemas.microsoft.com/office/drawing/2014/main" id="{00000000-0008-0000-0A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 xmlns:a16="http://schemas.microsoft.com/office/drawing/2014/main" id="{00000000-0008-0000-0A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 xmlns:a16="http://schemas.microsoft.com/office/drawing/2014/main" id="{00000000-0008-0000-0A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 xmlns:a16="http://schemas.microsoft.com/office/drawing/2014/main" id="{00000000-0008-0000-0A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 xmlns:a16="http://schemas.microsoft.com/office/drawing/2014/main" id="{00000000-0008-0000-0A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 xmlns:a16="http://schemas.microsoft.com/office/drawing/2014/main" id="{00000000-0008-0000-0A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 xmlns:a16="http://schemas.microsoft.com/office/drawing/2014/main" id="{00000000-0008-0000-0A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 xmlns:a16="http://schemas.microsoft.com/office/drawing/2014/main" id="{00000000-0008-0000-0A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 xmlns:a16="http://schemas.microsoft.com/office/drawing/2014/main" id="{00000000-0008-0000-0A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 xmlns:a16="http://schemas.microsoft.com/office/drawing/2014/main" id="{00000000-0008-0000-0A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 xmlns:a16="http://schemas.microsoft.com/office/drawing/2014/main" id="{00000000-0008-0000-0A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 xmlns:a16="http://schemas.microsoft.com/office/drawing/2014/main" id="{00000000-0008-0000-0A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 xmlns:a16="http://schemas.microsoft.com/office/drawing/2014/main" id="{00000000-0008-0000-0A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 xmlns:a16="http://schemas.microsoft.com/office/drawing/2014/main" id="{00000000-0008-0000-0A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 xmlns:a16="http://schemas.microsoft.com/office/drawing/2014/main" id="{00000000-0008-0000-0A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 xmlns:a16="http://schemas.microsoft.com/office/drawing/2014/main" id="{00000000-0008-0000-0A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 xmlns:a16="http://schemas.microsoft.com/office/drawing/2014/main" id="{00000000-0008-0000-0A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 xmlns:a16="http://schemas.microsoft.com/office/drawing/2014/main" id="{00000000-0008-0000-0A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 xmlns:a16="http://schemas.microsoft.com/office/drawing/2014/main" id="{00000000-0008-0000-0A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 xmlns:a16="http://schemas.microsoft.com/office/drawing/2014/main" id="{00000000-0008-0000-0A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 xmlns:a16="http://schemas.microsoft.com/office/drawing/2014/main" id="{00000000-0008-0000-0A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 xmlns:a16="http://schemas.microsoft.com/office/drawing/2014/main" id="{00000000-0008-0000-0A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 xmlns:a16="http://schemas.microsoft.com/office/drawing/2014/main" id="{00000000-0008-0000-0A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 xmlns:a16="http://schemas.microsoft.com/office/drawing/2014/main" id="{00000000-0008-0000-0A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 xmlns:a16="http://schemas.microsoft.com/office/drawing/2014/main" id="{00000000-0008-0000-0A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 xmlns:a16="http://schemas.microsoft.com/office/drawing/2014/main" id="{00000000-0008-0000-0A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 xmlns:a16="http://schemas.microsoft.com/office/drawing/2014/main" id="{00000000-0008-0000-0A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 xmlns:a16="http://schemas.microsoft.com/office/drawing/2014/main" id="{00000000-0008-0000-0A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 xmlns:a16="http://schemas.microsoft.com/office/drawing/2014/main" id="{00000000-0008-0000-0A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 xmlns:a16="http://schemas.microsoft.com/office/drawing/2014/main" id="{00000000-0008-0000-0A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 xmlns:a16="http://schemas.microsoft.com/office/drawing/2014/main" id="{00000000-0008-0000-0A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 xmlns:a16="http://schemas.microsoft.com/office/drawing/2014/main" id="{00000000-0008-0000-0A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 xmlns:a16="http://schemas.microsoft.com/office/drawing/2014/main" id="{00000000-0008-0000-0A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 xmlns:a16="http://schemas.microsoft.com/office/drawing/2014/main" id="{00000000-0008-0000-0A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 xmlns:a16="http://schemas.microsoft.com/office/drawing/2014/main" id="{00000000-0008-0000-0A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 xmlns:a16="http://schemas.microsoft.com/office/drawing/2014/main" id="{00000000-0008-0000-0A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 xmlns:a16="http://schemas.microsoft.com/office/drawing/2014/main" id="{00000000-0008-0000-0A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 xmlns:a16="http://schemas.microsoft.com/office/drawing/2014/main" id="{00000000-0008-0000-0A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 xmlns:a16="http://schemas.microsoft.com/office/drawing/2014/main" id="{00000000-0008-0000-0A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 xmlns:a16="http://schemas.microsoft.com/office/drawing/2014/main" id="{00000000-0008-0000-0A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 xmlns:a16="http://schemas.microsoft.com/office/drawing/2014/main" id="{00000000-0008-0000-0A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 xmlns:a16="http://schemas.microsoft.com/office/drawing/2014/main" id="{00000000-0008-0000-0A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 xmlns:a16="http://schemas.microsoft.com/office/drawing/2014/main" id="{00000000-0008-0000-0A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 xmlns:a16="http://schemas.microsoft.com/office/drawing/2014/main" id="{00000000-0008-0000-0A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 xmlns:a16="http://schemas.microsoft.com/office/drawing/2014/main" id="{00000000-0008-0000-0A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 xmlns:a16="http://schemas.microsoft.com/office/drawing/2014/main" id="{00000000-0008-0000-0A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 xmlns:a16="http://schemas.microsoft.com/office/drawing/2014/main" id="{00000000-0008-0000-0A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 xmlns:a16="http://schemas.microsoft.com/office/drawing/2014/main" id="{00000000-0008-0000-0A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 xmlns:a16="http://schemas.microsoft.com/office/drawing/2014/main" id="{00000000-0008-0000-0A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 xmlns:a16="http://schemas.microsoft.com/office/drawing/2014/main" id="{00000000-0008-0000-0A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 xmlns:a16="http://schemas.microsoft.com/office/drawing/2014/main" id="{00000000-0008-0000-0A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 xmlns:a16="http://schemas.microsoft.com/office/drawing/2014/main" id="{00000000-0008-0000-0A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 xmlns:a16="http://schemas.microsoft.com/office/drawing/2014/main" id="{00000000-0008-0000-0A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 xmlns:a16="http://schemas.microsoft.com/office/drawing/2014/main" id="{00000000-0008-0000-0A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 xmlns:a16="http://schemas.microsoft.com/office/drawing/2014/main" id="{00000000-0008-0000-0A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 xmlns:a16="http://schemas.microsoft.com/office/drawing/2014/main" id="{00000000-0008-0000-0A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 xmlns:a16="http://schemas.microsoft.com/office/drawing/2014/main" id="{00000000-0008-0000-0A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 xmlns:a16="http://schemas.microsoft.com/office/drawing/2014/main" id="{00000000-0008-0000-0A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 xmlns:a16="http://schemas.microsoft.com/office/drawing/2014/main" id="{00000000-0008-0000-0A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 xmlns:a16="http://schemas.microsoft.com/office/drawing/2014/main" id="{00000000-0008-0000-0A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 xmlns:a16="http://schemas.microsoft.com/office/drawing/2014/main" id="{00000000-0008-0000-0A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 xmlns:a16="http://schemas.microsoft.com/office/drawing/2014/main" id="{00000000-0008-0000-0A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 xmlns:a16="http://schemas.microsoft.com/office/drawing/2014/main" id="{00000000-0008-0000-0A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 xmlns:a16="http://schemas.microsoft.com/office/drawing/2014/main" id="{00000000-0008-0000-0A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 xmlns:a16="http://schemas.microsoft.com/office/drawing/2014/main" id="{00000000-0008-0000-0A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 xmlns:a16="http://schemas.microsoft.com/office/drawing/2014/main" id="{00000000-0008-0000-0A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 xmlns:a16="http://schemas.microsoft.com/office/drawing/2014/main" id="{00000000-0008-0000-0A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 xmlns:a16="http://schemas.microsoft.com/office/drawing/2014/main" id="{00000000-0008-0000-0A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 xmlns:a16="http://schemas.microsoft.com/office/drawing/2014/main" id="{00000000-0008-0000-0A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 xmlns:a16="http://schemas.microsoft.com/office/drawing/2014/main" id="{00000000-0008-0000-0A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 xmlns:a16="http://schemas.microsoft.com/office/drawing/2014/main" id="{00000000-0008-0000-0A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 xmlns:a16="http://schemas.microsoft.com/office/drawing/2014/main" id="{00000000-0008-0000-0A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 xmlns:a16="http://schemas.microsoft.com/office/drawing/2014/main" id="{00000000-0008-0000-0A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 xmlns:a16="http://schemas.microsoft.com/office/drawing/2014/main" id="{00000000-0008-0000-0A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 xmlns:a16="http://schemas.microsoft.com/office/drawing/2014/main" id="{00000000-0008-0000-0A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 xmlns:a16="http://schemas.microsoft.com/office/drawing/2014/main" id="{00000000-0008-0000-0A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 xmlns:a16="http://schemas.microsoft.com/office/drawing/2014/main" id="{00000000-0008-0000-0A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 xmlns:a16="http://schemas.microsoft.com/office/drawing/2014/main" id="{00000000-0008-0000-0A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 xmlns:a16="http://schemas.microsoft.com/office/drawing/2014/main" id="{00000000-0008-0000-0A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 xmlns:a16="http://schemas.microsoft.com/office/drawing/2014/main" id="{00000000-0008-0000-0A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 xmlns:a16="http://schemas.microsoft.com/office/drawing/2014/main" id="{00000000-0008-0000-0A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 xmlns:a16="http://schemas.microsoft.com/office/drawing/2014/main" id="{00000000-0008-0000-0A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 xmlns:a16="http://schemas.microsoft.com/office/drawing/2014/main" id="{00000000-0008-0000-0A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 xmlns:a16="http://schemas.microsoft.com/office/drawing/2014/main" id="{00000000-0008-0000-0A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 xmlns:a16="http://schemas.microsoft.com/office/drawing/2014/main" id="{00000000-0008-0000-0A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 xmlns:a16="http://schemas.microsoft.com/office/drawing/2014/main" id="{00000000-0008-0000-0A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 xmlns:a16="http://schemas.microsoft.com/office/drawing/2014/main" id="{00000000-0008-0000-0A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 xmlns:a16="http://schemas.microsoft.com/office/drawing/2014/main" id="{00000000-0008-0000-0A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 xmlns:a16="http://schemas.microsoft.com/office/drawing/2014/main" id="{00000000-0008-0000-0A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 xmlns:a16="http://schemas.microsoft.com/office/drawing/2014/main" id="{00000000-0008-0000-0A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 xmlns:a16="http://schemas.microsoft.com/office/drawing/2014/main" id="{00000000-0008-0000-0A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 xmlns:a16="http://schemas.microsoft.com/office/drawing/2014/main" id="{00000000-0008-0000-0A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 xmlns:a16="http://schemas.microsoft.com/office/drawing/2014/main" id="{00000000-0008-0000-0A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 xmlns:a16="http://schemas.microsoft.com/office/drawing/2014/main" id="{00000000-0008-0000-0A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62785" name="Drop Down 1" hidden="1">
              <a:extLst>
                <a:ext uri="{63B3BB69-23CF-44E3-9099-C40C66FF867C}">
                  <a14:compatExt spid="_x0000_s3062785"/>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62786" name="Drop Down 2" hidden="1">
              <a:extLst>
                <a:ext uri="{63B3BB69-23CF-44E3-9099-C40C66FF867C}">
                  <a14:compatExt spid="_x0000_s3062786"/>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62787" name="Drop Down 3" hidden="1">
              <a:extLst>
                <a:ext uri="{63B3BB69-23CF-44E3-9099-C40C66FF867C}">
                  <a14:compatExt spid="_x0000_s3062787"/>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62788" name="Drop Down 4" hidden="1">
              <a:extLst>
                <a:ext uri="{63B3BB69-23CF-44E3-9099-C40C66FF867C}">
                  <a14:compatExt spid="_x0000_s3062788"/>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 xmlns:a16="http://schemas.microsoft.com/office/drawing/2014/main" id="{00000000-0008-0000-0A00-000070000000}"/>
                </a:ext>
              </a:extLst>
            </xdr:cNvPr>
            <xdr:cNvGrpSpPr>
              <a:grpSpLocks/>
            </xdr:cNvGrpSpPr>
          </xdr:nvGrpSpPr>
          <xdr:grpSpPr bwMode="auto">
            <a:xfrm>
              <a:off x="4086225" y="5162552"/>
              <a:ext cx="200025" cy="597286"/>
              <a:chOff x="4155098" y="4891373"/>
              <a:chExt cx="206619" cy="628085"/>
            </a:xfrm>
          </xdr:grpSpPr>
          <xdr:sp macro="" textlink="">
            <xdr:nvSpPr>
              <xdr:cNvPr id="3062789" name="Check Box 5" hidden="1">
                <a:extLst>
                  <a:ext uri="{63B3BB69-23CF-44E3-9099-C40C66FF867C}">
                    <a14:compatExt spid="_x0000_s3062789"/>
                  </a:ext>
                </a:extLst>
              </xdr:cNvPr>
              <xdr:cNvSpPr/>
            </xdr:nvSpPr>
            <xdr:spPr>
              <a:xfrm>
                <a:off x="4155098" y="4891373"/>
                <a:ext cx="206619" cy="200768"/>
              </a:xfrm>
              <a:prstGeom prst="rect">
                <a:avLst/>
              </a:prstGeom>
            </xdr:spPr>
          </xdr:sp>
          <xdr:sp macro="" textlink="">
            <xdr:nvSpPr>
              <xdr:cNvPr id="3062790" name="Check Box 6" hidden="1">
                <a:extLst>
                  <a:ext uri="{63B3BB69-23CF-44E3-9099-C40C66FF867C}">
                    <a14:compatExt spid="_x0000_s3062790"/>
                  </a:ext>
                </a:extLst>
              </xdr:cNvPr>
              <xdr:cNvSpPr/>
            </xdr:nvSpPr>
            <xdr:spPr>
              <a:xfrm>
                <a:off x="4155098" y="5114192"/>
                <a:ext cx="206619" cy="197826"/>
              </a:xfrm>
              <a:prstGeom prst="rect">
                <a:avLst/>
              </a:prstGeom>
            </xdr:spPr>
          </xdr:sp>
          <xdr:sp macro="" textlink="">
            <xdr:nvSpPr>
              <xdr:cNvPr id="3062791" name="Check Box 7" hidden="1">
                <a:extLst>
                  <a:ext uri="{63B3BB69-23CF-44E3-9099-C40C66FF867C}">
                    <a14:compatExt spid="_x0000_s3062791"/>
                  </a:ext>
                </a:extLst>
              </xdr:cNvPr>
              <xdr:cNvSpPr/>
            </xdr:nvSpPr>
            <xdr:spPr>
              <a:xfrm>
                <a:off x="4155098" y="5328932"/>
                <a:ext cx="206619" cy="190526"/>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 xmlns:a16="http://schemas.microsoft.com/office/drawing/2014/main" id="{00000000-0008-0000-0A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 xmlns:a16="http://schemas.microsoft.com/office/drawing/2014/main" id="{00000000-0008-0000-0A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 xmlns:a16="http://schemas.microsoft.com/office/drawing/2014/main" id="{00000000-0008-0000-0A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 xmlns:a16="http://schemas.microsoft.com/office/drawing/2014/main" id="{00000000-0008-0000-0A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 xmlns:a16="http://schemas.microsoft.com/office/drawing/2014/main" id="{00000000-0008-0000-0A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 xmlns:a16="http://schemas.microsoft.com/office/drawing/2014/main" id="{00000000-0008-0000-0A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 xmlns:a16="http://schemas.microsoft.com/office/drawing/2014/main" id="{00000000-0008-0000-0A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 xmlns:a16="http://schemas.microsoft.com/office/drawing/2014/main" id="{00000000-0008-0000-0A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 xmlns:a16="http://schemas.microsoft.com/office/drawing/2014/main" id="{00000000-0008-0000-0A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 xmlns:a16="http://schemas.microsoft.com/office/drawing/2014/main" id="{00000000-0008-0000-0A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 xmlns:a16="http://schemas.microsoft.com/office/drawing/2014/main" id="{00000000-0008-0000-0A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 xmlns:a16="http://schemas.microsoft.com/office/drawing/2014/main" id="{00000000-0008-0000-0A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 xmlns:a16="http://schemas.microsoft.com/office/drawing/2014/main" id="{00000000-0008-0000-0A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62792" name="Drop Down 8" hidden="1">
              <a:extLst>
                <a:ext uri="{63B3BB69-23CF-44E3-9099-C40C66FF867C}">
                  <a14:compatExt spid="_x0000_s306279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62793" name="List Box 9" hidden="1">
              <a:extLst>
                <a:ext uri="{63B3BB69-23CF-44E3-9099-C40C66FF867C}">
                  <a14:compatExt spid="_x0000_s3062793"/>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 xmlns:a16="http://schemas.microsoft.com/office/drawing/2014/main" id="{00000000-0008-0000-0A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62794" name="Check Box 10" hidden="1">
              <a:extLst>
                <a:ext uri="{63B3BB69-23CF-44E3-9099-C40C66FF867C}">
                  <a14:compatExt spid="_x0000_s3062794"/>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 xmlns:a16="http://schemas.microsoft.com/office/drawing/2014/main" id="{00000000-0008-0000-0A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 xmlns:a16="http://schemas.microsoft.com/office/drawing/2014/main" id="{00000000-0008-0000-0A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 xmlns:a16="http://schemas.microsoft.com/office/drawing/2014/main" id="{00000000-0008-0000-0A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 xmlns:a16="http://schemas.microsoft.com/office/drawing/2014/main" id="{00000000-0008-0000-0A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 xmlns:a16="http://schemas.microsoft.com/office/drawing/2014/main" id="{00000000-0008-0000-0A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 xmlns:a16="http://schemas.microsoft.com/office/drawing/2014/main" id="{00000000-0008-0000-0A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 xmlns:a16="http://schemas.microsoft.com/office/drawing/2014/main" id="{00000000-0008-0000-0A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 xmlns:a16="http://schemas.microsoft.com/office/drawing/2014/main" id="{00000000-0008-0000-0A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 xmlns:a16="http://schemas.microsoft.com/office/drawing/2014/main" id="{00000000-0008-0000-0A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62795" name="Drop Down 11" hidden="1">
              <a:extLst>
                <a:ext uri="{63B3BB69-23CF-44E3-9099-C40C66FF867C}">
                  <a14:compatExt spid="_x0000_s3062795"/>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 xmlns:a16="http://schemas.microsoft.com/office/drawing/2014/main" id="{00000000-0008-0000-0A00-00008F000000}"/>
                </a:ext>
              </a:extLst>
            </xdr:cNvPr>
            <xdr:cNvGrpSpPr>
              <a:grpSpLocks/>
            </xdr:cNvGrpSpPr>
          </xdr:nvGrpSpPr>
          <xdr:grpSpPr bwMode="auto">
            <a:xfrm>
              <a:off x="4772025" y="2771775"/>
              <a:ext cx="257175" cy="2314577"/>
              <a:chOff x="4865133" y="2813231"/>
              <a:chExt cx="205098" cy="1969613"/>
            </a:xfrm>
          </xdr:grpSpPr>
          <xdr:sp macro="" textlink="">
            <xdr:nvSpPr>
              <xdr:cNvPr id="3062796" name="Check Box 12" hidden="1">
                <a:extLst>
                  <a:ext uri="{63B3BB69-23CF-44E3-9099-C40C66FF867C}">
                    <a14:compatExt spid="_x0000_s3062796"/>
                  </a:ext>
                </a:extLst>
              </xdr:cNvPr>
              <xdr:cNvSpPr/>
            </xdr:nvSpPr>
            <xdr:spPr>
              <a:xfrm>
                <a:off x="4868008" y="2813231"/>
                <a:ext cx="202223" cy="199292"/>
              </a:xfrm>
              <a:prstGeom prst="rect">
                <a:avLst/>
              </a:prstGeom>
            </xdr:spPr>
          </xdr:sp>
          <xdr:sp macro="" textlink="">
            <xdr:nvSpPr>
              <xdr:cNvPr id="3062797" name="Check Box 13" hidden="1">
                <a:extLst>
                  <a:ext uri="{63B3BB69-23CF-44E3-9099-C40C66FF867C}">
                    <a14:compatExt spid="_x0000_s3062797"/>
                  </a:ext>
                </a:extLst>
              </xdr:cNvPr>
              <xdr:cNvSpPr/>
            </xdr:nvSpPr>
            <xdr:spPr>
              <a:xfrm>
                <a:off x="4868008" y="3302097"/>
                <a:ext cx="202223" cy="201491"/>
              </a:xfrm>
              <a:prstGeom prst="rect">
                <a:avLst/>
              </a:prstGeom>
            </xdr:spPr>
          </xdr:sp>
          <xdr:sp macro="" textlink="">
            <xdr:nvSpPr>
              <xdr:cNvPr id="3062798" name="Check Box 14" hidden="1">
                <a:extLst>
                  <a:ext uri="{63B3BB69-23CF-44E3-9099-C40C66FF867C}">
                    <a14:compatExt spid="_x0000_s3062798"/>
                  </a:ext>
                </a:extLst>
              </xdr:cNvPr>
              <xdr:cNvSpPr/>
            </xdr:nvSpPr>
            <xdr:spPr>
              <a:xfrm>
                <a:off x="4868008" y="3790951"/>
                <a:ext cx="202223" cy="201490"/>
              </a:xfrm>
              <a:prstGeom prst="rect">
                <a:avLst/>
              </a:prstGeom>
            </xdr:spPr>
          </xdr:sp>
          <xdr:sp macro="" textlink="">
            <xdr:nvSpPr>
              <xdr:cNvPr id="3062799" name="Check Box 15" hidden="1">
                <a:extLst>
                  <a:ext uri="{63B3BB69-23CF-44E3-9099-C40C66FF867C}">
                    <a14:compatExt spid="_x0000_s3062799"/>
                  </a:ext>
                </a:extLst>
              </xdr:cNvPr>
              <xdr:cNvSpPr/>
            </xdr:nvSpPr>
            <xdr:spPr>
              <a:xfrm>
                <a:off x="4868008" y="4277750"/>
                <a:ext cx="202223" cy="191965"/>
              </a:xfrm>
              <a:prstGeom prst="rect">
                <a:avLst/>
              </a:prstGeom>
            </xdr:spPr>
          </xdr:sp>
          <xdr:sp macro="" textlink="">
            <xdr:nvSpPr>
              <xdr:cNvPr id="3062800" name="Check Box 16" hidden="1">
                <a:extLst>
                  <a:ext uri="{63B3BB69-23CF-44E3-9099-C40C66FF867C}">
                    <a14:compatExt spid="_x0000_s3062800"/>
                  </a:ext>
                </a:extLst>
              </xdr:cNvPr>
              <xdr:cNvSpPr/>
            </xdr:nvSpPr>
            <xdr:spPr>
              <a:xfrm>
                <a:off x="4868008" y="2927986"/>
                <a:ext cx="202223" cy="198559"/>
              </a:xfrm>
              <a:prstGeom prst="rect">
                <a:avLst/>
              </a:prstGeom>
            </xdr:spPr>
          </xdr:sp>
          <xdr:sp macro="" textlink="">
            <xdr:nvSpPr>
              <xdr:cNvPr id="3062801" name="Check Box 17" hidden="1">
                <a:extLst>
                  <a:ext uri="{63B3BB69-23CF-44E3-9099-C40C66FF867C}">
                    <a14:compatExt spid="_x0000_s3062801"/>
                  </a:ext>
                </a:extLst>
              </xdr:cNvPr>
              <xdr:cNvSpPr/>
            </xdr:nvSpPr>
            <xdr:spPr>
              <a:xfrm>
                <a:off x="4868008" y="3416835"/>
                <a:ext cx="202223" cy="198560"/>
              </a:xfrm>
              <a:prstGeom prst="rect">
                <a:avLst/>
              </a:prstGeom>
            </xdr:spPr>
          </xdr:sp>
          <xdr:sp macro="" textlink="">
            <xdr:nvSpPr>
              <xdr:cNvPr id="3062802" name="Check Box 18" hidden="1">
                <a:extLst>
                  <a:ext uri="{63B3BB69-23CF-44E3-9099-C40C66FF867C}">
                    <a14:compatExt spid="_x0000_s3062802"/>
                  </a:ext>
                </a:extLst>
              </xdr:cNvPr>
              <xdr:cNvSpPr/>
            </xdr:nvSpPr>
            <xdr:spPr>
              <a:xfrm>
                <a:off x="4868008" y="3905686"/>
                <a:ext cx="202223" cy="198560"/>
              </a:xfrm>
              <a:prstGeom prst="rect">
                <a:avLst/>
              </a:prstGeom>
            </xdr:spPr>
          </xdr:sp>
          <xdr:sp macro="" textlink="">
            <xdr:nvSpPr>
              <xdr:cNvPr id="3062803" name="Check Box 19" hidden="1">
                <a:extLst>
                  <a:ext uri="{63B3BB69-23CF-44E3-9099-C40C66FF867C}">
                    <a14:compatExt spid="_x0000_s3062803"/>
                  </a:ext>
                </a:extLst>
              </xdr:cNvPr>
              <xdr:cNvSpPr/>
            </xdr:nvSpPr>
            <xdr:spPr>
              <a:xfrm>
                <a:off x="4868008" y="4393265"/>
                <a:ext cx="202223" cy="198559"/>
              </a:xfrm>
              <a:prstGeom prst="rect">
                <a:avLst/>
              </a:prstGeom>
            </xdr:spPr>
          </xdr:sp>
          <xdr:sp macro="" textlink="">
            <xdr:nvSpPr>
              <xdr:cNvPr id="3062804" name="Check Box 20" hidden="1">
                <a:extLst>
                  <a:ext uri="{63B3BB69-23CF-44E3-9099-C40C66FF867C}">
                    <a14:compatExt spid="_x0000_s3062804"/>
                  </a:ext>
                </a:extLst>
              </xdr:cNvPr>
              <xdr:cNvSpPr/>
            </xdr:nvSpPr>
            <xdr:spPr>
              <a:xfrm>
                <a:off x="4868008" y="3111891"/>
                <a:ext cx="202223" cy="204421"/>
              </a:xfrm>
              <a:prstGeom prst="rect">
                <a:avLst/>
              </a:prstGeom>
            </xdr:spPr>
          </xdr:sp>
          <xdr:sp macro="" textlink="">
            <xdr:nvSpPr>
              <xdr:cNvPr id="3062805" name="Check Box 21" hidden="1">
                <a:extLst>
                  <a:ext uri="{63B3BB69-23CF-44E3-9099-C40C66FF867C}">
                    <a14:compatExt spid="_x0000_s3062805"/>
                  </a:ext>
                </a:extLst>
              </xdr:cNvPr>
              <xdr:cNvSpPr/>
            </xdr:nvSpPr>
            <xdr:spPr>
              <a:xfrm>
                <a:off x="4868008" y="3600742"/>
                <a:ext cx="202223" cy="204421"/>
              </a:xfrm>
              <a:prstGeom prst="rect">
                <a:avLst/>
              </a:prstGeom>
            </xdr:spPr>
          </xdr:sp>
          <xdr:sp macro="" textlink="">
            <xdr:nvSpPr>
              <xdr:cNvPr id="3062806" name="Check Box 22" hidden="1">
                <a:extLst>
                  <a:ext uri="{63B3BB69-23CF-44E3-9099-C40C66FF867C}">
                    <a14:compatExt spid="_x0000_s3062806"/>
                  </a:ext>
                </a:extLst>
              </xdr:cNvPr>
              <xdr:cNvSpPr/>
            </xdr:nvSpPr>
            <xdr:spPr>
              <a:xfrm>
                <a:off x="4865133" y="4089593"/>
                <a:ext cx="190501" cy="204421"/>
              </a:xfrm>
              <a:prstGeom prst="rect">
                <a:avLst/>
              </a:prstGeom>
            </xdr:spPr>
          </xdr:sp>
          <xdr:sp macro="" textlink="">
            <xdr:nvSpPr>
              <xdr:cNvPr id="3062807" name="Check Box 23" hidden="1">
                <a:extLst>
                  <a:ext uri="{63B3BB69-23CF-44E3-9099-C40C66FF867C}">
                    <a14:compatExt spid="_x0000_s3062807"/>
                  </a:ext>
                </a:extLst>
              </xdr:cNvPr>
              <xdr:cNvSpPr/>
            </xdr:nvSpPr>
            <xdr:spPr>
              <a:xfrm>
                <a:off x="4868008" y="4578422"/>
                <a:ext cx="202223" cy="204422"/>
              </a:xfrm>
              <a:prstGeom prst="rect">
                <a:avLst/>
              </a:prstGeom>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 xmlns:a16="http://schemas.microsoft.com/office/drawing/2014/main" id="{00000000-0008-0000-0A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 xmlns:a16="http://schemas.microsoft.com/office/drawing/2014/main" id="{00000000-0008-0000-0A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 xmlns:a16="http://schemas.microsoft.com/office/drawing/2014/main" id="{00000000-0008-0000-0A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 xmlns:a16="http://schemas.microsoft.com/office/drawing/2014/main" id="{00000000-0008-0000-0A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62808" name="Check Box 24" hidden="1">
              <a:extLst>
                <a:ext uri="{63B3BB69-23CF-44E3-9099-C40C66FF867C}">
                  <a14:compatExt spid="_x0000_s3062808"/>
                </a:ext>
              </a:extLst>
            </xdr:cNvPr>
            <xdr:cNvSpPr/>
          </xdr:nvSpPr>
          <xdr:spPr>
            <a:xfrm>
              <a:off x="0" y="0"/>
              <a:ext cx="0" cy="0"/>
            </a:xfrm>
            <a:prstGeom prst="rect">
              <a:avLst/>
            </a:prstGeom>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 xmlns:a16="http://schemas.microsoft.com/office/drawing/2014/main" id="{00000000-0008-0000-0A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 xmlns:a16="http://schemas.microsoft.com/office/drawing/2014/main" id="{00000000-0008-0000-0A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 xmlns:a16="http://schemas.microsoft.com/office/drawing/2014/main" id="{00000000-0008-0000-0A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 xmlns:a16="http://schemas.microsoft.com/office/drawing/2014/main" id="{00000000-0008-0000-0A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 xmlns:a16="http://schemas.microsoft.com/office/drawing/2014/main" id="{00000000-0008-0000-0B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 xmlns:a16="http://schemas.microsoft.com/office/drawing/2014/main" id="{00000000-0008-0000-0B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 xmlns:a16="http://schemas.microsoft.com/office/drawing/2014/main" id="{00000000-0008-0000-0B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 xmlns:a16="http://schemas.microsoft.com/office/drawing/2014/main" id="{00000000-0008-0000-0B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 xmlns:a16="http://schemas.microsoft.com/office/drawing/2014/main" id="{00000000-0008-0000-0B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 xmlns:a16="http://schemas.microsoft.com/office/drawing/2014/main" id="{00000000-0008-0000-0B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 xmlns:a16="http://schemas.microsoft.com/office/drawing/2014/main" id="{00000000-0008-0000-0B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 xmlns:a16="http://schemas.microsoft.com/office/drawing/2014/main" id="{00000000-0008-0000-0B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 xmlns:a16="http://schemas.microsoft.com/office/drawing/2014/main" id="{00000000-0008-0000-0B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 xmlns:a16="http://schemas.microsoft.com/office/drawing/2014/main" id="{00000000-0008-0000-0B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 xmlns:a16="http://schemas.microsoft.com/office/drawing/2014/main" id="{00000000-0008-0000-0B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 xmlns:a16="http://schemas.microsoft.com/office/drawing/2014/main" id="{00000000-0008-0000-0B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 xmlns:a16="http://schemas.microsoft.com/office/drawing/2014/main" id="{00000000-0008-0000-0B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 xmlns:a16="http://schemas.microsoft.com/office/drawing/2014/main" id="{00000000-0008-0000-0B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 xmlns:a16="http://schemas.microsoft.com/office/drawing/2014/main" id="{00000000-0008-0000-0B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 xmlns:a16="http://schemas.microsoft.com/office/drawing/2014/main" id="{00000000-0008-0000-0B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 xmlns:a16="http://schemas.microsoft.com/office/drawing/2014/main" id="{00000000-0008-0000-0B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 xmlns:a16="http://schemas.microsoft.com/office/drawing/2014/main" id="{00000000-0008-0000-0B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 xmlns:a16="http://schemas.microsoft.com/office/drawing/2014/main" id="{00000000-0008-0000-0B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 xmlns:a16="http://schemas.microsoft.com/office/drawing/2014/main" id="{00000000-0008-0000-0B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 xmlns:a16="http://schemas.microsoft.com/office/drawing/2014/main" id="{00000000-0008-0000-0B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 xmlns:a16="http://schemas.microsoft.com/office/drawing/2014/main" id="{00000000-0008-0000-0B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 xmlns:a16="http://schemas.microsoft.com/office/drawing/2014/main" id="{00000000-0008-0000-0B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 xmlns:a16="http://schemas.microsoft.com/office/drawing/2014/main" id="{00000000-0008-0000-0B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 xmlns:a16="http://schemas.microsoft.com/office/drawing/2014/main" id="{00000000-0008-0000-0B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 xmlns:a16="http://schemas.microsoft.com/office/drawing/2014/main" id="{00000000-0008-0000-0B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 xmlns:a16="http://schemas.microsoft.com/office/drawing/2014/main" id="{00000000-0008-0000-0B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 xmlns:a16="http://schemas.microsoft.com/office/drawing/2014/main" id="{00000000-0008-0000-0B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 xmlns:a16="http://schemas.microsoft.com/office/drawing/2014/main" id="{00000000-0008-0000-0B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 xmlns:a16="http://schemas.microsoft.com/office/drawing/2014/main" id="{00000000-0008-0000-0B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 xmlns:a16="http://schemas.microsoft.com/office/drawing/2014/main" id="{00000000-0008-0000-0B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 xmlns:a16="http://schemas.microsoft.com/office/drawing/2014/main" id="{00000000-0008-0000-0B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 xmlns:a16="http://schemas.microsoft.com/office/drawing/2014/main" id="{00000000-0008-0000-0B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 xmlns:a16="http://schemas.microsoft.com/office/drawing/2014/main" id="{00000000-0008-0000-0B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 xmlns:a16="http://schemas.microsoft.com/office/drawing/2014/main" id="{00000000-0008-0000-0B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 xmlns:a16="http://schemas.microsoft.com/office/drawing/2014/main" id="{00000000-0008-0000-0B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 xmlns:a16="http://schemas.microsoft.com/office/drawing/2014/main" id="{00000000-0008-0000-0B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 xmlns:a16="http://schemas.microsoft.com/office/drawing/2014/main" id="{00000000-0008-0000-0B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 xmlns:a16="http://schemas.microsoft.com/office/drawing/2014/main" id="{00000000-0008-0000-0B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 xmlns:a16="http://schemas.microsoft.com/office/drawing/2014/main" id="{00000000-0008-0000-0B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 xmlns:a16="http://schemas.microsoft.com/office/drawing/2014/main" id="{00000000-0008-0000-0B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 xmlns:a16="http://schemas.microsoft.com/office/drawing/2014/main" id="{00000000-0008-0000-0B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 xmlns:a16="http://schemas.microsoft.com/office/drawing/2014/main" id="{00000000-0008-0000-0B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 xmlns:a16="http://schemas.microsoft.com/office/drawing/2014/main" id="{00000000-0008-0000-0B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 xmlns:a16="http://schemas.microsoft.com/office/drawing/2014/main" id="{00000000-0008-0000-0B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 xmlns:a16="http://schemas.microsoft.com/office/drawing/2014/main" id="{00000000-0008-0000-0B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 xmlns:a16="http://schemas.microsoft.com/office/drawing/2014/main" id="{00000000-0008-0000-0B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 xmlns:a16="http://schemas.microsoft.com/office/drawing/2014/main" id="{00000000-0008-0000-0B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 xmlns:a16="http://schemas.microsoft.com/office/drawing/2014/main" id="{00000000-0008-0000-0B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 xmlns:a16="http://schemas.microsoft.com/office/drawing/2014/main" id="{00000000-0008-0000-0B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 xmlns:a16="http://schemas.microsoft.com/office/drawing/2014/main" id="{00000000-0008-0000-0B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 xmlns:a16="http://schemas.microsoft.com/office/drawing/2014/main" id="{00000000-0008-0000-0B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 xmlns:a16="http://schemas.microsoft.com/office/drawing/2014/main" id="{00000000-0008-0000-0B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 xmlns:a16="http://schemas.microsoft.com/office/drawing/2014/main" id="{00000000-0008-0000-0B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 xmlns:a16="http://schemas.microsoft.com/office/drawing/2014/main" id="{00000000-0008-0000-0B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 xmlns:a16="http://schemas.microsoft.com/office/drawing/2014/main" id="{00000000-0008-0000-0B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 xmlns:a16="http://schemas.microsoft.com/office/drawing/2014/main" id="{00000000-0008-0000-0B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 xmlns:a16="http://schemas.microsoft.com/office/drawing/2014/main" id="{00000000-0008-0000-0B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 xmlns:a16="http://schemas.microsoft.com/office/drawing/2014/main" id="{00000000-0008-0000-0B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 xmlns:a16="http://schemas.microsoft.com/office/drawing/2014/main" id="{00000000-0008-0000-0B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 xmlns:a16="http://schemas.microsoft.com/office/drawing/2014/main" id="{00000000-0008-0000-0B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 xmlns:a16="http://schemas.microsoft.com/office/drawing/2014/main" id="{00000000-0008-0000-0B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 xmlns:a16="http://schemas.microsoft.com/office/drawing/2014/main" id="{00000000-0008-0000-0B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 xmlns:a16="http://schemas.microsoft.com/office/drawing/2014/main" id="{00000000-0008-0000-0B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 xmlns:a16="http://schemas.microsoft.com/office/drawing/2014/main" id="{00000000-0008-0000-0B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 xmlns:a16="http://schemas.microsoft.com/office/drawing/2014/main" id="{00000000-0008-0000-0B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 xmlns:a16="http://schemas.microsoft.com/office/drawing/2014/main" id="{00000000-0008-0000-0B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 xmlns:a16="http://schemas.microsoft.com/office/drawing/2014/main" id="{00000000-0008-0000-0B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 xmlns:a16="http://schemas.microsoft.com/office/drawing/2014/main" id="{00000000-0008-0000-0B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 xmlns:a16="http://schemas.microsoft.com/office/drawing/2014/main" id="{00000000-0008-0000-0B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 xmlns:a16="http://schemas.microsoft.com/office/drawing/2014/main" id="{00000000-0008-0000-0B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 xmlns:a16="http://schemas.microsoft.com/office/drawing/2014/main" id="{00000000-0008-0000-0B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 xmlns:a16="http://schemas.microsoft.com/office/drawing/2014/main" id="{00000000-0008-0000-0B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 xmlns:a16="http://schemas.microsoft.com/office/drawing/2014/main" id="{00000000-0008-0000-0B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 xmlns:a16="http://schemas.microsoft.com/office/drawing/2014/main" id="{00000000-0008-0000-0B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 xmlns:a16="http://schemas.microsoft.com/office/drawing/2014/main" id="{00000000-0008-0000-0B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 xmlns:a16="http://schemas.microsoft.com/office/drawing/2014/main" id="{00000000-0008-0000-0B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 xmlns:a16="http://schemas.microsoft.com/office/drawing/2014/main" id="{00000000-0008-0000-0B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 xmlns:a16="http://schemas.microsoft.com/office/drawing/2014/main" id="{00000000-0008-0000-0B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 xmlns:a16="http://schemas.microsoft.com/office/drawing/2014/main" id="{00000000-0008-0000-0B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 xmlns:a16="http://schemas.microsoft.com/office/drawing/2014/main" id="{00000000-0008-0000-0B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 xmlns:a16="http://schemas.microsoft.com/office/drawing/2014/main" id="{00000000-0008-0000-0B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 xmlns:a16="http://schemas.microsoft.com/office/drawing/2014/main" id="{00000000-0008-0000-0B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 xmlns:a16="http://schemas.microsoft.com/office/drawing/2014/main" id="{00000000-0008-0000-0B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 xmlns:a16="http://schemas.microsoft.com/office/drawing/2014/main" id="{00000000-0008-0000-0B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 xmlns:a16="http://schemas.microsoft.com/office/drawing/2014/main" id="{00000000-0008-0000-0B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 xmlns:a16="http://schemas.microsoft.com/office/drawing/2014/main" id="{00000000-0008-0000-0B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 xmlns:a16="http://schemas.microsoft.com/office/drawing/2014/main" id="{00000000-0008-0000-0B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 xmlns:a16="http://schemas.microsoft.com/office/drawing/2014/main" id="{00000000-0008-0000-0B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 xmlns:a16="http://schemas.microsoft.com/office/drawing/2014/main" id="{00000000-0008-0000-0B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 xmlns:a16="http://schemas.microsoft.com/office/drawing/2014/main" id="{00000000-0008-0000-0B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 xmlns:a16="http://schemas.microsoft.com/office/drawing/2014/main" id="{00000000-0008-0000-0B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 xmlns:a16="http://schemas.microsoft.com/office/drawing/2014/main" id="{00000000-0008-0000-0B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 xmlns:a16="http://schemas.microsoft.com/office/drawing/2014/main" id="{00000000-0008-0000-0B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 xmlns:a16="http://schemas.microsoft.com/office/drawing/2014/main" id="{00000000-0008-0000-0B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 xmlns:a16="http://schemas.microsoft.com/office/drawing/2014/main" id="{00000000-0008-0000-0B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 xmlns:a16="http://schemas.microsoft.com/office/drawing/2014/main" id="{00000000-0008-0000-0B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 xmlns:a16="http://schemas.microsoft.com/office/drawing/2014/main" id="{00000000-0008-0000-0B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 xmlns:a16="http://schemas.microsoft.com/office/drawing/2014/main" id="{00000000-0008-0000-0B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 xmlns:a16="http://schemas.microsoft.com/office/drawing/2014/main" id="{00000000-0008-0000-0B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 xmlns:a16="http://schemas.microsoft.com/office/drawing/2014/main" id="{00000000-0008-0000-0B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 xmlns:a16="http://schemas.microsoft.com/office/drawing/2014/main" id="{00000000-0008-0000-0B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 xmlns:a16="http://schemas.microsoft.com/office/drawing/2014/main" id="{00000000-0008-0000-0B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 xmlns:a16="http://schemas.microsoft.com/office/drawing/2014/main" id="{00000000-0008-0000-0B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 xmlns:a16="http://schemas.microsoft.com/office/drawing/2014/main" id="{00000000-0008-0000-0B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 xmlns:a16="http://schemas.microsoft.com/office/drawing/2014/main" id="{00000000-0008-0000-0B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91457" name="Drop Down 1" hidden="1">
              <a:extLst>
                <a:ext uri="{63B3BB69-23CF-44E3-9099-C40C66FF867C}">
                  <a14:compatExt spid="_x0000_s3091457"/>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91458" name="Drop Down 2" hidden="1">
              <a:extLst>
                <a:ext uri="{63B3BB69-23CF-44E3-9099-C40C66FF867C}">
                  <a14:compatExt spid="_x0000_s3091458"/>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91459" name="Drop Down 3" hidden="1">
              <a:extLst>
                <a:ext uri="{63B3BB69-23CF-44E3-9099-C40C66FF867C}">
                  <a14:compatExt spid="_x0000_s3091459"/>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91460" name="Drop Down 4" hidden="1">
              <a:extLst>
                <a:ext uri="{63B3BB69-23CF-44E3-9099-C40C66FF867C}">
                  <a14:compatExt spid="_x0000_s3091460"/>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 xmlns:a16="http://schemas.microsoft.com/office/drawing/2014/main" id="{00000000-0008-0000-0B00-000070000000}"/>
                </a:ext>
              </a:extLst>
            </xdr:cNvPr>
            <xdr:cNvGrpSpPr>
              <a:grpSpLocks/>
            </xdr:cNvGrpSpPr>
          </xdr:nvGrpSpPr>
          <xdr:grpSpPr bwMode="auto">
            <a:xfrm>
              <a:off x="4086225" y="5162552"/>
              <a:ext cx="200025" cy="597281"/>
              <a:chOff x="4155098" y="4891363"/>
              <a:chExt cx="206619" cy="628078"/>
            </a:xfrm>
          </xdr:grpSpPr>
          <xdr:sp macro="" textlink="">
            <xdr:nvSpPr>
              <xdr:cNvPr id="3091461" name="Check Box 5" hidden="1">
                <a:extLst>
                  <a:ext uri="{63B3BB69-23CF-44E3-9099-C40C66FF867C}">
                    <a14:compatExt spid="_x0000_s3091461"/>
                  </a:ext>
                </a:extLst>
              </xdr:cNvPr>
              <xdr:cNvSpPr/>
            </xdr:nvSpPr>
            <xdr:spPr>
              <a:xfrm>
                <a:off x="4155098" y="4891363"/>
                <a:ext cx="206619" cy="200767"/>
              </a:xfrm>
              <a:prstGeom prst="rect">
                <a:avLst/>
              </a:prstGeom>
            </xdr:spPr>
          </xdr:sp>
          <xdr:sp macro="" textlink="">
            <xdr:nvSpPr>
              <xdr:cNvPr id="3091462" name="Check Box 6" hidden="1">
                <a:extLst>
                  <a:ext uri="{63B3BB69-23CF-44E3-9099-C40C66FF867C}">
                    <a14:compatExt spid="_x0000_s3091462"/>
                  </a:ext>
                </a:extLst>
              </xdr:cNvPr>
              <xdr:cNvSpPr/>
            </xdr:nvSpPr>
            <xdr:spPr>
              <a:xfrm>
                <a:off x="4155098" y="5114192"/>
                <a:ext cx="206619" cy="197826"/>
              </a:xfrm>
              <a:prstGeom prst="rect">
                <a:avLst/>
              </a:prstGeom>
            </xdr:spPr>
          </xdr:sp>
          <xdr:sp macro="" textlink="">
            <xdr:nvSpPr>
              <xdr:cNvPr id="3091463" name="Check Box 7" hidden="1">
                <a:extLst>
                  <a:ext uri="{63B3BB69-23CF-44E3-9099-C40C66FF867C}">
                    <a14:compatExt spid="_x0000_s3091463"/>
                  </a:ext>
                </a:extLst>
              </xdr:cNvPr>
              <xdr:cNvSpPr/>
            </xdr:nvSpPr>
            <xdr:spPr>
              <a:xfrm>
                <a:off x="4155098" y="5328919"/>
                <a:ext cx="206619" cy="190522"/>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 xmlns:a16="http://schemas.microsoft.com/office/drawing/2014/main" id="{00000000-0008-0000-0B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 xmlns:a16="http://schemas.microsoft.com/office/drawing/2014/main" id="{00000000-0008-0000-0B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 xmlns:a16="http://schemas.microsoft.com/office/drawing/2014/main" id="{00000000-0008-0000-0B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 xmlns:a16="http://schemas.microsoft.com/office/drawing/2014/main" id="{00000000-0008-0000-0B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 xmlns:a16="http://schemas.microsoft.com/office/drawing/2014/main" id="{00000000-0008-0000-0B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 xmlns:a16="http://schemas.microsoft.com/office/drawing/2014/main" id="{00000000-0008-0000-0B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 xmlns:a16="http://schemas.microsoft.com/office/drawing/2014/main" id="{00000000-0008-0000-0B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 xmlns:a16="http://schemas.microsoft.com/office/drawing/2014/main" id="{00000000-0008-0000-0B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 xmlns:a16="http://schemas.microsoft.com/office/drawing/2014/main" id="{00000000-0008-0000-0B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 xmlns:a16="http://schemas.microsoft.com/office/drawing/2014/main" id="{00000000-0008-0000-0B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 xmlns:a16="http://schemas.microsoft.com/office/drawing/2014/main" id="{00000000-0008-0000-0B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 xmlns:a16="http://schemas.microsoft.com/office/drawing/2014/main" id="{00000000-0008-0000-0B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 xmlns:a16="http://schemas.microsoft.com/office/drawing/2014/main" id="{00000000-0008-0000-0B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91464" name="Drop Down 8" hidden="1">
              <a:extLst>
                <a:ext uri="{63B3BB69-23CF-44E3-9099-C40C66FF867C}">
                  <a14:compatExt spid="_x0000_s309146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91465" name="List Box 9" hidden="1">
              <a:extLst>
                <a:ext uri="{63B3BB69-23CF-44E3-9099-C40C66FF867C}">
                  <a14:compatExt spid="_x0000_s3091465"/>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 xmlns:a16="http://schemas.microsoft.com/office/drawing/2014/main" id="{00000000-0008-0000-0B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91466" name="Check Box 10" hidden="1">
              <a:extLst>
                <a:ext uri="{63B3BB69-23CF-44E3-9099-C40C66FF867C}">
                  <a14:compatExt spid="_x0000_s3091466"/>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 xmlns:a16="http://schemas.microsoft.com/office/drawing/2014/main" id="{00000000-0008-0000-0B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 xmlns:a16="http://schemas.microsoft.com/office/drawing/2014/main" id="{00000000-0008-0000-0B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 xmlns:a16="http://schemas.microsoft.com/office/drawing/2014/main" id="{00000000-0008-0000-0B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 xmlns:a16="http://schemas.microsoft.com/office/drawing/2014/main" id="{00000000-0008-0000-0B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 xmlns:a16="http://schemas.microsoft.com/office/drawing/2014/main" id="{00000000-0008-0000-0B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 xmlns:a16="http://schemas.microsoft.com/office/drawing/2014/main" id="{00000000-0008-0000-0B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 xmlns:a16="http://schemas.microsoft.com/office/drawing/2014/main" id="{00000000-0008-0000-0B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 xmlns:a16="http://schemas.microsoft.com/office/drawing/2014/main" id="{00000000-0008-0000-0B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 xmlns:a16="http://schemas.microsoft.com/office/drawing/2014/main" id="{00000000-0008-0000-0B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91467" name="Drop Down 11" hidden="1">
              <a:extLst>
                <a:ext uri="{63B3BB69-23CF-44E3-9099-C40C66FF867C}">
                  <a14:compatExt spid="_x0000_s3091467"/>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 xmlns:a16="http://schemas.microsoft.com/office/drawing/2014/main" id="{00000000-0008-0000-0B00-00008F000000}"/>
                </a:ext>
              </a:extLst>
            </xdr:cNvPr>
            <xdr:cNvGrpSpPr>
              <a:grpSpLocks/>
            </xdr:cNvGrpSpPr>
          </xdr:nvGrpSpPr>
          <xdr:grpSpPr bwMode="auto">
            <a:xfrm>
              <a:off x="4772018" y="2771774"/>
              <a:ext cx="257176" cy="2314577"/>
              <a:chOff x="4865161" y="2813231"/>
              <a:chExt cx="205070" cy="1969613"/>
            </a:xfrm>
          </xdr:grpSpPr>
          <xdr:sp macro="" textlink="">
            <xdr:nvSpPr>
              <xdr:cNvPr id="3091468" name="Check Box 12" hidden="1">
                <a:extLst>
                  <a:ext uri="{63B3BB69-23CF-44E3-9099-C40C66FF867C}">
                    <a14:compatExt spid="_x0000_s3091468"/>
                  </a:ext>
                </a:extLst>
              </xdr:cNvPr>
              <xdr:cNvSpPr/>
            </xdr:nvSpPr>
            <xdr:spPr>
              <a:xfrm>
                <a:off x="4868008" y="2813231"/>
                <a:ext cx="202223" cy="199292"/>
              </a:xfrm>
              <a:prstGeom prst="rect">
                <a:avLst/>
              </a:prstGeom>
            </xdr:spPr>
          </xdr:sp>
          <xdr:sp macro="" textlink="">
            <xdr:nvSpPr>
              <xdr:cNvPr id="3091469" name="Check Box 13" hidden="1">
                <a:extLst>
                  <a:ext uri="{63B3BB69-23CF-44E3-9099-C40C66FF867C}">
                    <a14:compatExt spid="_x0000_s3091469"/>
                  </a:ext>
                </a:extLst>
              </xdr:cNvPr>
              <xdr:cNvSpPr/>
            </xdr:nvSpPr>
            <xdr:spPr>
              <a:xfrm>
                <a:off x="4868008" y="3302097"/>
                <a:ext cx="202223" cy="201491"/>
              </a:xfrm>
              <a:prstGeom prst="rect">
                <a:avLst/>
              </a:prstGeom>
            </xdr:spPr>
          </xdr:sp>
          <xdr:sp macro="" textlink="">
            <xdr:nvSpPr>
              <xdr:cNvPr id="3091470" name="Check Box 14" hidden="1">
                <a:extLst>
                  <a:ext uri="{63B3BB69-23CF-44E3-9099-C40C66FF867C}">
                    <a14:compatExt spid="_x0000_s3091470"/>
                  </a:ext>
                </a:extLst>
              </xdr:cNvPr>
              <xdr:cNvSpPr/>
            </xdr:nvSpPr>
            <xdr:spPr>
              <a:xfrm>
                <a:off x="4868008" y="3790951"/>
                <a:ext cx="202223" cy="201490"/>
              </a:xfrm>
              <a:prstGeom prst="rect">
                <a:avLst/>
              </a:prstGeom>
            </xdr:spPr>
          </xdr:sp>
          <xdr:sp macro="" textlink="">
            <xdr:nvSpPr>
              <xdr:cNvPr id="3091471" name="Check Box 15" hidden="1">
                <a:extLst>
                  <a:ext uri="{63B3BB69-23CF-44E3-9099-C40C66FF867C}">
                    <a14:compatExt spid="_x0000_s3091471"/>
                  </a:ext>
                </a:extLst>
              </xdr:cNvPr>
              <xdr:cNvSpPr/>
            </xdr:nvSpPr>
            <xdr:spPr>
              <a:xfrm>
                <a:off x="4868008" y="4277750"/>
                <a:ext cx="202223" cy="191965"/>
              </a:xfrm>
              <a:prstGeom prst="rect">
                <a:avLst/>
              </a:prstGeom>
            </xdr:spPr>
          </xdr:sp>
          <xdr:sp macro="" textlink="">
            <xdr:nvSpPr>
              <xdr:cNvPr id="3091472" name="Check Box 16" hidden="1">
                <a:extLst>
                  <a:ext uri="{63B3BB69-23CF-44E3-9099-C40C66FF867C}">
                    <a14:compatExt spid="_x0000_s3091472"/>
                  </a:ext>
                </a:extLst>
              </xdr:cNvPr>
              <xdr:cNvSpPr/>
            </xdr:nvSpPr>
            <xdr:spPr>
              <a:xfrm>
                <a:off x="4868008" y="2927986"/>
                <a:ext cx="202223" cy="198559"/>
              </a:xfrm>
              <a:prstGeom prst="rect">
                <a:avLst/>
              </a:prstGeom>
            </xdr:spPr>
          </xdr:sp>
          <xdr:sp macro="" textlink="">
            <xdr:nvSpPr>
              <xdr:cNvPr id="3091473" name="Check Box 17" hidden="1">
                <a:extLst>
                  <a:ext uri="{63B3BB69-23CF-44E3-9099-C40C66FF867C}">
                    <a14:compatExt spid="_x0000_s3091473"/>
                  </a:ext>
                </a:extLst>
              </xdr:cNvPr>
              <xdr:cNvSpPr/>
            </xdr:nvSpPr>
            <xdr:spPr>
              <a:xfrm>
                <a:off x="4868008" y="3416835"/>
                <a:ext cx="202223" cy="198560"/>
              </a:xfrm>
              <a:prstGeom prst="rect">
                <a:avLst/>
              </a:prstGeom>
            </xdr:spPr>
          </xdr:sp>
          <xdr:sp macro="" textlink="">
            <xdr:nvSpPr>
              <xdr:cNvPr id="3091474" name="Check Box 18" hidden="1">
                <a:extLst>
                  <a:ext uri="{63B3BB69-23CF-44E3-9099-C40C66FF867C}">
                    <a14:compatExt spid="_x0000_s3091474"/>
                  </a:ext>
                </a:extLst>
              </xdr:cNvPr>
              <xdr:cNvSpPr/>
            </xdr:nvSpPr>
            <xdr:spPr>
              <a:xfrm>
                <a:off x="4868008" y="3905686"/>
                <a:ext cx="202223" cy="198560"/>
              </a:xfrm>
              <a:prstGeom prst="rect">
                <a:avLst/>
              </a:prstGeom>
            </xdr:spPr>
          </xdr:sp>
          <xdr:sp macro="" textlink="">
            <xdr:nvSpPr>
              <xdr:cNvPr id="3091475" name="Check Box 19" hidden="1">
                <a:extLst>
                  <a:ext uri="{63B3BB69-23CF-44E3-9099-C40C66FF867C}">
                    <a14:compatExt spid="_x0000_s3091475"/>
                  </a:ext>
                </a:extLst>
              </xdr:cNvPr>
              <xdr:cNvSpPr/>
            </xdr:nvSpPr>
            <xdr:spPr>
              <a:xfrm>
                <a:off x="4868008" y="4393265"/>
                <a:ext cx="202223" cy="198559"/>
              </a:xfrm>
              <a:prstGeom prst="rect">
                <a:avLst/>
              </a:prstGeom>
            </xdr:spPr>
          </xdr:sp>
          <xdr:sp macro="" textlink="">
            <xdr:nvSpPr>
              <xdr:cNvPr id="3091476" name="Check Box 20" hidden="1">
                <a:extLst>
                  <a:ext uri="{63B3BB69-23CF-44E3-9099-C40C66FF867C}">
                    <a14:compatExt spid="_x0000_s3091476"/>
                  </a:ext>
                </a:extLst>
              </xdr:cNvPr>
              <xdr:cNvSpPr/>
            </xdr:nvSpPr>
            <xdr:spPr>
              <a:xfrm>
                <a:off x="4868008" y="3111891"/>
                <a:ext cx="202223" cy="204421"/>
              </a:xfrm>
              <a:prstGeom prst="rect">
                <a:avLst/>
              </a:prstGeom>
            </xdr:spPr>
          </xdr:sp>
          <xdr:sp macro="" textlink="">
            <xdr:nvSpPr>
              <xdr:cNvPr id="3091477" name="Check Box 21" hidden="1">
                <a:extLst>
                  <a:ext uri="{63B3BB69-23CF-44E3-9099-C40C66FF867C}">
                    <a14:compatExt spid="_x0000_s3091477"/>
                  </a:ext>
                </a:extLst>
              </xdr:cNvPr>
              <xdr:cNvSpPr/>
            </xdr:nvSpPr>
            <xdr:spPr>
              <a:xfrm>
                <a:off x="4868008" y="3600742"/>
                <a:ext cx="202223" cy="204421"/>
              </a:xfrm>
              <a:prstGeom prst="rect">
                <a:avLst/>
              </a:prstGeom>
            </xdr:spPr>
          </xdr:sp>
          <xdr:sp macro="" textlink="">
            <xdr:nvSpPr>
              <xdr:cNvPr id="3091478" name="Check Box 22" hidden="1">
                <a:extLst>
                  <a:ext uri="{63B3BB69-23CF-44E3-9099-C40C66FF867C}">
                    <a14:compatExt spid="_x0000_s3091478"/>
                  </a:ext>
                </a:extLst>
              </xdr:cNvPr>
              <xdr:cNvSpPr/>
            </xdr:nvSpPr>
            <xdr:spPr>
              <a:xfrm>
                <a:off x="4865161" y="4089593"/>
                <a:ext cx="190503" cy="204421"/>
              </a:xfrm>
              <a:prstGeom prst="rect">
                <a:avLst/>
              </a:prstGeom>
            </xdr:spPr>
          </xdr:sp>
          <xdr:sp macro="" textlink="">
            <xdr:nvSpPr>
              <xdr:cNvPr id="3091479" name="Check Box 23" hidden="1">
                <a:extLst>
                  <a:ext uri="{63B3BB69-23CF-44E3-9099-C40C66FF867C}">
                    <a14:compatExt spid="_x0000_s3091479"/>
                  </a:ext>
                </a:extLst>
              </xdr:cNvPr>
              <xdr:cNvSpPr/>
            </xdr:nvSpPr>
            <xdr:spPr>
              <a:xfrm>
                <a:off x="4868008" y="4578422"/>
                <a:ext cx="202223" cy="204422"/>
              </a:xfrm>
              <a:prstGeom prst="rect">
                <a:avLst/>
              </a:prstGeom>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 xmlns:a16="http://schemas.microsoft.com/office/drawing/2014/main" id="{00000000-0008-0000-0B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 xmlns:a16="http://schemas.microsoft.com/office/drawing/2014/main" id="{00000000-0008-0000-0B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 xmlns:a16="http://schemas.microsoft.com/office/drawing/2014/main" id="{00000000-0008-0000-0B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 xmlns:a16="http://schemas.microsoft.com/office/drawing/2014/main" id="{00000000-0008-0000-0B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91480" name="Check Box 24" hidden="1">
              <a:extLst>
                <a:ext uri="{63B3BB69-23CF-44E3-9099-C40C66FF867C}">
                  <a14:compatExt spid="_x0000_s3091480"/>
                </a:ext>
              </a:extLst>
            </xdr:cNvPr>
            <xdr:cNvSpPr/>
          </xdr:nvSpPr>
          <xdr:spPr>
            <a:xfrm>
              <a:off x="0" y="0"/>
              <a:ext cx="0" cy="0"/>
            </a:xfrm>
            <a:prstGeom prst="rect">
              <a:avLst/>
            </a:prstGeom>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 xmlns:a16="http://schemas.microsoft.com/office/drawing/2014/main" id="{00000000-0008-0000-0B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 xmlns:a16="http://schemas.microsoft.com/office/drawing/2014/main" id="{00000000-0008-0000-0B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 xmlns:a16="http://schemas.microsoft.com/office/drawing/2014/main" id="{00000000-0008-0000-0B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 xmlns:a16="http://schemas.microsoft.com/office/drawing/2014/main" id="{00000000-0008-0000-0B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12.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 xmlns:a16="http://schemas.microsoft.com/office/drawing/2014/main" id="{00000000-0008-0000-0C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 xmlns:a16="http://schemas.microsoft.com/office/drawing/2014/main" id="{00000000-0008-0000-0C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 xmlns:a16="http://schemas.microsoft.com/office/drawing/2014/main" id="{00000000-0008-0000-0C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 xmlns:a16="http://schemas.microsoft.com/office/drawing/2014/main" id="{00000000-0008-0000-0C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 xmlns:a16="http://schemas.microsoft.com/office/drawing/2014/main" id="{00000000-0008-0000-0C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 xmlns:a16="http://schemas.microsoft.com/office/drawing/2014/main" id="{00000000-0008-0000-0C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 xmlns:a16="http://schemas.microsoft.com/office/drawing/2014/main" id="{00000000-0008-0000-0C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 xmlns:a16="http://schemas.microsoft.com/office/drawing/2014/main" id="{00000000-0008-0000-0C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 xmlns:a16="http://schemas.microsoft.com/office/drawing/2014/main" id="{00000000-0008-0000-0C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 xmlns:a16="http://schemas.microsoft.com/office/drawing/2014/main" id="{00000000-0008-0000-0C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 xmlns:a16="http://schemas.microsoft.com/office/drawing/2014/main" id="{00000000-0008-0000-0C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 xmlns:a16="http://schemas.microsoft.com/office/drawing/2014/main" id="{00000000-0008-0000-0C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 xmlns:a16="http://schemas.microsoft.com/office/drawing/2014/main" id="{00000000-0008-0000-0C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 xmlns:a16="http://schemas.microsoft.com/office/drawing/2014/main" id="{00000000-0008-0000-0C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 xmlns:a16="http://schemas.microsoft.com/office/drawing/2014/main" id="{00000000-0008-0000-0C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 xmlns:a16="http://schemas.microsoft.com/office/drawing/2014/main" id="{00000000-0008-0000-0C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 xmlns:a16="http://schemas.microsoft.com/office/drawing/2014/main" id="{00000000-0008-0000-0C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 xmlns:a16="http://schemas.microsoft.com/office/drawing/2014/main" id="{00000000-0008-0000-0C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 xmlns:a16="http://schemas.microsoft.com/office/drawing/2014/main" id="{00000000-0008-0000-0C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 xmlns:a16="http://schemas.microsoft.com/office/drawing/2014/main" id="{00000000-0008-0000-0C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 xmlns:a16="http://schemas.microsoft.com/office/drawing/2014/main" id="{00000000-0008-0000-0C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 xmlns:a16="http://schemas.microsoft.com/office/drawing/2014/main" id="{00000000-0008-0000-0C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 xmlns:a16="http://schemas.microsoft.com/office/drawing/2014/main" id="{00000000-0008-0000-0C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 xmlns:a16="http://schemas.microsoft.com/office/drawing/2014/main" id="{00000000-0008-0000-0C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 xmlns:a16="http://schemas.microsoft.com/office/drawing/2014/main" id="{00000000-0008-0000-0C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 xmlns:a16="http://schemas.microsoft.com/office/drawing/2014/main" id="{00000000-0008-0000-0C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 xmlns:a16="http://schemas.microsoft.com/office/drawing/2014/main" id="{00000000-0008-0000-0C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 xmlns:a16="http://schemas.microsoft.com/office/drawing/2014/main" id="{00000000-0008-0000-0C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 xmlns:a16="http://schemas.microsoft.com/office/drawing/2014/main" id="{00000000-0008-0000-0C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 xmlns:a16="http://schemas.microsoft.com/office/drawing/2014/main" id="{00000000-0008-0000-0C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 xmlns:a16="http://schemas.microsoft.com/office/drawing/2014/main" id="{00000000-0008-0000-0C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 xmlns:a16="http://schemas.microsoft.com/office/drawing/2014/main" id="{00000000-0008-0000-0C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 xmlns:a16="http://schemas.microsoft.com/office/drawing/2014/main" id="{00000000-0008-0000-0C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 xmlns:a16="http://schemas.microsoft.com/office/drawing/2014/main" id="{00000000-0008-0000-0C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 xmlns:a16="http://schemas.microsoft.com/office/drawing/2014/main" id="{00000000-0008-0000-0C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 xmlns:a16="http://schemas.microsoft.com/office/drawing/2014/main" id="{00000000-0008-0000-0C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 xmlns:a16="http://schemas.microsoft.com/office/drawing/2014/main" id="{00000000-0008-0000-0C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 xmlns:a16="http://schemas.microsoft.com/office/drawing/2014/main" id="{00000000-0008-0000-0C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 xmlns:a16="http://schemas.microsoft.com/office/drawing/2014/main" id="{00000000-0008-0000-0C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 xmlns:a16="http://schemas.microsoft.com/office/drawing/2014/main" id="{00000000-0008-0000-0C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 xmlns:a16="http://schemas.microsoft.com/office/drawing/2014/main" id="{00000000-0008-0000-0C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 xmlns:a16="http://schemas.microsoft.com/office/drawing/2014/main" id="{00000000-0008-0000-0C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 xmlns:a16="http://schemas.microsoft.com/office/drawing/2014/main" id="{00000000-0008-0000-0C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 xmlns:a16="http://schemas.microsoft.com/office/drawing/2014/main" id="{00000000-0008-0000-0C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 xmlns:a16="http://schemas.microsoft.com/office/drawing/2014/main" id="{00000000-0008-0000-0C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 xmlns:a16="http://schemas.microsoft.com/office/drawing/2014/main" id="{00000000-0008-0000-0C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 xmlns:a16="http://schemas.microsoft.com/office/drawing/2014/main" id="{00000000-0008-0000-0C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 xmlns:a16="http://schemas.microsoft.com/office/drawing/2014/main" id="{00000000-0008-0000-0C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 xmlns:a16="http://schemas.microsoft.com/office/drawing/2014/main" id="{00000000-0008-0000-0C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 xmlns:a16="http://schemas.microsoft.com/office/drawing/2014/main" id="{00000000-0008-0000-0C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 xmlns:a16="http://schemas.microsoft.com/office/drawing/2014/main" id="{00000000-0008-0000-0C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 xmlns:a16="http://schemas.microsoft.com/office/drawing/2014/main" id="{00000000-0008-0000-0C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 xmlns:a16="http://schemas.microsoft.com/office/drawing/2014/main" id="{00000000-0008-0000-0C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 xmlns:a16="http://schemas.microsoft.com/office/drawing/2014/main" id="{00000000-0008-0000-0C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 xmlns:a16="http://schemas.microsoft.com/office/drawing/2014/main" id="{00000000-0008-0000-0C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 xmlns:a16="http://schemas.microsoft.com/office/drawing/2014/main" id="{00000000-0008-0000-0C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 xmlns:a16="http://schemas.microsoft.com/office/drawing/2014/main" id="{00000000-0008-0000-0C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 xmlns:a16="http://schemas.microsoft.com/office/drawing/2014/main" id="{00000000-0008-0000-0C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 xmlns:a16="http://schemas.microsoft.com/office/drawing/2014/main" id="{00000000-0008-0000-0C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 xmlns:a16="http://schemas.microsoft.com/office/drawing/2014/main" id="{00000000-0008-0000-0C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 xmlns:a16="http://schemas.microsoft.com/office/drawing/2014/main" id="{00000000-0008-0000-0C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 xmlns:a16="http://schemas.microsoft.com/office/drawing/2014/main" id="{00000000-0008-0000-0C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 xmlns:a16="http://schemas.microsoft.com/office/drawing/2014/main" id="{00000000-0008-0000-0C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 xmlns:a16="http://schemas.microsoft.com/office/drawing/2014/main" id="{00000000-0008-0000-0C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 xmlns:a16="http://schemas.microsoft.com/office/drawing/2014/main" id="{00000000-0008-0000-0C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 xmlns:a16="http://schemas.microsoft.com/office/drawing/2014/main" id="{00000000-0008-0000-0C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 xmlns:a16="http://schemas.microsoft.com/office/drawing/2014/main" id="{00000000-0008-0000-0C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 xmlns:a16="http://schemas.microsoft.com/office/drawing/2014/main" id="{00000000-0008-0000-0C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 xmlns:a16="http://schemas.microsoft.com/office/drawing/2014/main" id="{00000000-0008-0000-0C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 xmlns:a16="http://schemas.microsoft.com/office/drawing/2014/main" id="{00000000-0008-0000-0C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 xmlns:a16="http://schemas.microsoft.com/office/drawing/2014/main" id="{00000000-0008-0000-0C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 xmlns:a16="http://schemas.microsoft.com/office/drawing/2014/main" id="{00000000-0008-0000-0C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 xmlns:a16="http://schemas.microsoft.com/office/drawing/2014/main" id="{00000000-0008-0000-0C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 xmlns:a16="http://schemas.microsoft.com/office/drawing/2014/main" id="{00000000-0008-0000-0C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 xmlns:a16="http://schemas.microsoft.com/office/drawing/2014/main" id="{00000000-0008-0000-0C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 xmlns:a16="http://schemas.microsoft.com/office/drawing/2014/main" id="{00000000-0008-0000-0C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 xmlns:a16="http://schemas.microsoft.com/office/drawing/2014/main" id="{00000000-0008-0000-0C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 xmlns:a16="http://schemas.microsoft.com/office/drawing/2014/main" id="{00000000-0008-0000-0C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 xmlns:a16="http://schemas.microsoft.com/office/drawing/2014/main" id="{00000000-0008-0000-0C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 xmlns:a16="http://schemas.microsoft.com/office/drawing/2014/main" id="{00000000-0008-0000-0C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 xmlns:a16="http://schemas.microsoft.com/office/drawing/2014/main" id="{00000000-0008-0000-0C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 xmlns:a16="http://schemas.microsoft.com/office/drawing/2014/main" id="{00000000-0008-0000-0C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 xmlns:a16="http://schemas.microsoft.com/office/drawing/2014/main" id="{00000000-0008-0000-0C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 xmlns:a16="http://schemas.microsoft.com/office/drawing/2014/main" id="{00000000-0008-0000-0C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 xmlns:a16="http://schemas.microsoft.com/office/drawing/2014/main" id="{00000000-0008-0000-0C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 xmlns:a16="http://schemas.microsoft.com/office/drawing/2014/main" id="{00000000-0008-0000-0C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 xmlns:a16="http://schemas.microsoft.com/office/drawing/2014/main" id="{00000000-0008-0000-0C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 xmlns:a16="http://schemas.microsoft.com/office/drawing/2014/main" id="{00000000-0008-0000-0C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 xmlns:a16="http://schemas.microsoft.com/office/drawing/2014/main" id="{00000000-0008-0000-0C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 xmlns:a16="http://schemas.microsoft.com/office/drawing/2014/main" id="{00000000-0008-0000-0C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 xmlns:a16="http://schemas.microsoft.com/office/drawing/2014/main" id="{00000000-0008-0000-0C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 xmlns:a16="http://schemas.microsoft.com/office/drawing/2014/main" id="{00000000-0008-0000-0C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 xmlns:a16="http://schemas.microsoft.com/office/drawing/2014/main" id="{00000000-0008-0000-0C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 xmlns:a16="http://schemas.microsoft.com/office/drawing/2014/main" id="{00000000-0008-0000-0C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 xmlns:a16="http://schemas.microsoft.com/office/drawing/2014/main" id="{00000000-0008-0000-0C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 xmlns:a16="http://schemas.microsoft.com/office/drawing/2014/main" id="{00000000-0008-0000-0C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 xmlns:a16="http://schemas.microsoft.com/office/drawing/2014/main" id="{00000000-0008-0000-0C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 xmlns:a16="http://schemas.microsoft.com/office/drawing/2014/main" id="{00000000-0008-0000-0C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 xmlns:a16="http://schemas.microsoft.com/office/drawing/2014/main" id="{00000000-0008-0000-0C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 xmlns:a16="http://schemas.microsoft.com/office/drawing/2014/main" id="{00000000-0008-0000-0C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 xmlns:a16="http://schemas.microsoft.com/office/drawing/2014/main" id="{00000000-0008-0000-0C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 xmlns:a16="http://schemas.microsoft.com/office/drawing/2014/main" id="{00000000-0008-0000-0C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 xmlns:a16="http://schemas.microsoft.com/office/drawing/2014/main" id="{00000000-0008-0000-0C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 xmlns:a16="http://schemas.microsoft.com/office/drawing/2014/main" id="{00000000-0008-0000-0C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 xmlns:a16="http://schemas.microsoft.com/office/drawing/2014/main" id="{00000000-0008-0000-0C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 xmlns:a16="http://schemas.microsoft.com/office/drawing/2014/main" id="{00000000-0008-0000-0C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92481" name="Drop Down 1" hidden="1">
              <a:extLst>
                <a:ext uri="{63B3BB69-23CF-44E3-9099-C40C66FF867C}">
                  <a14:compatExt spid="_x0000_s3092481"/>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92482" name="Drop Down 2" hidden="1">
              <a:extLst>
                <a:ext uri="{63B3BB69-23CF-44E3-9099-C40C66FF867C}">
                  <a14:compatExt spid="_x0000_s309248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92483" name="Drop Down 3" hidden="1">
              <a:extLst>
                <a:ext uri="{63B3BB69-23CF-44E3-9099-C40C66FF867C}">
                  <a14:compatExt spid="_x0000_s3092483"/>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92484" name="Drop Down 4" hidden="1">
              <a:extLst>
                <a:ext uri="{63B3BB69-23CF-44E3-9099-C40C66FF867C}">
                  <a14:compatExt spid="_x0000_s309248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 xmlns:a16="http://schemas.microsoft.com/office/drawing/2014/main" id="{00000000-0008-0000-0C00-000070000000}"/>
                </a:ext>
              </a:extLst>
            </xdr:cNvPr>
            <xdr:cNvGrpSpPr>
              <a:grpSpLocks/>
            </xdr:cNvGrpSpPr>
          </xdr:nvGrpSpPr>
          <xdr:grpSpPr bwMode="auto">
            <a:xfrm>
              <a:off x="4086225" y="5162552"/>
              <a:ext cx="200025" cy="597281"/>
              <a:chOff x="4155098" y="4891363"/>
              <a:chExt cx="206619" cy="628078"/>
            </a:xfrm>
          </xdr:grpSpPr>
          <xdr:sp macro="" textlink="">
            <xdr:nvSpPr>
              <xdr:cNvPr id="3092485" name="Check Box 5" hidden="1">
                <a:extLst>
                  <a:ext uri="{63B3BB69-23CF-44E3-9099-C40C66FF867C}">
                    <a14:compatExt spid="_x0000_s3092485"/>
                  </a:ext>
                </a:extLst>
              </xdr:cNvPr>
              <xdr:cNvSpPr/>
            </xdr:nvSpPr>
            <xdr:spPr>
              <a:xfrm>
                <a:off x="4155098" y="4891363"/>
                <a:ext cx="206619" cy="200767"/>
              </a:xfrm>
              <a:prstGeom prst="rect">
                <a:avLst/>
              </a:prstGeom>
            </xdr:spPr>
          </xdr:sp>
          <xdr:sp macro="" textlink="">
            <xdr:nvSpPr>
              <xdr:cNvPr id="3092486" name="Check Box 6" hidden="1">
                <a:extLst>
                  <a:ext uri="{63B3BB69-23CF-44E3-9099-C40C66FF867C}">
                    <a14:compatExt spid="_x0000_s3092486"/>
                  </a:ext>
                </a:extLst>
              </xdr:cNvPr>
              <xdr:cNvSpPr/>
            </xdr:nvSpPr>
            <xdr:spPr>
              <a:xfrm>
                <a:off x="4155098" y="5114192"/>
                <a:ext cx="206619" cy="197826"/>
              </a:xfrm>
              <a:prstGeom prst="rect">
                <a:avLst/>
              </a:prstGeom>
            </xdr:spPr>
          </xdr:sp>
          <xdr:sp macro="" textlink="">
            <xdr:nvSpPr>
              <xdr:cNvPr id="3092487" name="Check Box 7" hidden="1">
                <a:extLst>
                  <a:ext uri="{63B3BB69-23CF-44E3-9099-C40C66FF867C}">
                    <a14:compatExt spid="_x0000_s3092487"/>
                  </a:ext>
                </a:extLst>
              </xdr:cNvPr>
              <xdr:cNvSpPr/>
            </xdr:nvSpPr>
            <xdr:spPr>
              <a:xfrm>
                <a:off x="4155098" y="5328919"/>
                <a:ext cx="206619" cy="190522"/>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 xmlns:a16="http://schemas.microsoft.com/office/drawing/2014/main" id="{00000000-0008-0000-0C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 xmlns:a16="http://schemas.microsoft.com/office/drawing/2014/main" id="{00000000-0008-0000-0C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 xmlns:a16="http://schemas.microsoft.com/office/drawing/2014/main" id="{00000000-0008-0000-0C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 xmlns:a16="http://schemas.microsoft.com/office/drawing/2014/main" id="{00000000-0008-0000-0C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 xmlns:a16="http://schemas.microsoft.com/office/drawing/2014/main" id="{00000000-0008-0000-0C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 xmlns:a16="http://schemas.microsoft.com/office/drawing/2014/main" id="{00000000-0008-0000-0C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 xmlns:a16="http://schemas.microsoft.com/office/drawing/2014/main" id="{00000000-0008-0000-0C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 xmlns:a16="http://schemas.microsoft.com/office/drawing/2014/main" id="{00000000-0008-0000-0C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 xmlns:a16="http://schemas.microsoft.com/office/drawing/2014/main" id="{00000000-0008-0000-0C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 xmlns:a16="http://schemas.microsoft.com/office/drawing/2014/main" id="{00000000-0008-0000-0C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 xmlns:a16="http://schemas.microsoft.com/office/drawing/2014/main" id="{00000000-0008-0000-0C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 xmlns:a16="http://schemas.microsoft.com/office/drawing/2014/main" id="{00000000-0008-0000-0C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 xmlns:a16="http://schemas.microsoft.com/office/drawing/2014/main" id="{00000000-0008-0000-0C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92488" name="Drop Down 8" hidden="1">
              <a:extLst>
                <a:ext uri="{63B3BB69-23CF-44E3-9099-C40C66FF867C}">
                  <a14:compatExt spid="_x0000_s3092488"/>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92489" name="List Box 9" hidden="1">
              <a:extLst>
                <a:ext uri="{63B3BB69-23CF-44E3-9099-C40C66FF867C}">
                  <a14:compatExt spid="_x0000_s3092489"/>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 xmlns:a16="http://schemas.microsoft.com/office/drawing/2014/main" id="{00000000-0008-0000-0C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92490" name="Check Box 10" hidden="1">
              <a:extLst>
                <a:ext uri="{63B3BB69-23CF-44E3-9099-C40C66FF867C}">
                  <a14:compatExt spid="_x0000_s3092490"/>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 xmlns:a16="http://schemas.microsoft.com/office/drawing/2014/main" id="{00000000-0008-0000-0C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 xmlns:a16="http://schemas.microsoft.com/office/drawing/2014/main" id="{00000000-0008-0000-0C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 xmlns:a16="http://schemas.microsoft.com/office/drawing/2014/main" id="{00000000-0008-0000-0C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 xmlns:a16="http://schemas.microsoft.com/office/drawing/2014/main" id="{00000000-0008-0000-0C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 xmlns:a16="http://schemas.microsoft.com/office/drawing/2014/main" id="{00000000-0008-0000-0C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 xmlns:a16="http://schemas.microsoft.com/office/drawing/2014/main" id="{00000000-0008-0000-0C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 xmlns:a16="http://schemas.microsoft.com/office/drawing/2014/main" id="{00000000-0008-0000-0C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 xmlns:a16="http://schemas.microsoft.com/office/drawing/2014/main" id="{00000000-0008-0000-0C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 xmlns:a16="http://schemas.microsoft.com/office/drawing/2014/main" id="{00000000-0008-0000-0C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92491" name="Drop Down 11" hidden="1">
              <a:extLst>
                <a:ext uri="{63B3BB69-23CF-44E3-9099-C40C66FF867C}">
                  <a14:compatExt spid="_x0000_s3092491"/>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 xmlns:a16="http://schemas.microsoft.com/office/drawing/2014/main" id="{00000000-0008-0000-0C00-00008F000000}"/>
                </a:ext>
              </a:extLst>
            </xdr:cNvPr>
            <xdr:cNvGrpSpPr>
              <a:grpSpLocks/>
            </xdr:cNvGrpSpPr>
          </xdr:nvGrpSpPr>
          <xdr:grpSpPr bwMode="auto">
            <a:xfrm>
              <a:off x="4772018" y="2771774"/>
              <a:ext cx="257176" cy="2314577"/>
              <a:chOff x="4865161" y="2813231"/>
              <a:chExt cx="205070" cy="1969613"/>
            </a:xfrm>
          </xdr:grpSpPr>
          <xdr:sp macro="" textlink="">
            <xdr:nvSpPr>
              <xdr:cNvPr id="3092492" name="Check Box 12" hidden="1">
                <a:extLst>
                  <a:ext uri="{63B3BB69-23CF-44E3-9099-C40C66FF867C}">
                    <a14:compatExt spid="_x0000_s3092492"/>
                  </a:ext>
                </a:extLst>
              </xdr:cNvPr>
              <xdr:cNvSpPr/>
            </xdr:nvSpPr>
            <xdr:spPr>
              <a:xfrm>
                <a:off x="4868008" y="2813231"/>
                <a:ext cx="202223" cy="199292"/>
              </a:xfrm>
              <a:prstGeom prst="rect">
                <a:avLst/>
              </a:prstGeom>
            </xdr:spPr>
          </xdr:sp>
          <xdr:sp macro="" textlink="">
            <xdr:nvSpPr>
              <xdr:cNvPr id="3092493" name="Check Box 13" hidden="1">
                <a:extLst>
                  <a:ext uri="{63B3BB69-23CF-44E3-9099-C40C66FF867C}">
                    <a14:compatExt spid="_x0000_s3092493"/>
                  </a:ext>
                </a:extLst>
              </xdr:cNvPr>
              <xdr:cNvSpPr/>
            </xdr:nvSpPr>
            <xdr:spPr>
              <a:xfrm>
                <a:off x="4868008" y="3302097"/>
                <a:ext cx="202223" cy="201491"/>
              </a:xfrm>
              <a:prstGeom prst="rect">
                <a:avLst/>
              </a:prstGeom>
            </xdr:spPr>
          </xdr:sp>
          <xdr:sp macro="" textlink="">
            <xdr:nvSpPr>
              <xdr:cNvPr id="3092494" name="Check Box 14" hidden="1">
                <a:extLst>
                  <a:ext uri="{63B3BB69-23CF-44E3-9099-C40C66FF867C}">
                    <a14:compatExt spid="_x0000_s3092494"/>
                  </a:ext>
                </a:extLst>
              </xdr:cNvPr>
              <xdr:cNvSpPr/>
            </xdr:nvSpPr>
            <xdr:spPr>
              <a:xfrm>
                <a:off x="4868008" y="3790951"/>
                <a:ext cx="202223" cy="201490"/>
              </a:xfrm>
              <a:prstGeom prst="rect">
                <a:avLst/>
              </a:prstGeom>
            </xdr:spPr>
          </xdr:sp>
          <xdr:sp macro="" textlink="">
            <xdr:nvSpPr>
              <xdr:cNvPr id="3092495" name="Check Box 15" hidden="1">
                <a:extLst>
                  <a:ext uri="{63B3BB69-23CF-44E3-9099-C40C66FF867C}">
                    <a14:compatExt spid="_x0000_s3092495"/>
                  </a:ext>
                </a:extLst>
              </xdr:cNvPr>
              <xdr:cNvSpPr/>
            </xdr:nvSpPr>
            <xdr:spPr>
              <a:xfrm>
                <a:off x="4868008" y="4277750"/>
                <a:ext cx="202223" cy="191965"/>
              </a:xfrm>
              <a:prstGeom prst="rect">
                <a:avLst/>
              </a:prstGeom>
            </xdr:spPr>
          </xdr:sp>
          <xdr:sp macro="" textlink="">
            <xdr:nvSpPr>
              <xdr:cNvPr id="3092496" name="Check Box 16" hidden="1">
                <a:extLst>
                  <a:ext uri="{63B3BB69-23CF-44E3-9099-C40C66FF867C}">
                    <a14:compatExt spid="_x0000_s3092496"/>
                  </a:ext>
                </a:extLst>
              </xdr:cNvPr>
              <xdr:cNvSpPr/>
            </xdr:nvSpPr>
            <xdr:spPr>
              <a:xfrm>
                <a:off x="4868008" y="2927986"/>
                <a:ext cx="202223" cy="198559"/>
              </a:xfrm>
              <a:prstGeom prst="rect">
                <a:avLst/>
              </a:prstGeom>
            </xdr:spPr>
          </xdr:sp>
          <xdr:sp macro="" textlink="">
            <xdr:nvSpPr>
              <xdr:cNvPr id="3092497" name="Check Box 17" hidden="1">
                <a:extLst>
                  <a:ext uri="{63B3BB69-23CF-44E3-9099-C40C66FF867C}">
                    <a14:compatExt spid="_x0000_s3092497"/>
                  </a:ext>
                </a:extLst>
              </xdr:cNvPr>
              <xdr:cNvSpPr/>
            </xdr:nvSpPr>
            <xdr:spPr>
              <a:xfrm>
                <a:off x="4868008" y="3416835"/>
                <a:ext cx="202223" cy="198560"/>
              </a:xfrm>
              <a:prstGeom prst="rect">
                <a:avLst/>
              </a:prstGeom>
            </xdr:spPr>
          </xdr:sp>
          <xdr:sp macro="" textlink="">
            <xdr:nvSpPr>
              <xdr:cNvPr id="3092498" name="Check Box 18" hidden="1">
                <a:extLst>
                  <a:ext uri="{63B3BB69-23CF-44E3-9099-C40C66FF867C}">
                    <a14:compatExt spid="_x0000_s3092498"/>
                  </a:ext>
                </a:extLst>
              </xdr:cNvPr>
              <xdr:cNvSpPr/>
            </xdr:nvSpPr>
            <xdr:spPr>
              <a:xfrm>
                <a:off x="4868008" y="3905686"/>
                <a:ext cx="202223" cy="198560"/>
              </a:xfrm>
              <a:prstGeom prst="rect">
                <a:avLst/>
              </a:prstGeom>
            </xdr:spPr>
          </xdr:sp>
          <xdr:sp macro="" textlink="">
            <xdr:nvSpPr>
              <xdr:cNvPr id="3092499" name="Check Box 19" hidden="1">
                <a:extLst>
                  <a:ext uri="{63B3BB69-23CF-44E3-9099-C40C66FF867C}">
                    <a14:compatExt spid="_x0000_s3092499"/>
                  </a:ext>
                </a:extLst>
              </xdr:cNvPr>
              <xdr:cNvSpPr/>
            </xdr:nvSpPr>
            <xdr:spPr>
              <a:xfrm>
                <a:off x="4868008" y="4393265"/>
                <a:ext cx="202223" cy="198559"/>
              </a:xfrm>
              <a:prstGeom prst="rect">
                <a:avLst/>
              </a:prstGeom>
            </xdr:spPr>
          </xdr:sp>
          <xdr:sp macro="" textlink="">
            <xdr:nvSpPr>
              <xdr:cNvPr id="3092500" name="Check Box 20" hidden="1">
                <a:extLst>
                  <a:ext uri="{63B3BB69-23CF-44E3-9099-C40C66FF867C}">
                    <a14:compatExt spid="_x0000_s3092500"/>
                  </a:ext>
                </a:extLst>
              </xdr:cNvPr>
              <xdr:cNvSpPr/>
            </xdr:nvSpPr>
            <xdr:spPr>
              <a:xfrm>
                <a:off x="4868008" y="3111891"/>
                <a:ext cx="202223" cy="204421"/>
              </a:xfrm>
              <a:prstGeom prst="rect">
                <a:avLst/>
              </a:prstGeom>
            </xdr:spPr>
          </xdr:sp>
          <xdr:sp macro="" textlink="">
            <xdr:nvSpPr>
              <xdr:cNvPr id="3092501" name="Check Box 21" hidden="1">
                <a:extLst>
                  <a:ext uri="{63B3BB69-23CF-44E3-9099-C40C66FF867C}">
                    <a14:compatExt spid="_x0000_s3092501"/>
                  </a:ext>
                </a:extLst>
              </xdr:cNvPr>
              <xdr:cNvSpPr/>
            </xdr:nvSpPr>
            <xdr:spPr>
              <a:xfrm>
                <a:off x="4868008" y="3600742"/>
                <a:ext cx="202223" cy="204421"/>
              </a:xfrm>
              <a:prstGeom prst="rect">
                <a:avLst/>
              </a:prstGeom>
            </xdr:spPr>
          </xdr:sp>
          <xdr:sp macro="" textlink="">
            <xdr:nvSpPr>
              <xdr:cNvPr id="3092502" name="Check Box 22" hidden="1">
                <a:extLst>
                  <a:ext uri="{63B3BB69-23CF-44E3-9099-C40C66FF867C}">
                    <a14:compatExt spid="_x0000_s3092502"/>
                  </a:ext>
                </a:extLst>
              </xdr:cNvPr>
              <xdr:cNvSpPr/>
            </xdr:nvSpPr>
            <xdr:spPr>
              <a:xfrm>
                <a:off x="4865161" y="4089593"/>
                <a:ext cx="190503" cy="204421"/>
              </a:xfrm>
              <a:prstGeom prst="rect">
                <a:avLst/>
              </a:prstGeom>
            </xdr:spPr>
          </xdr:sp>
          <xdr:sp macro="" textlink="">
            <xdr:nvSpPr>
              <xdr:cNvPr id="3092503" name="Check Box 23" hidden="1">
                <a:extLst>
                  <a:ext uri="{63B3BB69-23CF-44E3-9099-C40C66FF867C}">
                    <a14:compatExt spid="_x0000_s3092503"/>
                  </a:ext>
                </a:extLst>
              </xdr:cNvPr>
              <xdr:cNvSpPr/>
            </xdr:nvSpPr>
            <xdr:spPr>
              <a:xfrm>
                <a:off x="4868008" y="4578422"/>
                <a:ext cx="202223" cy="204422"/>
              </a:xfrm>
              <a:prstGeom prst="rect">
                <a:avLst/>
              </a:prstGeom>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 xmlns:a16="http://schemas.microsoft.com/office/drawing/2014/main" id="{00000000-0008-0000-0C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 xmlns:a16="http://schemas.microsoft.com/office/drawing/2014/main" id="{00000000-0008-0000-0C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 xmlns:a16="http://schemas.microsoft.com/office/drawing/2014/main" id="{00000000-0008-0000-0C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 xmlns:a16="http://schemas.microsoft.com/office/drawing/2014/main" id="{00000000-0008-0000-0C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92504" name="Check Box 24" hidden="1">
              <a:extLst>
                <a:ext uri="{63B3BB69-23CF-44E3-9099-C40C66FF867C}">
                  <a14:compatExt spid="_x0000_s3092504"/>
                </a:ext>
              </a:extLst>
            </xdr:cNvPr>
            <xdr:cNvSpPr/>
          </xdr:nvSpPr>
          <xdr:spPr>
            <a:xfrm>
              <a:off x="0" y="0"/>
              <a:ext cx="0" cy="0"/>
            </a:xfrm>
            <a:prstGeom prst="rect">
              <a:avLst/>
            </a:prstGeom>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 xmlns:a16="http://schemas.microsoft.com/office/drawing/2014/main" id="{00000000-0008-0000-0C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 xmlns:a16="http://schemas.microsoft.com/office/drawing/2014/main" id="{00000000-0008-0000-0C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 xmlns:a16="http://schemas.microsoft.com/office/drawing/2014/main" id="{00000000-0008-0000-0C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 xmlns:a16="http://schemas.microsoft.com/office/drawing/2014/main" id="{00000000-0008-0000-0C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13.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 xmlns:a16="http://schemas.microsoft.com/office/drawing/2014/main" id="{00000000-0008-0000-0D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 xmlns:a16="http://schemas.microsoft.com/office/drawing/2014/main" id="{00000000-0008-0000-0D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 xmlns:a16="http://schemas.microsoft.com/office/drawing/2014/main" id="{00000000-0008-0000-0D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 xmlns:a16="http://schemas.microsoft.com/office/drawing/2014/main" id="{00000000-0008-0000-0D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 xmlns:a16="http://schemas.microsoft.com/office/drawing/2014/main" id="{00000000-0008-0000-0D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 xmlns:a16="http://schemas.microsoft.com/office/drawing/2014/main" id="{00000000-0008-0000-0D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 xmlns:a16="http://schemas.microsoft.com/office/drawing/2014/main" id="{00000000-0008-0000-0D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 xmlns:a16="http://schemas.microsoft.com/office/drawing/2014/main" id="{00000000-0008-0000-0D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 xmlns:a16="http://schemas.microsoft.com/office/drawing/2014/main" id="{00000000-0008-0000-0D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 xmlns:a16="http://schemas.microsoft.com/office/drawing/2014/main" id="{00000000-0008-0000-0D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 xmlns:a16="http://schemas.microsoft.com/office/drawing/2014/main" id="{00000000-0008-0000-0D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 xmlns:a16="http://schemas.microsoft.com/office/drawing/2014/main" id="{00000000-0008-0000-0D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 xmlns:a16="http://schemas.microsoft.com/office/drawing/2014/main" id="{00000000-0008-0000-0D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 xmlns:a16="http://schemas.microsoft.com/office/drawing/2014/main" id="{00000000-0008-0000-0D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 xmlns:a16="http://schemas.microsoft.com/office/drawing/2014/main" id="{00000000-0008-0000-0D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 xmlns:a16="http://schemas.microsoft.com/office/drawing/2014/main" id="{00000000-0008-0000-0D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 xmlns:a16="http://schemas.microsoft.com/office/drawing/2014/main" id="{00000000-0008-0000-0D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 xmlns:a16="http://schemas.microsoft.com/office/drawing/2014/main" id="{00000000-0008-0000-0D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 xmlns:a16="http://schemas.microsoft.com/office/drawing/2014/main" id="{00000000-0008-0000-0D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 xmlns:a16="http://schemas.microsoft.com/office/drawing/2014/main" id="{00000000-0008-0000-0D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 xmlns:a16="http://schemas.microsoft.com/office/drawing/2014/main" id="{00000000-0008-0000-0D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 xmlns:a16="http://schemas.microsoft.com/office/drawing/2014/main" id="{00000000-0008-0000-0D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 xmlns:a16="http://schemas.microsoft.com/office/drawing/2014/main" id="{00000000-0008-0000-0D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 xmlns:a16="http://schemas.microsoft.com/office/drawing/2014/main" id="{00000000-0008-0000-0D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 xmlns:a16="http://schemas.microsoft.com/office/drawing/2014/main" id="{00000000-0008-0000-0D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 xmlns:a16="http://schemas.microsoft.com/office/drawing/2014/main" id="{00000000-0008-0000-0D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 xmlns:a16="http://schemas.microsoft.com/office/drawing/2014/main" id="{00000000-0008-0000-0D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 xmlns:a16="http://schemas.microsoft.com/office/drawing/2014/main" id="{00000000-0008-0000-0D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 xmlns:a16="http://schemas.microsoft.com/office/drawing/2014/main" id="{00000000-0008-0000-0D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 xmlns:a16="http://schemas.microsoft.com/office/drawing/2014/main" id="{00000000-0008-0000-0D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 xmlns:a16="http://schemas.microsoft.com/office/drawing/2014/main" id="{00000000-0008-0000-0D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 xmlns:a16="http://schemas.microsoft.com/office/drawing/2014/main" id="{00000000-0008-0000-0D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 xmlns:a16="http://schemas.microsoft.com/office/drawing/2014/main" id="{00000000-0008-0000-0D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 xmlns:a16="http://schemas.microsoft.com/office/drawing/2014/main" id="{00000000-0008-0000-0D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 xmlns:a16="http://schemas.microsoft.com/office/drawing/2014/main" id="{00000000-0008-0000-0D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 xmlns:a16="http://schemas.microsoft.com/office/drawing/2014/main" id="{00000000-0008-0000-0D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 xmlns:a16="http://schemas.microsoft.com/office/drawing/2014/main" id="{00000000-0008-0000-0D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 xmlns:a16="http://schemas.microsoft.com/office/drawing/2014/main" id="{00000000-0008-0000-0D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 xmlns:a16="http://schemas.microsoft.com/office/drawing/2014/main" id="{00000000-0008-0000-0D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 xmlns:a16="http://schemas.microsoft.com/office/drawing/2014/main" id="{00000000-0008-0000-0D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 xmlns:a16="http://schemas.microsoft.com/office/drawing/2014/main" id="{00000000-0008-0000-0D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 xmlns:a16="http://schemas.microsoft.com/office/drawing/2014/main" id="{00000000-0008-0000-0D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 xmlns:a16="http://schemas.microsoft.com/office/drawing/2014/main" id="{00000000-0008-0000-0D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 xmlns:a16="http://schemas.microsoft.com/office/drawing/2014/main" id="{00000000-0008-0000-0D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 xmlns:a16="http://schemas.microsoft.com/office/drawing/2014/main" id="{00000000-0008-0000-0D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 xmlns:a16="http://schemas.microsoft.com/office/drawing/2014/main" id="{00000000-0008-0000-0D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 xmlns:a16="http://schemas.microsoft.com/office/drawing/2014/main" id="{00000000-0008-0000-0D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 xmlns:a16="http://schemas.microsoft.com/office/drawing/2014/main" id="{00000000-0008-0000-0D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 xmlns:a16="http://schemas.microsoft.com/office/drawing/2014/main" id="{00000000-0008-0000-0D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 xmlns:a16="http://schemas.microsoft.com/office/drawing/2014/main" id="{00000000-0008-0000-0D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 xmlns:a16="http://schemas.microsoft.com/office/drawing/2014/main" id="{00000000-0008-0000-0D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 xmlns:a16="http://schemas.microsoft.com/office/drawing/2014/main" id="{00000000-0008-0000-0D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 xmlns:a16="http://schemas.microsoft.com/office/drawing/2014/main" id="{00000000-0008-0000-0D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 xmlns:a16="http://schemas.microsoft.com/office/drawing/2014/main" id="{00000000-0008-0000-0D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 xmlns:a16="http://schemas.microsoft.com/office/drawing/2014/main" id="{00000000-0008-0000-0D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 xmlns:a16="http://schemas.microsoft.com/office/drawing/2014/main" id="{00000000-0008-0000-0D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 xmlns:a16="http://schemas.microsoft.com/office/drawing/2014/main" id="{00000000-0008-0000-0D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 xmlns:a16="http://schemas.microsoft.com/office/drawing/2014/main" id="{00000000-0008-0000-0D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 xmlns:a16="http://schemas.microsoft.com/office/drawing/2014/main" id="{00000000-0008-0000-0D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 xmlns:a16="http://schemas.microsoft.com/office/drawing/2014/main" id="{00000000-0008-0000-0D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 xmlns:a16="http://schemas.microsoft.com/office/drawing/2014/main" id="{00000000-0008-0000-0D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 xmlns:a16="http://schemas.microsoft.com/office/drawing/2014/main" id="{00000000-0008-0000-0D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 xmlns:a16="http://schemas.microsoft.com/office/drawing/2014/main" id="{00000000-0008-0000-0D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 xmlns:a16="http://schemas.microsoft.com/office/drawing/2014/main" id="{00000000-0008-0000-0D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 xmlns:a16="http://schemas.microsoft.com/office/drawing/2014/main" id="{00000000-0008-0000-0D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 xmlns:a16="http://schemas.microsoft.com/office/drawing/2014/main" id="{00000000-0008-0000-0D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 xmlns:a16="http://schemas.microsoft.com/office/drawing/2014/main" id="{00000000-0008-0000-0D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 xmlns:a16="http://schemas.microsoft.com/office/drawing/2014/main" id="{00000000-0008-0000-0D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 xmlns:a16="http://schemas.microsoft.com/office/drawing/2014/main" id="{00000000-0008-0000-0D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 xmlns:a16="http://schemas.microsoft.com/office/drawing/2014/main" id="{00000000-0008-0000-0D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 xmlns:a16="http://schemas.microsoft.com/office/drawing/2014/main" id="{00000000-0008-0000-0D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 xmlns:a16="http://schemas.microsoft.com/office/drawing/2014/main" id="{00000000-0008-0000-0D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 xmlns:a16="http://schemas.microsoft.com/office/drawing/2014/main" id="{00000000-0008-0000-0D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 xmlns:a16="http://schemas.microsoft.com/office/drawing/2014/main" id="{00000000-0008-0000-0D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 xmlns:a16="http://schemas.microsoft.com/office/drawing/2014/main" id="{00000000-0008-0000-0D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 xmlns:a16="http://schemas.microsoft.com/office/drawing/2014/main" id="{00000000-0008-0000-0D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 xmlns:a16="http://schemas.microsoft.com/office/drawing/2014/main" id="{00000000-0008-0000-0D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 xmlns:a16="http://schemas.microsoft.com/office/drawing/2014/main" id="{00000000-0008-0000-0D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 xmlns:a16="http://schemas.microsoft.com/office/drawing/2014/main" id="{00000000-0008-0000-0D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 xmlns:a16="http://schemas.microsoft.com/office/drawing/2014/main" id="{00000000-0008-0000-0D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 xmlns:a16="http://schemas.microsoft.com/office/drawing/2014/main" id="{00000000-0008-0000-0D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 xmlns:a16="http://schemas.microsoft.com/office/drawing/2014/main" id="{00000000-0008-0000-0D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 xmlns:a16="http://schemas.microsoft.com/office/drawing/2014/main" id="{00000000-0008-0000-0D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 xmlns:a16="http://schemas.microsoft.com/office/drawing/2014/main" id="{00000000-0008-0000-0D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 xmlns:a16="http://schemas.microsoft.com/office/drawing/2014/main" id="{00000000-0008-0000-0D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 xmlns:a16="http://schemas.microsoft.com/office/drawing/2014/main" id="{00000000-0008-0000-0D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 xmlns:a16="http://schemas.microsoft.com/office/drawing/2014/main" id="{00000000-0008-0000-0D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 xmlns:a16="http://schemas.microsoft.com/office/drawing/2014/main" id="{00000000-0008-0000-0D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 xmlns:a16="http://schemas.microsoft.com/office/drawing/2014/main" id="{00000000-0008-0000-0D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 xmlns:a16="http://schemas.microsoft.com/office/drawing/2014/main" id="{00000000-0008-0000-0D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 xmlns:a16="http://schemas.microsoft.com/office/drawing/2014/main" id="{00000000-0008-0000-0D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 xmlns:a16="http://schemas.microsoft.com/office/drawing/2014/main" id="{00000000-0008-0000-0D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 xmlns:a16="http://schemas.microsoft.com/office/drawing/2014/main" id="{00000000-0008-0000-0D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 xmlns:a16="http://schemas.microsoft.com/office/drawing/2014/main" id="{00000000-0008-0000-0D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 xmlns:a16="http://schemas.microsoft.com/office/drawing/2014/main" id="{00000000-0008-0000-0D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 xmlns:a16="http://schemas.microsoft.com/office/drawing/2014/main" id="{00000000-0008-0000-0D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 xmlns:a16="http://schemas.microsoft.com/office/drawing/2014/main" id="{00000000-0008-0000-0D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 xmlns:a16="http://schemas.microsoft.com/office/drawing/2014/main" id="{00000000-0008-0000-0D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 xmlns:a16="http://schemas.microsoft.com/office/drawing/2014/main" id="{00000000-0008-0000-0D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 xmlns:a16="http://schemas.microsoft.com/office/drawing/2014/main" id="{00000000-0008-0000-0D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 xmlns:a16="http://schemas.microsoft.com/office/drawing/2014/main" id="{00000000-0008-0000-0D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 xmlns:a16="http://schemas.microsoft.com/office/drawing/2014/main" id="{00000000-0008-0000-0D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 xmlns:a16="http://schemas.microsoft.com/office/drawing/2014/main" id="{00000000-0008-0000-0D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 xmlns:a16="http://schemas.microsoft.com/office/drawing/2014/main" id="{00000000-0008-0000-0D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 xmlns:a16="http://schemas.microsoft.com/office/drawing/2014/main" id="{00000000-0008-0000-0D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 xmlns:a16="http://schemas.microsoft.com/office/drawing/2014/main" id="{00000000-0008-0000-0D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93505" name="Drop Down 1" hidden="1">
              <a:extLst>
                <a:ext uri="{63B3BB69-23CF-44E3-9099-C40C66FF867C}">
                  <a14:compatExt spid="_x0000_s3093505"/>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93506" name="Drop Down 2" hidden="1">
              <a:extLst>
                <a:ext uri="{63B3BB69-23CF-44E3-9099-C40C66FF867C}">
                  <a14:compatExt spid="_x0000_s3093506"/>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93507" name="Drop Down 3" hidden="1">
              <a:extLst>
                <a:ext uri="{63B3BB69-23CF-44E3-9099-C40C66FF867C}">
                  <a14:compatExt spid="_x0000_s3093507"/>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93508" name="Drop Down 4" hidden="1">
              <a:extLst>
                <a:ext uri="{63B3BB69-23CF-44E3-9099-C40C66FF867C}">
                  <a14:compatExt spid="_x0000_s3093508"/>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 xmlns:a16="http://schemas.microsoft.com/office/drawing/2014/main" id="{00000000-0008-0000-0D00-000070000000}"/>
                </a:ext>
              </a:extLst>
            </xdr:cNvPr>
            <xdr:cNvGrpSpPr>
              <a:grpSpLocks/>
            </xdr:cNvGrpSpPr>
          </xdr:nvGrpSpPr>
          <xdr:grpSpPr bwMode="auto">
            <a:xfrm>
              <a:off x="4086225" y="5162552"/>
              <a:ext cx="200025" cy="597281"/>
              <a:chOff x="4155098" y="4891363"/>
              <a:chExt cx="206619" cy="628078"/>
            </a:xfrm>
          </xdr:grpSpPr>
          <xdr:sp macro="" textlink="">
            <xdr:nvSpPr>
              <xdr:cNvPr id="3093509" name="Check Box 5" hidden="1">
                <a:extLst>
                  <a:ext uri="{63B3BB69-23CF-44E3-9099-C40C66FF867C}">
                    <a14:compatExt spid="_x0000_s3093509"/>
                  </a:ext>
                </a:extLst>
              </xdr:cNvPr>
              <xdr:cNvSpPr/>
            </xdr:nvSpPr>
            <xdr:spPr>
              <a:xfrm>
                <a:off x="4155098" y="4891363"/>
                <a:ext cx="206619" cy="200767"/>
              </a:xfrm>
              <a:prstGeom prst="rect">
                <a:avLst/>
              </a:prstGeom>
            </xdr:spPr>
          </xdr:sp>
          <xdr:sp macro="" textlink="">
            <xdr:nvSpPr>
              <xdr:cNvPr id="3093510" name="Check Box 6" hidden="1">
                <a:extLst>
                  <a:ext uri="{63B3BB69-23CF-44E3-9099-C40C66FF867C}">
                    <a14:compatExt spid="_x0000_s3093510"/>
                  </a:ext>
                </a:extLst>
              </xdr:cNvPr>
              <xdr:cNvSpPr/>
            </xdr:nvSpPr>
            <xdr:spPr>
              <a:xfrm>
                <a:off x="4155098" y="5114192"/>
                <a:ext cx="206619" cy="197826"/>
              </a:xfrm>
              <a:prstGeom prst="rect">
                <a:avLst/>
              </a:prstGeom>
            </xdr:spPr>
          </xdr:sp>
          <xdr:sp macro="" textlink="">
            <xdr:nvSpPr>
              <xdr:cNvPr id="3093511" name="Check Box 7" hidden="1">
                <a:extLst>
                  <a:ext uri="{63B3BB69-23CF-44E3-9099-C40C66FF867C}">
                    <a14:compatExt spid="_x0000_s3093511"/>
                  </a:ext>
                </a:extLst>
              </xdr:cNvPr>
              <xdr:cNvSpPr/>
            </xdr:nvSpPr>
            <xdr:spPr>
              <a:xfrm>
                <a:off x="4155098" y="5328919"/>
                <a:ext cx="206619" cy="190522"/>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 xmlns:a16="http://schemas.microsoft.com/office/drawing/2014/main" id="{00000000-0008-0000-0D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 xmlns:a16="http://schemas.microsoft.com/office/drawing/2014/main" id="{00000000-0008-0000-0D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 xmlns:a16="http://schemas.microsoft.com/office/drawing/2014/main" id="{00000000-0008-0000-0D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 xmlns:a16="http://schemas.microsoft.com/office/drawing/2014/main" id="{00000000-0008-0000-0D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 xmlns:a16="http://schemas.microsoft.com/office/drawing/2014/main" id="{00000000-0008-0000-0D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 xmlns:a16="http://schemas.microsoft.com/office/drawing/2014/main" id="{00000000-0008-0000-0D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 xmlns:a16="http://schemas.microsoft.com/office/drawing/2014/main" id="{00000000-0008-0000-0D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 xmlns:a16="http://schemas.microsoft.com/office/drawing/2014/main" id="{00000000-0008-0000-0D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 xmlns:a16="http://schemas.microsoft.com/office/drawing/2014/main" id="{00000000-0008-0000-0D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 xmlns:a16="http://schemas.microsoft.com/office/drawing/2014/main" id="{00000000-0008-0000-0D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 xmlns:a16="http://schemas.microsoft.com/office/drawing/2014/main" id="{00000000-0008-0000-0D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 xmlns:a16="http://schemas.microsoft.com/office/drawing/2014/main" id="{00000000-0008-0000-0D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 xmlns:a16="http://schemas.microsoft.com/office/drawing/2014/main" id="{00000000-0008-0000-0D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93512" name="Drop Down 8" hidden="1">
              <a:extLst>
                <a:ext uri="{63B3BB69-23CF-44E3-9099-C40C66FF867C}">
                  <a14:compatExt spid="_x0000_s309351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93513" name="List Box 9" hidden="1">
              <a:extLst>
                <a:ext uri="{63B3BB69-23CF-44E3-9099-C40C66FF867C}">
                  <a14:compatExt spid="_x0000_s3093513"/>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 xmlns:a16="http://schemas.microsoft.com/office/drawing/2014/main" id="{00000000-0008-0000-0D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93514" name="Check Box 10" hidden="1">
              <a:extLst>
                <a:ext uri="{63B3BB69-23CF-44E3-9099-C40C66FF867C}">
                  <a14:compatExt spid="_x0000_s3093514"/>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 xmlns:a16="http://schemas.microsoft.com/office/drawing/2014/main" id="{00000000-0008-0000-0D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 xmlns:a16="http://schemas.microsoft.com/office/drawing/2014/main" id="{00000000-0008-0000-0D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 xmlns:a16="http://schemas.microsoft.com/office/drawing/2014/main" id="{00000000-0008-0000-0D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 xmlns:a16="http://schemas.microsoft.com/office/drawing/2014/main" id="{00000000-0008-0000-0D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 xmlns:a16="http://schemas.microsoft.com/office/drawing/2014/main" id="{00000000-0008-0000-0D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 xmlns:a16="http://schemas.microsoft.com/office/drawing/2014/main" id="{00000000-0008-0000-0D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 xmlns:a16="http://schemas.microsoft.com/office/drawing/2014/main" id="{00000000-0008-0000-0D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 xmlns:a16="http://schemas.microsoft.com/office/drawing/2014/main" id="{00000000-0008-0000-0D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 xmlns:a16="http://schemas.microsoft.com/office/drawing/2014/main" id="{00000000-0008-0000-0D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93515" name="Drop Down 11" hidden="1">
              <a:extLst>
                <a:ext uri="{63B3BB69-23CF-44E3-9099-C40C66FF867C}">
                  <a14:compatExt spid="_x0000_s3093515"/>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 xmlns:a16="http://schemas.microsoft.com/office/drawing/2014/main" id="{00000000-0008-0000-0D00-00008F000000}"/>
                </a:ext>
              </a:extLst>
            </xdr:cNvPr>
            <xdr:cNvGrpSpPr>
              <a:grpSpLocks/>
            </xdr:cNvGrpSpPr>
          </xdr:nvGrpSpPr>
          <xdr:grpSpPr bwMode="auto">
            <a:xfrm>
              <a:off x="4772018" y="2771774"/>
              <a:ext cx="257176" cy="2314577"/>
              <a:chOff x="4865161" y="2813231"/>
              <a:chExt cx="205070" cy="1969613"/>
            </a:xfrm>
          </xdr:grpSpPr>
          <xdr:sp macro="" textlink="">
            <xdr:nvSpPr>
              <xdr:cNvPr id="3093516" name="Check Box 12" hidden="1">
                <a:extLst>
                  <a:ext uri="{63B3BB69-23CF-44E3-9099-C40C66FF867C}">
                    <a14:compatExt spid="_x0000_s3093516"/>
                  </a:ext>
                </a:extLst>
              </xdr:cNvPr>
              <xdr:cNvSpPr/>
            </xdr:nvSpPr>
            <xdr:spPr>
              <a:xfrm>
                <a:off x="4868008" y="2813231"/>
                <a:ext cx="202223" cy="199292"/>
              </a:xfrm>
              <a:prstGeom prst="rect">
                <a:avLst/>
              </a:prstGeom>
            </xdr:spPr>
          </xdr:sp>
          <xdr:sp macro="" textlink="">
            <xdr:nvSpPr>
              <xdr:cNvPr id="3093517" name="Check Box 13" hidden="1">
                <a:extLst>
                  <a:ext uri="{63B3BB69-23CF-44E3-9099-C40C66FF867C}">
                    <a14:compatExt spid="_x0000_s3093517"/>
                  </a:ext>
                </a:extLst>
              </xdr:cNvPr>
              <xdr:cNvSpPr/>
            </xdr:nvSpPr>
            <xdr:spPr>
              <a:xfrm>
                <a:off x="4868008" y="3302097"/>
                <a:ext cx="202223" cy="201491"/>
              </a:xfrm>
              <a:prstGeom prst="rect">
                <a:avLst/>
              </a:prstGeom>
            </xdr:spPr>
          </xdr:sp>
          <xdr:sp macro="" textlink="">
            <xdr:nvSpPr>
              <xdr:cNvPr id="3093518" name="Check Box 14" hidden="1">
                <a:extLst>
                  <a:ext uri="{63B3BB69-23CF-44E3-9099-C40C66FF867C}">
                    <a14:compatExt spid="_x0000_s3093518"/>
                  </a:ext>
                </a:extLst>
              </xdr:cNvPr>
              <xdr:cNvSpPr/>
            </xdr:nvSpPr>
            <xdr:spPr>
              <a:xfrm>
                <a:off x="4868008" y="3790951"/>
                <a:ext cx="202223" cy="201490"/>
              </a:xfrm>
              <a:prstGeom prst="rect">
                <a:avLst/>
              </a:prstGeom>
            </xdr:spPr>
          </xdr:sp>
          <xdr:sp macro="" textlink="">
            <xdr:nvSpPr>
              <xdr:cNvPr id="3093519" name="Check Box 15" hidden="1">
                <a:extLst>
                  <a:ext uri="{63B3BB69-23CF-44E3-9099-C40C66FF867C}">
                    <a14:compatExt spid="_x0000_s3093519"/>
                  </a:ext>
                </a:extLst>
              </xdr:cNvPr>
              <xdr:cNvSpPr/>
            </xdr:nvSpPr>
            <xdr:spPr>
              <a:xfrm>
                <a:off x="4868008" y="4277750"/>
                <a:ext cx="202223" cy="191965"/>
              </a:xfrm>
              <a:prstGeom prst="rect">
                <a:avLst/>
              </a:prstGeom>
            </xdr:spPr>
          </xdr:sp>
          <xdr:sp macro="" textlink="">
            <xdr:nvSpPr>
              <xdr:cNvPr id="3093520" name="Check Box 16" hidden="1">
                <a:extLst>
                  <a:ext uri="{63B3BB69-23CF-44E3-9099-C40C66FF867C}">
                    <a14:compatExt spid="_x0000_s3093520"/>
                  </a:ext>
                </a:extLst>
              </xdr:cNvPr>
              <xdr:cNvSpPr/>
            </xdr:nvSpPr>
            <xdr:spPr>
              <a:xfrm>
                <a:off x="4868008" y="2927986"/>
                <a:ext cx="202223" cy="198559"/>
              </a:xfrm>
              <a:prstGeom prst="rect">
                <a:avLst/>
              </a:prstGeom>
            </xdr:spPr>
          </xdr:sp>
          <xdr:sp macro="" textlink="">
            <xdr:nvSpPr>
              <xdr:cNvPr id="3093521" name="Check Box 17" hidden="1">
                <a:extLst>
                  <a:ext uri="{63B3BB69-23CF-44E3-9099-C40C66FF867C}">
                    <a14:compatExt spid="_x0000_s3093521"/>
                  </a:ext>
                </a:extLst>
              </xdr:cNvPr>
              <xdr:cNvSpPr/>
            </xdr:nvSpPr>
            <xdr:spPr>
              <a:xfrm>
                <a:off x="4868008" y="3416835"/>
                <a:ext cx="202223" cy="198560"/>
              </a:xfrm>
              <a:prstGeom prst="rect">
                <a:avLst/>
              </a:prstGeom>
            </xdr:spPr>
          </xdr:sp>
          <xdr:sp macro="" textlink="">
            <xdr:nvSpPr>
              <xdr:cNvPr id="3093522" name="Check Box 18" hidden="1">
                <a:extLst>
                  <a:ext uri="{63B3BB69-23CF-44E3-9099-C40C66FF867C}">
                    <a14:compatExt spid="_x0000_s3093522"/>
                  </a:ext>
                </a:extLst>
              </xdr:cNvPr>
              <xdr:cNvSpPr/>
            </xdr:nvSpPr>
            <xdr:spPr>
              <a:xfrm>
                <a:off x="4868008" y="3905686"/>
                <a:ext cx="202223" cy="198560"/>
              </a:xfrm>
              <a:prstGeom prst="rect">
                <a:avLst/>
              </a:prstGeom>
            </xdr:spPr>
          </xdr:sp>
          <xdr:sp macro="" textlink="">
            <xdr:nvSpPr>
              <xdr:cNvPr id="3093523" name="Check Box 19" hidden="1">
                <a:extLst>
                  <a:ext uri="{63B3BB69-23CF-44E3-9099-C40C66FF867C}">
                    <a14:compatExt spid="_x0000_s3093523"/>
                  </a:ext>
                </a:extLst>
              </xdr:cNvPr>
              <xdr:cNvSpPr/>
            </xdr:nvSpPr>
            <xdr:spPr>
              <a:xfrm>
                <a:off x="4868008" y="4393265"/>
                <a:ext cx="202223" cy="198559"/>
              </a:xfrm>
              <a:prstGeom prst="rect">
                <a:avLst/>
              </a:prstGeom>
            </xdr:spPr>
          </xdr:sp>
          <xdr:sp macro="" textlink="">
            <xdr:nvSpPr>
              <xdr:cNvPr id="3093524" name="Check Box 20" hidden="1">
                <a:extLst>
                  <a:ext uri="{63B3BB69-23CF-44E3-9099-C40C66FF867C}">
                    <a14:compatExt spid="_x0000_s3093524"/>
                  </a:ext>
                </a:extLst>
              </xdr:cNvPr>
              <xdr:cNvSpPr/>
            </xdr:nvSpPr>
            <xdr:spPr>
              <a:xfrm>
                <a:off x="4868008" y="3111891"/>
                <a:ext cx="202223" cy="204421"/>
              </a:xfrm>
              <a:prstGeom prst="rect">
                <a:avLst/>
              </a:prstGeom>
            </xdr:spPr>
          </xdr:sp>
          <xdr:sp macro="" textlink="">
            <xdr:nvSpPr>
              <xdr:cNvPr id="3093525" name="Check Box 21" hidden="1">
                <a:extLst>
                  <a:ext uri="{63B3BB69-23CF-44E3-9099-C40C66FF867C}">
                    <a14:compatExt spid="_x0000_s3093525"/>
                  </a:ext>
                </a:extLst>
              </xdr:cNvPr>
              <xdr:cNvSpPr/>
            </xdr:nvSpPr>
            <xdr:spPr>
              <a:xfrm>
                <a:off x="4868008" y="3600742"/>
                <a:ext cx="202223" cy="204421"/>
              </a:xfrm>
              <a:prstGeom prst="rect">
                <a:avLst/>
              </a:prstGeom>
            </xdr:spPr>
          </xdr:sp>
          <xdr:sp macro="" textlink="">
            <xdr:nvSpPr>
              <xdr:cNvPr id="3093526" name="Check Box 22" hidden="1">
                <a:extLst>
                  <a:ext uri="{63B3BB69-23CF-44E3-9099-C40C66FF867C}">
                    <a14:compatExt spid="_x0000_s3093526"/>
                  </a:ext>
                </a:extLst>
              </xdr:cNvPr>
              <xdr:cNvSpPr/>
            </xdr:nvSpPr>
            <xdr:spPr>
              <a:xfrm>
                <a:off x="4865161" y="4089593"/>
                <a:ext cx="190503" cy="204421"/>
              </a:xfrm>
              <a:prstGeom prst="rect">
                <a:avLst/>
              </a:prstGeom>
            </xdr:spPr>
          </xdr:sp>
          <xdr:sp macro="" textlink="">
            <xdr:nvSpPr>
              <xdr:cNvPr id="3093527" name="Check Box 23" hidden="1">
                <a:extLst>
                  <a:ext uri="{63B3BB69-23CF-44E3-9099-C40C66FF867C}">
                    <a14:compatExt spid="_x0000_s3093527"/>
                  </a:ext>
                </a:extLst>
              </xdr:cNvPr>
              <xdr:cNvSpPr/>
            </xdr:nvSpPr>
            <xdr:spPr>
              <a:xfrm>
                <a:off x="4868008" y="4578422"/>
                <a:ext cx="202223" cy="204422"/>
              </a:xfrm>
              <a:prstGeom prst="rect">
                <a:avLst/>
              </a:prstGeom>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 xmlns:a16="http://schemas.microsoft.com/office/drawing/2014/main" id="{00000000-0008-0000-0D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 xmlns:a16="http://schemas.microsoft.com/office/drawing/2014/main" id="{00000000-0008-0000-0D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 xmlns:a16="http://schemas.microsoft.com/office/drawing/2014/main" id="{00000000-0008-0000-0D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 xmlns:a16="http://schemas.microsoft.com/office/drawing/2014/main" id="{00000000-0008-0000-0D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93528" name="Check Box 24" hidden="1">
              <a:extLst>
                <a:ext uri="{63B3BB69-23CF-44E3-9099-C40C66FF867C}">
                  <a14:compatExt spid="_x0000_s3093528"/>
                </a:ext>
              </a:extLst>
            </xdr:cNvPr>
            <xdr:cNvSpPr/>
          </xdr:nvSpPr>
          <xdr:spPr>
            <a:xfrm>
              <a:off x="0" y="0"/>
              <a:ext cx="0" cy="0"/>
            </a:xfrm>
            <a:prstGeom prst="rect">
              <a:avLst/>
            </a:prstGeom>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 xmlns:a16="http://schemas.microsoft.com/office/drawing/2014/main" id="{00000000-0008-0000-0D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 xmlns:a16="http://schemas.microsoft.com/office/drawing/2014/main" id="{00000000-0008-0000-0D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 xmlns:a16="http://schemas.microsoft.com/office/drawing/2014/main" id="{00000000-0008-0000-0D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 xmlns:a16="http://schemas.microsoft.com/office/drawing/2014/main" id="{00000000-0008-0000-0D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14.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 xmlns:a16="http://schemas.microsoft.com/office/drawing/2014/main" id="{00000000-0008-0000-0E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 xmlns:a16="http://schemas.microsoft.com/office/drawing/2014/main" id="{00000000-0008-0000-0E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 xmlns:a16="http://schemas.microsoft.com/office/drawing/2014/main" id="{00000000-0008-0000-0E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 xmlns:a16="http://schemas.microsoft.com/office/drawing/2014/main" id="{00000000-0008-0000-0E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 xmlns:a16="http://schemas.microsoft.com/office/drawing/2014/main" id="{00000000-0008-0000-0E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 xmlns:a16="http://schemas.microsoft.com/office/drawing/2014/main" id="{00000000-0008-0000-0E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 xmlns:a16="http://schemas.microsoft.com/office/drawing/2014/main" id="{00000000-0008-0000-0E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 xmlns:a16="http://schemas.microsoft.com/office/drawing/2014/main" id="{00000000-0008-0000-0E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 xmlns:a16="http://schemas.microsoft.com/office/drawing/2014/main" id="{00000000-0008-0000-0E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 xmlns:a16="http://schemas.microsoft.com/office/drawing/2014/main" id="{00000000-0008-0000-0E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 xmlns:a16="http://schemas.microsoft.com/office/drawing/2014/main" id="{00000000-0008-0000-0E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 xmlns:a16="http://schemas.microsoft.com/office/drawing/2014/main" id="{00000000-0008-0000-0E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 xmlns:a16="http://schemas.microsoft.com/office/drawing/2014/main" id="{00000000-0008-0000-0E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 xmlns:a16="http://schemas.microsoft.com/office/drawing/2014/main" id="{00000000-0008-0000-0E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 xmlns:a16="http://schemas.microsoft.com/office/drawing/2014/main" id="{00000000-0008-0000-0E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 xmlns:a16="http://schemas.microsoft.com/office/drawing/2014/main" id="{00000000-0008-0000-0E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 xmlns:a16="http://schemas.microsoft.com/office/drawing/2014/main" id="{00000000-0008-0000-0E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 xmlns:a16="http://schemas.microsoft.com/office/drawing/2014/main" id="{00000000-0008-0000-0E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 xmlns:a16="http://schemas.microsoft.com/office/drawing/2014/main" id="{00000000-0008-0000-0E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 xmlns:a16="http://schemas.microsoft.com/office/drawing/2014/main" id="{00000000-0008-0000-0E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 xmlns:a16="http://schemas.microsoft.com/office/drawing/2014/main" id="{00000000-0008-0000-0E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 xmlns:a16="http://schemas.microsoft.com/office/drawing/2014/main" id="{00000000-0008-0000-0E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 xmlns:a16="http://schemas.microsoft.com/office/drawing/2014/main" id="{00000000-0008-0000-0E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 xmlns:a16="http://schemas.microsoft.com/office/drawing/2014/main" id="{00000000-0008-0000-0E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 xmlns:a16="http://schemas.microsoft.com/office/drawing/2014/main" id="{00000000-0008-0000-0E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 xmlns:a16="http://schemas.microsoft.com/office/drawing/2014/main" id="{00000000-0008-0000-0E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 xmlns:a16="http://schemas.microsoft.com/office/drawing/2014/main" id="{00000000-0008-0000-0E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 xmlns:a16="http://schemas.microsoft.com/office/drawing/2014/main" id="{00000000-0008-0000-0E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 xmlns:a16="http://schemas.microsoft.com/office/drawing/2014/main" id="{00000000-0008-0000-0E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 xmlns:a16="http://schemas.microsoft.com/office/drawing/2014/main" id="{00000000-0008-0000-0E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 xmlns:a16="http://schemas.microsoft.com/office/drawing/2014/main" id="{00000000-0008-0000-0E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 xmlns:a16="http://schemas.microsoft.com/office/drawing/2014/main" id="{00000000-0008-0000-0E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 xmlns:a16="http://schemas.microsoft.com/office/drawing/2014/main" id="{00000000-0008-0000-0E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 xmlns:a16="http://schemas.microsoft.com/office/drawing/2014/main" id="{00000000-0008-0000-0E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 xmlns:a16="http://schemas.microsoft.com/office/drawing/2014/main" id="{00000000-0008-0000-0E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 xmlns:a16="http://schemas.microsoft.com/office/drawing/2014/main" id="{00000000-0008-0000-0E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 xmlns:a16="http://schemas.microsoft.com/office/drawing/2014/main" id="{00000000-0008-0000-0E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 xmlns:a16="http://schemas.microsoft.com/office/drawing/2014/main" id="{00000000-0008-0000-0E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 xmlns:a16="http://schemas.microsoft.com/office/drawing/2014/main" id="{00000000-0008-0000-0E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 xmlns:a16="http://schemas.microsoft.com/office/drawing/2014/main" id="{00000000-0008-0000-0E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 xmlns:a16="http://schemas.microsoft.com/office/drawing/2014/main" id="{00000000-0008-0000-0E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 xmlns:a16="http://schemas.microsoft.com/office/drawing/2014/main" id="{00000000-0008-0000-0E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 xmlns:a16="http://schemas.microsoft.com/office/drawing/2014/main" id="{00000000-0008-0000-0E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 xmlns:a16="http://schemas.microsoft.com/office/drawing/2014/main" id="{00000000-0008-0000-0E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 xmlns:a16="http://schemas.microsoft.com/office/drawing/2014/main" id="{00000000-0008-0000-0E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 xmlns:a16="http://schemas.microsoft.com/office/drawing/2014/main" id="{00000000-0008-0000-0E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 xmlns:a16="http://schemas.microsoft.com/office/drawing/2014/main" id="{00000000-0008-0000-0E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 xmlns:a16="http://schemas.microsoft.com/office/drawing/2014/main" id="{00000000-0008-0000-0E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 xmlns:a16="http://schemas.microsoft.com/office/drawing/2014/main" id="{00000000-0008-0000-0E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 xmlns:a16="http://schemas.microsoft.com/office/drawing/2014/main" id="{00000000-0008-0000-0E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 xmlns:a16="http://schemas.microsoft.com/office/drawing/2014/main" id="{00000000-0008-0000-0E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 xmlns:a16="http://schemas.microsoft.com/office/drawing/2014/main" id="{00000000-0008-0000-0E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 xmlns:a16="http://schemas.microsoft.com/office/drawing/2014/main" id="{00000000-0008-0000-0E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 xmlns:a16="http://schemas.microsoft.com/office/drawing/2014/main" id="{00000000-0008-0000-0E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 xmlns:a16="http://schemas.microsoft.com/office/drawing/2014/main" id="{00000000-0008-0000-0E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 xmlns:a16="http://schemas.microsoft.com/office/drawing/2014/main" id="{00000000-0008-0000-0E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 xmlns:a16="http://schemas.microsoft.com/office/drawing/2014/main" id="{00000000-0008-0000-0E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 xmlns:a16="http://schemas.microsoft.com/office/drawing/2014/main" id="{00000000-0008-0000-0E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 xmlns:a16="http://schemas.microsoft.com/office/drawing/2014/main" id="{00000000-0008-0000-0E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 xmlns:a16="http://schemas.microsoft.com/office/drawing/2014/main" id="{00000000-0008-0000-0E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 xmlns:a16="http://schemas.microsoft.com/office/drawing/2014/main" id="{00000000-0008-0000-0E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 xmlns:a16="http://schemas.microsoft.com/office/drawing/2014/main" id="{00000000-0008-0000-0E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 xmlns:a16="http://schemas.microsoft.com/office/drawing/2014/main" id="{00000000-0008-0000-0E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 xmlns:a16="http://schemas.microsoft.com/office/drawing/2014/main" id="{00000000-0008-0000-0E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 xmlns:a16="http://schemas.microsoft.com/office/drawing/2014/main" id="{00000000-0008-0000-0E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 xmlns:a16="http://schemas.microsoft.com/office/drawing/2014/main" id="{00000000-0008-0000-0E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 xmlns:a16="http://schemas.microsoft.com/office/drawing/2014/main" id="{00000000-0008-0000-0E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 xmlns:a16="http://schemas.microsoft.com/office/drawing/2014/main" id="{00000000-0008-0000-0E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 xmlns:a16="http://schemas.microsoft.com/office/drawing/2014/main" id="{00000000-0008-0000-0E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 xmlns:a16="http://schemas.microsoft.com/office/drawing/2014/main" id="{00000000-0008-0000-0E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 xmlns:a16="http://schemas.microsoft.com/office/drawing/2014/main" id="{00000000-0008-0000-0E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 xmlns:a16="http://schemas.microsoft.com/office/drawing/2014/main" id="{00000000-0008-0000-0E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 xmlns:a16="http://schemas.microsoft.com/office/drawing/2014/main" id="{00000000-0008-0000-0E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 xmlns:a16="http://schemas.microsoft.com/office/drawing/2014/main" id="{00000000-0008-0000-0E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 xmlns:a16="http://schemas.microsoft.com/office/drawing/2014/main" id="{00000000-0008-0000-0E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 xmlns:a16="http://schemas.microsoft.com/office/drawing/2014/main" id="{00000000-0008-0000-0E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 xmlns:a16="http://schemas.microsoft.com/office/drawing/2014/main" id="{00000000-0008-0000-0E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 xmlns:a16="http://schemas.microsoft.com/office/drawing/2014/main" id="{00000000-0008-0000-0E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 xmlns:a16="http://schemas.microsoft.com/office/drawing/2014/main" id="{00000000-0008-0000-0E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 xmlns:a16="http://schemas.microsoft.com/office/drawing/2014/main" id="{00000000-0008-0000-0E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 xmlns:a16="http://schemas.microsoft.com/office/drawing/2014/main" id="{00000000-0008-0000-0E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 xmlns:a16="http://schemas.microsoft.com/office/drawing/2014/main" id="{00000000-0008-0000-0E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 xmlns:a16="http://schemas.microsoft.com/office/drawing/2014/main" id="{00000000-0008-0000-0E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 xmlns:a16="http://schemas.microsoft.com/office/drawing/2014/main" id="{00000000-0008-0000-0E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 xmlns:a16="http://schemas.microsoft.com/office/drawing/2014/main" id="{00000000-0008-0000-0E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 xmlns:a16="http://schemas.microsoft.com/office/drawing/2014/main" id="{00000000-0008-0000-0E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 xmlns:a16="http://schemas.microsoft.com/office/drawing/2014/main" id="{00000000-0008-0000-0E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 xmlns:a16="http://schemas.microsoft.com/office/drawing/2014/main" id="{00000000-0008-0000-0E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 xmlns:a16="http://schemas.microsoft.com/office/drawing/2014/main" id="{00000000-0008-0000-0E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 xmlns:a16="http://schemas.microsoft.com/office/drawing/2014/main" id="{00000000-0008-0000-0E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 xmlns:a16="http://schemas.microsoft.com/office/drawing/2014/main" id="{00000000-0008-0000-0E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 xmlns:a16="http://schemas.microsoft.com/office/drawing/2014/main" id="{00000000-0008-0000-0E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 xmlns:a16="http://schemas.microsoft.com/office/drawing/2014/main" id="{00000000-0008-0000-0E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 xmlns:a16="http://schemas.microsoft.com/office/drawing/2014/main" id="{00000000-0008-0000-0E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 xmlns:a16="http://schemas.microsoft.com/office/drawing/2014/main" id="{00000000-0008-0000-0E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 xmlns:a16="http://schemas.microsoft.com/office/drawing/2014/main" id="{00000000-0008-0000-0E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 xmlns:a16="http://schemas.microsoft.com/office/drawing/2014/main" id="{00000000-0008-0000-0E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 xmlns:a16="http://schemas.microsoft.com/office/drawing/2014/main" id="{00000000-0008-0000-0E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 xmlns:a16="http://schemas.microsoft.com/office/drawing/2014/main" id="{00000000-0008-0000-0E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 xmlns:a16="http://schemas.microsoft.com/office/drawing/2014/main" id="{00000000-0008-0000-0E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 xmlns:a16="http://schemas.microsoft.com/office/drawing/2014/main" id="{00000000-0008-0000-0E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 xmlns:a16="http://schemas.microsoft.com/office/drawing/2014/main" id="{00000000-0008-0000-0E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 xmlns:a16="http://schemas.microsoft.com/office/drawing/2014/main" id="{00000000-0008-0000-0E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 xmlns:a16="http://schemas.microsoft.com/office/drawing/2014/main" id="{00000000-0008-0000-0E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 xmlns:a16="http://schemas.microsoft.com/office/drawing/2014/main" id="{00000000-0008-0000-0E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 xmlns:a16="http://schemas.microsoft.com/office/drawing/2014/main" id="{00000000-0008-0000-0E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94529" name="Drop Down 1" hidden="1">
              <a:extLst>
                <a:ext uri="{63B3BB69-23CF-44E3-9099-C40C66FF867C}">
                  <a14:compatExt spid="_x0000_s3094529"/>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94530" name="Drop Down 2" hidden="1">
              <a:extLst>
                <a:ext uri="{63B3BB69-23CF-44E3-9099-C40C66FF867C}">
                  <a14:compatExt spid="_x0000_s3094530"/>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94531" name="Drop Down 3" hidden="1">
              <a:extLst>
                <a:ext uri="{63B3BB69-23CF-44E3-9099-C40C66FF867C}">
                  <a14:compatExt spid="_x0000_s3094531"/>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94532" name="Drop Down 4" hidden="1">
              <a:extLst>
                <a:ext uri="{63B3BB69-23CF-44E3-9099-C40C66FF867C}">
                  <a14:compatExt spid="_x0000_s309453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 xmlns:a16="http://schemas.microsoft.com/office/drawing/2014/main" id="{00000000-0008-0000-0E00-000070000000}"/>
                </a:ext>
              </a:extLst>
            </xdr:cNvPr>
            <xdr:cNvGrpSpPr>
              <a:grpSpLocks/>
            </xdr:cNvGrpSpPr>
          </xdr:nvGrpSpPr>
          <xdr:grpSpPr bwMode="auto">
            <a:xfrm>
              <a:off x="4086225" y="5162552"/>
              <a:ext cx="200025" cy="597281"/>
              <a:chOff x="4155098" y="4891363"/>
              <a:chExt cx="206619" cy="628078"/>
            </a:xfrm>
          </xdr:grpSpPr>
          <xdr:sp macro="" textlink="">
            <xdr:nvSpPr>
              <xdr:cNvPr id="3094533" name="Check Box 5" hidden="1">
                <a:extLst>
                  <a:ext uri="{63B3BB69-23CF-44E3-9099-C40C66FF867C}">
                    <a14:compatExt spid="_x0000_s3094533"/>
                  </a:ext>
                </a:extLst>
              </xdr:cNvPr>
              <xdr:cNvSpPr/>
            </xdr:nvSpPr>
            <xdr:spPr>
              <a:xfrm>
                <a:off x="4155098" y="4891363"/>
                <a:ext cx="206619" cy="200767"/>
              </a:xfrm>
              <a:prstGeom prst="rect">
                <a:avLst/>
              </a:prstGeom>
            </xdr:spPr>
          </xdr:sp>
          <xdr:sp macro="" textlink="">
            <xdr:nvSpPr>
              <xdr:cNvPr id="3094534" name="Check Box 6" hidden="1">
                <a:extLst>
                  <a:ext uri="{63B3BB69-23CF-44E3-9099-C40C66FF867C}">
                    <a14:compatExt spid="_x0000_s3094534"/>
                  </a:ext>
                </a:extLst>
              </xdr:cNvPr>
              <xdr:cNvSpPr/>
            </xdr:nvSpPr>
            <xdr:spPr>
              <a:xfrm>
                <a:off x="4155098" y="5114192"/>
                <a:ext cx="206619" cy="197826"/>
              </a:xfrm>
              <a:prstGeom prst="rect">
                <a:avLst/>
              </a:prstGeom>
            </xdr:spPr>
          </xdr:sp>
          <xdr:sp macro="" textlink="">
            <xdr:nvSpPr>
              <xdr:cNvPr id="3094535" name="Check Box 7" hidden="1">
                <a:extLst>
                  <a:ext uri="{63B3BB69-23CF-44E3-9099-C40C66FF867C}">
                    <a14:compatExt spid="_x0000_s3094535"/>
                  </a:ext>
                </a:extLst>
              </xdr:cNvPr>
              <xdr:cNvSpPr/>
            </xdr:nvSpPr>
            <xdr:spPr>
              <a:xfrm>
                <a:off x="4155098" y="5328919"/>
                <a:ext cx="206619" cy="190522"/>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 xmlns:a16="http://schemas.microsoft.com/office/drawing/2014/main" id="{00000000-0008-0000-0E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 xmlns:a16="http://schemas.microsoft.com/office/drawing/2014/main" id="{00000000-0008-0000-0E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 xmlns:a16="http://schemas.microsoft.com/office/drawing/2014/main" id="{00000000-0008-0000-0E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 xmlns:a16="http://schemas.microsoft.com/office/drawing/2014/main" id="{00000000-0008-0000-0E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 xmlns:a16="http://schemas.microsoft.com/office/drawing/2014/main" id="{00000000-0008-0000-0E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 xmlns:a16="http://schemas.microsoft.com/office/drawing/2014/main" id="{00000000-0008-0000-0E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 xmlns:a16="http://schemas.microsoft.com/office/drawing/2014/main" id="{00000000-0008-0000-0E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 xmlns:a16="http://schemas.microsoft.com/office/drawing/2014/main" id="{00000000-0008-0000-0E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 xmlns:a16="http://schemas.microsoft.com/office/drawing/2014/main" id="{00000000-0008-0000-0E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 xmlns:a16="http://schemas.microsoft.com/office/drawing/2014/main" id="{00000000-0008-0000-0E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 xmlns:a16="http://schemas.microsoft.com/office/drawing/2014/main" id="{00000000-0008-0000-0E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 xmlns:a16="http://schemas.microsoft.com/office/drawing/2014/main" id="{00000000-0008-0000-0E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 xmlns:a16="http://schemas.microsoft.com/office/drawing/2014/main" id="{00000000-0008-0000-0E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94536" name="Drop Down 8" hidden="1">
              <a:extLst>
                <a:ext uri="{63B3BB69-23CF-44E3-9099-C40C66FF867C}">
                  <a14:compatExt spid="_x0000_s3094536"/>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94537" name="List Box 9" hidden="1">
              <a:extLst>
                <a:ext uri="{63B3BB69-23CF-44E3-9099-C40C66FF867C}">
                  <a14:compatExt spid="_x0000_s3094537"/>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 xmlns:a16="http://schemas.microsoft.com/office/drawing/2014/main" id="{00000000-0008-0000-0E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94538" name="Check Box 10" hidden="1">
              <a:extLst>
                <a:ext uri="{63B3BB69-23CF-44E3-9099-C40C66FF867C}">
                  <a14:compatExt spid="_x0000_s3094538"/>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 xmlns:a16="http://schemas.microsoft.com/office/drawing/2014/main" id="{00000000-0008-0000-0E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 xmlns:a16="http://schemas.microsoft.com/office/drawing/2014/main" id="{00000000-0008-0000-0E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 xmlns:a16="http://schemas.microsoft.com/office/drawing/2014/main" id="{00000000-0008-0000-0E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 xmlns:a16="http://schemas.microsoft.com/office/drawing/2014/main" id="{00000000-0008-0000-0E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 xmlns:a16="http://schemas.microsoft.com/office/drawing/2014/main" id="{00000000-0008-0000-0E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 xmlns:a16="http://schemas.microsoft.com/office/drawing/2014/main" id="{00000000-0008-0000-0E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 xmlns:a16="http://schemas.microsoft.com/office/drawing/2014/main" id="{00000000-0008-0000-0E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 xmlns:a16="http://schemas.microsoft.com/office/drawing/2014/main" id="{00000000-0008-0000-0E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 xmlns:a16="http://schemas.microsoft.com/office/drawing/2014/main" id="{00000000-0008-0000-0E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94539" name="Drop Down 11" hidden="1">
              <a:extLst>
                <a:ext uri="{63B3BB69-23CF-44E3-9099-C40C66FF867C}">
                  <a14:compatExt spid="_x0000_s3094539"/>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 xmlns:a16="http://schemas.microsoft.com/office/drawing/2014/main" id="{00000000-0008-0000-0E00-00008F000000}"/>
                </a:ext>
              </a:extLst>
            </xdr:cNvPr>
            <xdr:cNvGrpSpPr>
              <a:grpSpLocks/>
            </xdr:cNvGrpSpPr>
          </xdr:nvGrpSpPr>
          <xdr:grpSpPr bwMode="auto">
            <a:xfrm>
              <a:off x="4772018" y="2771774"/>
              <a:ext cx="257176" cy="2314577"/>
              <a:chOff x="4865161" y="2813231"/>
              <a:chExt cx="205070" cy="1969613"/>
            </a:xfrm>
          </xdr:grpSpPr>
          <xdr:sp macro="" textlink="">
            <xdr:nvSpPr>
              <xdr:cNvPr id="3094540" name="Check Box 12" hidden="1">
                <a:extLst>
                  <a:ext uri="{63B3BB69-23CF-44E3-9099-C40C66FF867C}">
                    <a14:compatExt spid="_x0000_s3094540"/>
                  </a:ext>
                </a:extLst>
              </xdr:cNvPr>
              <xdr:cNvSpPr/>
            </xdr:nvSpPr>
            <xdr:spPr>
              <a:xfrm>
                <a:off x="4868008" y="2813231"/>
                <a:ext cx="202223" cy="199292"/>
              </a:xfrm>
              <a:prstGeom prst="rect">
                <a:avLst/>
              </a:prstGeom>
            </xdr:spPr>
          </xdr:sp>
          <xdr:sp macro="" textlink="">
            <xdr:nvSpPr>
              <xdr:cNvPr id="3094541" name="Check Box 13" hidden="1">
                <a:extLst>
                  <a:ext uri="{63B3BB69-23CF-44E3-9099-C40C66FF867C}">
                    <a14:compatExt spid="_x0000_s3094541"/>
                  </a:ext>
                </a:extLst>
              </xdr:cNvPr>
              <xdr:cNvSpPr/>
            </xdr:nvSpPr>
            <xdr:spPr>
              <a:xfrm>
                <a:off x="4868008" y="3302097"/>
                <a:ext cx="202223" cy="201491"/>
              </a:xfrm>
              <a:prstGeom prst="rect">
                <a:avLst/>
              </a:prstGeom>
            </xdr:spPr>
          </xdr:sp>
          <xdr:sp macro="" textlink="">
            <xdr:nvSpPr>
              <xdr:cNvPr id="3094542" name="Check Box 14" hidden="1">
                <a:extLst>
                  <a:ext uri="{63B3BB69-23CF-44E3-9099-C40C66FF867C}">
                    <a14:compatExt spid="_x0000_s3094542"/>
                  </a:ext>
                </a:extLst>
              </xdr:cNvPr>
              <xdr:cNvSpPr/>
            </xdr:nvSpPr>
            <xdr:spPr>
              <a:xfrm>
                <a:off x="4868008" y="3790951"/>
                <a:ext cx="202223" cy="201490"/>
              </a:xfrm>
              <a:prstGeom prst="rect">
                <a:avLst/>
              </a:prstGeom>
            </xdr:spPr>
          </xdr:sp>
          <xdr:sp macro="" textlink="">
            <xdr:nvSpPr>
              <xdr:cNvPr id="3094543" name="Check Box 15" hidden="1">
                <a:extLst>
                  <a:ext uri="{63B3BB69-23CF-44E3-9099-C40C66FF867C}">
                    <a14:compatExt spid="_x0000_s3094543"/>
                  </a:ext>
                </a:extLst>
              </xdr:cNvPr>
              <xdr:cNvSpPr/>
            </xdr:nvSpPr>
            <xdr:spPr>
              <a:xfrm>
                <a:off x="4868008" y="4277750"/>
                <a:ext cx="202223" cy="191965"/>
              </a:xfrm>
              <a:prstGeom prst="rect">
                <a:avLst/>
              </a:prstGeom>
            </xdr:spPr>
          </xdr:sp>
          <xdr:sp macro="" textlink="">
            <xdr:nvSpPr>
              <xdr:cNvPr id="3094544" name="Check Box 16" hidden="1">
                <a:extLst>
                  <a:ext uri="{63B3BB69-23CF-44E3-9099-C40C66FF867C}">
                    <a14:compatExt spid="_x0000_s3094544"/>
                  </a:ext>
                </a:extLst>
              </xdr:cNvPr>
              <xdr:cNvSpPr/>
            </xdr:nvSpPr>
            <xdr:spPr>
              <a:xfrm>
                <a:off x="4868008" y="2927986"/>
                <a:ext cx="202223" cy="198559"/>
              </a:xfrm>
              <a:prstGeom prst="rect">
                <a:avLst/>
              </a:prstGeom>
            </xdr:spPr>
          </xdr:sp>
          <xdr:sp macro="" textlink="">
            <xdr:nvSpPr>
              <xdr:cNvPr id="3094545" name="Check Box 17" hidden="1">
                <a:extLst>
                  <a:ext uri="{63B3BB69-23CF-44E3-9099-C40C66FF867C}">
                    <a14:compatExt spid="_x0000_s3094545"/>
                  </a:ext>
                </a:extLst>
              </xdr:cNvPr>
              <xdr:cNvSpPr/>
            </xdr:nvSpPr>
            <xdr:spPr>
              <a:xfrm>
                <a:off x="4868008" y="3416835"/>
                <a:ext cx="202223" cy="198560"/>
              </a:xfrm>
              <a:prstGeom prst="rect">
                <a:avLst/>
              </a:prstGeom>
            </xdr:spPr>
          </xdr:sp>
          <xdr:sp macro="" textlink="">
            <xdr:nvSpPr>
              <xdr:cNvPr id="3094546" name="Check Box 18" hidden="1">
                <a:extLst>
                  <a:ext uri="{63B3BB69-23CF-44E3-9099-C40C66FF867C}">
                    <a14:compatExt spid="_x0000_s3094546"/>
                  </a:ext>
                </a:extLst>
              </xdr:cNvPr>
              <xdr:cNvSpPr/>
            </xdr:nvSpPr>
            <xdr:spPr>
              <a:xfrm>
                <a:off x="4868008" y="3905686"/>
                <a:ext cx="202223" cy="198560"/>
              </a:xfrm>
              <a:prstGeom prst="rect">
                <a:avLst/>
              </a:prstGeom>
            </xdr:spPr>
          </xdr:sp>
          <xdr:sp macro="" textlink="">
            <xdr:nvSpPr>
              <xdr:cNvPr id="3094547" name="Check Box 19" hidden="1">
                <a:extLst>
                  <a:ext uri="{63B3BB69-23CF-44E3-9099-C40C66FF867C}">
                    <a14:compatExt spid="_x0000_s3094547"/>
                  </a:ext>
                </a:extLst>
              </xdr:cNvPr>
              <xdr:cNvSpPr/>
            </xdr:nvSpPr>
            <xdr:spPr>
              <a:xfrm>
                <a:off x="4868008" y="4393265"/>
                <a:ext cx="202223" cy="198559"/>
              </a:xfrm>
              <a:prstGeom prst="rect">
                <a:avLst/>
              </a:prstGeom>
            </xdr:spPr>
          </xdr:sp>
          <xdr:sp macro="" textlink="">
            <xdr:nvSpPr>
              <xdr:cNvPr id="3094548" name="Check Box 20" hidden="1">
                <a:extLst>
                  <a:ext uri="{63B3BB69-23CF-44E3-9099-C40C66FF867C}">
                    <a14:compatExt spid="_x0000_s3094548"/>
                  </a:ext>
                </a:extLst>
              </xdr:cNvPr>
              <xdr:cNvSpPr/>
            </xdr:nvSpPr>
            <xdr:spPr>
              <a:xfrm>
                <a:off x="4868008" y="3111891"/>
                <a:ext cx="202223" cy="204421"/>
              </a:xfrm>
              <a:prstGeom prst="rect">
                <a:avLst/>
              </a:prstGeom>
            </xdr:spPr>
          </xdr:sp>
          <xdr:sp macro="" textlink="">
            <xdr:nvSpPr>
              <xdr:cNvPr id="3094549" name="Check Box 21" hidden="1">
                <a:extLst>
                  <a:ext uri="{63B3BB69-23CF-44E3-9099-C40C66FF867C}">
                    <a14:compatExt spid="_x0000_s3094549"/>
                  </a:ext>
                </a:extLst>
              </xdr:cNvPr>
              <xdr:cNvSpPr/>
            </xdr:nvSpPr>
            <xdr:spPr>
              <a:xfrm>
                <a:off x="4868008" y="3600742"/>
                <a:ext cx="202223" cy="204421"/>
              </a:xfrm>
              <a:prstGeom prst="rect">
                <a:avLst/>
              </a:prstGeom>
            </xdr:spPr>
          </xdr:sp>
          <xdr:sp macro="" textlink="">
            <xdr:nvSpPr>
              <xdr:cNvPr id="3094550" name="Check Box 22" hidden="1">
                <a:extLst>
                  <a:ext uri="{63B3BB69-23CF-44E3-9099-C40C66FF867C}">
                    <a14:compatExt spid="_x0000_s3094550"/>
                  </a:ext>
                </a:extLst>
              </xdr:cNvPr>
              <xdr:cNvSpPr/>
            </xdr:nvSpPr>
            <xdr:spPr>
              <a:xfrm>
                <a:off x="4865161" y="4089593"/>
                <a:ext cx="190503" cy="204421"/>
              </a:xfrm>
              <a:prstGeom prst="rect">
                <a:avLst/>
              </a:prstGeom>
            </xdr:spPr>
          </xdr:sp>
          <xdr:sp macro="" textlink="">
            <xdr:nvSpPr>
              <xdr:cNvPr id="3094551" name="Check Box 23" hidden="1">
                <a:extLst>
                  <a:ext uri="{63B3BB69-23CF-44E3-9099-C40C66FF867C}">
                    <a14:compatExt spid="_x0000_s3094551"/>
                  </a:ext>
                </a:extLst>
              </xdr:cNvPr>
              <xdr:cNvSpPr/>
            </xdr:nvSpPr>
            <xdr:spPr>
              <a:xfrm>
                <a:off x="4868008" y="4578422"/>
                <a:ext cx="202223" cy="204422"/>
              </a:xfrm>
              <a:prstGeom prst="rect">
                <a:avLst/>
              </a:prstGeom>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 xmlns:a16="http://schemas.microsoft.com/office/drawing/2014/main" id="{00000000-0008-0000-0E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 xmlns:a16="http://schemas.microsoft.com/office/drawing/2014/main" id="{00000000-0008-0000-0E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 xmlns:a16="http://schemas.microsoft.com/office/drawing/2014/main" id="{00000000-0008-0000-0E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 xmlns:a16="http://schemas.microsoft.com/office/drawing/2014/main" id="{00000000-0008-0000-0E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94552" name="Check Box 24" hidden="1">
              <a:extLst>
                <a:ext uri="{63B3BB69-23CF-44E3-9099-C40C66FF867C}">
                  <a14:compatExt spid="_x0000_s3094552"/>
                </a:ext>
              </a:extLst>
            </xdr:cNvPr>
            <xdr:cNvSpPr/>
          </xdr:nvSpPr>
          <xdr:spPr>
            <a:xfrm>
              <a:off x="0" y="0"/>
              <a:ext cx="0" cy="0"/>
            </a:xfrm>
            <a:prstGeom prst="rect">
              <a:avLst/>
            </a:prstGeom>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 xmlns:a16="http://schemas.microsoft.com/office/drawing/2014/main" id="{00000000-0008-0000-0E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 xmlns:a16="http://schemas.microsoft.com/office/drawing/2014/main" id="{00000000-0008-0000-0E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 xmlns:a16="http://schemas.microsoft.com/office/drawing/2014/main" id="{00000000-0008-0000-0E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 xmlns:a16="http://schemas.microsoft.com/office/drawing/2014/main" id="{00000000-0008-0000-0E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15.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 xmlns:a16="http://schemas.microsoft.com/office/drawing/2014/main" id="{00000000-0008-0000-0F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 xmlns:a16="http://schemas.microsoft.com/office/drawing/2014/main" id="{00000000-0008-0000-0F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 xmlns:a16="http://schemas.microsoft.com/office/drawing/2014/main" id="{00000000-0008-0000-0F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 xmlns:a16="http://schemas.microsoft.com/office/drawing/2014/main" id="{00000000-0008-0000-0F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 xmlns:a16="http://schemas.microsoft.com/office/drawing/2014/main" id="{00000000-0008-0000-0F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 xmlns:a16="http://schemas.microsoft.com/office/drawing/2014/main" id="{00000000-0008-0000-0F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 xmlns:a16="http://schemas.microsoft.com/office/drawing/2014/main" id="{00000000-0008-0000-0F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 xmlns:a16="http://schemas.microsoft.com/office/drawing/2014/main" id="{00000000-0008-0000-0F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 xmlns:a16="http://schemas.microsoft.com/office/drawing/2014/main" id="{00000000-0008-0000-0F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 xmlns:a16="http://schemas.microsoft.com/office/drawing/2014/main" id="{00000000-0008-0000-0F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 xmlns:a16="http://schemas.microsoft.com/office/drawing/2014/main" id="{00000000-0008-0000-0F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 xmlns:a16="http://schemas.microsoft.com/office/drawing/2014/main" id="{00000000-0008-0000-0F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 xmlns:a16="http://schemas.microsoft.com/office/drawing/2014/main" id="{00000000-0008-0000-0F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 xmlns:a16="http://schemas.microsoft.com/office/drawing/2014/main" id="{00000000-0008-0000-0F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 xmlns:a16="http://schemas.microsoft.com/office/drawing/2014/main" id="{00000000-0008-0000-0F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 xmlns:a16="http://schemas.microsoft.com/office/drawing/2014/main" id="{00000000-0008-0000-0F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 xmlns:a16="http://schemas.microsoft.com/office/drawing/2014/main" id="{00000000-0008-0000-0F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 xmlns:a16="http://schemas.microsoft.com/office/drawing/2014/main" id="{00000000-0008-0000-0F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 xmlns:a16="http://schemas.microsoft.com/office/drawing/2014/main" id="{00000000-0008-0000-0F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 xmlns:a16="http://schemas.microsoft.com/office/drawing/2014/main" id="{00000000-0008-0000-0F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 xmlns:a16="http://schemas.microsoft.com/office/drawing/2014/main" id="{00000000-0008-0000-0F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 xmlns:a16="http://schemas.microsoft.com/office/drawing/2014/main" id="{00000000-0008-0000-0F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 xmlns:a16="http://schemas.microsoft.com/office/drawing/2014/main" id="{00000000-0008-0000-0F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 xmlns:a16="http://schemas.microsoft.com/office/drawing/2014/main" id="{00000000-0008-0000-0F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 xmlns:a16="http://schemas.microsoft.com/office/drawing/2014/main" id="{00000000-0008-0000-0F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 xmlns:a16="http://schemas.microsoft.com/office/drawing/2014/main" id="{00000000-0008-0000-0F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 xmlns:a16="http://schemas.microsoft.com/office/drawing/2014/main" id="{00000000-0008-0000-0F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 xmlns:a16="http://schemas.microsoft.com/office/drawing/2014/main" id="{00000000-0008-0000-0F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 xmlns:a16="http://schemas.microsoft.com/office/drawing/2014/main" id="{00000000-0008-0000-0F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 xmlns:a16="http://schemas.microsoft.com/office/drawing/2014/main" id="{00000000-0008-0000-0F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 xmlns:a16="http://schemas.microsoft.com/office/drawing/2014/main" id="{00000000-0008-0000-0F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 xmlns:a16="http://schemas.microsoft.com/office/drawing/2014/main" id="{00000000-0008-0000-0F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 xmlns:a16="http://schemas.microsoft.com/office/drawing/2014/main" id="{00000000-0008-0000-0F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 xmlns:a16="http://schemas.microsoft.com/office/drawing/2014/main" id="{00000000-0008-0000-0F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 xmlns:a16="http://schemas.microsoft.com/office/drawing/2014/main" id="{00000000-0008-0000-0F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 xmlns:a16="http://schemas.microsoft.com/office/drawing/2014/main" id="{00000000-0008-0000-0F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 xmlns:a16="http://schemas.microsoft.com/office/drawing/2014/main" id="{00000000-0008-0000-0F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 xmlns:a16="http://schemas.microsoft.com/office/drawing/2014/main" id="{00000000-0008-0000-0F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 xmlns:a16="http://schemas.microsoft.com/office/drawing/2014/main" id="{00000000-0008-0000-0F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 xmlns:a16="http://schemas.microsoft.com/office/drawing/2014/main" id="{00000000-0008-0000-0F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 xmlns:a16="http://schemas.microsoft.com/office/drawing/2014/main" id="{00000000-0008-0000-0F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 xmlns:a16="http://schemas.microsoft.com/office/drawing/2014/main" id="{00000000-0008-0000-0F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 xmlns:a16="http://schemas.microsoft.com/office/drawing/2014/main" id="{00000000-0008-0000-0F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 xmlns:a16="http://schemas.microsoft.com/office/drawing/2014/main" id="{00000000-0008-0000-0F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 xmlns:a16="http://schemas.microsoft.com/office/drawing/2014/main" id="{00000000-0008-0000-0F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 xmlns:a16="http://schemas.microsoft.com/office/drawing/2014/main" id="{00000000-0008-0000-0F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 xmlns:a16="http://schemas.microsoft.com/office/drawing/2014/main" id="{00000000-0008-0000-0F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 xmlns:a16="http://schemas.microsoft.com/office/drawing/2014/main" id="{00000000-0008-0000-0F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 xmlns:a16="http://schemas.microsoft.com/office/drawing/2014/main" id="{00000000-0008-0000-0F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 xmlns:a16="http://schemas.microsoft.com/office/drawing/2014/main" id="{00000000-0008-0000-0F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 xmlns:a16="http://schemas.microsoft.com/office/drawing/2014/main" id="{00000000-0008-0000-0F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 xmlns:a16="http://schemas.microsoft.com/office/drawing/2014/main" id="{00000000-0008-0000-0F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 xmlns:a16="http://schemas.microsoft.com/office/drawing/2014/main" id="{00000000-0008-0000-0F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 xmlns:a16="http://schemas.microsoft.com/office/drawing/2014/main" id="{00000000-0008-0000-0F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 xmlns:a16="http://schemas.microsoft.com/office/drawing/2014/main" id="{00000000-0008-0000-0F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 xmlns:a16="http://schemas.microsoft.com/office/drawing/2014/main" id="{00000000-0008-0000-0F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 xmlns:a16="http://schemas.microsoft.com/office/drawing/2014/main" id="{00000000-0008-0000-0F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 xmlns:a16="http://schemas.microsoft.com/office/drawing/2014/main" id="{00000000-0008-0000-0F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 xmlns:a16="http://schemas.microsoft.com/office/drawing/2014/main" id="{00000000-0008-0000-0F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 xmlns:a16="http://schemas.microsoft.com/office/drawing/2014/main" id="{00000000-0008-0000-0F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 xmlns:a16="http://schemas.microsoft.com/office/drawing/2014/main" id="{00000000-0008-0000-0F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 xmlns:a16="http://schemas.microsoft.com/office/drawing/2014/main" id="{00000000-0008-0000-0F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 xmlns:a16="http://schemas.microsoft.com/office/drawing/2014/main" id="{00000000-0008-0000-0F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 xmlns:a16="http://schemas.microsoft.com/office/drawing/2014/main" id="{00000000-0008-0000-0F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 xmlns:a16="http://schemas.microsoft.com/office/drawing/2014/main" id="{00000000-0008-0000-0F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 xmlns:a16="http://schemas.microsoft.com/office/drawing/2014/main" id="{00000000-0008-0000-0F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 xmlns:a16="http://schemas.microsoft.com/office/drawing/2014/main" id="{00000000-0008-0000-0F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 xmlns:a16="http://schemas.microsoft.com/office/drawing/2014/main" id="{00000000-0008-0000-0F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 xmlns:a16="http://schemas.microsoft.com/office/drawing/2014/main" id="{00000000-0008-0000-0F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 xmlns:a16="http://schemas.microsoft.com/office/drawing/2014/main" id="{00000000-0008-0000-0F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 xmlns:a16="http://schemas.microsoft.com/office/drawing/2014/main" id="{00000000-0008-0000-0F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 xmlns:a16="http://schemas.microsoft.com/office/drawing/2014/main" id="{00000000-0008-0000-0F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 xmlns:a16="http://schemas.microsoft.com/office/drawing/2014/main" id="{00000000-0008-0000-0F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 xmlns:a16="http://schemas.microsoft.com/office/drawing/2014/main" id="{00000000-0008-0000-0F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 xmlns:a16="http://schemas.microsoft.com/office/drawing/2014/main" id="{00000000-0008-0000-0F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 xmlns:a16="http://schemas.microsoft.com/office/drawing/2014/main" id="{00000000-0008-0000-0F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 xmlns:a16="http://schemas.microsoft.com/office/drawing/2014/main" id="{00000000-0008-0000-0F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 xmlns:a16="http://schemas.microsoft.com/office/drawing/2014/main" id="{00000000-0008-0000-0F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 xmlns:a16="http://schemas.microsoft.com/office/drawing/2014/main" id="{00000000-0008-0000-0F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 xmlns:a16="http://schemas.microsoft.com/office/drawing/2014/main" id="{00000000-0008-0000-0F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 xmlns:a16="http://schemas.microsoft.com/office/drawing/2014/main" id="{00000000-0008-0000-0F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 xmlns:a16="http://schemas.microsoft.com/office/drawing/2014/main" id="{00000000-0008-0000-0F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 xmlns:a16="http://schemas.microsoft.com/office/drawing/2014/main" id="{00000000-0008-0000-0F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 xmlns:a16="http://schemas.microsoft.com/office/drawing/2014/main" id="{00000000-0008-0000-0F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 xmlns:a16="http://schemas.microsoft.com/office/drawing/2014/main" id="{00000000-0008-0000-0F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 xmlns:a16="http://schemas.microsoft.com/office/drawing/2014/main" id="{00000000-0008-0000-0F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 xmlns:a16="http://schemas.microsoft.com/office/drawing/2014/main" id="{00000000-0008-0000-0F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 xmlns:a16="http://schemas.microsoft.com/office/drawing/2014/main" id="{00000000-0008-0000-0F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 xmlns:a16="http://schemas.microsoft.com/office/drawing/2014/main" id="{00000000-0008-0000-0F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 xmlns:a16="http://schemas.microsoft.com/office/drawing/2014/main" id="{00000000-0008-0000-0F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 xmlns:a16="http://schemas.microsoft.com/office/drawing/2014/main" id="{00000000-0008-0000-0F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 xmlns:a16="http://schemas.microsoft.com/office/drawing/2014/main" id="{00000000-0008-0000-0F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 xmlns:a16="http://schemas.microsoft.com/office/drawing/2014/main" id="{00000000-0008-0000-0F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 xmlns:a16="http://schemas.microsoft.com/office/drawing/2014/main" id="{00000000-0008-0000-0F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 xmlns:a16="http://schemas.microsoft.com/office/drawing/2014/main" id="{00000000-0008-0000-0F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 xmlns:a16="http://schemas.microsoft.com/office/drawing/2014/main" id="{00000000-0008-0000-0F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 xmlns:a16="http://schemas.microsoft.com/office/drawing/2014/main" id="{00000000-0008-0000-0F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 xmlns:a16="http://schemas.microsoft.com/office/drawing/2014/main" id="{00000000-0008-0000-0F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 xmlns:a16="http://schemas.microsoft.com/office/drawing/2014/main" id="{00000000-0008-0000-0F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 xmlns:a16="http://schemas.microsoft.com/office/drawing/2014/main" id="{00000000-0008-0000-0F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 xmlns:a16="http://schemas.microsoft.com/office/drawing/2014/main" id="{00000000-0008-0000-0F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 xmlns:a16="http://schemas.microsoft.com/office/drawing/2014/main" id="{00000000-0008-0000-0F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 xmlns:a16="http://schemas.microsoft.com/office/drawing/2014/main" id="{00000000-0008-0000-0F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 xmlns:a16="http://schemas.microsoft.com/office/drawing/2014/main" id="{00000000-0008-0000-0F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 xmlns:a16="http://schemas.microsoft.com/office/drawing/2014/main" id="{00000000-0008-0000-0F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 xmlns:a16="http://schemas.microsoft.com/office/drawing/2014/main" id="{00000000-0008-0000-0F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95553" name="Drop Down 1" hidden="1">
              <a:extLst>
                <a:ext uri="{63B3BB69-23CF-44E3-9099-C40C66FF867C}">
                  <a14:compatExt spid="_x0000_s3095553"/>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95554" name="Drop Down 2" hidden="1">
              <a:extLst>
                <a:ext uri="{63B3BB69-23CF-44E3-9099-C40C66FF867C}">
                  <a14:compatExt spid="_x0000_s309555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95555" name="Drop Down 3" hidden="1">
              <a:extLst>
                <a:ext uri="{63B3BB69-23CF-44E3-9099-C40C66FF867C}">
                  <a14:compatExt spid="_x0000_s3095555"/>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95556" name="Drop Down 4" hidden="1">
              <a:extLst>
                <a:ext uri="{63B3BB69-23CF-44E3-9099-C40C66FF867C}">
                  <a14:compatExt spid="_x0000_s3095556"/>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 xmlns:a16="http://schemas.microsoft.com/office/drawing/2014/main" id="{00000000-0008-0000-0F00-000070000000}"/>
                </a:ext>
              </a:extLst>
            </xdr:cNvPr>
            <xdr:cNvGrpSpPr>
              <a:grpSpLocks/>
            </xdr:cNvGrpSpPr>
          </xdr:nvGrpSpPr>
          <xdr:grpSpPr bwMode="auto">
            <a:xfrm>
              <a:off x="4086225" y="5162552"/>
              <a:ext cx="200025" cy="597281"/>
              <a:chOff x="4155098" y="4891363"/>
              <a:chExt cx="206619" cy="628078"/>
            </a:xfrm>
          </xdr:grpSpPr>
          <xdr:sp macro="" textlink="">
            <xdr:nvSpPr>
              <xdr:cNvPr id="3095557" name="Check Box 5" hidden="1">
                <a:extLst>
                  <a:ext uri="{63B3BB69-23CF-44E3-9099-C40C66FF867C}">
                    <a14:compatExt spid="_x0000_s3095557"/>
                  </a:ext>
                </a:extLst>
              </xdr:cNvPr>
              <xdr:cNvSpPr/>
            </xdr:nvSpPr>
            <xdr:spPr>
              <a:xfrm>
                <a:off x="4155098" y="4891363"/>
                <a:ext cx="206619" cy="200767"/>
              </a:xfrm>
              <a:prstGeom prst="rect">
                <a:avLst/>
              </a:prstGeom>
            </xdr:spPr>
          </xdr:sp>
          <xdr:sp macro="" textlink="">
            <xdr:nvSpPr>
              <xdr:cNvPr id="3095558" name="Check Box 6" hidden="1">
                <a:extLst>
                  <a:ext uri="{63B3BB69-23CF-44E3-9099-C40C66FF867C}">
                    <a14:compatExt spid="_x0000_s3095558"/>
                  </a:ext>
                </a:extLst>
              </xdr:cNvPr>
              <xdr:cNvSpPr/>
            </xdr:nvSpPr>
            <xdr:spPr>
              <a:xfrm>
                <a:off x="4155098" y="5114192"/>
                <a:ext cx="206619" cy="197826"/>
              </a:xfrm>
              <a:prstGeom prst="rect">
                <a:avLst/>
              </a:prstGeom>
            </xdr:spPr>
          </xdr:sp>
          <xdr:sp macro="" textlink="">
            <xdr:nvSpPr>
              <xdr:cNvPr id="3095559" name="Check Box 7" hidden="1">
                <a:extLst>
                  <a:ext uri="{63B3BB69-23CF-44E3-9099-C40C66FF867C}">
                    <a14:compatExt spid="_x0000_s3095559"/>
                  </a:ext>
                </a:extLst>
              </xdr:cNvPr>
              <xdr:cNvSpPr/>
            </xdr:nvSpPr>
            <xdr:spPr>
              <a:xfrm>
                <a:off x="4155098" y="5328919"/>
                <a:ext cx="206619" cy="190522"/>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 xmlns:a16="http://schemas.microsoft.com/office/drawing/2014/main" id="{00000000-0008-0000-0F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 xmlns:a16="http://schemas.microsoft.com/office/drawing/2014/main" id="{00000000-0008-0000-0F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 xmlns:a16="http://schemas.microsoft.com/office/drawing/2014/main" id="{00000000-0008-0000-0F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 xmlns:a16="http://schemas.microsoft.com/office/drawing/2014/main" id="{00000000-0008-0000-0F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 xmlns:a16="http://schemas.microsoft.com/office/drawing/2014/main" id="{00000000-0008-0000-0F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 xmlns:a16="http://schemas.microsoft.com/office/drawing/2014/main" id="{00000000-0008-0000-0F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 xmlns:a16="http://schemas.microsoft.com/office/drawing/2014/main" id="{00000000-0008-0000-0F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 xmlns:a16="http://schemas.microsoft.com/office/drawing/2014/main" id="{00000000-0008-0000-0F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 xmlns:a16="http://schemas.microsoft.com/office/drawing/2014/main" id="{00000000-0008-0000-0F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 xmlns:a16="http://schemas.microsoft.com/office/drawing/2014/main" id="{00000000-0008-0000-0F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 xmlns:a16="http://schemas.microsoft.com/office/drawing/2014/main" id="{00000000-0008-0000-0F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 xmlns:a16="http://schemas.microsoft.com/office/drawing/2014/main" id="{00000000-0008-0000-0F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 xmlns:a16="http://schemas.microsoft.com/office/drawing/2014/main" id="{00000000-0008-0000-0F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95560" name="Drop Down 8" hidden="1">
              <a:extLst>
                <a:ext uri="{63B3BB69-23CF-44E3-9099-C40C66FF867C}">
                  <a14:compatExt spid="_x0000_s3095560"/>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95561" name="List Box 9" hidden="1">
              <a:extLst>
                <a:ext uri="{63B3BB69-23CF-44E3-9099-C40C66FF867C}">
                  <a14:compatExt spid="_x0000_s3095561"/>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 xmlns:a16="http://schemas.microsoft.com/office/drawing/2014/main" id="{00000000-0008-0000-0F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95562" name="Check Box 10" hidden="1">
              <a:extLst>
                <a:ext uri="{63B3BB69-23CF-44E3-9099-C40C66FF867C}">
                  <a14:compatExt spid="_x0000_s3095562"/>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 xmlns:a16="http://schemas.microsoft.com/office/drawing/2014/main" id="{00000000-0008-0000-0F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 xmlns:a16="http://schemas.microsoft.com/office/drawing/2014/main" id="{00000000-0008-0000-0F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 xmlns:a16="http://schemas.microsoft.com/office/drawing/2014/main" id="{00000000-0008-0000-0F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 xmlns:a16="http://schemas.microsoft.com/office/drawing/2014/main" id="{00000000-0008-0000-0F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 xmlns:a16="http://schemas.microsoft.com/office/drawing/2014/main" id="{00000000-0008-0000-0F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 xmlns:a16="http://schemas.microsoft.com/office/drawing/2014/main" id="{00000000-0008-0000-0F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 xmlns:a16="http://schemas.microsoft.com/office/drawing/2014/main" id="{00000000-0008-0000-0F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 xmlns:a16="http://schemas.microsoft.com/office/drawing/2014/main" id="{00000000-0008-0000-0F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 xmlns:a16="http://schemas.microsoft.com/office/drawing/2014/main" id="{00000000-0008-0000-0F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95563" name="Drop Down 11" hidden="1">
              <a:extLst>
                <a:ext uri="{63B3BB69-23CF-44E3-9099-C40C66FF867C}">
                  <a14:compatExt spid="_x0000_s3095563"/>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 xmlns:a16="http://schemas.microsoft.com/office/drawing/2014/main" id="{00000000-0008-0000-0F00-00008F000000}"/>
                </a:ext>
              </a:extLst>
            </xdr:cNvPr>
            <xdr:cNvGrpSpPr>
              <a:grpSpLocks/>
            </xdr:cNvGrpSpPr>
          </xdr:nvGrpSpPr>
          <xdr:grpSpPr bwMode="auto">
            <a:xfrm>
              <a:off x="4772018" y="2771774"/>
              <a:ext cx="257176" cy="2314577"/>
              <a:chOff x="4865161" y="2813231"/>
              <a:chExt cx="205070" cy="1969613"/>
            </a:xfrm>
          </xdr:grpSpPr>
          <xdr:sp macro="" textlink="">
            <xdr:nvSpPr>
              <xdr:cNvPr id="3095564" name="Check Box 12" hidden="1">
                <a:extLst>
                  <a:ext uri="{63B3BB69-23CF-44E3-9099-C40C66FF867C}">
                    <a14:compatExt spid="_x0000_s3095564"/>
                  </a:ext>
                </a:extLst>
              </xdr:cNvPr>
              <xdr:cNvSpPr/>
            </xdr:nvSpPr>
            <xdr:spPr>
              <a:xfrm>
                <a:off x="4868008" y="2813231"/>
                <a:ext cx="202223" cy="199292"/>
              </a:xfrm>
              <a:prstGeom prst="rect">
                <a:avLst/>
              </a:prstGeom>
            </xdr:spPr>
          </xdr:sp>
          <xdr:sp macro="" textlink="">
            <xdr:nvSpPr>
              <xdr:cNvPr id="3095565" name="Check Box 13" hidden="1">
                <a:extLst>
                  <a:ext uri="{63B3BB69-23CF-44E3-9099-C40C66FF867C}">
                    <a14:compatExt spid="_x0000_s3095565"/>
                  </a:ext>
                </a:extLst>
              </xdr:cNvPr>
              <xdr:cNvSpPr/>
            </xdr:nvSpPr>
            <xdr:spPr>
              <a:xfrm>
                <a:off x="4868008" y="3302097"/>
                <a:ext cx="202223" cy="201491"/>
              </a:xfrm>
              <a:prstGeom prst="rect">
                <a:avLst/>
              </a:prstGeom>
            </xdr:spPr>
          </xdr:sp>
          <xdr:sp macro="" textlink="">
            <xdr:nvSpPr>
              <xdr:cNvPr id="3095566" name="Check Box 14" hidden="1">
                <a:extLst>
                  <a:ext uri="{63B3BB69-23CF-44E3-9099-C40C66FF867C}">
                    <a14:compatExt spid="_x0000_s3095566"/>
                  </a:ext>
                </a:extLst>
              </xdr:cNvPr>
              <xdr:cNvSpPr/>
            </xdr:nvSpPr>
            <xdr:spPr>
              <a:xfrm>
                <a:off x="4868008" y="3790951"/>
                <a:ext cx="202223" cy="201490"/>
              </a:xfrm>
              <a:prstGeom prst="rect">
                <a:avLst/>
              </a:prstGeom>
            </xdr:spPr>
          </xdr:sp>
          <xdr:sp macro="" textlink="">
            <xdr:nvSpPr>
              <xdr:cNvPr id="3095567" name="Check Box 15" hidden="1">
                <a:extLst>
                  <a:ext uri="{63B3BB69-23CF-44E3-9099-C40C66FF867C}">
                    <a14:compatExt spid="_x0000_s3095567"/>
                  </a:ext>
                </a:extLst>
              </xdr:cNvPr>
              <xdr:cNvSpPr/>
            </xdr:nvSpPr>
            <xdr:spPr>
              <a:xfrm>
                <a:off x="4868008" y="4277750"/>
                <a:ext cx="202223" cy="191965"/>
              </a:xfrm>
              <a:prstGeom prst="rect">
                <a:avLst/>
              </a:prstGeom>
            </xdr:spPr>
          </xdr:sp>
          <xdr:sp macro="" textlink="">
            <xdr:nvSpPr>
              <xdr:cNvPr id="3095568" name="Check Box 16" hidden="1">
                <a:extLst>
                  <a:ext uri="{63B3BB69-23CF-44E3-9099-C40C66FF867C}">
                    <a14:compatExt spid="_x0000_s3095568"/>
                  </a:ext>
                </a:extLst>
              </xdr:cNvPr>
              <xdr:cNvSpPr/>
            </xdr:nvSpPr>
            <xdr:spPr>
              <a:xfrm>
                <a:off x="4868008" y="2927986"/>
                <a:ext cx="202223" cy="198559"/>
              </a:xfrm>
              <a:prstGeom prst="rect">
                <a:avLst/>
              </a:prstGeom>
            </xdr:spPr>
          </xdr:sp>
          <xdr:sp macro="" textlink="">
            <xdr:nvSpPr>
              <xdr:cNvPr id="3095569" name="Check Box 17" hidden="1">
                <a:extLst>
                  <a:ext uri="{63B3BB69-23CF-44E3-9099-C40C66FF867C}">
                    <a14:compatExt spid="_x0000_s3095569"/>
                  </a:ext>
                </a:extLst>
              </xdr:cNvPr>
              <xdr:cNvSpPr/>
            </xdr:nvSpPr>
            <xdr:spPr>
              <a:xfrm>
                <a:off x="4868008" y="3416835"/>
                <a:ext cx="202223" cy="198560"/>
              </a:xfrm>
              <a:prstGeom prst="rect">
                <a:avLst/>
              </a:prstGeom>
            </xdr:spPr>
          </xdr:sp>
          <xdr:sp macro="" textlink="">
            <xdr:nvSpPr>
              <xdr:cNvPr id="3095570" name="Check Box 18" hidden="1">
                <a:extLst>
                  <a:ext uri="{63B3BB69-23CF-44E3-9099-C40C66FF867C}">
                    <a14:compatExt spid="_x0000_s3095570"/>
                  </a:ext>
                </a:extLst>
              </xdr:cNvPr>
              <xdr:cNvSpPr/>
            </xdr:nvSpPr>
            <xdr:spPr>
              <a:xfrm>
                <a:off x="4868008" y="3905686"/>
                <a:ext cx="202223" cy="198560"/>
              </a:xfrm>
              <a:prstGeom prst="rect">
                <a:avLst/>
              </a:prstGeom>
            </xdr:spPr>
          </xdr:sp>
          <xdr:sp macro="" textlink="">
            <xdr:nvSpPr>
              <xdr:cNvPr id="3095571" name="Check Box 19" hidden="1">
                <a:extLst>
                  <a:ext uri="{63B3BB69-23CF-44E3-9099-C40C66FF867C}">
                    <a14:compatExt spid="_x0000_s3095571"/>
                  </a:ext>
                </a:extLst>
              </xdr:cNvPr>
              <xdr:cNvSpPr/>
            </xdr:nvSpPr>
            <xdr:spPr>
              <a:xfrm>
                <a:off x="4868008" y="4393265"/>
                <a:ext cx="202223" cy="198559"/>
              </a:xfrm>
              <a:prstGeom prst="rect">
                <a:avLst/>
              </a:prstGeom>
            </xdr:spPr>
          </xdr:sp>
          <xdr:sp macro="" textlink="">
            <xdr:nvSpPr>
              <xdr:cNvPr id="3095572" name="Check Box 20" hidden="1">
                <a:extLst>
                  <a:ext uri="{63B3BB69-23CF-44E3-9099-C40C66FF867C}">
                    <a14:compatExt spid="_x0000_s3095572"/>
                  </a:ext>
                </a:extLst>
              </xdr:cNvPr>
              <xdr:cNvSpPr/>
            </xdr:nvSpPr>
            <xdr:spPr>
              <a:xfrm>
                <a:off x="4868008" y="3111891"/>
                <a:ext cx="202223" cy="204421"/>
              </a:xfrm>
              <a:prstGeom prst="rect">
                <a:avLst/>
              </a:prstGeom>
            </xdr:spPr>
          </xdr:sp>
          <xdr:sp macro="" textlink="">
            <xdr:nvSpPr>
              <xdr:cNvPr id="3095573" name="Check Box 21" hidden="1">
                <a:extLst>
                  <a:ext uri="{63B3BB69-23CF-44E3-9099-C40C66FF867C}">
                    <a14:compatExt spid="_x0000_s3095573"/>
                  </a:ext>
                </a:extLst>
              </xdr:cNvPr>
              <xdr:cNvSpPr/>
            </xdr:nvSpPr>
            <xdr:spPr>
              <a:xfrm>
                <a:off x="4868008" y="3600742"/>
                <a:ext cx="202223" cy="204421"/>
              </a:xfrm>
              <a:prstGeom prst="rect">
                <a:avLst/>
              </a:prstGeom>
            </xdr:spPr>
          </xdr:sp>
          <xdr:sp macro="" textlink="">
            <xdr:nvSpPr>
              <xdr:cNvPr id="3095574" name="Check Box 22" hidden="1">
                <a:extLst>
                  <a:ext uri="{63B3BB69-23CF-44E3-9099-C40C66FF867C}">
                    <a14:compatExt spid="_x0000_s3095574"/>
                  </a:ext>
                </a:extLst>
              </xdr:cNvPr>
              <xdr:cNvSpPr/>
            </xdr:nvSpPr>
            <xdr:spPr>
              <a:xfrm>
                <a:off x="4865161" y="4089593"/>
                <a:ext cx="190503" cy="204421"/>
              </a:xfrm>
              <a:prstGeom prst="rect">
                <a:avLst/>
              </a:prstGeom>
            </xdr:spPr>
          </xdr:sp>
          <xdr:sp macro="" textlink="">
            <xdr:nvSpPr>
              <xdr:cNvPr id="3095575" name="Check Box 23" hidden="1">
                <a:extLst>
                  <a:ext uri="{63B3BB69-23CF-44E3-9099-C40C66FF867C}">
                    <a14:compatExt spid="_x0000_s3095575"/>
                  </a:ext>
                </a:extLst>
              </xdr:cNvPr>
              <xdr:cNvSpPr/>
            </xdr:nvSpPr>
            <xdr:spPr>
              <a:xfrm>
                <a:off x="4868008" y="4578422"/>
                <a:ext cx="202223" cy="204422"/>
              </a:xfrm>
              <a:prstGeom prst="rect">
                <a:avLst/>
              </a:prstGeom>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 xmlns:a16="http://schemas.microsoft.com/office/drawing/2014/main" id="{00000000-0008-0000-0F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 xmlns:a16="http://schemas.microsoft.com/office/drawing/2014/main" id="{00000000-0008-0000-0F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 xmlns:a16="http://schemas.microsoft.com/office/drawing/2014/main" id="{00000000-0008-0000-0F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 xmlns:a16="http://schemas.microsoft.com/office/drawing/2014/main" id="{00000000-0008-0000-0F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95576" name="Check Box 24" hidden="1">
              <a:extLst>
                <a:ext uri="{63B3BB69-23CF-44E3-9099-C40C66FF867C}">
                  <a14:compatExt spid="_x0000_s3095576"/>
                </a:ext>
              </a:extLst>
            </xdr:cNvPr>
            <xdr:cNvSpPr/>
          </xdr:nvSpPr>
          <xdr:spPr>
            <a:xfrm>
              <a:off x="0" y="0"/>
              <a:ext cx="0" cy="0"/>
            </a:xfrm>
            <a:prstGeom prst="rect">
              <a:avLst/>
            </a:prstGeom>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 xmlns:a16="http://schemas.microsoft.com/office/drawing/2014/main" id="{00000000-0008-0000-0F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 xmlns:a16="http://schemas.microsoft.com/office/drawing/2014/main" id="{00000000-0008-0000-0F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 xmlns:a16="http://schemas.microsoft.com/office/drawing/2014/main" id="{00000000-0008-0000-0F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 xmlns:a16="http://schemas.microsoft.com/office/drawing/2014/main" id="{00000000-0008-0000-0F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16.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 xmlns:a16="http://schemas.microsoft.com/office/drawing/2014/main" id="{00000000-0008-0000-10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 xmlns:a16="http://schemas.microsoft.com/office/drawing/2014/main" id="{00000000-0008-0000-10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 xmlns:a16="http://schemas.microsoft.com/office/drawing/2014/main" id="{00000000-0008-0000-10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 xmlns:a16="http://schemas.microsoft.com/office/drawing/2014/main" id="{00000000-0008-0000-10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 xmlns:a16="http://schemas.microsoft.com/office/drawing/2014/main" id="{00000000-0008-0000-10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 xmlns:a16="http://schemas.microsoft.com/office/drawing/2014/main" id="{00000000-0008-0000-10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 xmlns:a16="http://schemas.microsoft.com/office/drawing/2014/main" id="{00000000-0008-0000-10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 xmlns:a16="http://schemas.microsoft.com/office/drawing/2014/main" id="{00000000-0008-0000-10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 xmlns:a16="http://schemas.microsoft.com/office/drawing/2014/main" id="{00000000-0008-0000-10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 xmlns:a16="http://schemas.microsoft.com/office/drawing/2014/main" id="{00000000-0008-0000-10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 xmlns:a16="http://schemas.microsoft.com/office/drawing/2014/main" id="{00000000-0008-0000-10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 xmlns:a16="http://schemas.microsoft.com/office/drawing/2014/main" id="{00000000-0008-0000-10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 xmlns:a16="http://schemas.microsoft.com/office/drawing/2014/main" id="{00000000-0008-0000-10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 xmlns:a16="http://schemas.microsoft.com/office/drawing/2014/main" id="{00000000-0008-0000-10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 xmlns:a16="http://schemas.microsoft.com/office/drawing/2014/main" id="{00000000-0008-0000-10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 xmlns:a16="http://schemas.microsoft.com/office/drawing/2014/main" id="{00000000-0008-0000-10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 xmlns:a16="http://schemas.microsoft.com/office/drawing/2014/main" id="{00000000-0008-0000-10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 xmlns:a16="http://schemas.microsoft.com/office/drawing/2014/main" id="{00000000-0008-0000-10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 xmlns:a16="http://schemas.microsoft.com/office/drawing/2014/main" id="{00000000-0008-0000-10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 xmlns:a16="http://schemas.microsoft.com/office/drawing/2014/main" id="{00000000-0008-0000-10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 xmlns:a16="http://schemas.microsoft.com/office/drawing/2014/main" id="{00000000-0008-0000-10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 xmlns:a16="http://schemas.microsoft.com/office/drawing/2014/main" id="{00000000-0008-0000-10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 xmlns:a16="http://schemas.microsoft.com/office/drawing/2014/main" id="{00000000-0008-0000-10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 xmlns:a16="http://schemas.microsoft.com/office/drawing/2014/main" id="{00000000-0008-0000-10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 xmlns:a16="http://schemas.microsoft.com/office/drawing/2014/main" id="{00000000-0008-0000-10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 xmlns:a16="http://schemas.microsoft.com/office/drawing/2014/main" id="{00000000-0008-0000-10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 xmlns:a16="http://schemas.microsoft.com/office/drawing/2014/main" id="{00000000-0008-0000-10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 xmlns:a16="http://schemas.microsoft.com/office/drawing/2014/main" id="{00000000-0008-0000-10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 xmlns:a16="http://schemas.microsoft.com/office/drawing/2014/main" id="{00000000-0008-0000-10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 xmlns:a16="http://schemas.microsoft.com/office/drawing/2014/main" id="{00000000-0008-0000-10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 xmlns:a16="http://schemas.microsoft.com/office/drawing/2014/main" id="{00000000-0008-0000-10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 xmlns:a16="http://schemas.microsoft.com/office/drawing/2014/main" id="{00000000-0008-0000-10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 xmlns:a16="http://schemas.microsoft.com/office/drawing/2014/main" id="{00000000-0008-0000-10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 xmlns:a16="http://schemas.microsoft.com/office/drawing/2014/main" id="{00000000-0008-0000-10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 xmlns:a16="http://schemas.microsoft.com/office/drawing/2014/main" id="{00000000-0008-0000-10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 xmlns:a16="http://schemas.microsoft.com/office/drawing/2014/main" id="{00000000-0008-0000-10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 xmlns:a16="http://schemas.microsoft.com/office/drawing/2014/main" id="{00000000-0008-0000-10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 xmlns:a16="http://schemas.microsoft.com/office/drawing/2014/main" id="{00000000-0008-0000-10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 xmlns:a16="http://schemas.microsoft.com/office/drawing/2014/main" id="{00000000-0008-0000-10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 xmlns:a16="http://schemas.microsoft.com/office/drawing/2014/main" id="{00000000-0008-0000-10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 xmlns:a16="http://schemas.microsoft.com/office/drawing/2014/main" id="{00000000-0008-0000-10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 xmlns:a16="http://schemas.microsoft.com/office/drawing/2014/main" id="{00000000-0008-0000-10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 xmlns:a16="http://schemas.microsoft.com/office/drawing/2014/main" id="{00000000-0008-0000-10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 xmlns:a16="http://schemas.microsoft.com/office/drawing/2014/main" id="{00000000-0008-0000-10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 xmlns:a16="http://schemas.microsoft.com/office/drawing/2014/main" id="{00000000-0008-0000-10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 xmlns:a16="http://schemas.microsoft.com/office/drawing/2014/main" id="{00000000-0008-0000-10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 xmlns:a16="http://schemas.microsoft.com/office/drawing/2014/main" id="{00000000-0008-0000-10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 xmlns:a16="http://schemas.microsoft.com/office/drawing/2014/main" id="{00000000-0008-0000-10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 xmlns:a16="http://schemas.microsoft.com/office/drawing/2014/main" id="{00000000-0008-0000-10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 xmlns:a16="http://schemas.microsoft.com/office/drawing/2014/main" id="{00000000-0008-0000-10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 xmlns:a16="http://schemas.microsoft.com/office/drawing/2014/main" id="{00000000-0008-0000-10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 xmlns:a16="http://schemas.microsoft.com/office/drawing/2014/main" id="{00000000-0008-0000-10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 xmlns:a16="http://schemas.microsoft.com/office/drawing/2014/main" id="{00000000-0008-0000-10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 xmlns:a16="http://schemas.microsoft.com/office/drawing/2014/main" id="{00000000-0008-0000-10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 xmlns:a16="http://schemas.microsoft.com/office/drawing/2014/main" id="{00000000-0008-0000-10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 xmlns:a16="http://schemas.microsoft.com/office/drawing/2014/main" id="{00000000-0008-0000-10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 xmlns:a16="http://schemas.microsoft.com/office/drawing/2014/main" id="{00000000-0008-0000-10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 xmlns:a16="http://schemas.microsoft.com/office/drawing/2014/main" id="{00000000-0008-0000-10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 xmlns:a16="http://schemas.microsoft.com/office/drawing/2014/main" id="{00000000-0008-0000-10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 xmlns:a16="http://schemas.microsoft.com/office/drawing/2014/main" id="{00000000-0008-0000-10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 xmlns:a16="http://schemas.microsoft.com/office/drawing/2014/main" id="{00000000-0008-0000-10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 xmlns:a16="http://schemas.microsoft.com/office/drawing/2014/main" id="{00000000-0008-0000-10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 xmlns:a16="http://schemas.microsoft.com/office/drawing/2014/main" id="{00000000-0008-0000-10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 xmlns:a16="http://schemas.microsoft.com/office/drawing/2014/main" id="{00000000-0008-0000-10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 xmlns:a16="http://schemas.microsoft.com/office/drawing/2014/main" id="{00000000-0008-0000-10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 xmlns:a16="http://schemas.microsoft.com/office/drawing/2014/main" id="{00000000-0008-0000-10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 xmlns:a16="http://schemas.microsoft.com/office/drawing/2014/main" id="{00000000-0008-0000-10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 xmlns:a16="http://schemas.microsoft.com/office/drawing/2014/main" id="{00000000-0008-0000-10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 xmlns:a16="http://schemas.microsoft.com/office/drawing/2014/main" id="{00000000-0008-0000-10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 xmlns:a16="http://schemas.microsoft.com/office/drawing/2014/main" id="{00000000-0008-0000-10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 xmlns:a16="http://schemas.microsoft.com/office/drawing/2014/main" id="{00000000-0008-0000-10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 xmlns:a16="http://schemas.microsoft.com/office/drawing/2014/main" id="{00000000-0008-0000-10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 xmlns:a16="http://schemas.microsoft.com/office/drawing/2014/main" id="{00000000-0008-0000-10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 xmlns:a16="http://schemas.microsoft.com/office/drawing/2014/main" id="{00000000-0008-0000-10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 xmlns:a16="http://schemas.microsoft.com/office/drawing/2014/main" id="{00000000-0008-0000-10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 xmlns:a16="http://schemas.microsoft.com/office/drawing/2014/main" id="{00000000-0008-0000-10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 xmlns:a16="http://schemas.microsoft.com/office/drawing/2014/main" id="{00000000-0008-0000-10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 xmlns:a16="http://schemas.microsoft.com/office/drawing/2014/main" id="{00000000-0008-0000-10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 xmlns:a16="http://schemas.microsoft.com/office/drawing/2014/main" id="{00000000-0008-0000-10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 xmlns:a16="http://schemas.microsoft.com/office/drawing/2014/main" id="{00000000-0008-0000-10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 xmlns:a16="http://schemas.microsoft.com/office/drawing/2014/main" id="{00000000-0008-0000-10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 xmlns:a16="http://schemas.microsoft.com/office/drawing/2014/main" id="{00000000-0008-0000-10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 xmlns:a16="http://schemas.microsoft.com/office/drawing/2014/main" id="{00000000-0008-0000-10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 xmlns:a16="http://schemas.microsoft.com/office/drawing/2014/main" id="{00000000-0008-0000-10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 xmlns:a16="http://schemas.microsoft.com/office/drawing/2014/main" id="{00000000-0008-0000-10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 xmlns:a16="http://schemas.microsoft.com/office/drawing/2014/main" id="{00000000-0008-0000-10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 xmlns:a16="http://schemas.microsoft.com/office/drawing/2014/main" id="{00000000-0008-0000-10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 xmlns:a16="http://schemas.microsoft.com/office/drawing/2014/main" id="{00000000-0008-0000-10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 xmlns:a16="http://schemas.microsoft.com/office/drawing/2014/main" id="{00000000-0008-0000-10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 xmlns:a16="http://schemas.microsoft.com/office/drawing/2014/main" id="{00000000-0008-0000-10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 xmlns:a16="http://schemas.microsoft.com/office/drawing/2014/main" id="{00000000-0008-0000-10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 xmlns:a16="http://schemas.microsoft.com/office/drawing/2014/main" id="{00000000-0008-0000-10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 xmlns:a16="http://schemas.microsoft.com/office/drawing/2014/main" id="{00000000-0008-0000-10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 xmlns:a16="http://schemas.microsoft.com/office/drawing/2014/main" id="{00000000-0008-0000-10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 xmlns:a16="http://schemas.microsoft.com/office/drawing/2014/main" id="{00000000-0008-0000-10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 xmlns:a16="http://schemas.microsoft.com/office/drawing/2014/main" id="{00000000-0008-0000-10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 xmlns:a16="http://schemas.microsoft.com/office/drawing/2014/main" id="{00000000-0008-0000-10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 xmlns:a16="http://schemas.microsoft.com/office/drawing/2014/main" id="{00000000-0008-0000-10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 xmlns:a16="http://schemas.microsoft.com/office/drawing/2014/main" id="{00000000-0008-0000-10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 xmlns:a16="http://schemas.microsoft.com/office/drawing/2014/main" id="{00000000-0008-0000-10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 xmlns:a16="http://schemas.microsoft.com/office/drawing/2014/main" id="{00000000-0008-0000-10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 xmlns:a16="http://schemas.microsoft.com/office/drawing/2014/main" id="{00000000-0008-0000-10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 xmlns:a16="http://schemas.microsoft.com/office/drawing/2014/main" id="{00000000-0008-0000-10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 xmlns:a16="http://schemas.microsoft.com/office/drawing/2014/main" id="{00000000-0008-0000-10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 xmlns:a16="http://schemas.microsoft.com/office/drawing/2014/main" id="{00000000-0008-0000-10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 xmlns:a16="http://schemas.microsoft.com/office/drawing/2014/main" id="{00000000-0008-0000-10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96577" name="Drop Down 1" hidden="1">
              <a:extLst>
                <a:ext uri="{63B3BB69-23CF-44E3-9099-C40C66FF867C}">
                  <a14:compatExt spid="_x0000_s3096577"/>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96578" name="Drop Down 2" hidden="1">
              <a:extLst>
                <a:ext uri="{63B3BB69-23CF-44E3-9099-C40C66FF867C}">
                  <a14:compatExt spid="_x0000_s3096578"/>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96579" name="Drop Down 3" hidden="1">
              <a:extLst>
                <a:ext uri="{63B3BB69-23CF-44E3-9099-C40C66FF867C}">
                  <a14:compatExt spid="_x0000_s3096579"/>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96580" name="Drop Down 4" hidden="1">
              <a:extLst>
                <a:ext uri="{63B3BB69-23CF-44E3-9099-C40C66FF867C}">
                  <a14:compatExt spid="_x0000_s3096580"/>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 xmlns:a16="http://schemas.microsoft.com/office/drawing/2014/main" id="{00000000-0008-0000-1000-000070000000}"/>
                </a:ext>
              </a:extLst>
            </xdr:cNvPr>
            <xdr:cNvGrpSpPr>
              <a:grpSpLocks/>
            </xdr:cNvGrpSpPr>
          </xdr:nvGrpSpPr>
          <xdr:grpSpPr bwMode="auto">
            <a:xfrm>
              <a:off x="4086225" y="5162552"/>
              <a:ext cx="200025" cy="597281"/>
              <a:chOff x="4155098" y="4891363"/>
              <a:chExt cx="206619" cy="628078"/>
            </a:xfrm>
          </xdr:grpSpPr>
          <xdr:sp macro="" textlink="">
            <xdr:nvSpPr>
              <xdr:cNvPr id="3096581" name="Check Box 5" hidden="1">
                <a:extLst>
                  <a:ext uri="{63B3BB69-23CF-44E3-9099-C40C66FF867C}">
                    <a14:compatExt spid="_x0000_s3096581"/>
                  </a:ext>
                </a:extLst>
              </xdr:cNvPr>
              <xdr:cNvSpPr/>
            </xdr:nvSpPr>
            <xdr:spPr>
              <a:xfrm>
                <a:off x="4155098" y="4891363"/>
                <a:ext cx="206619" cy="200767"/>
              </a:xfrm>
              <a:prstGeom prst="rect">
                <a:avLst/>
              </a:prstGeom>
            </xdr:spPr>
          </xdr:sp>
          <xdr:sp macro="" textlink="">
            <xdr:nvSpPr>
              <xdr:cNvPr id="3096582" name="Check Box 6" hidden="1">
                <a:extLst>
                  <a:ext uri="{63B3BB69-23CF-44E3-9099-C40C66FF867C}">
                    <a14:compatExt spid="_x0000_s3096582"/>
                  </a:ext>
                </a:extLst>
              </xdr:cNvPr>
              <xdr:cNvSpPr/>
            </xdr:nvSpPr>
            <xdr:spPr>
              <a:xfrm>
                <a:off x="4155098" y="5114192"/>
                <a:ext cx="206619" cy="197826"/>
              </a:xfrm>
              <a:prstGeom prst="rect">
                <a:avLst/>
              </a:prstGeom>
            </xdr:spPr>
          </xdr:sp>
          <xdr:sp macro="" textlink="">
            <xdr:nvSpPr>
              <xdr:cNvPr id="3096583" name="Check Box 7" hidden="1">
                <a:extLst>
                  <a:ext uri="{63B3BB69-23CF-44E3-9099-C40C66FF867C}">
                    <a14:compatExt spid="_x0000_s3096583"/>
                  </a:ext>
                </a:extLst>
              </xdr:cNvPr>
              <xdr:cNvSpPr/>
            </xdr:nvSpPr>
            <xdr:spPr>
              <a:xfrm>
                <a:off x="4155098" y="5328919"/>
                <a:ext cx="206619" cy="190522"/>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 xmlns:a16="http://schemas.microsoft.com/office/drawing/2014/main" id="{00000000-0008-0000-10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 xmlns:a16="http://schemas.microsoft.com/office/drawing/2014/main" id="{00000000-0008-0000-10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 xmlns:a16="http://schemas.microsoft.com/office/drawing/2014/main" id="{00000000-0008-0000-10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 xmlns:a16="http://schemas.microsoft.com/office/drawing/2014/main" id="{00000000-0008-0000-10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 xmlns:a16="http://schemas.microsoft.com/office/drawing/2014/main" id="{00000000-0008-0000-10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 xmlns:a16="http://schemas.microsoft.com/office/drawing/2014/main" id="{00000000-0008-0000-10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 xmlns:a16="http://schemas.microsoft.com/office/drawing/2014/main" id="{00000000-0008-0000-10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 xmlns:a16="http://schemas.microsoft.com/office/drawing/2014/main" id="{00000000-0008-0000-10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 xmlns:a16="http://schemas.microsoft.com/office/drawing/2014/main" id="{00000000-0008-0000-10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 xmlns:a16="http://schemas.microsoft.com/office/drawing/2014/main" id="{00000000-0008-0000-10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 xmlns:a16="http://schemas.microsoft.com/office/drawing/2014/main" id="{00000000-0008-0000-10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 xmlns:a16="http://schemas.microsoft.com/office/drawing/2014/main" id="{00000000-0008-0000-10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 xmlns:a16="http://schemas.microsoft.com/office/drawing/2014/main" id="{00000000-0008-0000-10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96584" name="Drop Down 8" hidden="1">
              <a:extLst>
                <a:ext uri="{63B3BB69-23CF-44E3-9099-C40C66FF867C}">
                  <a14:compatExt spid="_x0000_s309658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96585" name="List Box 9" hidden="1">
              <a:extLst>
                <a:ext uri="{63B3BB69-23CF-44E3-9099-C40C66FF867C}">
                  <a14:compatExt spid="_x0000_s3096585"/>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 xmlns:a16="http://schemas.microsoft.com/office/drawing/2014/main" id="{00000000-0008-0000-10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96586" name="Check Box 10" hidden="1">
              <a:extLst>
                <a:ext uri="{63B3BB69-23CF-44E3-9099-C40C66FF867C}">
                  <a14:compatExt spid="_x0000_s3096586"/>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 xmlns:a16="http://schemas.microsoft.com/office/drawing/2014/main" id="{00000000-0008-0000-10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 xmlns:a16="http://schemas.microsoft.com/office/drawing/2014/main" id="{00000000-0008-0000-10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 xmlns:a16="http://schemas.microsoft.com/office/drawing/2014/main" id="{00000000-0008-0000-10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 xmlns:a16="http://schemas.microsoft.com/office/drawing/2014/main" id="{00000000-0008-0000-10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 xmlns:a16="http://schemas.microsoft.com/office/drawing/2014/main" id="{00000000-0008-0000-10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 xmlns:a16="http://schemas.microsoft.com/office/drawing/2014/main" id="{00000000-0008-0000-10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 xmlns:a16="http://schemas.microsoft.com/office/drawing/2014/main" id="{00000000-0008-0000-10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 xmlns:a16="http://schemas.microsoft.com/office/drawing/2014/main" id="{00000000-0008-0000-10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 xmlns:a16="http://schemas.microsoft.com/office/drawing/2014/main" id="{00000000-0008-0000-10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96587" name="Drop Down 11" hidden="1">
              <a:extLst>
                <a:ext uri="{63B3BB69-23CF-44E3-9099-C40C66FF867C}">
                  <a14:compatExt spid="_x0000_s3096587"/>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 xmlns:a16="http://schemas.microsoft.com/office/drawing/2014/main" id="{00000000-0008-0000-1000-00008F000000}"/>
                </a:ext>
              </a:extLst>
            </xdr:cNvPr>
            <xdr:cNvGrpSpPr>
              <a:grpSpLocks/>
            </xdr:cNvGrpSpPr>
          </xdr:nvGrpSpPr>
          <xdr:grpSpPr bwMode="auto">
            <a:xfrm>
              <a:off x="4772018" y="2771774"/>
              <a:ext cx="257176" cy="2314577"/>
              <a:chOff x="4865161" y="2813231"/>
              <a:chExt cx="205070" cy="1969613"/>
            </a:xfrm>
          </xdr:grpSpPr>
          <xdr:sp macro="" textlink="">
            <xdr:nvSpPr>
              <xdr:cNvPr id="3096588" name="Check Box 12" hidden="1">
                <a:extLst>
                  <a:ext uri="{63B3BB69-23CF-44E3-9099-C40C66FF867C}">
                    <a14:compatExt spid="_x0000_s3096588"/>
                  </a:ext>
                </a:extLst>
              </xdr:cNvPr>
              <xdr:cNvSpPr/>
            </xdr:nvSpPr>
            <xdr:spPr>
              <a:xfrm>
                <a:off x="4868008" y="2813231"/>
                <a:ext cx="202223" cy="199292"/>
              </a:xfrm>
              <a:prstGeom prst="rect">
                <a:avLst/>
              </a:prstGeom>
            </xdr:spPr>
          </xdr:sp>
          <xdr:sp macro="" textlink="">
            <xdr:nvSpPr>
              <xdr:cNvPr id="3096589" name="Check Box 13" hidden="1">
                <a:extLst>
                  <a:ext uri="{63B3BB69-23CF-44E3-9099-C40C66FF867C}">
                    <a14:compatExt spid="_x0000_s3096589"/>
                  </a:ext>
                </a:extLst>
              </xdr:cNvPr>
              <xdr:cNvSpPr/>
            </xdr:nvSpPr>
            <xdr:spPr>
              <a:xfrm>
                <a:off x="4868008" y="3302097"/>
                <a:ext cx="202223" cy="201491"/>
              </a:xfrm>
              <a:prstGeom prst="rect">
                <a:avLst/>
              </a:prstGeom>
            </xdr:spPr>
          </xdr:sp>
          <xdr:sp macro="" textlink="">
            <xdr:nvSpPr>
              <xdr:cNvPr id="3096590" name="Check Box 14" hidden="1">
                <a:extLst>
                  <a:ext uri="{63B3BB69-23CF-44E3-9099-C40C66FF867C}">
                    <a14:compatExt spid="_x0000_s3096590"/>
                  </a:ext>
                </a:extLst>
              </xdr:cNvPr>
              <xdr:cNvSpPr/>
            </xdr:nvSpPr>
            <xdr:spPr>
              <a:xfrm>
                <a:off x="4868008" y="3790951"/>
                <a:ext cx="202223" cy="201490"/>
              </a:xfrm>
              <a:prstGeom prst="rect">
                <a:avLst/>
              </a:prstGeom>
            </xdr:spPr>
          </xdr:sp>
          <xdr:sp macro="" textlink="">
            <xdr:nvSpPr>
              <xdr:cNvPr id="3096591" name="Check Box 15" hidden="1">
                <a:extLst>
                  <a:ext uri="{63B3BB69-23CF-44E3-9099-C40C66FF867C}">
                    <a14:compatExt spid="_x0000_s3096591"/>
                  </a:ext>
                </a:extLst>
              </xdr:cNvPr>
              <xdr:cNvSpPr/>
            </xdr:nvSpPr>
            <xdr:spPr>
              <a:xfrm>
                <a:off x="4868008" y="4277750"/>
                <a:ext cx="202223" cy="191965"/>
              </a:xfrm>
              <a:prstGeom prst="rect">
                <a:avLst/>
              </a:prstGeom>
            </xdr:spPr>
          </xdr:sp>
          <xdr:sp macro="" textlink="">
            <xdr:nvSpPr>
              <xdr:cNvPr id="3096592" name="Check Box 16" hidden="1">
                <a:extLst>
                  <a:ext uri="{63B3BB69-23CF-44E3-9099-C40C66FF867C}">
                    <a14:compatExt spid="_x0000_s3096592"/>
                  </a:ext>
                </a:extLst>
              </xdr:cNvPr>
              <xdr:cNvSpPr/>
            </xdr:nvSpPr>
            <xdr:spPr>
              <a:xfrm>
                <a:off x="4868008" y="2927986"/>
                <a:ext cx="202223" cy="198559"/>
              </a:xfrm>
              <a:prstGeom prst="rect">
                <a:avLst/>
              </a:prstGeom>
            </xdr:spPr>
          </xdr:sp>
          <xdr:sp macro="" textlink="">
            <xdr:nvSpPr>
              <xdr:cNvPr id="3096593" name="Check Box 17" hidden="1">
                <a:extLst>
                  <a:ext uri="{63B3BB69-23CF-44E3-9099-C40C66FF867C}">
                    <a14:compatExt spid="_x0000_s3096593"/>
                  </a:ext>
                </a:extLst>
              </xdr:cNvPr>
              <xdr:cNvSpPr/>
            </xdr:nvSpPr>
            <xdr:spPr>
              <a:xfrm>
                <a:off x="4868008" y="3416835"/>
                <a:ext cx="202223" cy="198560"/>
              </a:xfrm>
              <a:prstGeom prst="rect">
                <a:avLst/>
              </a:prstGeom>
            </xdr:spPr>
          </xdr:sp>
          <xdr:sp macro="" textlink="">
            <xdr:nvSpPr>
              <xdr:cNvPr id="3096594" name="Check Box 18" hidden="1">
                <a:extLst>
                  <a:ext uri="{63B3BB69-23CF-44E3-9099-C40C66FF867C}">
                    <a14:compatExt spid="_x0000_s3096594"/>
                  </a:ext>
                </a:extLst>
              </xdr:cNvPr>
              <xdr:cNvSpPr/>
            </xdr:nvSpPr>
            <xdr:spPr>
              <a:xfrm>
                <a:off x="4868008" y="3905686"/>
                <a:ext cx="202223" cy="198560"/>
              </a:xfrm>
              <a:prstGeom prst="rect">
                <a:avLst/>
              </a:prstGeom>
            </xdr:spPr>
          </xdr:sp>
          <xdr:sp macro="" textlink="">
            <xdr:nvSpPr>
              <xdr:cNvPr id="3096595" name="Check Box 19" hidden="1">
                <a:extLst>
                  <a:ext uri="{63B3BB69-23CF-44E3-9099-C40C66FF867C}">
                    <a14:compatExt spid="_x0000_s3096595"/>
                  </a:ext>
                </a:extLst>
              </xdr:cNvPr>
              <xdr:cNvSpPr/>
            </xdr:nvSpPr>
            <xdr:spPr>
              <a:xfrm>
                <a:off x="4868008" y="4393265"/>
                <a:ext cx="202223" cy="198559"/>
              </a:xfrm>
              <a:prstGeom prst="rect">
                <a:avLst/>
              </a:prstGeom>
            </xdr:spPr>
          </xdr:sp>
          <xdr:sp macro="" textlink="">
            <xdr:nvSpPr>
              <xdr:cNvPr id="3096596" name="Check Box 20" hidden="1">
                <a:extLst>
                  <a:ext uri="{63B3BB69-23CF-44E3-9099-C40C66FF867C}">
                    <a14:compatExt spid="_x0000_s3096596"/>
                  </a:ext>
                </a:extLst>
              </xdr:cNvPr>
              <xdr:cNvSpPr/>
            </xdr:nvSpPr>
            <xdr:spPr>
              <a:xfrm>
                <a:off x="4868008" y="3111891"/>
                <a:ext cx="202223" cy="204421"/>
              </a:xfrm>
              <a:prstGeom prst="rect">
                <a:avLst/>
              </a:prstGeom>
            </xdr:spPr>
          </xdr:sp>
          <xdr:sp macro="" textlink="">
            <xdr:nvSpPr>
              <xdr:cNvPr id="3096597" name="Check Box 21" hidden="1">
                <a:extLst>
                  <a:ext uri="{63B3BB69-23CF-44E3-9099-C40C66FF867C}">
                    <a14:compatExt spid="_x0000_s3096597"/>
                  </a:ext>
                </a:extLst>
              </xdr:cNvPr>
              <xdr:cNvSpPr/>
            </xdr:nvSpPr>
            <xdr:spPr>
              <a:xfrm>
                <a:off x="4868008" y="3600742"/>
                <a:ext cx="202223" cy="204421"/>
              </a:xfrm>
              <a:prstGeom prst="rect">
                <a:avLst/>
              </a:prstGeom>
            </xdr:spPr>
          </xdr:sp>
          <xdr:sp macro="" textlink="">
            <xdr:nvSpPr>
              <xdr:cNvPr id="3096598" name="Check Box 22" hidden="1">
                <a:extLst>
                  <a:ext uri="{63B3BB69-23CF-44E3-9099-C40C66FF867C}">
                    <a14:compatExt spid="_x0000_s3096598"/>
                  </a:ext>
                </a:extLst>
              </xdr:cNvPr>
              <xdr:cNvSpPr/>
            </xdr:nvSpPr>
            <xdr:spPr>
              <a:xfrm>
                <a:off x="4865161" y="4089593"/>
                <a:ext cx="190503" cy="204421"/>
              </a:xfrm>
              <a:prstGeom prst="rect">
                <a:avLst/>
              </a:prstGeom>
            </xdr:spPr>
          </xdr:sp>
          <xdr:sp macro="" textlink="">
            <xdr:nvSpPr>
              <xdr:cNvPr id="3096599" name="Check Box 23" hidden="1">
                <a:extLst>
                  <a:ext uri="{63B3BB69-23CF-44E3-9099-C40C66FF867C}">
                    <a14:compatExt spid="_x0000_s3096599"/>
                  </a:ext>
                </a:extLst>
              </xdr:cNvPr>
              <xdr:cNvSpPr/>
            </xdr:nvSpPr>
            <xdr:spPr>
              <a:xfrm>
                <a:off x="4868008" y="4578422"/>
                <a:ext cx="202223" cy="204422"/>
              </a:xfrm>
              <a:prstGeom prst="rect">
                <a:avLst/>
              </a:prstGeom>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 xmlns:a16="http://schemas.microsoft.com/office/drawing/2014/main" id="{00000000-0008-0000-10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 xmlns:a16="http://schemas.microsoft.com/office/drawing/2014/main" id="{00000000-0008-0000-10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 xmlns:a16="http://schemas.microsoft.com/office/drawing/2014/main" id="{00000000-0008-0000-10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 xmlns:a16="http://schemas.microsoft.com/office/drawing/2014/main" id="{00000000-0008-0000-10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96600" name="Check Box 24" hidden="1">
              <a:extLst>
                <a:ext uri="{63B3BB69-23CF-44E3-9099-C40C66FF867C}">
                  <a14:compatExt spid="_x0000_s3096600"/>
                </a:ext>
              </a:extLst>
            </xdr:cNvPr>
            <xdr:cNvSpPr/>
          </xdr:nvSpPr>
          <xdr:spPr>
            <a:xfrm>
              <a:off x="0" y="0"/>
              <a:ext cx="0" cy="0"/>
            </a:xfrm>
            <a:prstGeom prst="rect">
              <a:avLst/>
            </a:prstGeom>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 xmlns:a16="http://schemas.microsoft.com/office/drawing/2014/main" id="{00000000-0008-0000-10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 xmlns:a16="http://schemas.microsoft.com/office/drawing/2014/main" id="{00000000-0008-0000-10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 xmlns:a16="http://schemas.microsoft.com/office/drawing/2014/main" id="{00000000-0008-0000-10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 xmlns:a16="http://schemas.microsoft.com/office/drawing/2014/main" id="{00000000-0008-0000-10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17.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 xmlns:a16="http://schemas.microsoft.com/office/drawing/2014/main" id="{00000000-0008-0000-11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 xmlns:a16="http://schemas.microsoft.com/office/drawing/2014/main" id="{00000000-0008-0000-11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 xmlns:a16="http://schemas.microsoft.com/office/drawing/2014/main" id="{00000000-0008-0000-11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 xmlns:a16="http://schemas.microsoft.com/office/drawing/2014/main" id="{00000000-0008-0000-11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 xmlns:a16="http://schemas.microsoft.com/office/drawing/2014/main" id="{00000000-0008-0000-11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 xmlns:a16="http://schemas.microsoft.com/office/drawing/2014/main" id="{00000000-0008-0000-11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 xmlns:a16="http://schemas.microsoft.com/office/drawing/2014/main" id="{00000000-0008-0000-11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 xmlns:a16="http://schemas.microsoft.com/office/drawing/2014/main" id="{00000000-0008-0000-11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 xmlns:a16="http://schemas.microsoft.com/office/drawing/2014/main" id="{00000000-0008-0000-11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 xmlns:a16="http://schemas.microsoft.com/office/drawing/2014/main" id="{00000000-0008-0000-11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 xmlns:a16="http://schemas.microsoft.com/office/drawing/2014/main" id="{00000000-0008-0000-11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 xmlns:a16="http://schemas.microsoft.com/office/drawing/2014/main" id="{00000000-0008-0000-11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 xmlns:a16="http://schemas.microsoft.com/office/drawing/2014/main" id="{00000000-0008-0000-11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 xmlns:a16="http://schemas.microsoft.com/office/drawing/2014/main" id="{00000000-0008-0000-11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 xmlns:a16="http://schemas.microsoft.com/office/drawing/2014/main" id="{00000000-0008-0000-11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 xmlns:a16="http://schemas.microsoft.com/office/drawing/2014/main" id="{00000000-0008-0000-11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 xmlns:a16="http://schemas.microsoft.com/office/drawing/2014/main" id="{00000000-0008-0000-11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 xmlns:a16="http://schemas.microsoft.com/office/drawing/2014/main" id="{00000000-0008-0000-11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 xmlns:a16="http://schemas.microsoft.com/office/drawing/2014/main" id="{00000000-0008-0000-11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 xmlns:a16="http://schemas.microsoft.com/office/drawing/2014/main" id="{00000000-0008-0000-11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 xmlns:a16="http://schemas.microsoft.com/office/drawing/2014/main" id="{00000000-0008-0000-11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 xmlns:a16="http://schemas.microsoft.com/office/drawing/2014/main" id="{00000000-0008-0000-11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 xmlns:a16="http://schemas.microsoft.com/office/drawing/2014/main" id="{00000000-0008-0000-11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 xmlns:a16="http://schemas.microsoft.com/office/drawing/2014/main" id="{00000000-0008-0000-11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 xmlns:a16="http://schemas.microsoft.com/office/drawing/2014/main" id="{00000000-0008-0000-11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 xmlns:a16="http://schemas.microsoft.com/office/drawing/2014/main" id="{00000000-0008-0000-11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 xmlns:a16="http://schemas.microsoft.com/office/drawing/2014/main" id="{00000000-0008-0000-11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 xmlns:a16="http://schemas.microsoft.com/office/drawing/2014/main" id="{00000000-0008-0000-11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 xmlns:a16="http://schemas.microsoft.com/office/drawing/2014/main" id="{00000000-0008-0000-11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 xmlns:a16="http://schemas.microsoft.com/office/drawing/2014/main" id="{00000000-0008-0000-11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 xmlns:a16="http://schemas.microsoft.com/office/drawing/2014/main" id="{00000000-0008-0000-11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 xmlns:a16="http://schemas.microsoft.com/office/drawing/2014/main" id="{00000000-0008-0000-11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 xmlns:a16="http://schemas.microsoft.com/office/drawing/2014/main" id="{00000000-0008-0000-11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 xmlns:a16="http://schemas.microsoft.com/office/drawing/2014/main" id="{00000000-0008-0000-11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 xmlns:a16="http://schemas.microsoft.com/office/drawing/2014/main" id="{00000000-0008-0000-11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 xmlns:a16="http://schemas.microsoft.com/office/drawing/2014/main" id="{00000000-0008-0000-11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 xmlns:a16="http://schemas.microsoft.com/office/drawing/2014/main" id="{00000000-0008-0000-11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 xmlns:a16="http://schemas.microsoft.com/office/drawing/2014/main" id="{00000000-0008-0000-11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 xmlns:a16="http://schemas.microsoft.com/office/drawing/2014/main" id="{00000000-0008-0000-11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 xmlns:a16="http://schemas.microsoft.com/office/drawing/2014/main" id="{00000000-0008-0000-11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 xmlns:a16="http://schemas.microsoft.com/office/drawing/2014/main" id="{00000000-0008-0000-11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 xmlns:a16="http://schemas.microsoft.com/office/drawing/2014/main" id="{00000000-0008-0000-11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 xmlns:a16="http://schemas.microsoft.com/office/drawing/2014/main" id="{00000000-0008-0000-11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 xmlns:a16="http://schemas.microsoft.com/office/drawing/2014/main" id="{00000000-0008-0000-11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 xmlns:a16="http://schemas.microsoft.com/office/drawing/2014/main" id="{00000000-0008-0000-11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 xmlns:a16="http://schemas.microsoft.com/office/drawing/2014/main" id="{00000000-0008-0000-11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 xmlns:a16="http://schemas.microsoft.com/office/drawing/2014/main" id="{00000000-0008-0000-11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 xmlns:a16="http://schemas.microsoft.com/office/drawing/2014/main" id="{00000000-0008-0000-11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 xmlns:a16="http://schemas.microsoft.com/office/drawing/2014/main" id="{00000000-0008-0000-11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 xmlns:a16="http://schemas.microsoft.com/office/drawing/2014/main" id="{00000000-0008-0000-11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 xmlns:a16="http://schemas.microsoft.com/office/drawing/2014/main" id="{00000000-0008-0000-11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 xmlns:a16="http://schemas.microsoft.com/office/drawing/2014/main" id="{00000000-0008-0000-11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 xmlns:a16="http://schemas.microsoft.com/office/drawing/2014/main" id="{00000000-0008-0000-11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 xmlns:a16="http://schemas.microsoft.com/office/drawing/2014/main" id="{00000000-0008-0000-11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 xmlns:a16="http://schemas.microsoft.com/office/drawing/2014/main" id="{00000000-0008-0000-11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 xmlns:a16="http://schemas.microsoft.com/office/drawing/2014/main" id="{00000000-0008-0000-11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 xmlns:a16="http://schemas.microsoft.com/office/drawing/2014/main" id="{00000000-0008-0000-11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 xmlns:a16="http://schemas.microsoft.com/office/drawing/2014/main" id="{00000000-0008-0000-11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 xmlns:a16="http://schemas.microsoft.com/office/drawing/2014/main" id="{00000000-0008-0000-11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 xmlns:a16="http://schemas.microsoft.com/office/drawing/2014/main" id="{00000000-0008-0000-11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 xmlns:a16="http://schemas.microsoft.com/office/drawing/2014/main" id="{00000000-0008-0000-11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 xmlns:a16="http://schemas.microsoft.com/office/drawing/2014/main" id="{00000000-0008-0000-11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 xmlns:a16="http://schemas.microsoft.com/office/drawing/2014/main" id="{00000000-0008-0000-11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 xmlns:a16="http://schemas.microsoft.com/office/drawing/2014/main" id="{00000000-0008-0000-11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 xmlns:a16="http://schemas.microsoft.com/office/drawing/2014/main" id="{00000000-0008-0000-11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 xmlns:a16="http://schemas.microsoft.com/office/drawing/2014/main" id="{00000000-0008-0000-11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 xmlns:a16="http://schemas.microsoft.com/office/drawing/2014/main" id="{00000000-0008-0000-11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 xmlns:a16="http://schemas.microsoft.com/office/drawing/2014/main" id="{00000000-0008-0000-11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 xmlns:a16="http://schemas.microsoft.com/office/drawing/2014/main" id="{00000000-0008-0000-11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 xmlns:a16="http://schemas.microsoft.com/office/drawing/2014/main" id="{00000000-0008-0000-11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 xmlns:a16="http://schemas.microsoft.com/office/drawing/2014/main" id="{00000000-0008-0000-11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 xmlns:a16="http://schemas.microsoft.com/office/drawing/2014/main" id="{00000000-0008-0000-11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 xmlns:a16="http://schemas.microsoft.com/office/drawing/2014/main" id="{00000000-0008-0000-11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 xmlns:a16="http://schemas.microsoft.com/office/drawing/2014/main" id="{00000000-0008-0000-11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 xmlns:a16="http://schemas.microsoft.com/office/drawing/2014/main" id="{00000000-0008-0000-11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 xmlns:a16="http://schemas.microsoft.com/office/drawing/2014/main" id="{00000000-0008-0000-11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 xmlns:a16="http://schemas.microsoft.com/office/drawing/2014/main" id="{00000000-0008-0000-11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 xmlns:a16="http://schemas.microsoft.com/office/drawing/2014/main" id="{00000000-0008-0000-11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 xmlns:a16="http://schemas.microsoft.com/office/drawing/2014/main" id="{00000000-0008-0000-11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 xmlns:a16="http://schemas.microsoft.com/office/drawing/2014/main" id="{00000000-0008-0000-11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 xmlns:a16="http://schemas.microsoft.com/office/drawing/2014/main" id="{00000000-0008-0000-11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 xmlns:a16="http://schemas.microsoft.com/office/drawing/2014/main" id="{00000000-0008-0000-11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 xmlns:a16="http://schemas.microsoft.com/office/drawing/2014/main" id="{00000000-0008-0000-11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 xmlns:a16="http://schemas.microsoft.com/office/drawing/2014/main" id="{00000000-0008-0000-11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 xmlns:a16="http://schemas.microsoft.com/office/drawing/2014/main" id="{00000000-0008-0000-11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 xmlns:a16="http://schemas.microsoft.com/office/drawing/2014/main" id="{00000000-0008-0000-11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 xmlns:a16="http://schemas.microsoft.com/office/drawing/2014/main" id="{00000000-0008-0000-11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 xmlns:a16="http://schemas.microsoft.com/office/drawing/2014/main" id="{00000000-0008-0000-11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 xmlns:a16="http://schemas.microsoft.com/office/drawing/2014/main" id="{00000000-0008-0000-11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 xmlns:a16="http://schemas.microsoft.com/office/drawing/2014/main" id="{00000000-0008-0000-11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 xmlns:a16="http://schemas.microsoft.com/office/drawing/2014/main" id="{00000000-0008-0000-11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 xmlns:a16="http://schemas.microsoft.com/office/drawing/2014/main" id="{00000000-0008-0000-11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 xmlns:a16="http://schemas.microsoft.com/office/drawing/2014/main" id="{00000000-0008-0000-11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 xmlns:a16="http://schemas.microsoft.com/office/drawing/2014/main" id="{00000000-0008-0000-11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 xmlns:a16="http://schemas.microsoft.com/office/drawing/2014/main" id="{00000000-0008-0000-11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 xmlns:a16="http://schemas.microsoft.com/office/drawing/2014/main" id="{00000000-0008-0000-11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 xmlns:a16="http://schemas.microsoft.com/office/drawing/2014/main" id="{00000000-0008-0000-11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 xmlns:a16="http://schemas.microsoft.com/office/drawing/2014/main" id="{00000000-0008-0000-11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 xmlns:a16="http://schemas.microsoft.com/office/drawing/2014/main" id="{00000000-0008-0000-11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 xmlns:a16="http://schemas.microsoft.com/office/drawing/2014/main" id="{00000000-0008-0000-11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 xmlns:a16="http://schemas.microsoft.com/office/drawing/2014/main" id="{00000000-0008-0000-11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 xmlns:a16="http://schemas.microsoft.com/office/drawing/2014/main" id="{00000000-0008-0000-11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 xmlns:a16="http://schemas.microsoft.com/office/drawing/2014/main" id="{00000000-0008-0000-11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 xmlns:a16="http://schemas.microsoft.com/office/drawing/2014/main" id="{00000000-0008-0000-11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 xmlns:a16="http://schemas.microsoft.com/office/drawing/2014/main" id="{00000000-0008-0000-11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 xmlns:a16="http://schemas.microsoft.com/office/drawing/2014/main" id="{00000000-0008-0000-11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97601" name="Drop Down 1" hidden="1">
              <a:extLst>
                <a:ext uri="{63B3BB69-23CF-44E3-9099-C40C66FF867C}">
                  <a14:compatExt spid="_x0000_s3097601"/>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97602" name="Drop Down 2" hidden="1">
              <a:extLst>
                <a:ext uri="{63B3BB69-23CF-44E3-9099-C40C66FF867C}">
                  <a14:compatExt spid="_x0000_s309760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97603" name="Drop Down 3" hidden="1">
              <a:extLst>
                <a:ext uri="{63B3BB69-23CF-44E3-9099-C40C66FF867C}">
                  <a14:compatExt spid="_x0000_s3097603"/>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97604" name="Drop Down 4" hidden="1">
              <a:extLst>
                <a:ext uri="{63B3BB69-23CF-44E3-9099-C40C66FF867C}">
                  <a14:compatExt spid="_x0000_s309760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 xmlns:a16="http://schemas.microsoft.com/office/drawing/2014/main" id="{00000000-0008-0000-1100-000070000000}"/>
                </a:ext>
              </a:extLst>
            </xdr:cNvPr>
            <xdr:cNvGrpSpPr>
              <a:grpSpLocks/>
            </xdr:cNvGrpSpPr>
          </xdr:nvGrpSpPr>
          <xdr:grpSpPr bwMode="auto">
            <a:xfrm>
              <a:off x="4086225" y="5162552"/>
              <a:ext cx="200025" cy="597281"/>
              <a:chOff x="4155098" y="4891363"/>
              <a:chExt cx="206619" cy="628078"/>
            </a:xfrm>
          </xdr:grpSpPr>
          <xdr:sp macro="" textlink="">
            <xdr:nvSpPr>
              <xdr:cNvPr id="3097605" name="Check Box 5" hidden="1">
                <a:extLst>
                  <a:ext uri="{63B3BB69-23CF-44E3-9099-C40C66FF867C}">
                    <a14:compatExt spid="_x0000_s3097605"/>
                  </a:ext>
                </a:extLst>
              </xdr:cNvPr>
              <xdr:cNvSpPr/>
            </xdr:nvSpPr>
            <xdr:spPr>
              <a:xfrm>
                <a:off x="4155098" y="4891363"/>
                <a:ext cx="206619" cy="200767"/>
              </a:xfrm>
              <a:prstGeom prst="rect">
                <a:avLst/>
              </a:prstGeom>
            </xdr:spPr>
          </xdr:sp>
          <xdr:sp macro="" textlink="">
            <xdr:nvSpPr>
              <xdr:cNvPr id="3097606" name="Check Box 6" hidden="1">
                <a:extLst>
                  <a:ext uri="{63B3BB69-23CF-44E3-9099-C40C66FF867C}">
                    <a14:compatExt spid="_x0000_s3097606"/>
                  </a:ext>
                </a:extLst>
              </xdr:cNvPr>
              <xdr:cNvSpPr/>
            </xdr:nvSpPr>
            <xdr:spPr>
              <a:xfrm>
                <a:off x="4155098" y="5114192"/>
                <a:ext cx="206619" cy="197826"/>
              </a:xfrm>
              <a:prstGeom prst="rect">
                <a:avLst/>
              </a:prstGeom>
            </xdr:spPr>
          </xdr:sp>
          <xdr:sp macro="" textlink="">
            <xdr:nvSpPr>
              <xdr:cNvPr id="3097607" name="Check Box 7" hidden="1">
                <a:extLst>
                  <a:ext uri="{63B3BB69-23CF-44E3-9099-C40C66FF867C}">
                    <a14:compatExt spid="_x0000_s3097607"/>
                  </a:ext>
                </a:extLst>
              </xdr:cNvPr>
              <xdr:cNvSpPr/>
            </xdr:nvSpPr>
            <xdr:spPr>
              <a:xfrm>
                <a:off x="4155098" y="5328919"/>
                <a:ext cx="206619" cy="190522"/>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 xmlns:a16="http://schemas.microsoft.com/office/drawing/2014/main" id="{00000000-0008-0000-11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 xmlns:a16="http://schemas.microsoft.com/office/drawing/2014/main" id="{00000000-0008-0000-11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 xmlns:a16="http://schemas.microsoft.com/office/drawing/2014/main" id="{00000000-0008-0000-11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 xmlns:a16="http://schemas.microsoft.com/office/drawing/2014/main" id="{00000000-0008-0000-11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 xmlns:a16="http://schemas.microsoft.com/office/drawing/2014/main" id="{00000000-0008-0000-11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 xmlns:a16="http://schemas.microsoft.com/office/drawing/2014/main" id="{00000000-0008-0000-11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 xmlns:a16="http://schemas.microsoft.com/office/drawing/2014/main" id="{00000000-0008-0000-11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 xmlns:a16="http://schemas.microsoft.com/office/drawing/2014/main" id="{00000000-0008-0000-11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 xmlns:a16="http://schemas.microsoft.com/office/drawing/2014/main" id="{00000000-0008-0000-11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 xmlns:a16="http://schemas.microsoft.com/office/drawing/2014/main" id="{00000000-0008-0000-11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 xmlns:a16="http://schemas.microsoft.com/office/drawing/2014/main" id="{00000000-0008-0000-11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 xmlns:a16="http://schemas.microsoft.com/office/drawing/2014/main" id="{00000000-0008-0000-11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 xmlns:a16="http://schemas.microsoft.com/office/drawing/2014/main" id="{00000000-0008-0000-11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97608" name="Drop Down 8" hidden="1">
              <a:extLst>
                <a:ext uri="{63B3BB69-23CF-44E3-9099-C40C66FF867C}">
                  <a14:compatExt spid="_x0000_s3097608"/>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97609" name="List Box 9" hidden="1">
              <a:extLst>
                <a:ext uri="{63B3BB69-23CF-44E3-9099-C40C66FF867C}">
                  <a14:compatExt spid="_x0000_s3097609"/>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 xmlns:a16="http://schemas.microsoft.com/office/drawing/2014/main" id="{00000000-0008-0000-11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97610" name="Check Box 10" hidden="1">
              <a:extLst>
                <a:ext uri="{63B3BB69-23CF-44E3-9099-C40C66FF867C}">
                  <a14:compatExt spid="_x0000_s3097610"/>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 xmlns:a16="http://schemas.microsoft.com/office/drawing/2014/main" id="{00000000-0008-0000-11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 xmlns:a16="http://schemas.microsoft.com/office/drawing/2014/main" id="{00000000-0008-0000-11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 xmlns:a16="http://schemas.microsoft.com/office/drawing/2014/main" id="{00000000-0008-0000-11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 xmlns:a16="http://schemas.microsoft.com/office/drawing/2014/main" id="{00000000-0008-0000-11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 xmlns:a16="http://schemas.microsoft.com/office/drawing/2014/main" id="{00000000-0008-0000-11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 xmlns:a16="http://schemas.microsoft.com/office/drawing/2014/main" id="{00000000-0008-0000-11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 xmlns:a16="http://schemas.microsoft.com/office/drawing/2014/main" id="{00000000-0008-0000-11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 xmlns:a16="http://schemas.microsoft.com/office/drawing/2014/main" id="{00000000-0008-0000-11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 xmlns:a16="http://schemas.microsoft.com/office/drawing/2014/main" id="{00000000-0008-0000-11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97611" name="Drop Down 11" hidden="1">
              <a:extLst>
                <a:ext uri="{63B3BB69-23CF-44E3-9099-C40C66FF867C}">
                  <a14:compatExt spid="_x0000_s3097611"/>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 xmlns:a16="http://schemas.microsoft.com/office/drawing/2014/main" id="{00000000-0008-0000-1100-00008F000000}"/>
                </a:ext>
              </a:extLst>
            </xdr:cNvPr>
            <xdr:cNvGrpSpPr>
              <a:grpSpLocks/>
            </xdr:cNvGrpSpPr>
          </xdr:nvGrpSpPr>
          <xdr:grpSpPr bwMode="auto">
            <a:xfrm>
              <a:off x="4772018" y="2771774"/>
              <a:ext cx="257176" cy="2314577"/>
              <a:chOff x="4865161" y="2813231"/>
              <a:chExt cx="205070" cy="1969613"/>
            </a:xfrm>
          </xdr:grpSpPr>
          <xdr:sp macro="" textlink="">
            <xdr:nvSpPr>
              <xdr:cNvPr id="3097612" name="Check Box 12" hidden="1">
                <a:extLst>
                  <a:ext uri="{63B3BB69-23CF-44E3-9099-C40C66FF867C}">
                    <a14:compatExt spid="_x0000_s3097612"/>
                  </a:ext>
                </a:extLst>
              </xdr:cNvPr>
              <xdr:cNvSpPr/>
            </xdr:nvSpPr>
            <xdr:spPr>
              <a:xfrm>
                <a:off x="4868008" y="2813231"/>
                <a:ext cx="202223" cy="199292"/>
              </a:xfrm>
              <a:prstGeom prst="rect">
                <a:avLst/>
              </a:prstGeom>
            </xdr:spPr>
          </xdr:sp>
          <xdr:sp macro="" textlink="">
            <xdr:nvSpPr>
              <xdr:cNvPr id="3097613" name="Check Box 13" hidden="1">
                <a:extLst>
                  <a:ext uri="{63B3BB69-23CF-44E3-9099-C40C66FF867C}">
                    <a14:compatExt spid="_x0000_s3097613"/>
                  </a:ext>
                </a:extLst>
              </xdr:cNvPr>
              <xdr:cNvSpPr/>
            </xdr:nvSpPr>
            <xdr:spPr>
              <a:xfrm>
                <a:off x="4868008" y="3302097"/>
                <a:ext cx="202223" cy="201491"/>
              </a:xfrm>
              <a:prstGeom prst="rect">
                <a:avLst/>
              </a:prstGeom>
            </xdr:spPr>
          </xdr:sp>
          <xdr:sp macro="" textlink="">
            <xdr:nvSpPr>
              <xdr:cNvPr id="3097614" name="Check Box 14" hidden="1">
                <a:extLst>
                  <a:ext uri="{63B3BB69-23CF-44E3-9099-C40C66FF867C}">
                    <a14:compatExt spid="_x0000_s3097614"/>
                  </a:ext>
                </a:extLst>
              </xdr:cNvPr>
              <xdr:cNvSpPr/>
            </xdr:nvSpPr>
            <xdr:spPr>
              <a:xfrm>
                <a:off x="4868008" y="3790951"/>
                <a:ext cx="202223" cy="201490"/>
              </a:xfrm>
              <a:prstGeom prst="rect">
                <a:avLst/>
              </a:prstGeom>
            </xdr:spPr>
          </xdr:sp>
          <xdr:sp macro="" textlink="">
            <xdr:nvSpPr>
              <xdr:cNvPr id="3097615" name="Check Box 15" hidden="1">
                <a:extLst>
                  <a:ext uri="{63B3BB69-23CF-44E3-9099-C40C66FF867C}">
                    <a14:compatExt spid="_x0000_s3097615"/>
                  </a:ext>
                </a:extLst>
              </xdr:cNvPr>
              <xdr:cNvSpPr/>
            </xdr:nvSpPr>
            <xdr:spPr>
              <a:xfrm>
                <a:off x="4868008" y="4277750"/>
                <a:ext cx="202223" cy="191965"/>
              </a:xfrm>
              <a:prstGeom prst="rect">
                <a:avLst/>
              </a:prstGeom>
            </xdr:spPr>
          </xdr:sp>
          <xdr:sp macro="" textlink="">
            <xdr:nvSpPr>
              <xdr:cNvPr id="3097616" name="Check Box 16" hidden="1">
                <a:extLst>
                  <a:ext uri="{63B3BB69-23CF-44E3-9099-C40C66FF867C}">
                    <a14:compatExt spid="_x0000_s3097616"/>
                  </a:ext>
                </a:extLst>
              </xdr:cNvPr>
              <xdr:cNvSpPr/>
            </xdr:nvSpPr>
            <xdr:spPr>
              <a:xfrm>
                <a:off x="4868008" y="2927986"/>
                <a:ext cx="202223" cy="198559"/>
              </a:xfrm>
              <a:prstGeom prst="rect">
                <a:avLst/>
              </a:prstGeom>
            </xdr:spPr>
          </xdr:sp>
          <xdr:sp macro="" textlink="">
            <xdr:nvSpPr>
              <xdr:cNvPr id="3097617" name="Check Box 17" hidden="1">
                <a:extLst>
                  <a:ext uri="{63B3BB69-23CF-44E3-9099-C40C66FF867C}">
                    <a14:compatExt spid="_x0000_s3097617"/>
                  </a:ext>
                </a:extLst>
              </xdr:cNvPr>
              <xdr:cNvSpPr/>
            </xdr:nvSpPr>
            <xdr:spPr>
              <a:xfrm>
                <a:off x="4868008" y="3416835"/>
                <a:ext cx="202223" cy="198560"/>
              </a:xfrm>
              <a:prstGeom prst="rect">
                <a:avLst/>
              </a:prstGeom>
            </xdr:spPr>
          </xdr:sp>
          <xdr:sp macro="" textlink="">
            <xdr:nvSpPr>
              <xdr:cNvPr id="3097618" name="Check Box 18" hidden="1">
                <a:extLst>
                  <a:ext uri="{63B3BB69-23CF-44E3-9099-C40C66FF867C}">
                    <a14:compatExt spid="_x0000_s3097618"/>
                  </a:ext>
                </a:extLst>
              </xdr:cNvPr>
              <xdr:cNvSpPr/>
            </xdr:nvSpPr>
            <xdr:spPr>
              <a:xfrm>
                <a:off x="4868008" y="3905686"/>
                <a:ext cx="202223" cy="198560"/>
              </a:xfrm>
              <a:prstGeom prst="rect">
                <a:avLst/>
              </a:prstGeom>
            </xdr:spPr>
          </xdr:sp>
          <xdr:sp macro="" textlink="">
            <xdr:nvSpPr>
              <xdr:cNvPr id="3097619" name="Check Box 19" hidden="1">
                <a:extLst>
                  <a:ext uri="{63B3BB69-23CF-44E3-9099-C40C66FF867C}">
                    <a14:compatExt spid="_x0000_s3097619"/>
                  </a:ext>
                </a:extLst>
              </xdr:cNvPr>
              <xdr:cNvSpPr/>
            </xdr:nvSpPr>
            <xdr:spPr>
              <a:xfrm>
                <a:off x="4868008" y="4393265"/>
                <a:ext cx="202223" cy="198559"/>
              </a:xfrm>
              <a:prstGeom prst="rect">
                <a:avLst/>
              </a:prstGeom>
            </xdr:spPr>
          </xdr:sp>
          <xdr:sp macro="" textlink="">
            <xdr:nvSpPr>
              <xdr:cNvPr id="3097620" name="Check Box 20" hidden="1">
                <a:extLst>
                  <a:ext uri="{63B3BB69-23CF-44E3-9099-C40C66FF867C}">
                    <a14:compatExt spid="_x0000_s3097620"/>
                  </a:ext>
                </a:extLst>
              </xdr:cNvPr>
              <xdr:cNvSpPr/>
            </xdr:nvSpPr>
            <xdr:spPr>
              <a:xfrm>
                <a:off x="4868008" y="3111891"/>
                <a:ext cx="202223" cy="204421"/>
              </a:xfrm>
              <a:prstGeom prst="rect">
                <a:avLst/>
              </a:prstGeom>
            </xdr:spPr>
          </xdr:sp>
          <xdr:sp macro="" textlink="">
            <xdr:nvSpPr>
              <xdr:cNvPr id="3097621" name="Check Box 21" hidden="1">
                <a:extLst>
                  <a:ext uri="{63B3BB69-23CF-44E3-9099-C40C66FF867C}">
                    <a14:compatExt spid="_x0000_s3097621"/>
                  </a:ext>
                </a:extLst>
              </xdr:cNvPr>
              <xdr:cNvSpPr/>
            </xdr:nvSpPr>
            <xdr:spPr>
              <a:xfrm>
                <a:off x="4868008" y="3600742"/>
                <a:ext cx="202223" cy="204421"/>
              </a:xfrm>
              <a:prstGeom prst="rect">
                <a:avLst/>
              </a:prstGeom>
            </xdr:spPr>
          </xdr:sp>
          <xdr:sp macro="" textlink="">
            <xdr:nvSpPr>
              <xdr:cNvPr id="3097622" name="Check Box 22" hidden="1">
                <a:extLst>
                  <a:ext uri="{63B3BB69-23CF-44E3-9099-C40C66FF867C}">
                    <a14:compatExt spid="_x0000_s3097622"/>
                  </a:ext>
                </a:extLst>
              </xdr:cNvPr>
              <xdr:cNvSpPr/>
            </xdr:nvSpPr>
            <xdr:spPr>
              <a:xfrm>
                <a:off x="4865161" y="4089593"/>
                <a:ext cx="190503" cy="204421"/>
              </a:xfrm>
              <a:prstGeom prst="rect">
                <a:avLst/>
              </a:prstGeom>
            </xdr:spPr>
          </xdr:sp>
          <xdr:sp macro="" textlink="">
            <xdr:nvSpPr>
              <xdr:cNvPr id="3097623" name="Check Box 23" hidden="1">
                <a:extLst>
                  <a:ext uri="{63B3BB69-23CF-44E3-9099-C40C66FF867C}">
                    <a14:compatExt spid="_x0000_s3097623"/>
                  </a:ext>
                </a:extLst>
              </xdr:cNvPr>
              <xdr:cNvSpPr/>
            </xdr:nvSpPr>
            <xdr:spPr>
              <a:xfrm>
                <a:off x="4868008" y="4578422"/>
                <a:ext cx="202223" cy="204422"/>
              </a:xfrm>
              <a:prstGeom prst="rect">
                <a:avLst/>
              </a:prstGeom>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 xmlns:a16="http://schemas.microsoft.com/office/drawing/2014/main" id="{00000000-0008-0000-11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 xmlns:a16="http://schemas.microsoft.com/office/drawing/2014/main" id="{00000000-0008-0000-11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 xmlns:a16="http://schemas.microsoft.com/office/drawing/2014/main" id="{00000000-0008-0000-11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 xmlns:a16="http://schemas.microsoft.com/office/drawing/2014/main" id="{00000000-0008-0000-11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97624" name="Check Box 24" hidden="1">
              <a:extLst>
                <a:ext uri="{63B3BB69-23CF-44E3-9099-C40C66FF867C}">
                  <a14:compatExt spid="_x0000_s3097624"/>
                </a:ext>
              </a:extLst>
            </xdr:cNvPr>
            <xdr:cNvSpPr/>
          </xdr:nvSpPr>
          <xdr:spPr>
            <a:xfrm>
              <a:off x="0" y="0"/>
              <a:ext cx="0" cy="0"/>
            </a:xfrm>
            <a:prstGeom prst="rect">
              <a:avLst/>
            </a:prstGeom>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 xmlns:a16="http://schemas.microsoft.com/office/drawing/2014/main" id="{00000000-0008-0000-11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 xmlns:a16="http://schemas.microsoft.com/office/drawing/2014/main" id="{00000000-0008-0000-11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 xmlns:a16="http://schemas.microsoft.com/office/drawing/2014/main" id="{00000000-0008-0000-11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 xmlns:a16="http://schemas.microsoft.com/office/drawing/2014/main" id="{00000000-0008-0000-11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18.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 xmlns:a16="http://schemas.microsoft.com/office/drawing/2014/main" id="{00000000-0008-0000-12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 xmlns:a16="http://schemas.microsoft.com/office/drawing/2014/main" id="{00000000-0008-0000-12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 xmlns:a16="http://schemas.microsoft.com/office/drawing/2014/main" id="{00000000-0008-0000-12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 xmlns:a16="http://schemas.microsoft.com/office/drawing/2014/main" id="{00000000-0008-0000-12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 xmlns:a16="http://schemas.microsoft.com/office/drawing/2014/main" id="{00000000-0008-0000-12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 xmlns:a16="http://schemas.microsoft.com/office/drawing/2014/main" id="{00000000-0008-0000-12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 xmlns:a16="http://schemas.microsoft.com/office/drawing/2014/main" id="{00000000-0008-0000-12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 xmlns:a16="http://schemas.microsoft.com/office/drawing/2014/main" id="{00000000-0008-0000-12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 xmlns:a16="http://schemas.microsoft.com/office/drawing/2014/main" id="{00000000-0008-0000-12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 xmlns:a16="http://schemas.microsoft.com/office/drawing/2014/main" id="{00000000-0008-0000-12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 xmlns:a16="http://schemas.microsoft.com/office/drawing/2014/main" id="{00000000-0008-0000-12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 xmlns:a16="http://schemas.microsoft.com/office/drawing/2014/main" id="{00000000-0008-0000-12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 xmlns:a16="http://schemas.microsoft.com/office/drawing/2014/main" id="{00000000-0008-0000-12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 xmlns:a16="http://schemas.microsoft.com/office/drawing/2014/main" id="{00000000-0008-0000-12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 xmlns:a16="http://schemas.microsoft.com/office/drawing/2014/main" id="{00000000-0008-0000-12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 xmlns:a16="http://schemas.microsoft.com/office/drawing/2014/main" id="{00000000-0008-0000-12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 xmlns:a16="http://schemas.microsoft.com/office/drawing/2014/main" id="{00000000-0008-0000-12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 xmlns:a16="http://schemas.microsoft.com/office/drawing/2014/main" id="{00000000-0008-0000-12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 xmlns:a16="http://schemas.microsoft.com/office/drawing/2014/main" id="{00000000-0008-0000-12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 xmlns:a16="http://schemas.microsoft.com/office/drawing/2014/main" id="{00000000-0008-0000-12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 xmlns:a16="http://schemas.microsoft.com/office/drawing/2014/main" id="{00000000-0008-0000-12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 xmlns:a16="http://schemas.microsoft.com/office/drawing/2014/main" id="{00000000-0008-0000-12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 xmlns:a16="http://schemas.microsoft.com/office/drawing/2014/main" id="{00000000-0008-0000-12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 xmlns:a16="http://schemas.microsoft.com/office/drawing/2014/main" id="{00000000-0008-0000-12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 xmlns:a16="http://schemas.microsoft.com/office/drawing/2014/main" id="{00000000-0008-0000-12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 xmlns:a16="http://schemas.microsoft.com/office/drawing/2014/main" id="{00000000-0008-0000-12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 xmlns:a16="http://schemas.microsoft.com/office/drawing/2014/main" id="{00000000-0008-0000-12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 xmlns:a16="http://schemas.microsoft.com/office/drawing/2014/main" id="{00000000-0008-0000-12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 xmlns:a16="http://schemas.microsoft.com/office/drawing/2014/main" id="{00000000-0008-0000-12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 xmlns:a16="http://schemas.microsoft.com/office/drawing/2014/main" id="{00000000-0008-0000-12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 xmlns:a16="http://schemas.microsoft.com/office/drawing/2014/main" id="{00000000-0008-0000-12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 xmlns:a16="http://schemas.microsoft.com/office/drawing/2014/main" id="{00000000-0008-0000-12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 xmlns:a16="http://schemas.microsoft.com/office/drawing/2014/main" id="{00000000-0008-0000-12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 xmlns:a16="http://schemas.microsoft.com/office/drawing/2014/main" id="{00000000-0008-0000-12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 xmlns:a16="http://schemas.microsoft.com/office/drawing/2014/main" id="{00000000-0008-0000-12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 xmlns:a16="http://schemas.microsoft.com/office/drawing/2014/main" id="{00000000-0008-0000-12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 xmlns:a16="http://schemas.microsoft.com/office/drawing/2014/main" id="{00000000-0008-0000-12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 xmlns:a16="http://schemas.microsoft.com/office/drawing/2014/main" id="{00000000-0008-0000-12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 xmlns:a16="http://schemas.microsoft.com/office/drawing/2014/main" id="{00000000-0008-0000-12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 xmlns:a16="http://schemas.microsoft.com/office/drawing/2014/main" id="{00000000-0008-0000-12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 xmlns:a16="http://schemas.microsoft.com/office/drawing/2014/main" id="{00000000-0008-0000-12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 xmlns:a16="http://schemas.microsoft.com/office/drawing/2014/main" id="{00000000-0008-0000-12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 xmlns:a16="http://schemas.microsoft.com/office/drawing/2014/main" id="{00000000-0008-0000-12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 xmlns:a16="http://schemas.microsoft.com/office/drawing/2014/main" id="{00000000-0008-0000-12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 xmlns:a16="http://schemas.microsoft.com/office/drawing/2014/main" id="{00000000-0008-0000-12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 xmlns:a16="http://schemas.microsoft.com/office/drawing/2014/main" id="{00000000-0008-0000-12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 xmlns:a16="http://schemas.microsoft.com/office/drawing/2014/main" id="{00000000-0008-0000-12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 xmlns:a16="http://schemas.microsoft.com/office/drawing/2014/main" id="{00000000-0008-0000-12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 xmlns:a16="http://schemas.microsoft.com/office/drawing/2014/main" id="{00000000-0008-0000-12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 xmlns:a16="http://schemas.microsoft.com/office/drawing/2014/main" id="{00000000-0008-0000-12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 xmlns:a16="http://schemas.microsoft.com/office/drawing/2014/main" id="{00000000-0008-0000-12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 xmlns:a16="http://schemas.microsoft.com/office/drawing/2014/main" id="{00000000-0008-0000-12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 xmlns:a16="http://schemas.microsoft.com/office/drawing/2014/main" id="{00000000-0008-0000-12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 xmlns:a16="http://schemas.microsoft.com/office/drawing/2014/main" id="{00000000-0008-0000-12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 xmlns:a16="http://schemas.microsoft.com/office/drawing/2014/main" id="{00000000-0008-0000-12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 xmlns:a16="http://schemas.microsoft.com/office/drawing/2014/main" id="{00000000-0008-0000-12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 xmlns:a16="http://schemas.microsoft.com/office/drawing/2014/main" id="{00000000-0008-0000-12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 xmlns:a16="http://schemas.microsoft.com/office/drawing/2014/main" id="{00000000-0008-0000-12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 xmlns:a16="http://schemas.microsoft.com/office/drawing/2014/main" id="{00000000-0008-0000-12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 xmlns:a16="http://schemas.microsoft.com/office/drawing/2014/main" id="{00000000-0008-0000-12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 xmlns:a16="http://schemas.microsoft.com/office/drawing/2014/main" id="{00000000-0008-0000-12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 xmlns:a16="http://schemas.microsoft.com/office/drawing/2014/main" id="{00000000-0008-0000-12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 xmlns:a16="http://schemas.microsoft.com/office/drawing/2014/main" id="{00000000-0008-0000-12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 xmlns:a16="http://schemas.microsoft.com/office/drawing/2014/main" id="{00000000-0008-0000-12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 xmlns:a16="http://schemas.microsoft.com/office/drawing/2014/main" id="{00000000-0008-0000-12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 xmlns:a16="http://schemas.microsoft.com/office/drawing/2014/main" id="{00000000-0008-0000-12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 xmlns:a16="http://schemas.microsoft.com/office/drawing/2014/main" id="{00000000-0008-0000-12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 xmlns:a16="http://schemas.microsoft.com/office/drawing/2014/main" id="{00000000-0008-0000-12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 xmlns:a16="http://schemas.microsoft.com/office/drawing/2014/main" id="{00000000-0008-0000-12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 xmlns:a16="http://schemas.microsoft.com/office/drawing/2014/main" id="{00000000-0008-0000-12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 xmlns:a16="http://schemas.microsoft.com/office/drawing/2014/main" id="{00000000-0008-0000-12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 xmlns:a16="http://schemas.microsoft.com/office/drawing/2014/main" id="{00000000-0008-0000-12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 xmlns:a16="http://schemas.microsoft.com/office/drawing/2014/main" id="{00000000-0008-0000-12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 xmlns:a16="http://schemas.microsoft.com/office/drawing/2014/main" id="{00000000-0008-0000-12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 xmlns:a16="http://schemas.microsoft.com/office/drawing/2014/main" id="{00000000-0008-0000-12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 xmlns:a16="http://schemas.microsoft.com/office/drawing/2014/main" id="{00000000-0008-0000-12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 xmlns:a16="http://schemas.microsoft.com/office/drawing/2014/main" id="{00000000-0008-0000-12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 xmlns:a16="http://schemas.microsoft.com/office/drawing/2014/main" id="{00000000-0008-0000-12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 xmlns:a16="http://schemas.microsoft.com/office/drawing/2014/main" id="{00000000-0008-0000-12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 xmlns:a16="http://schemas.microsoft.com/office/drawing/2014/main" id="{00000000-0008-0000-12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 xmlns:a16="http://schemas.microsoft.com/office/drawing/2014/main" id="{00000000-0008-0000-12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 xmlns:a16="http://schemas.microsoft.com/office/drawing/2014/main" id="{00000000-0008-0000-12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 xmlns:a16="http://schemas.microsoft.com/office/drawing/2014/main" id="{00000000-0008-0000-12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 xmlns:a16="http://schemas.microsoft.com/office/drawing/2014/main" id="{00000000-0008-0000-12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 xmlns:a16="http://schemas.microsoft.com/office/drawing/2014/main" id="{00000000-0008-0000-12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 xmlns:a16="http://schemas.microsoft.com/office/drawing/2014/main" id="{00000000-0008-0000-12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 xmlns:a16="http://schemas.microsoft.com/office/drawing/2014/main" id="{00000000-0008-0000-12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 xmlns:a16="http://schemas.microsoft.com/office/drawing/2014/main" id="{00000000-0008-0000-12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 xmlns:a16="http://schemas.microsoft.com/office/drawing/2014/main" id="{00000000-0008-0000-12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 xmlns:a16="http://schemas.microsoft.com/office/drawing/2014/main" id="{00000000-0008-0000-12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 xmlns:a16="http://schemas.microsoft.com/office/drawing/2014/main" id="{00000000-0008-0000-12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 xmlns:a16="http://schemas.microsoft.com/office/drawing/2014/main" id="{00000000-0008-0000-12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 xmlns:a16="http://schemas.microsoft.com/office/drawing/2014/main" id="{00000000-0008-0000-12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 xmlns:a16="http://schemas.microsoft.com/office/drawing/2014/main" id="{00000000-0008-0000-12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 xmlns:a16="http://schemas.microsoft.com/office/drawing/2014/main" id="{00000000-0008-0000-12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 xmlns:a16="http://schemas.microsoft.com/office/drawing/2014/main" id="{00000000-0008-0000-12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 xmlns:a16="http://schemas.microsoft.com/office/drawing/2014/main" id="{00000000-0008-0000-12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 xmlns:a16="http://schemas.microsoft.com/office/drawing/2014/main" id="{00000000-0008-0000-12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 xmlns:a16="http://schemas.microsoft.com/office/drawing/2014/main" id="{00000000-0008-0000-12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 xmlns:a16="http://schemas.microsoft.com/office/drawing/2014/main" id="{00000000-0008-0000-12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 xmlns:a16="http://schemas.microsoft.com/office/drawing/2014/main" id="{00000000-0008-0000-12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 xmlns:a16="http://schemas.microsoft.com/office/drawing/2014/main" id="{00000000-0008-0000-12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 xmlns:a16="http://schemas.microsoft.com/office/drawing/2014/main" id="{00000000-0008-0000-12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 xmlns:a16="http://schemas.microsoft.com/office/drawing/2014/main" id="{00000000-0008-0000-12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 xmlns:a16="http://schemas.microsoft.com/office/drawing/2014/main" id="{00000000-0008-0000-12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 xmlns:a16="http://schemas.microsoft.com/office/drawing/2014/main" id="{00000000-0008-0000-12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98625" name="Drop Down 1" hidden="1">
              <a:extLst>
                <a:ext uri="{63B3BB69-23CF-44E3-9099-C40C66FF867C}">
                  <a14:compatExt spid="_x0000_s3098625"/>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98626" name="Drop Down 2" hidden="1">
              <a:extLst>
                <a:ext uri="{63B3BB69-23CF-44E3-9099-C40C66FF867C}">
                  <a14:compatExt spid="_x0000_s3098626"/>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98627" name="Drop Down 3" hidden="1">
              <a:extLst>
                <a:ext uri="{63B3BB69-23CF-44E3-9099-C40C66FF867C}">
                  <a14:compatExt spid="_x0000_s3098627"/>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98628" name="Drop Down 4" hidden="1">
              <a:extLst>
                <a:ext uri="{63B3BB69-23CF-44E3-9099-C40C66FF867C}">
                  <a14:compatExt spid="_x0000_s3098628"/>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 xmlns:a16="http://schemas.microsoft.com/office/drawing/2014/main" id="{00000000-0008-0000-1200-000070000000}"/>
                </a:ext>
              </a:extLst>
            </xdr:cNvPr>
            <xdr:cNvGrpSpPr>
              <a:grpSpLocks/>
            </xdr:cNvGrpSpPr>
          </xdr:nvGrpSpPr>
          <xdr:grpSpPr bwMode="auto">
            <a:xfrm>
              <a:off x="4086225" y="5162552"/>
              <a:ext cx="200025" cy="597281"/>
              <a:chOff x="4155098" y="4891363"/>
              <a:chExt cx="206619" cy="628078"/>
            </a:xfrm>
          </xdr:grpSpPr>
          <xdr:sp macro="" textlink="">
            <xdr:nvSpPr>
              <xdr:cNvPr id="3098629" name="Check Box 5" hidden="1">
                <a:extLst>
                  <a:ext uri="{63B3BB69-23CF-44E3-9099-C40C66FF867C}">
                    <a14:compatExt spid="_x0000_s3098629"/>
                  </a:ext>
                </a:extLst>
              </xdr:cNvPr>
              <xdr:cNvSpPr/>
            </xdr:nvSpPr>
            <xdr:spPr>
              <a:xfrm>
                <a:off x="4155098" y="4891363"/>
                <a:ext cx="206619" cy="200767"/>
              </a:xfrm>
              <a:prstGeom prst="rect">
                <a:avLst/>
              </a:prstGeom>
            </xdr:spPr>
          </xdr:sp>
          <xdr:sp macro="" textlink="">
            <xdr:nvSpPr>
              <xdr:cNvPr id="3098630" name="Check Box 6" hidden="1">
                <a:extLst>
                  <a:ext uri="{63B3BB69-23CF-44E3-9099-C40C66FF867C}">
                    <a14:compatExt spid="_x0000_s3098630"/>
                  </a:ext>
                </a:extLst>
              </xdr:cNvPr>
              <xdr:cNvSpPr/>
            </xdr:nvSpPr>
            <xdr:spPr>
              <a:xfrm>
                <a:off x="4155098" y="5114192"/>
                <a:ext cx="206619" cy="197826"/>
              </a:xfrm>
              <a:prstGeom prst="rect">
                <a:avLst/>
              </a:prstGeom>
            </xdr:spPr>
          </xdr:sp>
          <xdr:sp macro="" textlink="">
            <xdr:nvSpPr>
              <xdr:cNvPr id="3098631" name="Check Box 7" hidden="1">
                <a:extLst>
                  <a:ext uri="{63B3BB69-23CF-44E3-9099-C40C66FF867C}">
                    <a14:compatExt spid="_x0000_s3098631"/>
                  </a:ext>
                </a:extLst>
              </xdr:cNvPr>
              <xdr:cNvSpPr/>
            </xdr:nvSpPr>
            <xdr:spPr>
              <a:xfrm>
                <a:off x="4155098" y="5328919"/>
                <a:ext cx="206619" cy="190522"/>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 xmlns:a16="http://schemas.microsoft.com/office/drawing/2014/main" id="{00000000-0008-0000-12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 xmlns:a16="http://schemas.microsoft.com/office/drawing/2014/main" id="{00000000-0008-0000-12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 xmlns:a16="http://schemas.microsoft.com/office/drawing/2014/main" id="{00000000-0008-0000-12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 xmlns:a16="http://schemas.microsoft.com/office/drawing/2014/main" id="{00000000-0008-0000-12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 xmlns:a16="http://schemas.microsoft.com/office/drawing/2014/main" id="{00000000-0008-0000-12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 xmlns:a16="http://schemas.microsoft.com/office/drawing/2014/main" id="{00000000-0008-0000-12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 xmlns:a16="http://schemas.microsoft.com/office/drawing/2014/main" id="{00000000-0008-0000-12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 xmlns:a16="http://schemas.microsoft.com/office/drawing/2014/main" id="{00000000-0008-0000-12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 xmlns:a16="http://schemas.microsoft.com/office/drawing/2014/main" id="{00000000-0008-0000-12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 xmlns:a16="http://schemas.microsoft.com/office/drawing/2014/main" id="{00000000-0008-0000-12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 xmlns:a16="http://schemas.microsoft.com/office/drawing/2014/main" id="{00000000-0008-0000-12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 xmlns:a16="http://schemas.microsoft.com/office/drawing/2014/main" id="{00000000-0008-0000-12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 xmlns:a16="http://schemas.microsoft.com/office/drawing/2014/main" id="{00000000-0008-0000-12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98632" name="Drop Down 8" hidden="1">
              <a:extLst>
                <a:ext uri="{63B3BB69-23CF-44E3-9099-C40C66FF867C}">
                  <a14:compatExt spid="_x0000_s309863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98633" name="List Box 9" hidden="1">
              <a:extLst>
                <a:ext uri="{63B3BB69-23CF-44E3-9099-C40C66FF867C}">
                  <a14:compatExt spid="_x0000_s3098633"/>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 xmlns:a16="http://schemas.microsoft.com/office/drawing/2014/main" id="{00000000-0008-0000-12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98634" name="Check Box 10" hidden="1">
              <a:extLst>
                <a:ext uri="{63B3BB69-23CF-44E3-9099-C40C66FF867C}">
                  <a14:compatExt spid="_x0000_s3098634"/>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 xmlns:a16="http://schemas.microsoft.com/office/drawing/2014/main" id="{00000000-0008-0000-12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 xmlns:a16="http://schemas.microsoft.com/office/drawing/2014/main" id="{00000000-0008-0000-12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 xmlns:a16="http://schemas.microsoft.com/office/drawing/2014/main" id="{00000000-0008-0000-12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 xmlns:a16="http://schemas.microsoft.com/office/drawing/2014/main" id="{00000000-0008-0000-12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 xmlns:a16="http://schemas.microsoft.com/office/drawing/2014/main" id="{00000000-0008-0000-12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 xmlns:a16="http://schemas.microsoft.com/office/drawing/2014/main" id="{00000000-0008-0000-12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 xmlns:a16="http://schemas.microsoft.com/office/drawing/2014/main" id="{00000000-0008-0000-12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 xmlns:a16="http://schemas.microsoft.com/office/drawing/2014/main" id="{00000000-0008-0000-12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 xmlns:a16="http://schemas.microsoft.com/office/drawing/2014/main" id="{00000000-0008-0000-12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98635" name="Drop Down 11" hidden="1">
              <a:extLst>
                <a:ext uri="{63B3BB69-23CF-44E3-9099-C40C66FF867C}">
                  <a14:compatExt spid="_x0000_s3098635"/>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 xmlns:a16="http://schemas.microsoft.com/office/drawing/2014/main" id="{00000000-0008-0000-1200-00008F000000}"/>
                </a:ext>
              </a:extLst>
            </xdr:cNvPr>
            <xdr:cNvGrpSpPr>
              <a:grpSpLocks/>
            </xdr:cNvGrpSpPr>
          </xdr:nvGrpSpPr>
          <xdr:grpSpPr bwMode="auto">
            <a:xfrm>
              <a:off x="4772018" y="2771774"/>
              <a:ext cx="257176" cy="2314577"/>
              <a:chOff x="4865161" y="2813231"/>
              <a:chExt cx="205070" cy="1969613"/>
            </a:xfrm>
          </xdr:grpSpPr>
          <xdr:sp macro="" textlink="">
            <xdr:nvSpPr>
              <xdr:cNvPr id="3098636" name="Check Box 12" hidden="1">
                <a:extLst>
                  <a:ext uri="{63B3BB69-23CF-44E3-9099-C40C66FF867C}">
                    <a14:compatExt spid="_x0000_s3098636"/>
                  </a:ext>
                </a:extLst>
              </xdr:cNvPr>
              <xdr:cNvSpPr/>
            </xdr:nvSpPr>
            <xdr:spPr>
              <a:xfrm>
                <a:off x="4868008" y="2813231"/>
                <a:ext cx="202223" cy="199292"/>
              </a:xfrm>
              <a:prstGeom prst="rect">
                <a:avLst/>
              </a:prstGeom>
            </xdr:spPr>
          </xdr:sp>
          <xdr:sp macro="" textlink="">
            <xdr:nvSpPr>
              <xdr:cNvPr id="3098637" name="Check Box 13" hidden="1">
                <a:extLst>
                  <a:ext uri="{63B3BB69-23CF-44E3-9099-C40C66FF867C}">
                    <a14:compatExt spid="_x0000_s3098637"/>
                  </a:ext>
                </a:extLst>
              </xdr:cNvPr>
              <xdr:cNvSpPr/>
            </xdr:nvSpPr>
            <xdr:spPr>
              <a:xfrm>
                <a:off x="4868008" y="3302097"/>
                <a:ext cx="202223" cy="201491"/>
              </a:xfrm>
              <a:prstGeom prst="rect">
                <a:avLst/>
              </a:prstGeom>
            </xdr:spPr>
          </xdr:sp>
          <xdr:sp macro="" textlink="">
            <xdr:nvSpPr>
              <xdr:cNvPr id="3098638" name="Check Box 14" hidden="1">
                <a:extLst>
                  <a:ext uri="{63B3BB69-23CF-44E3-9099-C40C66FF867C}">
                    <a14:compatExt spid="_x0000_s3098638"/>
                  </a:ext>
                </a:extLst>
              </xdr:cNvPr>
              <xdr:cNvSpPr/>
            </xdr:nvSpPr>
            <xdr:spPr>
              <a:xfrm>
                <a:off x="4868008" y="3790951"/>
                <a:ext cx="202223" cy="201490"/>
              </a:xfrm>
              <a:prstGeom prst="rect">
                <a:avLst/>
              </a:prstGeom>
            </xdr:spPr>
          </xdr:sp>
          <xdr:sp macro="" textlink="">
            <xdr:nvSpPr>
              <xdr:cNvPr id="3098639" name="Check Box 15" hidden="1">
                <a:extLst>
                  <a:ext uri="{63B3BB69-23CF-44E3-9099-C40C66FF867C}">
                    <a14:compatExt spid="_x0000_s3098639"/>
                  </a:ext>
                </a:extLst>
              </xdr:cNvPr>
              <xdr:cNvSpPr/>
            </xdr:nvSpPr>
            <xdr:spPr>
              <a:xfrm>
                <a:off x="4868008" y="4277750"/>
                <a:ext cx="202223" cy="191965"/>
              </a:xfrm>
              <a:prstGeom prst="rect">
                <a:avLst/>
              </a:prstGeom>
            </xdr:spPr>
          </xdr:sp>
          <xdr:sp macro="" textlink="">
            <xdr:nvSpPr>
              <xdr:cNvPr id="3098640" name="Check Box 16" hidden="1">
                <a:extLst>
                  <a:ext uri="{63B3BB69-23CF-44E3-9099-C40C66FF867C}">
                    <a14:compatExt spid="_x0000_s3098640"/>
                  </a:ext>
                </a:extLst>
              </xdr:cNvPr>
              <xdr:cNvSpPr/>
            </xdr:nvSpPr>
            <xdr:spPr>
              <a:xfrm>
                <a:off x="4868008" y="2927986"/>
                <a:ext cx="202223" cy="198559"/>
              </a:xfrm>
              <a:prstGeom prst="rect">
                <a:avLst/>
              </a:prstGeom>
            </xdr:spPr>
          </xdr:sp>
          <xdr:sp macro="" textlink="">
            <xdr:nvSpPr>
              <xdr:cNvPr id="3098641" name="Check Box 17" hidden="1">
                <a:extLst>
                  <a:ext uri="{63B3BB69-23CF-44E3-9099-C40C66FF867C}">
                    <a14:compatExt spid="_x0000_s3098641"/>
                  </a:ext>
                </a:extLst>
              </xdr:cNvPr>
              <xdr:cNvSpPr/>
            </xdr:nvSpPr>
            <xdr:spPr>
              <a:xfrm>
                <a:off x="4868008" y="3416835"/>
                <a:ext cx="202223" cy="198560"/>
              </a:xfrm>
              <a:prstGeom prst="rect">
                <a:avLst/>
              </a:prstGeom>
            </xdr:spPr>
          </xdr:sp>
          <xdr:sp macro="" textlink="">
            <xdr:nvSpPr>
              <xdr:cNvPr id="3098642" name="Check Box 18" hidden="1">
                <a:extLst>
                  <a:ext uri="{63B3BB69-23CF-44E3-9099-C40C66FF867C}">
                    <a14:compatExt spid="_x0000_s3098642"/>
                  </a:ext>
                </a:extLst>
              </xdr:cNvPr>
              <xdr:cNvSpPr/>
            </xdr:nvSpPr>
            <xdr:spPr>
              <a:xfrm>
                <a:off x="4868008" y="3905686"/>
                <a:ext cx="202223" cy="198560"/>
              </a:xfrm>
              <a:prstGeom prst="rect">
                <a:avLst/>
              </a:prstGeom>
            </xdr:spPr>
          </xdr:sp>
          <xdr:sp macro="" textlink="">
            <xdr:nvSpPr>
              <xdr:cNvPr id="3098643" name="Check Box 19" hidden="1">
                <a:extLst>
                  <a:ext uri="{63B3BB69-23CF-44E3-9099-C40C66FF867C}">
                    <a14:compatExt spid="_x0000_s3098643"/>
                  </a:ext>
                </a:extLst>
              </xdr:cNvPr>
              <xdr:cNvSpPr/>
            </xdr:nvSpPr>
            <xdr:spPr>
              <a:xfrm>
                <a:off x="4868008" y="4393265"/>
                <a:ext cx="202223" cy="198559"/>
              </a:xfrm>
              <a:prstGeom prst="rect">
                <a:avLst/>
              </a:prstGeom>
            </xdr:spPr>
          </xdr:sp>
          <xdr:sp macro="" textlink="">
            <xdr:nvSpPr>
              <xdr:cNvPr id="3098644" name="Check Box 20" hidden="1">
                <a:extLst>
                  <a:ext uri="{63B3BB69-23CF-44E3-9099-C40C66FF867C}">
                    <a14:compatExt spid="_x0000_s3098644"/>
                  </a:ext>
                </a:extLst>
              </xdr:cNvPr>
              <xdr:cNvSpPr/>
            </xdr:nvSpPr>
            <xdr:spPr>
              <a:xfrm>
                <a:off x="4868008" y="3111891"/>
                <a:ext cx="202223" cy="204421"/>
              </a:xfrm>
              <a:prstGeom prst="rect">
                <a:avLst/>
              </a:prstGeom>
            </xdr:spPr>
          </xdr:sp>
          <xdr:sp macro="" textlink="">
            <xdr:nvSpPr>
              <xdr:cNvPr id="3098645" name="Check Box 21" hidden="1">
                <a:extLst>
                  <a:ext uri="{63B3BB69-23CF-44E3-9099-C40C66FF867C}">
                    <a14:compatExt spid="_x0000_s3098645"/>
                  </a:ext>
                </a:extLst>
              </xdr:cNvPr>
              <xdr:cNvSpPr/>
            </xdr:nvSpPr>
            <xdr:spPr>
              <a:xfrm>
                <a:off x="4868008" y="3600742"/>
                <a:ext cx="202223" cy="204421"/>
              </a:xfrm>
              <a:prstGeom prst="rect">
                <a:avLst/>
              </a:prstGeom>
            </xdr:spPr>
          </xdr:sp>
          <xdr:sp macro="" textlink="">
            <xdr:nvSpPr>
              <xdr:cNvPr id="3098646" name="Check Box 22" hidden="1">
                <a:extLst>
                  <a:ext uri="{63B3BB69-23CF-44E3-9099-C40C66FF867C}">
                    <a14:compatExt spid="_x0000_s3098646"/>
                  </a:ext>
                </a:extLst>
              </xdr:cNvPr>
              <xdr:cNvSpPr/>
            </xdr:nvSpPr>
            <xdr:spPr>
              <a:xfrm>
                <a:off x="4865161" y="4089593"/>
                <a:ext cx="190503" cy="204421"/>
              </a:xfrm>
              <a:prstGeom prst="rect">
                <a:avLst/>
              </a:prstGeom>
            </xdr:spPr>
          </xdr:sp>
          <xdr:sp macro="" textlink="">
            <xdr:nvSpPr>
              <xdr:cNvPr id="3098647" name="Check Box 23" hidden="1">
                <a:extLst>
                  <a:ext uri="{63B3BB69-23CF-44E3-9099-C40C66FF867C}">
                    <a14:compatExt spid="_x0000_s3098647"/>
                  </a:ext>
                </a:extLst>
              </xdr:cNvPr>
              <xdr:cNvSpPr/>
            </xdr:nvSpPr>
            <xdr:spPr>
              <a:xfrm>
                <a:off x="4868008" y="4578422"/>
                <a:ext cx="202223" cy="204422"/>
              </a:xfrm>
              <a:prstGeom prst="rect">
                <a:avLst/>
              </a:prstGeom>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 xmlns:a16="http://schemas.microsoft.com/office/drawing/2014/main" id="{00000000-0008-0000-12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 xmlns:a16="http://schemas.microsoft.com/office/drawing/2014/main" id="{00000000-0008-0000-12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 xmlns:a16="http://schemas.microsoft.com/office/drawing/2014/main" id="{00000000-0008-0000-12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 xmlns:a16="http://schemas.microsoft.com/office/drawing/2014/main" id="{00000000-0008-0000-12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98648" name="Check Box 24" hidden="1">
              <a:extLst>
                <a:ext uri="{63B3BB69-23CF-44E3-9099-C40C66FF867C}">
                  <a14:compatExt spid="_x0000_s3098648"/>
                </a:ext>
              </a:extLst>
            </xdr:cNvPr>
            <xdr:cNvSpPr/>
          </xdr:nvSpPr>
          <xdr:spPr>
            <a:xfrm>
              <a:off x="0" y="0"/>
              <a:ext cx="0" cy="0"/>
            </a:xfrm>
            <a:prstGeom prst="rect">
              <a:avLst/>
            </a:prstGeom>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 xmlns:a16="http://schemas.microsoft.com/office/drawing/2014/main" id="{00000000-0008-0000-12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 xmlns:a16="http://schemas.microsoft.com/office/drawing/2014/main" id="{00000000-0008-0000-12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 xmlns:a16="http://schemas.microsoft.com/office/drawing/2014/main" id="{00000000-0008-0000-12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 xmlns:a16="http://schemas.microsoft.com/office/drawing/2014/main" id="{00000000-0008-0000-12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19.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 xmlns:a16="http://schemas.microsoft.com/office/drawing/2014/main" id="{00000000-0008-0000-13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 xmlns:a16="http://schemas.microsoft.com/office/drawing/2014/main" id="{00000000-0008-0000-13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 xmlns:a16="http://schemas.microsoft.com/office/drawing/2014/main" id="{00000000-0008-0000-13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 xmlns:a16="http://schemas.microsoft.com/office/drawing/2014/main" id="{00000000-0008-0000-13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 xmlns:a16="http://schemas.microsoft.com/office/drawing/2014/main" id="{00000000-0008-0000-13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 xmlns:a16="http://schemas.microsoft.com/office/drawing/2014/main" id="{00000000-0008-0000-13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 xmlns:a16="http://schemas.microsoft.com/office/drawing/2014/main" id="{00000000-0008-0000-13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 xmlns:a16="http://schemas.microsoft.com/office/drawing/2014/main" id="{00000000-0008-0000-13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 xmlns:a16="http://schemas.microsoft.com/office/drawing/2014/main" id="{00000000-0008-0000-13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 xmlns:a16="http://schemas.microsoft.com/office/drawing/2014/main" id="{00000000-0008-0000-13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 xmlns:a16="http://schemas.microsoft.com/office/drawing/2014/main" id="{00000000-0008-0000-13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 xmlns:a16="http://schemas.microsoft.com/office/drawing/2014/main" id="{00000000-0008-0000-13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 xmlns:a16="http://schemas.microsoft.com/office/drawing/2014/main" id="{00000000-0008-0000-13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 xmlns:a16="http://schemas.microsoft.com/office/drawing/2014/main" id="{00000000-0008-0000-13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 xmlns:a16="http://schemas.microsoft.com/office/drawing/2014/main" id="{00000000-0008-0000-13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 xmlns:a16="http://schemas.microsoft.com/office/drawing/2014/main" id="{00000000-0008-0000-13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 xmlns:a16="http://schemas.microsoft.com/office/drawing/2014/main" id="{00000000-0008-0000-13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 xmlns:a16="http://schemas.microsoft.com/office/drawing/2014/main" id="{00000000-0008-0000-13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 xmlns:a16="http://schemas.microsoft.com/office/drawing/2014/main" id="{00000000-0008-0000-13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 xmlns:a16="http://schemas.microsoft.com/office/drawing/2014/main" id="{00000000-0008-0000-13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 xmlns:a16="http://schemas.microsoft.com/office/drawing/2014/main" id="{00000000-0008-0000-13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 xmlns:a16="http://schemas.microsoft.com/office/drawing/2014/main" id="{00000000-0008-0000-13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 xmlns:a16="http://schemas.microsoft.com/office/drawing/2014/main" id="{00000000-0008-0000-13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 xmlns:a16="http://schemas.microsoft.com/office/drawing/2014/main" id="{00000000-0008-0000-13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 xmlns:a16="http://schemas.microsoft.com/office/drawing/2014/main" id="{00000000-0008-0000-13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 xmlns:a16="http://schemas.microsoft.com/office/drawing/2014/main" id="{00000000-0008-0000-13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 xmlns:a16="http://schemas.microsoft.com/office/drawing/2014/main" id="{00000000-0008-0000-13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 xmlns:a16="http://schemas.microsoft.com/office/drawing/2014/main" id="{00000000-0008-0000-13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 xmlns:a16="http://schemas.microsoft.com/office/drawing/2014/main" id="{00000000-0008-0000-13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 xmlns:a16="http://schemas.microsoft.com/office/drawing/2014/main" id="{00000000-0008-0000-13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 xmlns:a16="http://schemas.microsoft.com/office/drawing/2014/main" id="{00000000-0008-0000-13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 xmlns:a16="http://schemas.microsoft.com/office/drawing/2014/main" id="{00000000-0008-0000-13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 xmlns:a16="http://schemas.microsoft.com/office/drawing/2014/main" id="{00000000-0008-0000-13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 xmlns:a16="http://schemas.microsoft.com/office/drawing/2014/main" id="{00000000-0008-0000-13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 xmlns:a16="http://schemas.microsoft.com/office/drawing/2014/main" id="{00000000-0008-0000-13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 xmlns:a16="http://schemas.microsoft.com/office/drawing/2014/main" id="{00000000-0008-0000-13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 xmlns:a16="http://schemas.microsoft.com/office/drawing/2014/main" id="{00000000-0008-0000-13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 xmlns:a16="http://schemas.microsoft.com/office/drawing/2014/main" id="{00000000-0008-0000-13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 xmlns:a16="http://schemas.microsoft.com/office/drawing/2014/main" id="{00000000-0008-0000-13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 xmlns:a16="http://schemas.microsoft.com/office/drawing/2014/main" id="{00000000-0008-0000-13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 xmlns:a16="http://schemas.microsoft.com/office/drawing/2014/main" id="{00000000-0008-0000-13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 xmlns:a16="http://schemas.microsoft.com/office/drawing/2014/main" id="{00000000-0008-0000-13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 xmlns:a16="http://schemas.microsoft.com/office/drawing/2014/main" id="{00000000-0008-0000-13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 xmlns:a16="http://schemas.microsoft.com/office/drawing/2014/main" id="{00000000-0008-0000-13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 xmlns:a16="http://schemas.microsoft.com/office/drawing/2014/main" id="{00000000-0008-0000-13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 xmlns:a16="http://schemas.microsoft.com/office/drawing/2014/main" id="{00000000-0008-0000-13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 xmlns:a16="http://schemas.microsoft.com/office/drawing/2014/main" id="{00000000-0008-0000-13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 xmlns:a16="http://schemas.microsoft.com/office/drawing/2014/main" id="{00000000-0008-0000-13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 xmlns:a16="http://schemas.microsoft.com/office/drawing/2014/main" id="{00000000-0008-0000-13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 xmlns:a16="http://schemas.microsoft.com/office/drawing/2014/main" id="{00000000-0008-0000-13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 xmlns:a16="http://schemas.microsoft.com/office/drawing/2014/main" id="{00000000-0008-0000-13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 xmlns:a16="http://schemas.microsoft.com/office/drawing/2014/main" id="{00000000-0008-0000-13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 xmlns:a16="http://schemas.microsoft.com/office/drawing/2014/main" id="{00000000-0008-0000-13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 xmlns:a16="http://schemas.microsoft.com/office/drawing/2014/main" id="{00000000-0008-0000-13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 xmlns:a16="http://schemas.microsoft.com/office/drawing/2014/main" id="{00000000-0008-0000-13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 xmlns:a16="http://schemas.microsoft.com/office/drawing/2014/main" id="{00000000-0008-0000-13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 xmlns:a16="http://schemas.microsoft.com/office/drawing/2014/main" id="{00000000-0008-0000-13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 xmlns:a16="http://schemas.microsoft.com/office/drawing/2014/main" id="{00000000-0008-0000-13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 xmlns:a16="http://schemas.microsoft.com/office/drawing/2014/main" id="{00000000-0008-0000-13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 xmlns:a16="http://schemas.microsoft.com/office/drawing/2014/main" id="{00000000-0008-0000-13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 xmlns:a16="http://schemas.microsoft.com/office/drawing/2014/main" id="{00000000-0008-0000-13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 xmlns:a16="http://schemas.microsoft.com/office/drawing/2014/main" id="{00000000-0008-0000-13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 xmlns:a16="http://schemas.microsoft.com/office/drawing/2014/main" id="{00000000-0008-0000-13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 xmlns:a16="http://schemas.microsoft.com/office/drawing/2014/main" id="{00000000-0008-0000-13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 xmlns:a16="http://schemas.microsoft.com/office/drawing/2014/main" id="{00000000-0008-0000-13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 xmlns:a16="http://schemas.microsoft.com/office/drawing/2014/main" id="{00000000-0008-0000-13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 xmlns:a16="http://schemas.microsoft.com/office/drawing/2014/main" id="{00000000-0008-0000-13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 xmlns:a16="http://schemas.microsoft.com/office/drawing/2014/main" id="{00000000-0008-0000-13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 xmlns:a16="http://schemas.microsoft.com/office/drawing/2014/main" id="{00000000-0008-0000-13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 xmlns:a16="http://schemas.microsoft.com/office/drawing/2014/main" id="{00000000-0008-0000-13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 xmlns:a16="http://schemas.microsoft.com/office/drawing/2014/main" id="{00000000-0008-0000-13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 xmlns:a16="http://schemas.microsoft.com/office/drawing/2014/main" id="{00000000-0008-0000-13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 xmlns:a16="http://schemas.microsoft.com/office/drawing/2014/main" id="{00000000-0008-0000-13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 xmlns:a16="http://schemas.microsoft.com/office/drawing/2014/main" id="{00000000-0008-0000-13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 xmlns:a16="http://schemas.microsoft.com/office/drawing/2014/main" id="{00000000-0008-0000-13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 xmlns:a16="http://schemas.microsoft.com/office/drawing/2014/main" id="{00000000-0008-0000-13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 xmlns:a16="http://schemas.microsoft.com/office/drawing/2014/main" id="{00000000-0008-0000-13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 xmlns:a16="http://schemas.microsoft.com/office/drawing/2014/main" id="{00000000-0008-0000-13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 xmlns:a16="http://schemas.microsoft.com/office/drawing/2014/main" id="{00000000-0008-0000-13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 xmlns:a16="http://schemas.microsoft.com/office/drawing/2014/main" id="{00000000-0008-0000-13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 xmlns:a16="http://schemas.microsoft.com/office/drawing/2014/main" id="{00000000-0008-0000-13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 xmlns:a16="http://schemas.microsoft.com/office/drawing/2014/main" id="{00000000-0008-0000-13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 xmlns:a16="http://schemas.microsoft.com/office/drawing/2014/main" id="{00000000-0008-0000-13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 xmlns:a16="http://schemas.microsoft.com/office/drawing/2014/main" id="{00000000-0008-0000-13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 xmlns:a16="http://schemas.microsoft.com/office/drawing/2014/main" id="{00000000-0008-0000-13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 xmlns:a16="http://schemas.microsoft.com/office/drawing/2014/main" id="{00000000-0008-0000-13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 xmlns:a16="http://schemas.microsoft.com/office/drawing/2014/main" id="{00000000-0008-0000-13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 xmlns:a16="http://schemas.microsoft.com/office/drawing/2014/main" id="{00000000-0008-0000-13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 xmlns:a16="http://schemas.microsoft.com/office/drawing/2014/main" id="{00000000-0008-0000-13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 xmlns:a16="http://schemas.microsoft.com/office/drawing/2014/main" id="{00000000-0008-0000-13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 xmlns:a16="http://schemas.microsoft.com/office/drawing/2014/main" id="{00000000-0008-0000-13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 xmlns:a16="http://schemas.microsoft.com/office/drawing/2014/main" id="{00000000-0008-0000-13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 xmlns:a16="http://schemas.microsoft.com/office/drawing/2014/main" id="{00000000-0008-0000-13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 xmlns:a16="http://schemas.microsoft.com/office/drawing/2014/main" id="{00000000-0008-0000-13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 xmlns:a16="http://schemas.microsoft.com/office/drawing/2014/main" id="{00000000-0008-0000-13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 xmlns:a16="http://schemas.microsoft.com/office/drawing/2014/main" id="{00000000-0008-0000-13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 xmlns:a16="http://schemas.microsoft.com/office/drawing/2014/main" id="{00000000-0008-0000-13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 xmlns:a16="http://schemas.microsoft.com/office/drawing/2014/main" id="{00000000-0008-0000-13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 xmlns:a16="http://schemas.microsoft.com/office/drawing/2014/main" id="{00000000-0008-0000-13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 xmlns:a16="http://schemas.microsoft.com/office/drawing/2014/main" id="{00000000-0008-0000-13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 xmlns:a16="http://schemas.microsoft.com/office/drawing/2014/main" id="{00000000-0008-0000-13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 xmlns:a16="http://schemas.microsoft.com/office/drawing/2014/main" id="{00000000-0008-0000-13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 xmlns:a16="http://schemas.microsoft.com/office/drawing/2014/main" id="{00000000-0008-0000-13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 xmlns:a16="http://schemas.microsoft.com/office/drawing/2014/main" id="{00000000-0008-0000-13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 xmlns:a16="http://schemas.microsoft.com/office/drawing/2014/main" id="{00000000-0008-0000-13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 xmlns:a16="http://schemas.microsoft.com/office/drawing/2014/main" id="{00000000-0008-0000-13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99649" name="Drop Down 1" hidden="1">
              <a:extLst>
                <a:ext uri="{63B3BB69-23CF-44E3-9099-C40C66FF867C}">
                  <a14:compatExt spid="_x0000_s3099649"/>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99650" name="Drop Down 2" hidden="1">
              <a:extLst>
                <a:ext uri="{63B3BB69-23CF-44E3-9099-C40C66FF867C}">
                  <a14:compatExt spid="_x0000_s3099650"/>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99651" name="Drop Down 3" hidden="1">
              <a:extLst>
                <a:ext uri="{63B3BB69-23CF-44E3-9099-C40C66FF867C}">
                  <a14:compatExt spid="_x0000_s3099651"/>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99652" name="Drop Down 4" hidden="1">
              <a:extLst>
                <a:ext uri="{63B3BB69-23CF-44E3-9099-C40C66FF867C}">
                  <a14:compatExt spid="_x0000_s309965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 xmlns:a16="http://schemas.microsoft.com/office/drawing/2014/main" id="{00000000-0008-0000-1300-000070000000}"/>
                </a:ext>
              </a:extLst>
            </xdr:cNvPr>
            <xdr:cNvGrpSpPr>
              <a:grpSpLocks/>
            </xdr:cNvGrpSpPr>
          </xdr:nvGrpSpPr>
          <xdr:grpSpPr bwMode="auto">
            <a:xfrm>
              <a:off x="4086225" y="5162543"/>
              <a:ext cx="200025" cy="597294"/>
              <a:chOff x="4155098" y="4891341"/>
              <a:chExt cx="206619" cy="628115"/>
            </a:xfrm>
          </xdr:grpSpPr>
          <xdr:sp macro="" textlink="">
            <xdr:nvSpPr>
              <xdr:cNvPr id="3099653" name="Check Box 5" hidden="1">
                <a:extLst>
                  <a:ext uri="{63B3BB69-23CF-44E3-9099-C40C66FF867C}">
                    <a14:compatExt spid="_x0000_s3099653"/>
                  </a:ext>
                </a:extLst>
              </xdr:cNvPr>
              <xdr:cNvSpPr/>
            </xdr:nvSpPr>
            <xdr:spPr>
              <a:xfrm>
                <a:off x="4155098" y="4891341"/>
                <a:ext cx="206619" cy="200770"/>
              </a:xfrm>
              <a:prstGeom prst="rect">
                <a:avLst/>
              </a:prstGeom>
            </xdr:spPr>
          </xdr:sp>
          <xdr:sp macro="" textlink="">
            <xdr:nvSpPr>
              <xdr:cNvPr id="3099654" name="Check Box 6" hidden="1">
                <a:extLst>
                  <a:ext uri="{63B3BB69-23CF-44E3-9099-C40C66FF867C}">
                    <a14:compatExt spid="_x0000_s3099654"/>
                  </a:ext>
                </a:extLst>
              </xdr:cNvPr>
              <xdr:cNvSpPr/>
            </xdr:nvSpPr>
            <xdr:spPr>
              <a:xfrm>
                <a:off x="4155098" y="5114192"/>
                <a:ext cx="206619" cy="197826"/>
              </a:xfrm>
              <a:prstGeom prst="rect">
                <a:avLst/>
              </a:prstGeom>
            </xdr:spPr>
          </xdr:sp>
          <xdr:sp macro="" textlink="">
            <xdr:nvSpPr>
              <xdr:cNvPr id="3099655" name="Check Box 7" hidden="1">
                <a:extLst>
                  <a:ext uri="{63B3BB69-23CF-44E3-9099-C40C66FF867C}">
                    <a14:compatExt spid="_x0000_s3099655"/>
                  </a:ext>
                </a:extLst>
              </xdr:cNvPr>
              <xdr:cNvSpPr/>
            </xdr:nvSpPr>
            <xdr:spPr>
              <a:xfrm>
                <a:off x="4155098" y="5328932"/>
                <a:ext cx="206619" cy="190524"/>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 xmlns:a16="http://schemas.microsoft.com/office/drawing/2014/main" id="{00000000-0008-0000-13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 xmlns:a16="http://schemas.microsoft.com/office/drawing/2014/main" id="{00000000-0008-0000-13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 xmlns:a16="http://schemas.microsoft.com/office/drawing/2014/main" id="{00000000-0008-0000-13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 xmlns:a16="http://schemas.microsoft.com/office/drawing/2014/main" id="{00000000-0008-0000-13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 xmlns:a16="http://schemas.microsoft.com/office/drawing/2014/main" id="{00000000-0008-0000-13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 xmlns:a16="http://schemas.microsoft.com/office/drawing/2014/main" id="{00000000-0008-0000-13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 xmlns:a16="http://schemas.microsoft.com/office/drawing/2014/main" id="{00000000-0008-0000-13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 xmlns:a16="http://schemas.microsoft.com/office/drawing/2014/main" id="{00000000-0008-0000-13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 xmlns:a16="http://schemas.microsoft.com/office/drawing/2014/main" id="{00000000-0008-0000-13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 xmlns:a16="http://schemas.microsoft.com/office/drawing/2014/main" id="{00000000-0008-0000-13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 xmlns:a16="http://schemas.microsoft.com/office/drawing/2014/main" id="{00000000-0008-0000-13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 xmlns:a16="http://schemas.microsoft.com/office/drawing/2014/main" id="{00000000-0008-0000-13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 xmlns:a16="http://schemas.microsoft.com/office/drawing/2014/main" id="{00000000-0008-0000-13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99656" name="Drop Down 8" hidden="1">
              <a:extLst>
                <a:ext uri="{63B3BB69-23CF-44E3-9099-C40C66FF867C}">
                  <a14:compatExt spid="_x0000_s3099656"/>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99657" name="List Box 9" hidden="1">
              <a:extLst>
                <a:ext uri="{63B3BB69-23CF-44E3-9099-C40C66FF867C}">
                  <a14:compatExt spid="_x0000_s3099657"/>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 xmlns:a16="http://schemas.microsoft.com/office/drawing/2014/main" id="{00000000-0008-0000-13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99658" name="Check Box 10" hidden="1">
              <a:extLst>
                <a:ext uri="{63B3BB69-23CF-44E3-9099-C40C66FF867C}">
                  <a14:compatExt spid="_x0000_s3099658"/>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 xmlns:a16="http://schemas.microsoft.com/office/drawing/2014/main" id="{00000000-0008-0000-13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 xmlns:a16="http://schemas.microsoft.com/office/drawing/2014/main" id="{00000000-0008-0000-13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 xmlns:a16="http://schemas.microsoft.com/office/drawing/2014/main" id="{00000000-0008-0000-13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 xmlns:a16="http://schemas.microsoft.com/office/drawing/2014/main" id="{00000000-0008-0000-13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 xmlns:a16="http://schemas.microsoft.com/office/drawing/2014/main" id="{00000000-0008-0000-13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 xmlns:a16="http://schemas.microsoft.com/office/drawing/2014/main" id="{00000000-0008-0000-13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 xmlns:a16="http://schemas.microsoft.com/office/drawing/2014/main" id="{00000000-0008-0000-13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 xmlns:a16="http://schemas.microsoft.com/office/drawing/2014/main" id="{00000000-0008-0000-13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 xmlns:a16="http://schemas.microsoft.com/office/drawing/2014/main" id="{00000000-0008-0000-13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99659" name="Drop Down 11" hidden="1">
              <a:extLst>
                <a:ext uri="{63B3BB69-23CF-44E3-9099-C40C66FF867C}">
                  <a14:compatExt spid="_x0000_s3099659"/>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 xmlns:a16="http://schemas.microsoft.com/office/drawing/2014/main" id="{00000000-0008-0000-1300-00008F000000}"/>
                </a:ext>
              </a:extLst>
            </xdr:cNvPr>
            <xdr:cNvGrpSpPr>
              <a:grpSpLocks/>
            </xdr:cNvGrpSpPr>
          </xdr:nvGrpSpPr>
          <xdr:grpSpPr bwMode="auto">
            <a:xfrm>
              <a:off x="4772025" y="2771774"/>
              <a:ext cx="257175" cy="2314577"/>
              <a:chOff x="4865044" y="2813231"/>
              <a:chExt cx="205187" cy="1969613"/>
            </a:xfrm>
          </xdr:grpSpPr>
          <xdr:sp macro="" textlink="">
            <xdr:nvSpPr>
              <xdr:cNvPr id="3099660" name="Check Box 12" hidden="1">
                <a:extLst>
                  <a:ext uri="{63B3BB69-23CF-44E3-9099-C40C66FF867C}">
                    <a14:compatExt spid="_x0000_s3099660"/>
                  </a:ext>
                </a:extLst>
              </xdr:cNvPr>
              <xdr:cNvSpPr/>
            </xdr:nvSpPr>
            <xdr:spPr>
              <a:xfrm>
                <a:off x="4868008" y="2813231"/>
                <a:ext cx="202223" cy="199292"/>
              </a:xfrm>
              <a:prstGeom prst="rect">
                <a:avLst/>
              </a:prstGeom>
            </xdr:spPr>
          </xdr:sp>
          <xdr:sp macro="" textlink="">
            <xdr:nvSpPr>
              <xdr:cNvPr id="3099661" name="Check Box 13" hidden="1">
                <a:extLst>
                  <a:ext uri="{63B3BB69-23CF-44E3-9099-C40C66FF867C}">
                    <a14:compatExt spid="_x0000_s3099661"/>
                  </a:ext>
                </a:extLst>
              </xdr:cNvPr>
              <xdr:cNvSpPr/>
            </xdr:nvSpPr>
            <xdr:spPr>
              <a:xfrm>
                <a:off x="4868008" y="3302097"/>
                <a:ext cx="202223" cy="201491"/>
              </a:xfrm>
              <a:prstGeom prst="rect">
                <a:avLst/>
              </a:prstGeom>
            </xdr:spPr>
          </xdr:sp>
          <xdr:sp macro="" textlink="">
            <xdr:nvSpPr>
              <xdr:cNvPr id="3099662" name="Check Box 14" hidden="1">
                <a:extLst>
                  <a:ext uri="{63B3BB69-23CF-44E3-9099-C40C66FF867C}">
                    <a14:compatExt spid="_x0000_s3099662"/>
                  </a:ext>
                </a:extLst>
              </xdr:cNvPr>
              <xdr:cNvSpPr/>
            </xdr:nvSpPr>
            <xdr:spPr>
              <a:xfrm>
                <a:off x="4868008" y="3790951"/>
                <a:ext cx="202223" cy="201490"/>
              </a:xfrm>
              <a:prstGeom prst="rect">
                <a:avLst/>
              </a:prstGeom>
            </xdr:spPr>
          </xdr:sp>
          <xdr:sp macro="" textlink="">
            <xdr:nvSpPr>
              <xdr:cNvPr id="3099663" name="Check Box 15" hidden="1">
                <a:extLst>
                  <a:ext uri="{63B3BB69-23CF-44E3-9099-C40C66FF867C}">
                    <a14:compatExt spid="_x0000_s3099663"/>
                  </a:ext>
                </a:extLst>
              </xdr:cNvPr>
              <xdr:cNvSpPr/>
            </xdr:nvSpPr>
            <xdr:spPr>
              <a:xfrm>
                <a:off x="4868008" y="4277750"/>
                <a:ext cx="202223" cy="191965"/>
              </a:xfrm>
              <a:prstGeom prst="rect">
                <a:avLst/>
              </a:prstGeom>
            </xdr:spPr>
          </xdr:sp>
          <xdr:sp macro="" textlink="">
            <xdr:nvSpPr>
              <xdr:cNvPr id="3099664" name="Check Box 16" hidden="1">
                <a:extLst>
                  <a:ext uri="{63B3BB69-23CF-44E3-9099-C40C66FF867C}">
                    <a14:compatExt spid="_x0000_s3099664"/>
                  </a:ext>
                </a:extLst>
              </xdr:cNvPr>
              <xdr:cNvSpPr/>
            </xdr:nvSpPr>
            <xdr:spPr>
              <a:xfrm>
                <a:off x="4868008" y="2927986"/>
                <a:ext cx="202223" cy="198559"/>
              </a:xfrm>
              <a:prstGeom prst="rect">
                <a:avLst/>
              </a:prstGeom>
            </xdr:spPr>
          </xdr:sp>
          <xdr:sp macro="" textlink="">
            <xdr:nvSpPr>
              <xdr:cNvPr id="3099665" name="Check Box 17" hidden="1">
                <a:extLst>
                  <a:ext uri="{63B3BB69-23CF-44E3-9099-C40C66FF867C}">
                    <a14:compatExt spid="_x0000_s3099665"/>
                  </a:ext>
                </a:extLst>
              </xdr:cNvPr>
              <xdr:cNvSpPr/>
            </xdr:nvSpPr>
            <xdr:spPr>
              <a:xfrm>
                <a:off x="4868008" y="3416835"/>
                <a:ext cx="202223" cy="198560"/>
              </a:xfrm>
              <a:prstGeom prst="rect">
                <a:avLst/>
              </a:prstGeom>
            </xdr:spPr>
          </xdr:sp>
          <xdr:sp macro="" textlink="">
            <xdr:nvSpPr>
              <xdr:cNvPr id="3099666" name="Check Box 18" hidden="1">
                <a:extLst>
                  <a:ext uri="{63B3BB69-23CF-44E3-9099-C40C66FF867C}">
                    <a14:compatExt spid="_x0000_s3099666"/>
                  </a:ext>
                </a:extLst>
              </xdr:cNvPr>
              <xdr:cNvSpPr/>
            </xdr:nvSpPr>
            <xdr:spPr>
              <a:xfrm>
                <a:off x="4868008" y="3905686"/>
                <a:ext cx="202223" cy="198560"/>
              </a:xfrm>
              <a:prstGeom prst="rect">
                <a:avLst/>
              </a:prstGeom>
            </xdr:spPr>
          </xdr:sp>
          <xdr:sp macro="" textlink="">
            <xdr:nvSpPr>
              <xdr:cNvPr id="3099667" name="Check Box 19" hidden="1">
                <a:extLst>
                  <a:ext uri="{63B3BB69-23CF-44E3-9099-C40C66FF867C}">
                    <a14:compatExt spid="_x0000_s3099667"/>
                  </a:ext>
                </a:extLst>
              </xdr:cNvPr>
              <xdr:cNvSpPr/>
            </xdr:nvSpPr>
            <xdr:spPr>
              <a:xfrm>
                <a:off x="4868008" y="4393265"/>
                <a:ext cx="202223" cy="198559"/>
              </a:xfrm>
              <a:prstGeom prst="rect">
                <a:avLst/>
              </a:prstGeom>
            </xdr:spPr>
          </xdr:sp>
          <xdr:sp macro="" textlink="">
            <xdr:nvSpPr>
              <xdr:cNvPr id="3099668" name="Check Box 20" hidden="1">
                <a:extLst>
                  <a:ext uri="{63B3BB69-23CF-44E3-9099-C40C66FF867C}">
                    <a14:compatExt spid="_x0000_s3099668"/>
                  </a:ext>
                </a:extLst>
              </xdr:cNvPr>
              <xdr:cNvSpPr/>
            </xdr:nvSpPr>
            <xdr:spPr>
              <a:xfrm>
                <a:off x="4868008" y="3111891"/>
                <a:ext cx="202223" cy="204421"/>
              </a:xfrm>
              <a:prstGeom prst="rect">
                <a:avLst/>
              </a:prstGeom>
            </xdr:spPr>
          </xdr:sp>
          <xdr:sp macro="" textlink="">
            <xdr:nvSpPr>
              <xdr:cNvPr id="3099669" name="Check Box 21" hidden="1">
                <a:extLst>
                  <a:ext uri="{63B3BB69-23CF-44E3-9099-C40C66FF867C}">
                    <a14:compatExt spid="_x0000_s3099669"/>
                  </a:ext>
                </a:extLst>
              </xdr:cNvPr>
              <xdr:cNvSpPr/>
            </xdr:nvSpPr>
            <xdr:spPr>
              <a:xfrm>
                <a:off x="4868008" y="3600742"/>
                <a:ext cx="202223" cy="204421"/>
              </a:xfrm>
              <a:prstGeom prst="rect">
                <a:avLst/>
              </a:prstGeom>
            </xdr:spPr>
          </xdr:sp>
          <xdr:sp macro="" textlink="">
            <xdr:nvSpPr>
              <xdr:cNvPr id="3099670" name="Check Box 22" hidden="1">
                <a:extLst>
                  <a:ext uri="{63B3BB69-23CF-44E3-9099-C40C66FF867C}">
                    <a14:compatExt spid="_x0000_s3099670"/>
                  </a:ext>
                </a:extLst>
              </xdr:cNvPr>
              <xdr:cNvSpPr/>
            </xdr:nvSpPr>
            <xdr:spPr>
              <a:xfrm>
                <a:off x="4865044" y="4089593"/>
                <a:ext cx="190502" cy="204421"/>
              </a:xfrm>
              <a:prstGeom prst="rect">
                <a:avLst/>
              </a:prstGeom>
            </xdr:spPr>
          </xdr:sp>
          <xdr:sp macro="" textlink="">
            <xdr:nvSpPr>
              <xdr:cNvPr id="3099671" name="Check Box 23" hidden="1">
                <a:extLst>
                  <a:ext uri="{63B3BB69-23CF-44E3-9099-C40C66FF867C}">
                    <a14:compatExt spid="_x0000_s3099671"/>
                  </a:ext>
                </a:extLst>
              </xdr:cNvPr>
              <xdr:cNvSpPr/>
            </xdr:nvSpPr>
            <xdr:spPr>
              <a:xfrm>
                <a:off x="4868008" y="4578422"/>
                <a:ext cx="202223" cy="204422"/>
              </a:xfrm>
              <a:prstGeom prst="rect">
                <a:avLst/>
              </a:prstGeom>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 xmlns:a16="http://schemas.microsoft.com/office/drawing/2014/main" id="{00000000-0008-0000-13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 xmlns:a16="http://schemas.microsoft.com/office/drawing/2014/main" id="{00000000-0008-0000-13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 xmlns:a16="http://schemas.microsoft.com/office/drawing/2014/main" id="{00000000-0008-0000-13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 xmlns:a16="http://schemas.microsoft.com/office/drawing/2014/main" id="{00000000-0008-0000-13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99672" name="Check Box 24" hidden="1">
              <a:extLst>
                <a:ext uri="{63B3BB69-23CF-44E3-9099-C40C66FF867C}">
                  <a14:compatExt spid="_x0000_s3099672"/>
                </a:ext>
              </a:extLst>
            </xdr:cNvPr>
            <xdr:cNvSpPr/>
          </xdr:nvSpPr>
          <xdr:spPr>
            <a:xfrm>
              <a:off x="0" y="0"/>
              <a:ext cx="0" cy="0"/>
            </a:xfrm>
            <a:prstGeom prst="rect">
              <a:avLst/>
            </a:prstGeom>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 xmlns:a16="http://schemas.microsoft.com/office/drawing/2014/main" id="{00000000-0008-0000-13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 xmlns:a16="http://schemas.microsoft.com/office/drawing/2014/main" id="{00000000-0008-0000-13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 xmlns:a16="http://schemas.microsoft.com/office/drawing/2014/main" id="{00000000-0008-0000-13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 xmlns:a16="http://schemas.microsoft.com/office/drawing/2014/main" id="{00000000-0008-0000-13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20.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 xmlns:a16="http://schemas.microsoft.com/office/drawing/2014/main" id="{00000000-0008-0000-14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 xmlns:a16="http://schemas.microsoft.com/office/drawing/2014/main" id="{00000000-0008-0000-14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 xmlns:a16="http://schemas.microsoft.com/office/drawing/2014/main" id="{00000000-0008-0000-14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 xmlns:a16="http://schemas.microsoft.com/office/drawing/2014/main" id="{00000000-0008-0000-14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 xmlns:a16="http://schemas.microsoft.com/office/drawing/2014/main" id="{00000000-0008-0000-14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 xmlns:a16="http://schemas.microsoft.com/office/drawing/2014/main" id="{00000000-0008-0000-14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 xmlns:a16="http://schemas.microsoft.com/office/drawing/2014/main" id="{00000000-0008-0000-14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 xmlns:a16="http://schemas.microsoft.com/office/drawing/2014/main" id="{00000000-0008-0000-14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 xmlns:a16="http://schemas.microsoft.com/office/drawing/2014/main" id="{00000000-0008-0000-14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 xmlns:a16="http://schemas.microsoft.com/office/drawing/2014/main" id="{00000000-0008-0000-14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 xmlns:a16="http://schemas.microsoft.com/office/drawing/2014/main" id="{00000000-0008-0000-14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 xmlns:a16="http://schemas.microsoft.com/office/drawing/2014/main" id="{00000000-0008-0000-14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 xmlns:a16="http://schemas.microsoft.com/office/drawing/2014/main" id="{00000000-0008-0000-14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 xmlns:a16="http://schemas.microsoft.com/office/drawing/2014/main" id="{00000000-0008-0000-14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 xmlns:a16="http://schemas.microsoft.com/office/drawing/2014/main" id="{00000000-0008-0000-14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 xmlns:a16="http://schemas.microsoft.com/office/drawing/2014/main" id="{00000000-0008-0000-14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 xmlns:a16="http://schemas.microsoft.com/office/drawing/2014/main" id="{00000000-0008-0000-14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 xmlns:a16="http://schemas.microsoft.com/office/drawing/2014/main" id="{00000000-0008-0000-14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 xmlns:a16="http://schemas.microsoft.com/office/drawing/2014/main" id="{00000000-0008-0000-14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 xmlns:a16="http://schemas.microsoft.com/office/drawing/2014/main" id="{00000000-0008-0000-14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 xmlns:a16="http://schemas.microsoft.com/office/drawing/2014/main" id="{00000000-0008-0000-14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 xmlns:a16="http://schemas.microsoft.com/office/drawing/2014/main" id="{00000000-0008-0000-14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 xmlns:a16="http://schemas.microsoft.com/office/drawing/2014/main" id="{00000000-0008-0000-14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 xmlns:a16="http://schemas.microsoft.com/office/drawing/2014/main" id="{00000000-0008-0000-14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 xmlns:a16="http://schemas.microsoft.com/office/drawing/2014/main" id="{00000000-0008-0000-14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 xmlns:a16="http://schemas.microsoft.com/office/drawing/2014/main" id="{00000000-0008-0000-14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 xmlns:a16="http://schemas.microsoft.com/office/drawing/2014/main" id="{00000000-0008-0000-14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 xmlns:a16="http://schemas.microsoft.com/office/drawing/2014/main" id="{00000000-0008-0000-14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 xmlns:a16="http://schemas.microsoft.com/office/drawing/2014/main" id="{00000000-0008-0000-14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 xmlns:a16="http://schemas.microsoft.com/office/drawing/2014/main" id="{00000000-0008-0000-14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 xmlns:a16="http://schemas.microsoft.com/office/drawing/2014/main" id="{00000000-0008-0000-14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 xmlns:a16="http://schemas.microsoft.com/office/drawing/2014/main" id="{00000000-0008-0000-14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 xmlns:a16="http://schemas.microsoft.com/office/drawing/2014/main" id="{00000000-0008-0000-14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 xmlns:a16="http://schemas.microsoft.com/office/drawing/2014/main" id="{00000000-0008-0000-14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 xmlns:a16="http://schemas.microsoft.com/office/drawing/2014/main" id="{00000000-0008-0000-14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 xmlns:a16="http://schemas.microsoft.com/office/drawing/2014/main" id="{00000000-0008-0000-14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 xmlns:a16="http://schemas.microsoft.com/office/drawing/2014/main" id="{00000000-0008-0000-14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 xmlns:a16="http://schemas.microsoft.com/office/drawing/2014/main" id="{00000000-0008-0000-14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 xmlns:a16="http://schemas.microsoft.com/office/drawing/2014/main" id="{00000000-0008-0000-14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 xmlns:a16="http://schemas.microsoft.com/office/drawing/2014/main" id="{00000000-0008-0000-14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 xmlns:a16="http://schemas.microsoft.com/office/drawing/2014/main" id="{00000000-0008-0000-14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 xmlns:a16="http://schemas.microsoft.com/office/drawing/2014/main" id="{00000000-0008-0000-14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 xmlns:a16="http://schemas.microsoft.com/office/drawing/2014/main" id="{00000000-0008-0000-14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 xmlns:a16="http://schemas.microsoft.com/office/drawing/2014/main" id="{00000000-0008-0000-14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 xmlns:a16="http://schemas.microsoft.com/office/drawing/2014/main" id="{00000000-0008-0000-14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 xmlns:a16="http://schemas.microsoft.com/office/drawing/2014/main" id="{00000000-0008-0000-14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 xmlns:a16="http://schemas.microsoft.com/office/drawing/2014/main" id="{00000000-0008-0000-14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 xmlns:a16="http://schemas.microsoft.com/office/drawing/2014/main" id="{00000000-0008-0000-14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 xmlns:a16="http://schemas.microsoft.com/office/drawing/2014/main" id="{00000000-0008-0000-14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 xmlns:a16="http://schemas.microsoft.com/office/drawing/2014/main" id="{00000000-0008-0000-14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 xmlns:a16="http://schemas.microsoft.com/office/drawing/2014/main" id="{00000000-0008-0000-14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 xmlns:a16="http://schemas.microsoft.com/office/drawing/2014/main" id="{00000000-0008-0000-14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 xmlns:a16="http://schemas.microsoft.com/office/drawing/2014/main" id="{00000000-0008-0000-14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 xmlns:a16="http://schemas.microsoft.com/office/drawing/2014/main" id="{00000000-0008-0000-14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 xmlns:a16="http://schemas.microsoft.com/office/drawing/2014/main" id="{00000000-0008-0000-14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 xmlns:a16="http://schemas.microsoft.com/office/drawing/2014/main" id="{00000000-0008-0000-14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 xmlns:a16="http://schemas.microsoft.com/office/drawing/2014/main" id="{00000000-0008-0000-14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 xmlns:a16="http://schemas.microsoft.com/office/drawing/2014/main" id="{00000000-0008-0000-14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 xmlns:a16="http://schemas.microsoft.com/office/drawing/2014/main" id="{00000000-0008-0000-14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 xmlns:a16="http://schemas.microsoft.com/office/drawing/2014/main" id="{00000000-0008-0000-14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 xmlns:a16="http://schemas.microsoft.com/office/drawing/2014/main" id="{00000000-0008-0000-14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 xmlns:a16="http://schemas.microsoft.com/office/drawing/2014/main" id="{00000000-0008-0000-14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 xmlns:a16="http://schemas.microsoft.com/office/drawing/2014/main" id="{00000000-0008-0000-14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 xmlns:a16="http://schemas.microsoft.com/office/drawing/2014/main" id="{00000000-0008-0000-14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 xmlns:a16="http://schemas.microsoft.com/office/drawing/2014/main" id="{00000000-0008-0000-14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 xmlns:a16="http://schemas.microsoft.com/office/drawing/2014/main" id="{00000000-0008-0000-14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 xmlns:a16="http://schemas.microsoft.com/office/drawing/2014/main" id="{00000000-0008-0000-14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 xmlns:a16="http://schemas.microsoft.com/office/drawing/2014/main" id="{00000000-0008-0000-14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 xmlns:a16="http://schemas.microsoft.com/office/drawing/2014/main" id="{00000000-0008-0000-14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 xmlns:a16="http://schemas.microsoft.com/office/drawing/2014/main" id="{00000000-0008-0000-14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 xmlns:a16="http://schemas.microsoft.com/office/drawing/2014/main" id="{00000000-0008-0000-14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 xmlns:a16="http://schemas.microsoft.com/office/drawing/2014/main" id="{00000000-0008-0000-14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 xmlns:a16="http://schemas.microsoft.com/office/drawing/2014/main" id="{00000000-0008-0000-14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 xmlns:a16="http://schemas.microsoft.com/office/drawing/2014/main" id="{00000000-0008-0000-14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 xmlns:a16="http://schemas.microsoft.com/office/drawing/2014/main" id="{00000000-0008-0000-14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 xmlns:a16="http://schemas.microsoft.com/office/drawing/2014/main" id="{00000000-0008-0000-14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 xmlns:a16="http://schemas.microsoft.com/office/drawing/2014/main" id="{00000000-0008-0000-14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 xmlns:a16="http://schemas.microsoft.com/office/drawing/2014/main" id="{00000000-0008-0000-14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 xmlns:a16="http://schemas.microsoft.com/office/drawing/2014/main" id="{00000000-0008-0000-14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 xmlns:a16="http://schemas.microsoft.com/office/drawing/2014/main" id="{00000000-0008-0000-14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 xmlns:a16="http://schemas.microsoft.com/office/drawing/2014/main" id="{00000000-0008-0000-14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 xmlns:a16="http://schemas.microsoft.com/office/drawing/2014/main" id="{00000000-0008-0000-14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 xmlns:a16="http://schemas.microsoft.com/office/drawing/2014/main" id="{00000000-0008-0000-14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 xmlns:a16="http://schemas.microsoft.com/office/drawing/2014/main" id="{00000000-0008-0000-14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 xmlns:a16="http://schemas.microsoft.com/office/drawing/2014/main" id="{00000000-0008-0000-14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 xmlns:a16="http://schemas.microsoft.com/office/drawing/2014/main" id="{00000000-0008-0000-14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 xmlns:a16="http://schemas.microsoft.com/office/drawing/2014/main" id="{00000000-0008-0000-14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 xmlns:a16="http://schemas.microsoft.com/office/drawing/2014/main" id="{00000000-0008-0000-14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 xmlns:a16="http://schemas.microsoft.com/office/drawing/2014/main" id="{00000000-0008-0000-14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 xmlns:a16="http://schemas.microsoft.com/office/drawing/2014/main" id="{00000000-0008-0000-14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 xmlns:a16="http://schemas.microsoft.com/office/drawing/2014/main" id="{00000000-0008-0000-14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 xmlns:a16="http://schemas.microsoft.com/office/drawing/2014/main" id="{00000000-0008-0000-14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 xmlns:a16="http://schemas.microsoft.com/office/drawing/2014/main" id="{00000000-0008-0000-14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 xmlns:a16="http://schemas.microsoft.com/office/drawing/2014/main" id="{00000000-0008-0000-14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 xmlns:a16="http://schemas.microsoft.com/office/drawing/2014/main" id="{00000000-0008-0000-14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 xmlns:a16="http://schemas.microsoft.com/office/drawing/2014/main" id="{00000000-0008-0000-14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 xmlns:a16="http://schemas.microsoft.com/office/drawing/2014/main" id="{00000000-0008-0000-14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 xmlns:a16="http://schemas.microsoft.com/office/drawing/2014/main" id="{00000000-0008-0000-14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 xmlns:a16="http://schemas.microsoft.com/office/drawing/2014/main" id="{00000000-0008-0000-14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 xmlns:a16="http://schemas.microsoft.com/office/drawing/2014/main" id="{00000000-0008-0000-14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 xmlns:a16="http://schemas.microsoft.com/office/drawing/2014/main" id="{00000000-0008-0000-14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 xmlns:a16="http://schemas.microsoft.com/office/drawing/2014/main" id="{00000000-0008-0000-14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 xmlns:a16="http://schemas.microsoft.com/office/drawing/2014/main" id="{00000000-0008-0000-14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 xmlns:a16="http://schemas.microsoft.com/office/drawing/2014/main" id="{00000000-0008-0000-14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 xmlns:a16="http://schemas.microsoft.com/office/drawing/2014/main" id="{00000000-0008-0000-14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 xmlns:a16="http://schemas.microsoft.com/office/drawing/2014/main" id="{00000000-0008-0000-14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100673" name="Drop Down 1" hidden="1">
              <a:extLst>
                <a:ext uri="{63B3BB69-23CF-44E3-9099-C40C66FF867C}">
                  <a14:compatExt spid="_x0000_s3100673"/>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100674" name="Drop Down 2" hidden="1">
              <a:extLst>
                <a:ext uri="{63B3BB69-23CF-44E3-9099-C40C66FF867C}">
                  <a14:compatExt spid="_x0000_s310067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100675" name="Drop Down 3" hidden="1">
              <a:extLst>
                <a:ext uri="{63B3BB69-23CF-44E3-9099-C40C66FF867C}">
                  <a14:compatExt spid="_x0000_s3100675"/>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100676" name="Drop Down 4" hidden="1">
              <a:extLst>
                <a:ext uri="{63B3BB69-23CF-44E3-9099-C40C66FF867C}">
                  <a14:compatExt spid="_x0000_s3100676"/>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 xmlns:a16="http://schemas.microsoft.com/office/drawing/2014/main" id="{00000000-0008-0000-1400-000070000000}"/>
                </a:ext>
              </a:extLst>
            </xdr:cNvPr>
            <xdr:cNvGrpSpPr>
              <a:grpSpLocks/>
            </xdr:cNvGrpSpPr>
          </xdr:nvGrpSpPr>
          <xdr:grpSpPr bwMode="auto">
            <a:xfrm>
              <a:off x="4086225" y="5162559"/>
              <a:ext cx="200025" cy="597281"/>
              <a:chOff x="4155098" y="4891355"/>
              <a:chExt cx="206619" cy="628088"/>
            </a:xfrm>
          </xdr:grpSpPr>
          <xdr:sp macro="" textlink="">
            <xdr:nvSpPr>
              <xdr:cNvPr id="3100677" name="Check Box 5" hidden="1">
                <a:extLst>
                  <a:ext uri="{63B3BB69-23CF-44E3-9099-C40C66FF867C}">
                    <a14:compatExt spid="_x0000_s3100677"/>
                  </a:ext>
                </a:extLst>
              </xdr:cNvPr>
              <xdr:cNvSpPr/>
            </xdr:nvSpPr>
            <xdr:spPr>
              <a:xfrm>
                <a:off x="4155098" y="4891355"/>
                <a:ext cx="206619" cy="200769"/>
              </a:xfrm>
              <a:prstGeom prst="rect">
                <a:avLst/>
              </a:prstGeom>
            </xdr:spPr>
          </xdr:sp>
          <xdr:sp macro="" textlink="">
            <xdr:nvSpPr>
              <xdr:cNvPr id="3100678" name="Check Box 6" hidden="1">
                <a:extLst>
                  <a:ext uri="{63B3BB69-23CF-44E3-9099-C40C66FF867C}">
                    <a14:compatExt spid="_x0000_s3100678"/>
                  </a:ext>
                </a:extLst>
              </xdr:cNvPr>
              <xdr:cNvSpPr/>
            </xdr:nvSpPr>
            <xdr:spPr>
              <a:xfrm>
                <a:off x="4155098" y="5114192"/>
                <a:ext cx="206619" cy="197826"/>
              </a:xfrm>
              <a:prstGeom prst="rect">
                <a:avLst/>
              </a:prstGeom>
            </xdr:spPr>
          </xdr:sp>
          <xdr:sp macro="" textlink="">
            <xdr:nvSpPr>
              <xdr:cNvPr id="3100679" name="Check Box 7" hidden="1">
                <a:extLst>
                  <a:ext uri="{63B3BB69-23CF-44E3-9099-C40C66FF867C}">
                    <a14:compatExt spid="_x0000_s3100679"/>
                  </a:ext>
                </a:extLst>
              </xdr:cNvPr>
              <xdr:cNvSpPr/>
            </xdr:nvSpPr>
            <xdr:spPr>
              <a:xfrm>
                <a:off x="4155098" y="5328920"/>
                <a:ext cx="206619" cy="190523"/>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 xmlns:a16="http://schemas.microsoft.com/office/drawing/2014/main" id="{00000000-0008-0000-14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 xmlns:a16="http://schemas.microsoft.com/office/drawing/2014/main" id="{00000000-0008-0000-14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 xmlns:a16="http://schemas.microsoft.com/office/drawing/2014/main" id="{00000000-0008-0000-14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 xmlns:a16="http://schemas.microsoft.com/office/drawing/2014/main" id="{00000000-0008-0000-14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 xmlns:a16="http://schemas.microsoft.com/office/drawing/2014/main" id="{00000000-0008-0000-14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 xmlns:a16="http://schemas.microsoft.com/office/drawing/2014/main" id="{00000000-0008-0000-14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 xmlns:a16="http://schemas.microsoft.com/office/drawing/2014/main" id="{00000000-0008-0000-14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 xmlns:a16="http://schemas.microsoft.com/office/drawing/2014/main" id="{00000000-0008-0000-14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 xmlns:a16="http://schemas.microsoft.com/office/drawing/2014/main" id="{00000000-0008-0000-14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 xmlns:a16="http://schemas.microsoft.com/office/drawing/2014/main" id="{00000000-0008-0000-14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 xmlns:a16="http://schemas.microsoft.com/office/drawing/2014/main" id="{00000000-0008-0000-14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 xmlns:a16="http://schemas.microsoft.com/office/drawing/2014/main" id="{00000000-0008-0000-14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 xmlns:a16="http://schemas.microsoft.com/office/drawing/2014/main" id="{00000000-0008-0000-14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100680" name="Drop Down 8" hidden="1">
              <a:extLst>
                <a:ext uri="{63B3BB69-23CF-44E3-9099-C40C66FF867C}">
                  <a14:compatExt spid="_x0000_s3100680"/>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100681" name="List Box 9" hidden="1">
              <a:extLst>
                <a:ext uri="{63B3BB69-23CF-44E3-9099-C40C66FF867C}">
                  <a14:compatExt spid="_x0000_s3100681"/>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 xmlns:a16="http://schemas.microsoft.com/office/drawing/2014/main" id="{00000000-0008-0000-14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100682" name="Check Box 10" hidden="1">
              <a:extLst>
                <a:ext uri="{63B3BB69-23CF-44E3-9099-C40C66FF867C}">
                  <a14:compatExt spid="_x0000_s3100682"/>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 xmlns:a16="http://schemas.microsoft.com/office/drawing/2014/main" id="{00000000-0008-0000-14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 xmlns:a16="http://schemas.microsoft.com/office/drawing/2014/main" id="{00000000-0008-0000-14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 xmlns:a16="http://schemas.microsoft.com/office/drawing/2014/main" id="{00000000-0008-0000-14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 xmlns:a16="http://schemas.microsoft.com/office/drawing/2014/main" id="{00000000-0008-0000-14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 xmlns:a16="http://schemas.microsoft.com/office/drawing/2014/main" id="{00000000-0008-0000-14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 xmlns:a16="http://schemas.microsoft.com/office/drawing/2014/main" id="{00000000-0008-0000-14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 xmlns:a16="http://schemas.microsoft.com/office/drawing/2014/main" id="{00000000-0008-0000-14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 xmlns:a16="http://schemas.microsoft.com/office/drawing/2014/main" id="{00000000-0008-0000-14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 xmlns:a16="http://schemas.microsoft.com/office/drawing/2014/main" id="{00000000-0008-0000-14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100683" name="Drop Down 11" hidden="1">
              <a:extLst>
                <a:ext uri="{63B3BB69-23CF-44E3-9099-C40C66FF867C}">
                  <a14:compatExt spid="_x0000_s3100683"/>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 xmlns:a16="http://schemas.microsoft.com/office/drawing/2014/main" id="{00000000-0008-0000-1400-00008F000000}"/>
                </a:ext>
              </a:extLst>
            </xdr:cNvPr>
            <xdr:cNvGrpSpPr>
              <a:grpSpLocks/>
            </xdr:cNvGrpSpPr>
          </xdr:nvGrpSpPr>
          <xdr:grpSpPr bwMode="auto">
            <a:xfrm>
              <a:off x="4772028" y="2771774"/>
              <a:ext cx="257183" cy="2314576"/>
              <a:chOff x="4865028" y="2813231"/>
              <a:chExt cx="205203" cy="1969614"/>
            </a:xfrm>
          </xdr:grpSpPr>
          <xdr:sp macro="" textlink="">
            <xdr:nvSpPr>
              <xdr:cNvPr id="3100684" name="Check Box 12" hidden="1">
                <a:extLst>
                  <a:ext uri="{63B3BB69-23CF-44E3-9099-C40C66FF867C}">
                    <a14:compatExt spid="_x0000_s3100684"/>
                  </a:ext>
                </a:extLst>
              </xdr:cNvPr>
              <xdr:cNvSpPr/>
            </xdr:nvSpPr>
            <xdr:spPr>
              <a:xfrm>
                <a:off x="4868008" y="2813231"/>
                <a:ext cx="202223" cy="199292"/>
              </a:xfrm>
              <a:prstGeom prst="rect">
                <a:avLst/>
              </a:prstGeom>
            </xdr:spPr>
          </xdr:sp>
          <xdr:sp macro="" textlink="">
            <xdr:nvSpPr>
              <xdr:cNvPr id="3100685" name="Check Box 13" hidden="1">
                <a:extLst>
                  <a:ext uri="{63B3BB69-23CF-44E3-9099-C40C66FF867C}">
                    <a14:compatExt spid="_x0000_s3100685"/>
                  </a:ext>
                </a:extLst>
              </xdr:cNvPr>
              <xdr:cNvSpPr/>
            </xdr:nvSpPr>
            <xdr:spPr>
              <a:xfrm>
                <a:off x="4868008" y="3302097"/>
                <a:ext cx="202223" cy="201491"/>
              </a:xfrm>
              <a:prstGeom prst="rect">
                <a:avLst/>
              </a:prstGeom>
            </xdr:spPr>
          </xdr:sp>
          <xdr:sp macro="" textlink="">
            <xdr:nvSpPr>
              <xdr:cNvPr id="3100686" name="Check Box 14" hidden="1">
                <a:extLst>
                  <a:ext uri="{63B3BB69-23CF-44E3-9099-C40C66FF867C}">
                    <a14:compatExt spid="_x0000_s3100686"/>
                  </a:ext>
                </a:extLst>
              </xdr:cNvPr>
              <xdr:cNvSpPr/>
            </xdr:nvSpPr>
            <xdr:spPr>
              <a:xfrm>
                <a:off x="4868008" y="3790951"/>
                <a:ext cx="202223" cy="201490"/>
              </a:xfrm>
              <a:prstGeom prst="rect">
                <a:avLst/>
              </a:prstGeom>
            </xdr:spPr>
          </xdr:sp>
          <xdr:sp macro="" textlink="">
            <xdr:nvSpPr>
              <xdr:cNvPr id="3100687" name="Check Box 15" hidden="1">
                <a:extLst>
                  <a:ext uri="{63B3BB69-23CF-44E3-9099-C40C66FF867C}">
                    <a14:compatExt spid="_x0000_s3100687"/>
                  </a:ext>
                </a:extLst>
              </xdr:cNvPr>
              <xdr:cNvSpPr/>
            </xdr:nvSpPr>
            <xdr:spPr>
              <a:xfrm>
                <a:off x="4868008" y="4277750"/>
                <a:ext cx="202223" cy="191965"/>
              </a:xfrm>
              <a:prstGeom prst="rect">
                <a:avLst/>
              </a:prstGeom>
            </xdr:spPr>
          </xdr:sp>
          <xdr:sp macro="" textlink="">
            <xdr:nvSpPr>
              <xdr:cNvPr id="3100688" name="Check Box 16" hidden="1">
                <a:extLst>
                  <a:ext uri="{63B3BB69-23CF-44E3-9099-C40C66FF867C}">
                    <a14:compatExt spid="_x0000_s3100688"/>
                  </a:ext>
                </a:extLst>
              </xdr:cNvPr>
              <xdr:cNvSpPr/>
            </xdr:nvSpPr>
            <xdr:spPr>
              <a:xfrm>
                <a:off x="4868008" y="2927986"/>
                <a:ext cx="202223" cy="198559"/>
              </a:xfrm>
              <a:prstGeom prst="rect">
                <a:avLst/>
              </a:prstGeom>
            </xdr:spPr>
          </xdr:sp>
          <xdr:sp macro="" textlink="">
            <xdr:nvSpPr>
              <xdr:cNvPr id="3100689" name="Check Box 17" hidden="1">
                <a:extLst>
                  <a:ext uri="{63B3BB69-23CF-44E3-9099-C40C66FF867C}">
                    <a14:compatExt spid="_x0000_s3100689"/>
                  </a:ext>
                </a:extLst>
              </xdr:cNvPr>
              <xdr:cNvSpPr/>
            </xdr:nvSpPr>
            <xdr:spPr>
              <a:xfrm>
                <a:off x="4868008" y="3416835"/>
                <a:ext cx="202223" cy="198560"/>
              </a:xfrm>
              <a:prstGeom prst="rect">
                <a:avLst/>
              </a:prstGeom>
            </xdr:spPr>
          </xdr:sp>
          <xdr:sp macro="" textlink="">
            <xdr:nvSpPr>
              <xdr:cNvPr id="3100690" name="Check Box 18" hidden="1">
                <a:extLst>
                  <a:ext uri="{63B3BB69-23CF-44E3-9099-C40C66FF867C}">
                    <a14:compatExt spid="_x0000_s3100690"/>
                  </a:ext>
                </a:extLst>
              </xdr:cNvPr>
              <xdr:cNvSpPr/>
            </xdr:nvSpPr>
            <xdr:spPr>
              <a:xfrm>
                <a:off x="4868008" y="3905686"/>
                <a:ext cx="202223" cy="198560"/>
              </a:xfrm>
              <a:prstGeom prst="rect">
                <a:avLst/>
              </a:prstGeom>
            </xdr:spPr>
          </xdr:sp>
          <xdr:sp macro="" textlink="">
            <xdr:nvSpPr>
              <xdr:cNvPr id="3100691" name="Check Box 19" hidden="1">
                <a:extLst>
                  <a:ext uri="{63B3BB69-23CF-44E3-9099-C40C66FF867C}">
                    <a14:compatExt spid="_x0000_s3100691"/>
                  </a:ext>
                </a:extLst>
              </xdr:cNvPr>
              <xdr:cNvSpPr/>
            </xdr:nvSpPr>
            <xdr:spPr>
              <a:xfrm>
                <a:off x="4868008" y="4393265"/>
                <a:ext cx="202223" cy="198559"/>
              </a:xfrm>
              <a:prstGeom prst="rect">
                <a:avLst/>
              </a:prstGeom>
            </xdr:spPr>
          </xdr:sp>
          <xdr:sp macro="" textlink="">
            <xdr:nvSpPr>
              <xdr:cNvPr id="3100692" name="Check Box 20" hidden="1">
                <a:extLst>
                  <a:ext uri="{63B3BB69-23CF-44E3-9099-C40C66FF867C}">
                    <a14:compatExt spid="_x0000_s3100692"/>
                  </a:ext>
                </a:extLst>
              </xdr:cNvPr>
              <xdr:cNvSpPr/>
            </xdr:nvSpPr>
            <xdr:spPr>
              <a:xfrm>
                <a:off x="4868008" y="3111891"/>
                <a:ext cx="202223" cy="204421"/>
              </a:xfrm>
              <a:prstGeom prst="rect">
                <a:avLst/>
              </a:prstGeom>
            </xdr:spPr>
          </xdr:sp>
          <xdr:sp macro="" textlink="">
            <xdr:nvSpPr>
              <xdr:cNvPr id="3100693" name="Check Box 21" hidden="1">
                <a:extLst>
                  <a:ext uri="{63B3BB69-23CF-44E3-9099-C40C66FF867C}">
                    <a14:compatExt spid="_x0000_s3100693"/>
                  </a:ext>
                </a:extLst>
              </xdr:cNvPr>
              <xdr:cNvSpPr/>
            </xdr:nvSpPr>
            <xdr:spPr>
              <a:xfrm>
                <a:off x="4868008" y="3600742"/>
                <a:ext cx="202223" cy="204421"/>
              </a:xfrm>
              <a:prstGeom prst="rect">
                <a:avLst/>
              </a:prstGeom>
            </xdr:spPr>
          </xdr:sp>
          <xdr:sp macro="" textlink="">
            <xdr:nvSpPr>
              <xdr:cNvPr id="3100694" name="Check Box 22" hidden="1">
                <a:extLst>
                  <a:ext uri="{63B3BB69-23CF-44E3-9099-C40C66FF867C}">
                    <a14:compatExt spid="_x0000_s3100694"/>
                  </a:ext>
                </a:extLst>
              </xdr:cNvPr>
              <xdr:cNvSpPr/>
            </xdr:nvSpPr>
            <xdr:spPr>
              <a:xfrm>
                <a:off x="4865028" y="4089593"/>
                <a:ext cx="190502" cy="204421"/>
              </a:xfrm>
              <a:prstGeom prst="rect">
                <a:avLst/>
              </a:prstGeom>
            </xdr:spPr>
          </xdr:sp>
          <xdr:sp macro="" textlink="">
            <xdr:nvSpPr>
              <xdr:cNvPr id="3100695" name="Check Box 23" hidden="1">
                <a:extLst>
                  <a:ext uri="{63B3BB69-23CF-44E3-9099-C40C66FF867C}">
                    <a14:compatExt spid="_x0000_s3100695"/>
                  </a:ext>
                </a:extLst>
              </xdr:cNvPr>
              <xdr:cNvSpPr/>
            </xdr:nvSpPr>
            <xdr:spPr>
              <a:xfrm>
                <a:off x="4868008" y="4578423"/>
                <a:ext cx="202223" cy="204422"/>
              </a:xfrm>
              <a:prstGeom prst="rect">
                <a:avLst/>
              </a:prstGeom>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 xmlns:a16="http://schemas.microsoft.com/office/drawing/2014/main" id="{00000000-0008-0000-14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 xmlns:a16="http://schemas.microsoft.com/office/drawing/2014/main" id="{00000000-0008-0000-14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 xmlns:a16="http://schemas.microsoft.com/office/drawing/2014/main" id="{00000000-0008-0000-14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 xmlns:a16="http://schemas.microsoft.com/office/drawing/2014/main" id="{00000000-0008-0000-14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100696" name="Check Box 24" hidden="1">
              <a:extLst>
                <a:ext uri="{63B3BB69-23CF-44E3-9099-C40C66FF867C}">
                  <a14:compatExt spid="_x0000_s3100696"/>
                </a:ext>
              </a:extLst>
            </xdr:cNvPr>
            <xdr:cNvSpPr/>
          </xdr:nvSpPr>
          <xdr:spPr>
            <a:xfrm>
              <a:off x="0" y="0"/>
              <a:ext cx="0" cy="0"/>
            </a:xfrm>
            <a:prstGeom prst="rect">
              <a:avLst/>
            </a:prstGeom>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 xmlns:a16="http://schemas.microsoft.com/office/drawing/2014/main" id="{00000000-0008-0000-14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 xmlns:a16="http://schemas.microsoft.com/office/drawing/2014/main" id="{00000000-0008-0000-14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 xmlns:a16="http://schemas.microsoft.com/office/drawing/2014/main" id="{00000000-0008-0000-14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 xmlns:a16="http://schemas.microsoft.com/office/drawing/2014/main" id="{00000000-0008-0000-14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21.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 xmlns:a16="http://schemas.microsoft.com/office/drawing/2014/main" id="{00000000-0008-0000-1F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 xmlns:a16="http://schemas.microsoft.com/office/drawing/2014/main" id="{00000000-0008-0000-1F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 xmlns:a16="http://schemas.microsoft.com/office/drawing/2014/main" id="{00000000-0008-0000-1F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 xmlns:a16="http://schemas.microsoft.com/office/drawing/2014/main" id="{00000000-0008-0000-1F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 xmlns:a16="http://schemas.microsoft.com/office/drawing/2014/main" id="{00000000-0008-0000-1F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 xmlns:a16="http://schemas.microsoft.com/office/drawing/2014/main" id="{00000000-0008-0000-1F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 xmlns:a16="http://schemas.microsoft.com/office/drawing/2014/main" id="{00000000-0008-0000-1F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 xmlns:a16="http://schemas.microsoft.com/office/drawing/2014/main" id="{00000000-0008-0000-1F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 xmlns:a16="http://schemas.microsoft.com/office/drawing/2014/main" id="{00000000-0008-0000-1F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 xmlns:a16="http://schemas.microsoft.com/office/drawing/2014/main" id="{00000000-0008-0000-1F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 xmlns:a16="http://schemas.microsoft.com/office/drawing/2014/main" id="{00000000-0008-0000-1F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 xmlns:a16="http://schemas.microsoft.com/office/drawing/2014/main" id="{00000000-0008-0000-1F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 xmlns:a16="http://schemas.microsoft.com/office/drawing/2014/main" id="{00000000-0008-0000-1F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 xmlns:a16="http://schemas.microsoft.com/office/drawing/2014/main" id="{00000000-0008-0000-1F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 xmlns:a16="http://schemas.microsoft.com/office/drawing/2014/main" id="{00000000-0008-0000-1F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 xmlns:a16="http://schemas.microsoft.com/office/drawing/2014/main" id="{00000000-0008-0000-1F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 xmlns:a16="http://schemas.microsoft.com/office/drawing/2014/main" id="{00000000-0008-0000-1F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 xmlns:a16="http://schemas.microsoft.com/office/drawing/2014/main" id="{00000000-0008-0000-1F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 xmlns:a16="http://schemas.microsoft.com/office/drawing/2014/main" id="{00000000-0008-0000-1F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 xmlns:a16="http://schemas.microsoft.com/office/drawing/2014/main" id="{00000000-0008-0000-1F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 xmlns:a16="http://schemas.microsoft.com/office/drawing/2014/main" id="{00000000-0008-0000-1F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 xmlns:a16="http://schemas.microsoft.com/office/drawing/2014/main" id="{00000000-0008-0000-1F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 xmlns:a16="http://schemas.microsoft.com/office/drawing/2014/main" id="{00000000-0008-0000-1F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 xmlns:a16="http://schemas.microsoft.com/office/drawing/2014/main" id="{00000000-0008-0000-1F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 xmlns:a16="http://schemas.microsoft.com/office/drawing/2014/main" id="{00000000-0008-0000-1F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 xmlns:a16="http://schemas.microsoft.com/office/drawing/2014/main" id="{00000000-0008-0000-1F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 xmlns:a16="http://schemas.microsoft.com/office/drawing/2014/main" id="{00000000-0008-0000-1F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 xmlns:a16="http://schemas.microsoft.com/office/drawing/2014/main" id="{00000000-0008-0000-1F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 xmlns:a16="http://schemas.microsoft.com/office/drawing/2014/main" id="{00000000-0008-0000-1F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 xmlns:a16="http://schemas.microsoft.com/office/drawing/2014/main" id="{00000000-0008-0000-1F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 xmlns:a16="http://schemas.microsoft.com/office/drawing/2014/main" id="{00000000-0008-0000-1F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 xmlns:a16="http://schemas.microsoft.com/office/drawing/2014/main" id="{00000000-0008-0000-1F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 xmlns:a16="http://schemas.microsoft.com/office/drawing/2014/main" id="{00000000-0008-0000-1F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 xmlns:a16="http://schemas.microsoft.com/office/drawing/2014/main" id="{00000000-0008-0000-1F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 xmlns:a16="http://schemas.microsoft.com/office/drawing/2014/main" id="{00000000-0008-0000-1F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 xmlns:a16="http://schemas.microsoft.com/office/drawing/2014/main" id="{00000000-0008-0000-1F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 xmlns:a16="http://schemas.microsoft.com/office/drawing/2014/main" id="{00000000-0008-0000-1F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 xmlns:a16="http://schemas.microsoft.com/office/drawing/2014/main" id="{00000000-0008-0000-1F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 xmlns:a16="http://schemas.microsoft.com/office/drawing/2014/main" id="{00000000-0008-0000-1F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 xmlns:a16="http://schemas.microsoft.com/office/drawing/2014/main" id="{00000000-0008-0000-1F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 xmlns:a16="http://schemas.microsoft.com/office/drawing/2014/main" id="{00000000-0008-0000-1F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 xmlns:a16="http://schemas.microsoft.com/office/drawing/2014/main" id="{00000000-0008-0000-1F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 xmlns:a16="http://schemas.microsoft.com/office/drawing/2014/main" id="{00000000-0008-0000-1F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 xmlns:a16="http://schemas.microsoft.com/office/drawing/2014/main" id="{00000000-0008-0000-1F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 xmlns:a16="http://schemas.microsoft.com/office/drawing/2014/main" id="{00000000-0008-0000-1F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 xmlns:a16="http://schemas.microsoft.com/office/drawing/2014/main" id="{00000000-0008-0000-1F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 xmlns:a16="http://schemas.microsoft.com/office/drawing/2014/main" id="{00000000-0008-0000-1F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 xmlns:a16="http://schemas.microsoft.com/office/drawing/2014/main" id="{00000000-0008-0000-1F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 xmlns:a16="http://schemas.microsoft.com/office/drawing/2014/main" id="{00000000-0008-0000-1F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 xmlns:a16="http://schemas.microsoft.com/office/drawing/2014/main" id="{00000000-0008-0000-1F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 xmlns:a16="http://schemas.microsoft.com/office/drawing/2014/main" id="{00000000-0008-0000-1F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 xmlns:a16="http://schemas.microsoft.com/office/drawing/2014/main" id="{00000000-0008-0000-1F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 xmlns:a16="http://schemas.microsoft.com/office/drawing/2014/main" id="{00000000-0008-0000-1F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 xmlns:a16="http://schemas.microsoft.com/office/drawing/2014/main" id="{00000000-0008-0000-1F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 xmlns:a16="http://schemas.microsoft.com/office/drawing/2014/main" id="{00000000-0008-0000-1F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 xmlns:a16="http://schemas.microsoft.com/office/drawing/2014/main" id="{00000000-0008-0000-1F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 xmlns:a16="http://schemas.microsoft.com/office/drawing/2014/main" id="{00000000-0008-0000-1F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 xmlns:a16="http://schemas.microsoft.com/office/drawing/2014/main" id="{00000000-0008-0000-1F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 xmlns:a16="http://schemas.microsoft.com/office/drawing/2014/main" id="{00000000-0008-0000-1F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 xmlns:a16="http://schemas.microsoft.com/office/drawing/2014/main" id="{00000000-0008-0000-1F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 xmlns:a16="http://schemas.microsoft.com/office/drawing/2014/main" id="{00000000-0008-0000-1F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 xmlns:a16="http://schemas.microsoft.com/office/drawing/2014/main" id="{00000000-0008-0000-1F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 xmlns:a16="http://schemas.microsoft.com/office/drawing/2014/main" id="{00000000-0008-0000-1F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 xmlns:a16="http://schemas.microsoft.com/office/drawing/2014/main" id="{00000000-0008-0000-1F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 xmlns:a16="http://schemas.microsoft.com/office/drawing/2014/main" id="{00000000-0008-0000-1F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 xmlns:a16="http://schemas.microsoft.com/office/drawing/2014/main" id="{00000000-0008-0000-1F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 xmlns:a16="http://schemas.microsoft.com/office/drawing/2014/main" id="{00000000-0008-0000-1F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 xmlns:a16="http://schemas.microsoft.com/office/drawing/2014/main" id="{00000000-0008-0000-1F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 xmlns:a16="http://schemas.microsoft.com/office/drawing/2014/main" id="{00000000-0008-0000-1F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 xmlns:a16="http://schemas.microsoft.com/office/drawing/2014/main" id="{00000000-0008-0000-1F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 xmlns:a16="http://schemas.microsoft.com/office/drawing/2014/main" id="{00000000-0008-0000-1F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 xmlns:a16="http://schemas.microsoft.com/office/drawing/2014/main" id="{00000000-0008-0000-1F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 xmlns:a16="http://schemas.microsoft.com/office/drawing/2014/main" id="{00000000-0008-0000-1F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 xmlns:a16="http://schemas.microsoft.com/office/drawing/2014/main" id="{00000000-0008-0000-1F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 xmlns:a16="http://schemas.microsoft.com/office/drawing/2014/main" id="{00000000-0008-0000-1F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 xmlns:a16="http://schemas.microsoft.com/office/drawing/2014/main" id="{00000000-0008-0000-1F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 xmlns:a16="http://schemas.microsoft.com/office/drawing/2014/main" id="{00000000-0008-0000-1F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 xmlns:a16="http://schemas.microsoft.com/office/drawing/2014/main" id="{00000000-0008-0000-1F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 xmlns:a16="http://schemas.microsoft.com/office/drawing/2014/main" id="{00000000-0008-0000-1F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 xmlns:a16="http://schemas.microsoft.com/office/drawing/2014/main" id="{00000000-0008-0000-1F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 xmlns:a16="http://schemas.microsoft.com/office/drawing/2014/main" id="{00000000-0008-0000-1F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 xmlns:a16="http://schemas.microsoft.com/office/drawing/2014/main" id="{00000000-0008-0000-1F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 xmlns:a16="http://schemas.microsoft.com/office/drawing/2014/main" id="{00000000-0008-0000-1F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 xmlns:a16="http://schemas.microsoft.com/office/drawing/2014/main" id="{00000000-0008-0000-1F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 xmlns:a16="http://schemas.microsoft.com/office/drawing/2014/main" id="{00000000-0008-0000-1F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 xmlns:a16="http://schemas.microsoft.com/office/drawing/2014/main" id="{00000000-0008-0000-1F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 xmlns:a16="http://schemas.microsoft.com/office/drawing/2014/main" id="{00000000-0008-0000-1F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 xmlns:a16="http://schemas.microsoft.com/office/drawing/2014/main" id="{00000000-0008-0000-1F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 xmlns:a16="http://schemas.microsoft.com/office/drawing/2014/main" id="{00000000-0008-0000-1F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 xmlns:a16="http://schemas.microsoft.com/office/drawing/2014/main" id="{00000000-0008-0000-1F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 xmlns:a16="http://schemas.microsoft.com/office/drawing/2014/main" id="{00000000-0008-0000-1F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 xmlns:a16="http://schemas.microsoft.com/office/drawing/2014/main" id="{00000000-0008-0000-1F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 xmlns:a16="http://schemas.microsoft.com/office/drawing/2014/main" id="{00000000-0008-0000-1F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 xmlns:a16="http://schemas.microsoft.com/office/drawing/2014/main" id="{00000000-0008-0000-1F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 xmlns:a16="http://schemas.microsoft.com/office/drawing/2014/main" id="{00000000-0008-0000-1F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 xmlns:a16="http://schemas.microsoft.com/office/drawing/2014/main" id="{00000000-0008-0000-1F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 xmlns:a16="http://schemas.microsoft.com/office/drawing/2014/main" id="{00000000-0008-0000-1F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 xmlns:a16="http://schemas.microsoft.com/office/drawing/2014/main" id="{00000000-0008-0000-1F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 xmlns:a16="http://schemas.microsoft.com/office/drawing/2014/main" id="{00000000-0008-0000-1F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 xmlns:a16="http://schemas.microsoft.com/office/drawing/2014/main" id="{00000000-0008-0000-1F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 xmlns:a16="http://schemas.microsoft.com/office/drawing/2014/main" id="{00000000-0008-0000-1F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 xmlns:a16="http://schemas.microsoft.com/office/drawing/2014/main" id="{00000000-0008-0000-1F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 xmlns:a16="http://schemas.microsoft.com/office/drawing/2014/main" id="{00000000-0008-0000-1F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 xmlns:a16="http://schemas.microsoft.com/office/drawing/2014/main" id="{00000000-0008-0000-1F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 xmlns:a16="http://schemas.microsoft.com/office/drawing/2014/main" id="{00000000-0008-0000-1F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 xmlns:a16="http://schemas.microsoft.com/office/drawing/2014/main" id="{00000000-0008-0000-1F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139585" name="Drop Down 1" hidden="1">
              <a:extLst>
                <a:ext uri="{63B3BB69-23CF-44E3-9099-C40C66FF867C}">
                  <a14:compatExt spid="_x0000_s3139585"/>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139586" name="Drop Down 2" hidden="1">
              <a:extLst>
                <a:ext uri="{63B3BB69-23CF-44E3-9099-C40C66FF867C}">
                  <a14:compatExt spid="_x0000_s3139586"/>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139587" name="Drop Down 3" hidden="1">
              <a:extLst>
                <a:ext uri="{63B3BB69-23CF-44E3-9099-C40C66FF867C}">
                  <a14:compatExt spid="_x0000_s3139587"/>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139588" name="Drop Down 4" hidden="1">
              <a:extLst>
                <a:ext uri="{63B3BB69-23CF-44E3-9099-C40C66FF867C}">
                  <a14:compatExt spid="_x0000_s3139588"/>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 xmlns:a16="http://schemas.microsoft.com/office/drawing/2014/main" id="{00000000-0008-0000-1F00-000070000000}"/>
                </a:ext>
              </a:extLst>
            </xdr:cNvPr>
            <xdr:cNvGrpSpPr>
              <a:grpSpLocks/>
            </xdr:cNvGrpSpPr>
          </xdr:nvGrpSpPr>
          <xdr:grpSpPr bwMode="auto">
            <a:xfrm>
              <a:off x="4086225" y="5162559"/>
              <a:ext cx="200025" cy="597289"/>
              <a:chOff x="4155098" y="4891340"/>
              <a:chExt cx="206619" cy="628109"/>
            </a:xfrm>
          </xdr:grpSpPr>
          <xdr:sp macro="" textlink="">
            <xdr:nvSpPr>
              <xdr:cNvPr id="3139589" name="Check Box 5" hidden="1">
                <a:extLst>
                  <a:ext uri="{63B3BB69-23CF-44E3-9099-C40C66FF867C}">
                    <a14:compatExt spid="_x0000_s3139589"/>
                  </a:ext>
                </a:extLst>
              </xdr:cNvPr>
              <xdr:cNvSpPr/>
            </xdr:nvSpPr>
            <xdr:spPr>
              <a:xfrm>
                <a:off x="4155098" y="4891340"/>
                <a:ext cx="206619" cy="200768"/>
              </a:xfrm>
              <a:prstGeom prst="rect">
                <a:avLst/>
              </a:prstGeom>
            </xdr:spPr>
          </xdr:sp>
          <xdr:sp macro="" textlink="">
            <xdr:nvSpPr>
              <xdr:cNvPr id="3139590" name="Check Box 6" hidden="1">
                <a:extLst>
                  <a:ext uri="{63B3BB69-23CF-44E3-9099-C40C66FF867C}">
                    <a14:compatExt spid="_x0000_s3139590"/>
                  </a:ext>
                </a:extLst>
              </xdr:cNvPr>
              <xdr:cNvSpPr/>
            </xdr:nvSpPr>
            <xdr:spPr>
              <a:xfrm>
                <a:off x="4155098" y="5114192"/>
                <a:ext cx="206619" cy="197825"/>
              </a:xfrm>
              <a:prstGeom prst="rect">
                <a:avLst/>
              </a:prstGeom>
            </xdr:spPr>
          </xdr:sp>
          <xdr:sp macro="" textlink="">
            <xdr:nvSpPr>
              <xdr:cNvPr id="3139591" name="Check Box 7" hidden="1">
                <a:extLst>
                  <a:ext uri="{63B3BB69-23CF-44E3-9099-C40C66FF867C}">
                    <a14:compatExt spid="_x0000_s3139591"/>
                  </a:ext>
                </a:extLst>
              </xdr:cNvPr>
              <xdr:cNvSpPr/>
            </xdr:nvSpPr>
            <xdr:spPr>
              <a:xfrm>
                <a:off x="4155098" y="5328923"/>
                <a:ext cx="206619" cy="190526"/>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 xmlns:a16="http://schemas.microsoft.com/office/drawing/2014/main" id="{00000000-0008-0000-1F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 xmlns:a16="http://schemas.microsoft.com/office/drawing/2014/main" id="{00000000-0008-0000-1F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 xmlns:a16="http://schemas.microsoft.com/office/drawing/2014/main" id="{00000000-0008-0000-1F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 xmlns:a16="http://schemas.microsoft.com/office/drawing/2014/main" id="{00000000-0008-0000-1F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 xmlns:a16="http://schemas.microsoft.com/office/drawing/2014/main" id="{00000000-0008-0000-1F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 xmlns:a16="http://schemas.microsoft.com/office/drawing/2014/main" id="{00000000-0008-0000-1F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 xmlns:a16="http://schemas.microsoft.com/office/drawing/2014/main" id="{00000000-0008-0000-1F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 xmlns:a16="http://schemas.microsoft.com/office/drawing/2014/main" id="{00000000-0008-0000-1F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 xmlns:a16="http://schemas.microsoft.com/office/drawing/2014/main" id="{00000000-0008-0000-1F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 xmlns:a16="http://schemas.microsoft.com/office/drawing/2014/main" id="{00000000-0008-0000-1F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 xmlns:a16="http://schemas.microsoft.com/office/drawing/2014/main" id="{00000000-0008-0000-1F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 xmlns:a16="http://schemas.microsoft.com/office/drawing/2014/main" id="{00000000-0008-0000-1F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 xmlns:a16="http://schemas.microsoft.com/office/drawing/2014/main" id="{00000000-0008-0000-1F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139592" name="Drop Down 8" hidden="1">
              <a:extLst>
                <a:ext uri="{63B3BB69-23CF-44E3-9099-C40C66FF867C}">
                  <a14:compatExt spid="_x0000_s313959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139593" name="List Box 9" hidden="1">
              <a:extLst>
                <a:ext uri="{63B3BB69-23CF-44E3-9099-C40C66FF867C}">
                  <a14:compatExt spid="_x0000_s3139593"/>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 xmlns:a16="http://schemas.microsoft.com/office/drawing/2014/main" id="{00000000-0008-0000-1F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139594" name="Check Box 10" hidden="1">
              <a:extLst>
                <a:ext uri="{63B3BB69-23CF-44E3-9099-C40C66FF867C}">
                  <a14:compatExt spid="_x0000_s3139594"/>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 xmlns:a16="http://schemas.microsoft.com/office/drawing/2014/main" id="{00000000-0008-0000-1F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 xmlns:a16="http://schemas.microsoft.com/office/drawing/2014/main" id="{00000000-0008-0000-1F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 xmlns:a16="http://schemas.microsoft.com/office/drawing/2014/main" id="{00000000-0008-0000-1F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 xmlns:a16="http://schemas.microsoft.com/office/drawing/2014/main" id="{00000000-0008-0000-1F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 xmlns:a16="http://schemas.microsoft.com/office/drawing/2014/main" id="{00000000-0008-0000-1F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 xmlns:a16="http://schemas.microsoft.com/office/drawing/2014/main" id="{00000000-0008-0000-1F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 xmlns:a16="http://schemas.microsoft.com/office/drawing/2014/main" id="{00000000-0008-0000-1F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 xmlns:a16="http://schemas.microsoft.com/office/drawing/2014/main" id="{00000000-0008-0000-1F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 xmlns:a16="http://schemas.microsoft.com/office/drawing/2014/main" id="{00000000-0008-0000-1F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139595" name="Drop Down 11" hidden="1">
              <a:extLst>
                <a:ext uri="{63B3BB69-23CF-44E3-9099-C40C66FF867C}">
                  <a14:compatExt spid="_x0000_s3139595"/>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 xmlns:a16="http://schemas.microsoft.com/office/drawing/2014/main" id="{00000000-0008-0000-1F00-00008F000000}"/>
                </a:ext>
              </a:extLst>
            </xdr:cNvPr>
            <xdr:cNvGrpSpPr>
              <a:grpSpLocks/>
            </xdr:cNvGrpSpPr>
          </xdr:nvGrpSpPr>
          <xdr:grpSpPr bwMode="auto">
            <a:xfrm>
              <a:off x="4772030" y="2771774"/>
              <a:ext cx="257153" cy="2314576"/>
              <a:chOff x="4865118" y="2813231"/>
              <a:chExt cx="205113" cy="1969614"/>
            </a:xfrm>
          </xdr:grpSpPr>
          <xdr:sp macro="" textlink="">
            <xdr:nvSpPr>
              <xdr:cNvPr id="3139596" name="Check Box 12" hidden="1">
                <a:extLst>
                  <a:ext uri="{63B3BB69-23CF-44E3-9099-C40C66FF867C}">
                    <a14:compatExt spid="_x0000_s3139596"/>
                  </a:ext>
                </a:extLst>
              </xdr:cNvPr>
              <xdr:cNvSpPr/>
            </xdr:nvSpPr>
            <xdr:spPr>
              <a:xfrm>
                <a:off x="4868008" y="2813231"/>
                <a:ext cx="202223" cy="199292"/>
              </a:xfrm>
              <a:prstGeom prst="rect">
                <a:avLst/>
              </a:prstGeom>
            </xdr:spPr>
          </xdr:sp>
          <xdr:sp macro="" textlink="">
            <xdr:nvSpPr>
              <xdr:cNvPr id="3139597" name="Check Box 13" hidden="1">
                <a:extLst>
                  <a:ext uri="{63B3BB69-23CF-44E3-9099-C40C66FF867C}">
                    <a14:compatExt spid="_x0000_s3139597"/>
                  </a:ext>
                </a:extLst>
              </xdr:cNvPr>
              <xdr:cNvSpPr/>
            </xdr:nvSpPr>
            <xdr:spPr>
              <a:xfrm>
                <a:off x="4868008" y="3302097"/>
                <a:ext cx="202223" cy="201491"/>
              </a:xfrm>
              <a:prstGeom prst="rect">
                <a:avLst/>
              </a:prstGeom>
            </xdr:spPr>
          </xdr:sp>
          <xdr:sp macro="" textlink="">
            <xdr:nvSpPr>
              <xdr:cNvPr id="3139598" name="Check Box 14" hidden="1">
                <a:extLst>
                  <a:ext uri="{63B3BB69-23CF-44E3-9099-C40C66FF867C}">
                    <a14:compatExt spid="_x0000_s3139598"/>
                  </a:ext>
                </a:extLst>
              </xdr:cNvPr>
              <xdr:cNvSpPr/>
            </xdr:nvSpPr>
            <xdr:spPr>
              <a:xfrm>
                <a:off x="4868008" y="3790951"/>
                <a:ext cx="202223" cy="201490"/>
              </a:xfrm>
              <a:prstGeom prst="rect">
                <a:avLst/>
              </a:prstGeom>
            </xdr:spPr>
          </xdr:sp>
          <xdr:sp macro="" textlink="">
            <xdr:nvSpPr>
              <xdr:cNvPr id="3139599" name="Check Box 15" hidden="1">
                <a:extLst>
                  <a:ext uri="{63B3BB69-23CF-44E3-9099-C40C66FF867C}">
                    <a14:compatExt spid="_x0000_s3139599"/>
                  </a:ext>
                </a:extLst>
              </xdr:cNvPr>
              <xdr:cNvSpPr/>
            </xdr:nvSpPr>
            <xdr:spPr>
              <a:xfrm>
                <a:off x="4868008" y="4277750"/>
                <a:ext cx="202223" cy="191965"/>
              </a:xfrm>
              <a:prstGeom prst="rect">
                <a:avLst/>
              </a:prstGeom>
            </xdr:spPr>
          </xdr:sp>
          <xdr:sp macro="" textlink="">
            <xdr:nvSpPr>
              <xdr:cNvPr id="3139600" name="Check Box 16" hidden="1">
                <a:extLst>
                  <a:ext uri="{63B3BB69-23CF-44E3-9099-C40C66FF867C}">
                    <a14:compatExt spid="_x0000_s3139600"/>
                  </a:ext>
                </a:extLst>
              </xdr:cNvPr>
              <xdr:cNvSpPr/>
            </xdr:nvSpPr>
            <xdr:spPr>
              <a:xfrm>
                <a:off x="4868008" y="2927986"/>
                <a:ext cx="202223" cy="198559"/>
              </a:xfrm>
              <a:prstGeom prst="rect">
                <a:avLst/>
              </a:prstGeom>
            </xdr:spPr>
          </xdr:sp>
          <xdr:sp macro="" textlink="">
            <xdr:nvSpPr>
              <xdr:cNvPr id="3139601" name="Check Box 17" hidden="1">
                <a:extLst>
                  <a:ext uri="{63B3BB69-23CF-44E3-9099-C40C66FF867C}">
                    <a14:compatExt spid="_x0000_s3139601"/>
                  </a:ext>
                </a:extLst>
              </xdr:cNvPr>
              <xdr:cNvSpPr/>
            </xdr:nvSpPr>
            <xdr:spPr>
              <a:xfrm>
                <a:off x="4868008" y="3416835"/>
                <a:ext cx="202223" cy="198560"/>
              </a:xfrm>
              <a:prstGeom prst="rect">
                <a:avLst/>
              </a:prstGeom>
            </xdr:spPr>
          </xdr:sp>
          <xdr:sp macro="" textlink="">
            <xdr:nvSpPr>
              <xdr:cNvPr id="3139602" name="Check Box 18" hidden="1">
                <a:extLst>
                  <a:ext uri="{63B3BB69-23CF-44E3-9099-C40C66FF867C}">
                    <a14:compatExt spid="_x0000_s3139602"/>
                  </a:ext>
                </a:extLst>
              </xdr:cNvPr>
              <xdr:cNvSpPr/>
            </xdr:nvSpPr>
            <xdr:spPr>
              <a:xfrm>
                <a:off x="4868008" y="3905686"/>
                <a:ext cx="202223" cy="198560"/>
              </a:xfrm>
              <a:prstGeom prst="rect">
                <a:avLst/>
              </a:prstGeom>
            </xdr:spPr>
          </xdr:sp>
          <xdr:sp macro="" textlink="">
            <xdr:nvSpPr>
              <xdr:cNvPr id="3139603" name="Check Box 19" hidden="1">
                <a:extLst>
                  <a:ext uri="{63B3BB69-23CF-44E3-9099-C40C66FF867C}">
                    <a14:compatExt spid="_x0000_s3139603"/>
                  </a:ext>
                </a:extLst>
              </xdr:cNvPr>
              <xdr:cNvSpPr/>
            </xdr:nvSpPr>
            <xdr:spPr>
              <a:xfrm>
                <a:off x="4868008" y="4393265"/>
                <a:ext cx="202223" cy="198559"/>
              </a:xfrm>
              <a:prstGeom prst="rect">
                <a:avLst/>
              </a:prstGeom>
            </xdr:spPr>
          </xdr:sp>
          <xdr:sp macro="" textlink="">
            <xdr:nvSpPr>
              <xdr:cNvPr id="3139604" name="Check Box 20" hidden="1">
                <a:extLst>
                  <a:ext uri="{63B3BB69-23CF-44E3-9099-C40C66FF867C}">
                    <a14:compatExt spid="_x0000_s3139604"/>
                  </a:ext>
                </a:extLst>
              </xdr:cNvPr>
              <xdr:cNvSpPr/>
            </xdr:nvSpPr>
            <xdr:spPr>
              <a:xfrm>
                <a:off x="4868008" y="3111891"/>
                <a:ext cx="202223" cy="204421"/>
              </a:xfrm>
              <a:prstGeom prst="rect">
                <a:avLst/>
              </a:prstGeom>
            </xdr:spPr>
          </xdr:sp>
          <xdr:sp macro="" textlink="">
            <xdr:nvSpPr>
              <xdr:cNvPr id="3139605" name="Check Box 21" hidden="1">
                <a:extLst>
                  <a:ext uri="{63B3BB69-23CF-44E3-9099-C40C66FF867C}">
                    <a14:compatExt spid="_x0000_s3139605"/>
                  </a:ext>
                </a:extLst>
              </xdr:cNvPr>
              <xdr:cNvSpPr/>
            </xdr:nvSpPr>
            <xdr:spPr>
              <a:xfrm>
                <a:off x="4868008" y="3600742"/>
                <a:ext cx="202223" cy="204421"/>
              </a:xfrm>
              <a:prstGeom prst="rect">
                <a:avLst/>
              </a:prstGeom>
            </xdr:spPr>
          </xdr:sp>
          <xdr:sp macro="" textlink="">
            <xdr:nvSpPr>
              <xdr:cNvPr id="3139606" name="Check Box 22" hidden="1">
                <a:extLst>
                  <a:ext uri="{63B3BB69-23CF-44E3-9099-C40C66FF867C}">
                    <a14:compatExt spid="_x0000_s3139606"/>
                  </a:ext>
                </a:extLst>
              </xdr:cNvPr>
              <xdr:cNvSpPr/>
            </xdr:nvSpPr>
            <xdr:spPr>
              <a:xfrm>
                <a:off x="4865118" y="4089593"/>
                <a:ext cx="190503" cy="204421"/>
              </a:xfrm>
              <a:prstGeom prst="rect">
                <a:avLst/>
              </a:prstGeom>
            </xdr:spPr>
          </xdr:sp>
          <xdr:sp macro="" textlink="">
            <xdr:nvSpPr>
              <xdr:cNvPr id="3139607" name="Check Box 23" hidden="1">
                <a:extLst>
                  <a:ext uri="{63B3BB69-23CF-44E3-9099-C40C66FF867C}">
                    <a14:compatExt spid="_x0000_s3139607"/>
                  </a:ext>
                </a:extLst>
              </xdr:cNvPr>
              <xdr:cNvSpPr/>
            </xdr:nvSpPr>
            <xdr:spPr>
              <a:xfrm>
                <a:off x="4868008" y="4578423"/>
                <a:ext cx="202223" cy="204422"/>
              </a:xfrm>
              <a:prstGeom prst="rect">
                <a:avLst/>
              </a:prstGeom>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 xmlns:a16="http://schemas.microsoft.com/office/drawing/2014/main" id="{00000000-0008-0000-1F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 xmlns:a16="http://schemas.microsoft.com/office/drawing/2014/main" id="{00000000-0008-0000-1F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 xmlns:a16="http://schemas.microsoft.com/office/drawing/2014/main" id="{00000000-0008-0000-1F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 xmlns:a16="http://schemas.microsoft.com/office/drawing/2014/main" id="{00000000-0008-0000-1F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139608" name="Check Box 24" hidden="1">
              <a:extLst>
                <a:ext uri="{63B3BB69-23CF-44E3-9099-C40C66FF867C}">
                  <a14:compatExt spid="_x0000_s3139608"/>
                </a:ext>
              </a:extLst>
            </xdr:cNvPr>
            <xdr:cNvSpPr/>
          </xdr:nvSpPr>
          <xdr:spPr>
            <a:xfrm>
              <a:off x="0" y="0"/>
              <a:ext cx="0" cy="0"/>
            </a:xfrm>
            <a:prstGeom prst="rect">
              <a:avLst/>
            </a:prstGeom>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 xmlns:a16="http://schemas.microsoft.com/office/drawing/2014/main" id="{00000000-0008-0000-1F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 xmlns:a16="http://schemas.microsoft.com/office/drawing/2014/main" id="{00000000-0008-0000-1F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 xmlns:a16="http://schemas.microsoft.com/office/drawing/2014/main" id="{00000000-0008-0000-1F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 xmlns:a16="http://schemas.microsoft.com/office/drawing/2014/main" id="{00000000-0008-0000-1F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22.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849544" name="Oval 2">
          <a:extLst>
            <a:ext uri="{FF2B5EF4-FFF2-40B4-BE49-F238E27FC236}">
              <a16:creationId xmlns="" xmlns:a16="http://schemas.microsoft.com/office/drawing/2014/main" id="{00000000-0008-0000-2000-0000087B2B00}"/>
            </a:ext>
          </a:extLst>
        </xdr:cNvPr>
        <xdr:cNvSpPr>
          <a:spLocks noChangeArrowheads="1"/>
        </xdr:cNvSpPr>
      </xdr:nvSpPr>
      <xdr:spPr bwMode="auto">
        <a:xfrm>
          <a:off x="16773525" y="257175"/>
          <a:ext cx="714375" cy="72072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2849546" name="角丸四角形 6">
          <a:extLst>
            <a:ext uri="{FF2B5EF4-FFF2-40B4-BE49-F238E27FC236}">
              <a16:creationId xmlns="" xmlns:a16="http://schemas.microsoft.com/office/drawing/2014/main" id="{00000000-0008-0000-2000-00000A7B2B00}"/>
            </a:ext>
          </a:extLst>
        </xdr:cNvPr>
        <xdr:cNvSpPr>
          <a:spLocks noChangeArrowheads="1"/>
        </xdr:cNvSpPr>
      </xdr:nvSpPr>
      <xdr:spPr bwMode="auto">
        <a:xfrm>
          <a:off x="158750" y="2968625"/>
          <a:ext cx="17272000" cy="9302750"/>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7" name="テキスト ボックス 6">
          <a:extLst>
            <a:ext uri="{FF2B5EF4-FFF2-40B4-BE49-F238E27FC236}">
              <a16:creationId xmlns="" xmlns:a16="http://schemas.microsoft.com/office/drawing/2014/main" id="{00000000-0008-0000-2000-000007000000}"/>
            </a:ext>
          </a:extLst>
        </xdr:cNvPr>
        <xdr:cNvSpPr txBox="1"/>
      </xdr:nvSpPr>
      <xdr:spPr>
        <a:xfrm>
          <a:off x="6520196" y="4143375"/>
          <a:ext cx="23612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9" name="テキスト ボックス 8">
          <a:extLst>
            <a:ext uri="{FF2B5EF4-FFF2-40B4-BE49-F238E27FC236}">
              <a16:creationId xmlns="" xmlns:a16="http://schemas.microsoft.com/office/drawing/2014/main" id="{00000000-0008-0000-2000-000009000000}"/>
            </a:ext>
          </a:extLst>
        </xdr:cNvPr>
        <xdr:cNvSpPr txBox="1"/>
      </xdr:nvSpPr>
      <xdr:spPr>
        <a:xfrm>
          <a:off x="12836088" y="3587750"/>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2849549" name="直線コネクタ 50">
          <a:extLst>
            <a:ext uri="{FF2B5EF4-FFF2-40B4-BE49-F238E27FC236}">
              <a16:creationId xmlns="" xmlns:a16="http://schemas.microsoft.com/office/drawing/2014/main" id="{00000000-0008-0000-2000-00000D7B2B00}"/>
            </a:ext>
          </a:extLst>
        </xdr:cNvPr>
        <xdr:cNvCxnSpPr>
          <a:cxnSpLocks noChangeShapeType="1"/>
        </xdr:cNvCxnSpPr>
      </xdr:nvCxnSpPr>
      <xdr:spPr bwMode="auto">
        <a:xfrm>
          <a:off x="5969000" y="52736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2849550" name="直線コネクタ 50">
          <a:extLst>
            <a:ext uri="{FF2B5EF4-FFF2-40B4-BE49-F238E27FC236}">
              <a16:creationId xmlns="" xmlns:a16="http://schemas.microsoft.com/office/drawing/2014/main" id="{00000000-0008-0000-2000-00000E7B2B00}"/>
            </a:ext>
          </a:extLst>
        </xdr:cNvPr>
        <xdr:cNvCxnSpPr>
          <a:cxnSpLocks noChangeShapeType="1"/>
        </xdr:cNvCxnSpPr>
      </xdr:nvCxnSpPr>
      <xdr:spPr bwMode="auto">
        <a:xfrm>
          <a:off x="6985000" y="52736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10</xdr:row>
      <xdr:rowOff>104775</xdr:rowOff>
    </xdr:to>
    <xdr:cxnSp macro="">
      <xdr:nvCxnSpPr>
        <xdr:cNvPr id="2849551" name="直線コネクタ 43">
          <a:extLst>
            <a:ext uri="{FF2B5EF4-FFF2-40B4-BE49-F238E27FC236}">
              <a16:creationId xmlns="" xmlns:a16="http://schemas.microsoft.com/office/drawing/2014/main" id="{00000000-0008-0000-2000-00000F7B2B00}"/>
            </a:ext>
          </a:extLst>
        </xdr:cNvPr>
        <xdr:cNvCxnSpPr>
          <a:cxnSpLocks noChangeShapeType="1"/>
        </xdr:cNvCxnSpPr>
      </xdr:nvCxnSpPr>
      <xdr:spPr bwMode="auto">
        <a:xfrm>
          <a:off x="5470525" y="1962150"/>
          <a:ext cx="0" cy="28575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2849552" name="直線コネクタ 43">
          <a:extLst>
            <a:ext uri="{FF2B5EF4-FFF2-40B4-BE49-F238E27FC236}">
              <a16:creationId xmlns="" xmlns:a16="http://schemas.microsoft.com/office/drawing/2014/main" id="{00000000-0008-0000-2000-0000107B2B00}"/>
            </a:ext>
          </a:extLst>
        </xdr:cNvPr>
        <xdr:cNvCxnSpPr>
          <a:cxnSpLocks noChangeShapeType="1"/>
        </xdr:cNvCxnSpPr>
      </xdr:nvCxnSpPr>
      <xdr:spPr bwMode="auto">
        <a:xfrm>
          <a:off x="6994525" y="1962150"/>
          <a:ext cx="0" cy="27622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2849553" name="直線コネクタ 49">
          <a:extLst>
            <a:ext uri="{FF2B5EF4-FFF2-40B4-BE49-F238E27FC236}">
              <a16:creationId xmlns="" xmlns:a16="http://schemas.microsoft.com/office/drawing/2014/main" id="{00000000-0008-0000-2000-0000117B2B00}"/>
            </a:ext>
          </a:extLst>
        </xdr:cNvPr>
        <xdr:cNvCxnSpPr>
          <a:cxnSpLocks noChangeShapeType="1"/>
        </xdr:cNvCxnSpPr>
      </xdr:nvCxnSpPr>
      <xdr:spPr bwMode="auto">
        <a:xfrm>
          <a:off x="11398250" y="196850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2849554" name="直線コネクタ 51">
          <a:extLst>
            <a:ext uri="{FF2B5EF4-FFF2-40B4-BE49-F238E27FC236}">
              <a16:creationId xmlns="" xmlns:a16="http://schemas.microsoft.com/office/drawing/2014/main" id="{00000000-0008-0000-2000-0000127B2B00}"/>
            </a:ext>
          </a:extLst>
        </xdr:cNvPr>
        <xdr:cNvCxnSpPr>
          <a:cxnSpLocks noChangeShapeType="1"/>
        </xdr:cNvCxnSpPr>
      </xdr:nvCxnSpPr>
      <xdr:spPr bwMode="auto">
        <a:xfrm>
          <a:off x="12922250" y="1952625"/>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7" name="テキスト ボックス 16">
          <a:extLst>
            <a:ext uri="{FF2B5EF4-FFF2-40B4-BE49-F238E27FC236}">
              <a16:creationId xmlns="" xmlns:a16="http://schemas.microsoft.com/office/drawing/2014/main" id="{00000000-0008-0000-2000-000011000000}"/>
            </a:ext>
          </a:extLst>
        </xdr:cNvPr>
        <xdr:cNvSpPr txBox="1"/>
      </xdr:nvSpPr>
      <xdr:spPr>
        <a:xfrm>
          <a:off x="9782288" y="3583782"/>
          <a:ext cx="250811"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8" name="テキスト ボックス 17">
          <a:extLst>
            <a:ext uri="{FF2B5EF4-FFF2-40B4-BE49-F238E27FC236}">
              <a16:creationId xmlns="" xmlns:a16="http://schemas.microsoft.com/office/drawing/2014/main" id="{00000000-0008-0000-2000-000012000000}"/>
            </a:ext>
          </a:extLst>
        </xdr:cNvPr>
        <xdr:cNvSpPr txBox="1"/>
      </xdr:nvSpPr>
      <xdr:spPr>
        <a:xfrm>
          <a:off x="8049717" y="3587750"/>
          <a:ext cx="26089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20" name="テキスト ボックス 19">
          <a:extLst>
            <a:ext uri="{FF2B5EF4-FFF2-40B4-BE49-F238E27FC236}">
              <a16:creationId xmlns="" xmlns:a16="http://schemas.microsoft.com/office/drawing/2014/main" id="{00000000-0008-0000-2000-000014000000}"/>
            </a:ext>
          </a:extLst>
        </xdr:cNvPr>
        <xdr:cNvSpPr txBox="1"/>
      </xdr:nvSpPr>
      <xdr:spPr>
        <a:xfrm>
          <a:off x="8144197" y="4143375"/>
          <a:ext cx="231594"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21" name="テキスト ボックス 20">
          <a:extLst>
            <a:ext uri="{FF2B5EF4-FFF2-40B4-BE49-F238E27FC236}">
              <a16:creationId xmlns="" xmlns:a16="http://schemas.microsoft.com/office/drawing/2014/main" id="{00000000-0008-0000-2000-000015000000}"/>
            </a:ext>
          </a:extLst>
        </xdr:cNvPr>
        <xdr:cNvSpPr txBox="1"/>
      </xdr:nvSpPr>
      <xdr:spPr>
        <a:xfrm>
          <a:off x="10035571" y="4156983"/>
          <a:ext cx="2376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22" name="テキスト ボックス 21">
          <a:extLst>
            <a:ext uri="{FF2B5EF4-FFF2-40B4-BE49-F238E27FC236}">
              <a16:creationId xmlns="" xmlns:a16="http://schemas.microsoft.com/office/drawing/2014/main" id="{00000000-0008-0000-2000-000016000000}"/>
            </a:ext>
          </a:extLst>
        </xdr:cNvPr>
        <xdr:cNvSpPr txBox="1"/>
      </xdr:nvSpPr>
      <xdr:spPr>
        <a:xfrm>
          <a:off x="11547928" y="414337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23" name="テキスト ボックス 22">
          <a:extLst>
            <a:ext uri="{FF2B5EF4-FFF2-40B4-BE49-F238E27FC236}">
              <a16:creationId xmlns="" xmlns:a16="http://schemas.microsoft.com/office/drawing/2014/main" id="{00000000-0008-0000-2000-000017000000}"/>
            </a:ext>
          </a:extLst>
        </xdr:cNvPr>
        <xdr:cNvSpPr txBox="1"/>
      </xdr:nvSpPr>
      <xdr:spPr>
        <a:xfrm>
          <a:off x="13103225" y="417059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2849561" name="角丸四角形 6">
          <a:extLst>
            <a:ext uri="{FF2B5EF4-FFF2-40B4-BE49-F238E27FC236}">
              <a16:creationId xmlns="" xmlns:a16="http://schemas.microsoft.com/office/drawing/2014/main" id="{00000000-0008-0000-2000-0000197B2B00}"/>
            </a:ext>
          </a:extLst>
        </xdr:cNvPr>
        <xdr:cNvSpPr>
          <a:spLocks noChangeArrowheads="1"/>
        </xdr:cNvSpPr>
      </xdr:nvSpPr>
      <xdr:spPr bwMode="auto">
        <a:xfrm>
          <a:off x="158749" y="1022349"/>
          <a:ext cx="17319625" cy="177165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2849562" name="直線コネクタ 50">
          <a:extLst>
            <a:ext uri="{FF2B5EF4-FFF2-40B4-BE49-F238E27FC236}">
              <a16:creationId xmlns="" xmlns:a16="http://schemas.microsoft.com/office/drawing/2014/main" id="{00000000-0008-0000-2000-00001A7B2B00}"/>
            </a:ext>
          </a:extLst>
        </xdr:cNvPr>
        <xdr:cNvCxnSpPr>
          <a:cxnSpLocks noChangeShapeType="1"/>
        </xdr:cNvCxnSpPr>
      </xdr:nvCxnSpPr>
      <xdr:spPr bwMode="auto">
        <a:xfrm>
          <a:off x="5207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849563" name="直線コネクタ 50">
          <a:extLst>
            <a:ext uri="{FF2B5EF4-FFF2-40B4-BE49-F238E27FC236}">
              <a16:creationId xmlns="" xmlns:a16="http://schemas.microsoft.com/office/drawing/2014/main" id="{00000000-0008-0000-2000-00001B7B2B00}"/>
            </a:ext>
          </a:extLst>
        </xdr:cNvPr>
        <xdr:cNvCxnSpPr>
          <a:cxnSpLocks noChangeShapeType="1"/>
        </xdr:cNvCxnSpPr>
      </xdr:nvCxnSpPr>
      <xdr:spPr bwMode="auto">
        <a:xfrm>
          <a:off x="5461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849564" name="直線コネクタ 50">
          <a:extLst>
            <a:ext uri="{FF2B5EF4-FFF2-40B4-BE49-F238E27FC236}">
              <a16:creationId xmlns="" xmlns:a16="http://schemas.microsoft.com/office/drawing/2014/main" id="{00000000-0008-0000-2000-00001C7B2B00}"/>
            </a:ext>
          </a:extLst>
        </xdr:cNvPr>
        <xdr:cNvCxnSpPr>
          <a:cxnSpLocks noChangeShapeType="1"/>
        </xdr:cNvCxnSpPr>
      </xdr:nvCxnSpPr>
      <xdr:spPr bwMode="auto">
        <a:xfrm>
          <a:off x="5715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849565" name="直線コネクタ 50">
          <a:extLst>
            <a:ext uri="{FF2B5EF4-FFF2-40B4-BE49-F238E27FC236}">
              <a16:creationId xmlns="" xmlns:a16="http://schemas.microsoft.com/office/drawing/2014/main" id="{00000000-0008-0000-2000-00001D7B2B00}"/>
            </a:ext>
          </a:extLst>
        </xdr:cNvPr>
        <xdr:cNvCxnSpPr>
          <a:cxnSpLocks noChangeShapeType="1"/>
        </xdr:cNvCxnSpPr>
      </xdr:nvCxnSpPr>
      <xdr:spPr bwMode="auto">
        <a:xfrm>
          <a:off x="6223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849566" name="直線コネクタ 50">
          <a:extLst>
            <a:ext uri="{FF2B5EF4-FFF2-40B4-BE49-F238E27FC236}">
              <a16:creationId xmlns="" xmlns:a16="http://schemas.microsoft.com/office/drawing/2014/main" id="{00000000-0008-0000-2000-00001E7B2B00}"/>
            </a:ext>
          </a:extLst>
        </xdr:cNvPr>
        <xdr:cNvCxnSpPr>
          <a:cxnSpLocks noChangeShapeType="1"/>
        </xdr:cNvCxnSpPr>
      </xdr:nvCxnSpPr>
      <xdr:spPr bwMode="auto">
        <a:xfrm>
          <a:off x="6486525"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849567" name="直線コネクタ 50">
          <a:extLst>
            <a:ext uri="{FF2B5EF4-FFF2-40B4-BE49-F238E27FC236}">
              <a16:creationId xmlns="" xmlns:a16="http://schemas.microsoft.com/office/drawing/2014/main" id="{00000000-0008-0000-2000-00001F7B2B00}"/>
            </a:ext>
          </a:extLst>
        </xdr:cNvPr>
        <xdr:cNvCxnSpPr>
          <a:cxnSpLocks noChangeShapeType="1"/>
        </xdr:cNvCxnSpPr>
      </xdr:nvCxnSpPr>
      <xdr:spPr bwMode="auto">
        <a:xfrm>
          <a:off x="6731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849568" name="直線コネクタ 50">
          <a:extLst>
            <a:ext uri="{FF2B5EF4-FFF2-40B4-BE49-F238E27FC236}">
              <a16:creationId xmlns="" xmlns:a16="http://schemas.microsoft.com/office/drawing/2014/main" id="{00000000-0008-0000-2000-0000207B2B00}"/>
            </a:ext>
          </a:extLst>
        </xdr:cNvPr>
        <xdr:cNvCxnSpPr>
          <a:cxnSpLocks noChangeShapeType="1"/>
        </xdr:cNvCxnSpPr>
      </xdr:nvCxnSpPr>
      <xdr:spPr bwMode="auto">
        <a:xfrm>
          <a:off x="7239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849569" name="直線コネクタ 50">
          <a:extLst>
            <a:ext uri="{FF2B5EF4-FFF2-40B4-BE49-F238E27FC236}">
              <a16:creationId xmlns="" xmlns:a16="http://schemas.microsoft.com/office/drawing/2014/main" id="{00000000-0008-0000-2000-0000217B2B00}"/>
            </a:ext>
          </a:extLst>
        </xdr:cNvPr>
        <xdr:cNvCxnSpPr>
          <a:cxnSpLocks noChangeShapeType="1"/>
        </xdr:cNvCxnSpPr>
      </xdr:nvCxnSpPr>
      <xdr:spPr bwMode="auto">
        <a:xfrm>
          <a:off x="7493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849570" name="直線コネクタ 50">
          <a:extLst>
            <a:ext uri="{FF2B5EF4-FFF2-40B4-BE49-F238E27FC236}">
              <a16:creationId xmlns="" xmlns:a16="http://schemas.microsoft.com/office/drawing/2014/main" id="{00000000-0008-0000-2000-0000227B2B00}"/>
            </a:ext>
          </a:extLst>
        </xdr:cNvPr>
        <xdr:cNvCxnSpPr>
          <a:cxnSpLocks noChangeShapeType="1"/>
        </xdr:cNvCxnSpPr>
      </xdr:nvCxnSpPr>
      <xdr:spPr bwMode="auto">
        <a:xfrm>
          <a:off x="7747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49571" name="直線コネクタ 50">
          <a:extLst>
            <a:ext uri="{FF2B5EF4-FFF2-40B4-BE49-F238E27FC236}">
              <a16:creationId xmlns="" xmlns:a16="http://schemas.microsoft.com/office/drawing/2014/main" id="{00000000-0008-0000-2000-0000237B2B00}"/>
            </a:ext>
          </a:extLst>
        </xdr:cNvPr>
        <xdr:cNvCxnSpPr>
          <a:cxnSpLocks noChangeShapeType="1"/>
        </xdr:cNvCxnSpPr>
      </xdr:nvCxnSpPr>
      <xdr:spPr bwMode="auto">
        <a:xfrm>
          <a:off x="5969000" y="59404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849572" name="直線コネクタ 50">
          <a:extLst>
            <a:ext uri="{FF2B5EF4-FFF2-40B4-BE49-F238E27FC236}">
              <a16:creationId xmlns="" xmlns:a16="http://schemas.microsoft.com/office/drawing/2014/main" id="{00000000-0008-0000-2000-0000247B2B00}"/>
            </a:ext>
          </a:extLst>
        </xdr:cNvPr>
        <xdr:cNvCxnSpPr>
          <a:cxnSpLocks noChangeShapeType="1"/>
        </xdr:cNvCxnSpPr>
      </xdr:nvCxnSpPr>
      <xdr:spPr bwMode="auto">
        <a:xfrm>
          <a:off x="6985000" y="59404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2849573" name="直線コネクタ 50">
          <a:extLst>
            <a:ext uri="{FF2B5EF4-FFF2-40B4-BE49-F238E27FC236}">
              <a16:creationId xmlns="" xmlns:a16="http://schemas.microsoft.com/office/drawing/2014/main" id="{00000000-0008-0000-2000-0000257B2B00}"/>
            </a:ext>
          </a:extLst>
        </xdr:cNvPr>
        <xdr:cNvCxnSpPr>
          <a:cxnSpLocks noChangeShapeType="1"/>
        </xdr:cNvCxnSpPr>
      </xdr:nvCxnSpPr>
      <xdr:spPr bwMode="auto">
        <a:xfrm>
          <a:off x="5207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2849574" name="直線コネクタ 50">
          <a:extLst>
            <a:ext uri="{FF2B5EF4-FFF2-40B4-BE49-F238E27FC236}">
              <a16:creationId xmlns="" xmlns:a16="http://schemas.microsoft.com/office/drawing/2014/main" id="{00000000-0008-0000-2000-0000267B2B00}"/>
            </a:ext>
          </a:extLst>
        </xdr:cNvPr>
        <xdr:cNvCxnSpPr>
          <a:cxnSpLocks noChangeShapeType="1"/>
        </xdr:cNvCxnSpPr>
      </xdr:nvCxnSpPr>
      <xdr:spPr bwMode="auto">
        <a:xfrm>
          <a:off x="5461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2849575" name="直線コネクタ 50">
          <a:extLst>
            <a:ext uri="{FF2B5EF4-FFF2-40B4-BE49-F238E27FC236}">
              <a16:creationId xmlns="" xmlns:a16="http://schemas.microsoft.com/office/drawing/2014/main" id="{00000000-0008-0000-2000-0000277B2B00}"/>
            </a:ext>
          </a:extLst>
        </xdr:cNvPr>
        <xdr:cNvCxnSpPr>
          <a:cxnSpLocks noChangeShapeType="1"/>
        </xdr:cNvCxnSpPr>
      </xdr:nvCxnSpPr>
      <xdr:spPr bwMode="auto">
        <a:xfrm>
          <a:off x="5715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2849576" name="直線コネクタ 50">
          <a:extLst>
            <a:ext uri="{FF2B5EF4-FFF2-40B4-BE49-F238E27FC236}">
              <a16:creationId xmlns="" xmlns:a16="http://schemas.microsoft.com/office/drawing/2014/main" id="{00000000-0008-0000-2000-0000287B2B00}"/>
            </a:ext>
          </a:extLst>
        </xdr:cNvPr>
        <xdr:cNvCxnSpPr>
          <a:cxnSpLocks noChangeShapeType="1"/>
        </xdr:cNvCxnSpPr>
      </xdr:nvCxnSpPr>
      <xdr:spPr bwMode="auto">
        <a:xfrm>
          <a:off x="6223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2849577" name="直線コネクタ 50">
          <a:extLst>
            <a:ext uri="{FF2B5EF4-FFF2-40B4-BE49-F238E27FC236}">
              <a16:creationId xmlns="" xmlns:a16="http://schemas.microsoft.com/office/drawing/2014/main" id="{00000000-0008-0000-2000-0000297B2B00}"/>
            </a:ext>
          </a:extLst>
        </xdr:cNvPr>
        <xdr:cNvCxnSpPr>
          <a:cxnSpLocks noChangeShapeType="1"/>
        </xdr:cNvCxnSpPr>
      </xdr:nvCxnSpPr>
      <xdr:spPr bwMode="auto">
        <a:xfrm>
          <a:off x="6486525"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2849578" name="直線コネクタ 50">
          <a:extLst>
            <a:ext uri="{FF2B5EF4-FFF2-40B4-BE49-F238E27FC236}">
              <a16:creationId xmlns="" xmlns:a16="http://schemas.microsoft.com/office/drawing/2014/main" id="{00000000-0008-0000-2000-00002A7B2B00}"/>
            </a:ext>
          </a:extLst>
        </xdr:cNvPr>
        <xdr:cNvCxnSpPr>
          <a:cxnSpLocks noChangeShapeType="1"/>
        </xdr:cNvCxnSpPr>
      </xdr:nvCxnSpPr>
      <xdr:spPr bwMode="auto">
        <a:xfrm>
          <a:off x="6731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2849579" name="直線コネクタ 50">
          <a:extLst>
            <a:ext uri="{FF2B5EF4-FFF2-40B4-BE49-F238E27FC236}">
              <a16:creationId xmlns="" xmlns:a16="http://schemas.microsoft.com/office/drawing/2014/main" id="{00000000-0008-0000-2000-00002B7B2B00}"/>
            </a:ext>
          </a:extLst>
        </xdr:cNvPr>
        <xdr:cNvCxnSpPr>
          <a:cxnSpLocks noChangeShapeType="1"/>
        </xdr:cNvCxnSpPr>
      </xdr:nvCxnSpPr>
      <xdr:spPr bwMode="auto">
        <a:xfrm>
          <a:off x="7239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2849580" name="直線コネクタ 50">
          <a:extLst>
            <a:ext uri="{FF2B5EF4-FFF2-40B4-BE49-F238E27FC236}">
              <a16:creationId xmlns="" xmlns:a16="http://schemas.microsoft.com/office/drawing/2014/main" id="{00000000-0008-0000-2000-00002C7B2B00}"/>
            </a:ext>
          </a:extLst>
        </xdr:cNvPr>
        <xdr:cNvCxnSpPr>
          <a:cxnSpLocks noChangeShapeType="1"/>
        </xdr:cNvCxnSpPr>
      </xdr:nvCxnSpPr>
      <xdr:spPr bwMode="auto">
        <a:xfrm>
          <a:off x="7493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2849581" name="直線コネクタ 50">
          <a:extLst>
            <a:ext uri="{FF2B5EF4-FFF2-40B4-BE49-F238E27FC236}">
              <a16:creationId xmlns="" xmlns:a16="http://schemas.microsoft.com/office/drawing/2014/main" id="{00000000-0008-0000-2000-00002D7B2B00}"/>
            </a:ext>
          </a:extLst>
        </xdr:cNvPr>
        <xdr:cNvCxnSpPr>
          <a:cxnSpLocks noChangeShapeType="1"/>
        </xdr:cNvCxnSpPr>
      </xdr:nvCxnSpPr>
      <xdr:spPr bwMode="auto">
        <a:xfrm>
          <a:off x="7747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2849582" name="直線コネクタ 43">
          <a:extLst>
            <a:ext uri="{FF2B5EF4-FFF2-40B4-BE49-F238E27FC236}">
              <a16:creationId xmlns="" xmlns:a16="http://schemas.microsoft.com/office/drawing/2014/main" id="{00000000-0008-0000-2000-00002E7B2B00}"/>
            </a:ext>
          </a:extLst>
        </xdr:cNvPr>
        <xdr:cNvCxnSpPr>
          <a:cxnSpLocks noChangeShapeType="1"/>
        </xdr:cNvCxnSpPr>
      </xdr:nvCxnSpPr>
      <xdr:spPr bwMode="auto">
        <a:xfrm>
          <a:off x="4318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2849583" name="直線コネクタ 43">
          <a:extLst>
            <a:ext uri="{FF2B5EF4-FFF2-40B4-BE49-F238E27FC236}">
              <a16:creationId xmlns="" xmlns:a16="http://schemas.microsoft.com/office/drawing/2014/main" id="{00000000-0008-0000-2000-00002F7B2B00}"/>
            </a:ext>
          </a:extLst>
        </xdr:cNvPr>
        <xdr:cNvCxnSpPr>
          <a:cxnSpLocks noChangeShapeType="1"/>
        </xdr:cNvCxnSpPr>
      </xdr:nvCxnSpPr>
      <xdr:spPr bwMode="auto">
        <a:xfrm>
          <a:off x="4699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2849584" name="直線コネクタ 43">
          <a:extLst>
            <a:ext uri="{FF2B5EF4-FFF2-40B4-BE49-F238E27FC236}">
              <a16:creationId xmlns="" xmlns:a16="http://schemas.microsoft.com/office/drawing/2014/main" id="{00000000-0008-0000-2000-0000307B2B00}"/>
            </a:ext>
          </a:extLst>
        </xdr:cNvPr>
        <xdr:cNvCxnSpPr>
          <a:cxnSpLocks noChangeShapeType="1"/>
        </xdr:cNvCxnSpPr>
      </xdr:nvCxnSpPr>
      <xdr:spPr bwMode="auto">
        <a:xfrm>
          <a:off x="5080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2849585" name="直線コネクタ 43">
          <a:extLst>
            <a:ext uri="{FF2B5EF4-FFF2-40B4-BE49-F238E27FC236}">
              <a16:creationId xmlns="" xmlns:a16="http://schemas.microsoft.com/office/drawing/2014/main" id="{00000000-0008-0000-2000-0000317B2B00}"/>
            </a:ext>
          </a:extLst>
        </xdr:cNvPr>
        <xdr:cNvCxnSpPr>
          <a:cxnSpLocks noChangeShapeType="1"/>
        </xdr:cNvCxnSpPr>
      </xdr:nvCxnSpPr>
      <xdr:spPr bwMode="auto">
        <a:xfrm>
          <a:off x="5842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2849586" name="直線コネクタ 43">
          <a:extLst>
            <a:ext uri="{FF2B5EF4-FFF2-40B4-BE49-F238E27FC236}">
              <a16:creationId xmlns="" xmlns:a16="http://schemas.microsoft.com/office/drawing/2014/main" id="{00000000-0008-0000-2000-0000327B2B00}"/>
            </a:ext>
          </a:extLst>
        </xdr:cNvPr>
        <xdr:cNvCxnSpPr>
          <a:cxnSpLocks noChangeShapeType="1"/>
        </xdr:cNvCxnSpPr>
      </xdr:nvCxnSpPr>
      <xdr:spPr bwMode="auto">
        <a:xfrm>
          <a:off x="6223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2849587" name="直線コネクタ 43">
          <a:extLst>
            <a:ext uri="{FF2B5EF4-FFF2-40B4-BE49-F238E27FC236}">
              <a16:creationId xmlns="" xmlns:a16="http://schemas.microsoft.com/office/drawing/2014/main" id="{00000000-0008-0000-2000-0000337B2B00}"/>
            </a:ext>
          </a:extLst>
        </xdr:cNvPr>
        <xdr:cNvCxnSpPr>
          <a:cxnSpLocks noChangeShapeType="1"/>
        </xdr:cNvCxnSpPr>
      </xdr:nvCxnSpPr>
      <xdr:spPr bwMode="auto">
        <a:xfrm>
          <a:off x="6604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2849588" name="直線コネクタ 43">
          <a:extLst>
            <a:ext uri="{FF2B5EF4-FFF2-40B4-BE49-F238E27FC236}">
              <a16:creationId xmlns="" xmlns:a16="http://schemas.microsoft.com/office/drawing/2014/main" id="{00000000-0008-0000-2000-0000347B2B00}"/>
            </a:ext>
          </a:extLst>
        </xdr:cNvPr>
        <xdr:cNvCxnSpPr>
          <a:cxnSpLocks noChangeShapeType="1"/>
        </xdr:cNvCxnSpPr>
      </xdr:nvCxnSpPr>
      <xdr:spPr bwMode="auto">
        <a:xfrm>
          <a:off x="7366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2849589" name="直線コネクタ 43">
          <a:extLst>
            <a:ext uri="{FF2B5EF4-FFF2-40B4-BE49-F238E27FC236}">
              <a16:creationId xmlns="" xmlns:a16="http://schemas.microsoft.com/office/drawing/2014/main" id="{00000000-0008-0000-2000-0000357B2B00}"/>
            </a:ext>
          </a:extLst>
        </xdr:cNvPr>
        <xdr:cNvCxnSpPr>
          <a:cxnSpLocks noChangeShapeType="1"/>
        </xdr:cNvCxnSpPr>
      </xdr:nvCxnSpPr>
      <xdr:spPr bwMode="auto">
        <a:xfrm>
          <a:off x="7747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2849590" name="直線コネクタ 43">
          <a:extLst>
            <a:ext uri="{FF2B5EF4-FFF2-40B4-BE49-F238E27FC236}">
              <a16:creationId xmlns="" xmlns:a16="http://schemas.microsoft.com/office/drawing/2014/main" id="{00000000-0008-0000-2000-0000367B2B00}"/>
            </a:ext>
          </a:extLst>
        </xdr:cNvPr>
        <xdr:cNvCxnSpPr>
          <a:cxnSpLocks noChangeShapeType="1"/>
        </xdr:cNvCxnSpPr>
      </xdr:nvCxnSpPr>
      <xdr:spPr bwMode="auto">
        <a:xfrm>
          <a:off x="8128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10</xdr:row>
      <xdr:rowOff>107950</xdr:rowOff>
    </xdr:to>
    <xdr:cxnSp macro="">
      <xdr:nvCxnSpPr>
        <xdr:cNvPr id="2849591" name="直線コネクタ 49">
          <a:extLst>
            <a:ext uri="{FF2B5EF4-FFF2-40B4-BE49-F238E27FC236}">
              <a16:creationId xmlns="" xmlns:a16="http://schemas.microsoft.com/office/drawing/2014/main" id="{00000000-0008-0000-2000-0000377B2B00}"/>
            </a:ext>
          </a:extLst>
        </xdr:cNvPr>
        <xdr:cNvCxnSpPr>
          <a:cxnSpLocks noChangeShapeType="1"/>
        </xdr:cNvCxnSpPr>
      </xdr:nvCxnSpPr>
      <xdr:spPr bwMode="auto">
        <a:xfrm>
          <a:off x="10255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10</xdr:row>
      <xdr:rowOff>107950</xdr:rowOff>
    </xdr:to>
    <xdr:cxnSp macro="">
      <xdr:nvCxnSpPr>
        <xdr:cNvPr id="2849592" name="直線コネクタ 49">
          <a:extLst>
            <a:ext uri="{FF2B5EF4-FFF2-40B4-BE49-F238E27FC236}">
              <a16:creationId xmlns="" xmlns:a16="http://schemas.microsoft.com/office/drawing/2014/main" id="{00000000-0008-0000-2000-0000387B2B00}"/>
            </a:ext>
          </a:extLst>
        </xdr:cNvPr>
        <xdr:cNvCxnSpPr>
          <a:cxnSpLocks noChangeShapeType="1"/>
        </xdr:cNvCxnSpPr>
      </xdr:nvCxnSpPr>
      <xdr:spPr bwMode="auto">
        <a:xfrm>
          <a:off x="10636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10</xdr:row>
      <xdr:rowOff>107950</xdr:rowOff>
    </xdr:to>
    <xdr:cxnSp macro="">
      <xdr:nvCxnSpPr>
        <xdr:cNvPr id="2849593" name="直線コネクタ 49">
          <a:extLst>
            <a:ext uri="{FF2B5EF4-FFF2-40B4-BE49-F238E27FC236}">
              <a16:creationId xmlns="" xmlns:a16="http://schemas.microsoft.com/office/drawing/2014/main" id="{00000000-0008-0000-2000-0000397B2B00}"/>
            </a:ext>
          </a:extLst>
        </xdr:cNvPr>
        <xdr:cNvCxnSpPr>
          <a:cxnSpLocks noChangeShapeType="1"/>
        </xdr:cNvCxnSpPr>
      </xdr:nvCxnSpPr>
      <xdr:spPr bwMode="auto">
        <a:xfrm>
          <a:off x="11017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10</xdr:row>
      <xdr:rowOff>107950</xdr:rowOff>
    </xdr:to>
    <xdr:cxnSp macro="">
      <xdr:nvCxnSpPr>
        <xdr:cNvPr id="2849594" name="直線コネクタ 49">
          <a:extLst>
            <a:ext uri="{FF2B5EF4-FFF2-40B4-BE49-F238E27FC236}">
              <a16:creationId xmlns="" xmlns:a16="http://schemas.microsoft.com/office/drawing/2014/main" id="{00000000-0008-0000-2000-00003A7B2B00}"/>
            </a:ext>
          </a:extLst>
        </xdr:cNvPr>
        <xdr:cNvCxnSpPr>
          <a:cxnSpLocks noChangeShapeType="1"/>
        </xdr:cNvCxnSpPr>
      </xdr:nvCxnSpPr>
      <xdr:spPr bwMode="auto">
        <a:xfrm>
          <a:off x="11779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2849595" name="直線コネクタ 49">
          <a:extLst>
            <a:ext uri="{FF2B5EF4-FFF2-40B4-BE49-F238E27FC236}">
              <a16:creationId xmlns="" xmlns:a16="http://schemas.microsoft.com/office/drawing/2014/main" id="{00000000-0008-0000-2000-00003B7B2B00}"/>
            </a:ext>
          </a:extLst>
        </xdr:cNvPr>
        <xdr:cNvCxnSpPr>
          <a:cxnSpLocks noChangeShapeType="1"/>
        </xdr:cNvCxnSpPr>
      </xdr:nvCxnSpPr>
      <xdr:spPr bwMode="auto">
        <a:xfrm>
          <a:off x="11430000" y="203835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10</xdr:row>
      <xdr:rowOff>107950</xdr:rowOff>
    </xdr:to>
    <xdr:cxnSp macro="">
      <xdr:nvCxnSpPr>
        <xdr:cNvPr id="2849596" name="直線コネクタ 49">
          <a:extLst>
            <a:ext uri="{FF2B5EF4-FFF2-40B4-BE49-F238E27FC236}">
              <a16:creationId xmlns="" xmlns:a16="http://schemas.microsoft.com/office/drawing/2014/main" id="{00000000-0008-0000-2000-00003C7B2B00}"/>
            </a:ext>
          </a:extLst>
        </xdr:cNvPr>
        <xdr:cNvCxnSpPr>
          <a:cxnSpLocks noChangeShapeType="1"/>
        </xdr:cNvCxnSpPr>
      </xdr:nvCxnSpPr>
      <xdr:spPr bwMode="auto">
        <a:xfrm>
          <a:off x="12541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10</xdr:row>
      <xdr:rowOff>107950</xdr:rowOff>
    </xdr:to>
    <xdr:cxnSp macro="">
      <xdr:nvCxnSpPr>
        <xdr:cNvPr id="2849597" name="直線コネクタ 49">
          <a:extLst>
            <a:ext uri="{FF2B5EF4-FFF2-40B4-BE49-F238E27FC236}">
              <a16:creationId xmlns="" xmlns:a16="http://schemas.microsoft.com/office/drawing/2014/main" id="{00000000-0008-0000-2000-00003D7B2B00}"/>
            </a:ext>
          </a:extLst>
        </xdr:cNvPr>
        <xdr:cNvCxnSpPr>
          <a:cxnSpLocks noChangeShapeType="1"/>
        </xdr:cNvCxnSpPr>
      </xdr:nvCxnSpPr>
      <xdr:spPr bwMode="auto">
        <a:xfrm>
          <a:off x="13303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10</xdr:row>
      <xdr:rowOff>107950</xdr:rowOff>
    </xdr:to>
    <xdr:cxnSp macro="">
      <xdr:nvCxnSpPr>
        <xdr:cNvPr id="2849598" name="直線コネクタ 49">
          <a:extLst>
            <a:ext uri="{FF2B5EF4-FFF2-40B4-BE49-F238E27FC236}">
              <a16:creationId xmlns="" xmlns:a16="http://schemas.microsoft.com/office/drawing/2014/main" id="{00000000-0008-0000-2000-00003E7B2B00}"/>
            </a:ext>
          </a:extLst>
        </xdr:cNvPr>
        <xdr:cNvCxnSpPr>
          <a:cxnSpLocks noChangeShapeType="1"/>
        </xdr:cNvCxnSpPr>
      </xdr:nvCxnSpPr>
      <xdr:spPr bwMode="auto">
        <a:xfrm>
          <a:off x="13684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10</xdr:row>
      <xdr:rowOff>107950</xdr:rowOff>
    </xdr:to>
    <xdr:cxnSp macro="">
      <xdr:nvCxnSpPr>
        <xdr:cNvPr id="2849599" name="直線コネクタ 49">
          <a:extLst>
            <a:ext uri="{FF2B5EF4-FFF2-40B4-BE49-F238E27FC236}">
              <a16:creationId xmlns="" xmlns:a16="http://schemas.microsoft.com/office/drawing/2014/main" id="{00000000-0008-0000-2000-00003F7B2B00}"/>
            </a:ext>
          </a:extLst>
        </xdr:cNvPr>
        <xdr:cNvCxnSpPr>
          <a:cxnSpLocks noChangeShapeType="1"/>
        </xdr:cNvCxnSpPr>
      </xdr:nvCxnSpPr>
      <xdr:spPr bwMode="auto">
        <a:xfrm>
          <a:off x="14065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2849600" name="直線コネクタ 43">
          <a:extLst>
            <a:ext uri="{FF2B5EF4-FFF2-40B4-BE49-F238E27FC236}">
              <a16:creationId xmlns="" xmlns:a16="http://schemas.microsoft.com/office/drawing/2014/main" id="{00000000-0008-0000-2000-0000407B2B00}"/>
            </a:ext>
          </a:extLst>
        </xdr:cNvPr>
        <xdr:cNvCxnSpPr>
          <a:cxnSpLocks noChangeShapeType="1"/>
        </xdr:cNvCxnSpPr>
      </xdr:nvCxnSpPr>
      <xdr:spPr bwMode="auto">
        <a:xfrm>
          <a:off x="3937000" y="1952625"/>
          <a:ext cx="0" cy="28575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146" name="テキスト ボックス 145">
          <a:extLst>
            <a:ext uri="{FF2B5EF4-FFF2-40B4-BE49-F238E27FC236}">
              <a16:creationId xmlns="" xmlns:a16="http://schemas.microsoft.com/office/drawing/2014/main" id="{00000000-0008-0000-2000-000092000000}"/>
            </a:ext>
          </a:extLst>
        </xdr:cNvPr>
        <xdr:cNvSpPr txBox="1"/>
      </xdr:nvSpPr>
      <xdr:spPr>
        <a:xfrm>
          <a:off x="11316610" y="3603626"/>
          <a:ext cx="269303"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148" name="テキスト ボックス 147">
          <a:extLst>
            <a:ext uri="{FF2B5EF4-FFF2-40B4-BE49-F238E27FC236}">
              <a16:creationId xmlns="" xmlns:a16="http://schemas.microsoft.com/office/drawing/2014/main" id="{00000000-0008-0000-2000-000094000000}"/>
            </a:ext>
          </a:extLst>
        </xdr:cNvPr>
        <xdr:cNvSpPr txBox="1"/>
      </xdr:nvSpPr>
      <xdr:spPr>
        <a:xfrm>
          <a:off x="6445252" y="3587751"/>
          <a:ext cx="27837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2849603" name="直線コネクタ 50">
          <a:extLst>
            <a:ext uri="{FF2B5EF4-FFF2-40B4-BE49-F238E27FC236}">
              <a16:creationId xmlns="" xmlns:a16="http://schemas.microsoft.com/office/drawing/2014/main" id="{00000000-0008-0000-2000-0000437B2B00}"/>
            </a:ext>
          </a:extLst>
        </xdr:cNvPr>
        <xdr:cNvCxnSpPr>
          <a:cxnSpLocks noChangeShapeType="1"/>
        </xdr:cNvCxnSpPr>
      </xdr:nvCxnSpPr>
      <xdr:spPr bwMode="auto">
        <a:xfrm>
          <a:off x="5969000" y="66071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2849604" name="直線コネクタ 50">
          <a:extLst>
            <a:ext uri="{FF2B5EF4-FFF2-40B4-BE49-F238E27FC236}">
              <a16:creationId xmlns="" xmlns:a16="http://schemas.microsoft.com/office/drawing/2014/main" id="{00000000-0008-0000-2000-0000447B2B00}"/>
            </a:ext>
          </a:extLst>
        </xdr:cNvPr>
        <xdr:cNvCxnSpPr>
          <a:cxnSpLocks noChangeShapeType="1"/>
        </xdr:cNvCxnSpPr>
      </xdr:nvCxnSpPr>
      <xdr:spPr bwMode="auto">
        <a:xfrm>
          <a:off x="6985000" y="66071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2849605" name="直線コネクタ 50">
          <a:extLst>
            <a:ext uri="{FF2B5EF4-FFF2-40B4-BE49-F238E27FC236}">
              <a16:creationId xmlns="" xmlns:a16="http://schemas.microsoft.com/office/drawing/2014/main" id="{00000000-0008-0000-2000-0000457B2B00}"/>
            </a:ext>
          </a:extLst>
        </xdr:cNvPr>
        <xdr:cNvCxnSpPr>
          <a:cxnSpLocks noChangeShapeType="1"/>
        </xdr:cNvCxnSpPr>
      </xdr:nvCxnSpPr>
      <xdr:spPr bwMode="auto">
        <a:xfrm>
          <a:off x="5207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2849606" name="直線コネクタ 50">
          <a:extLst>
            <a:ext uri="{FF2B5EF4-FFF2-40B4-BE49-F238E27FC236}">
              <a16:creationId xmlns="" xmlns:a16="http://schemas.microsoft.com/office/drawing/2014/main" id="{00000000-0008-0000-2000-0000467B2B00}"/>
            </a:ext>
          </a:extLst>
        </xdr:cNvPr>
        <xdr:cNvCxnSpPr>
          <a:cxnSpLocks noChangeShapeType="1"/>
        </xdr:cNvCxnSpPr>
      </xdr:nvCxnSpPr>
      <xdr:spPr bwMode="auto">
        <a:xfrm>
          <a:off x="5461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2849607" name="直線コネクタ 50">
          <a:extLst>
            <a:ext uri="{FF2B5EF4-FFF2-40B4-BE49-F238E27FC236}">
              <a16:creationId xmlns="" xmlns:a16="http://schemas.microsoft.com/office/drawing/2014/main" id="{00000000-0008-0000-2000-0000477B2B00}"/>
            </a:ext>
          </a:extLst>
        </xdr:cNvPr>
        <xdr:cNvCxnSpPr>
          <a:cxnSpLocks noChangeShapeType="1"/>
        </xdr:cNvCxnSpPr>
      </xdr:nvCxnSpPr>
      <xdr:spPr bwMode="auto">
        <a:xfrm>
          <a:off x="5715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2849608" name="直線コネクタ 50">
          <a:extLst>
            <a:ext uri="{FF2B5EF4-FFF2-40B4-BE49-F238E27FC236}">
              <a16:creationId xmlns="" xmlns:a16="http://schemas.microsoft.com/office/drawing/2014/main" id="{00000000-0008-0000-2000-0000487B2B00}"/>
            </a:ext>
          </a:extLst>
        </xdr:cNvPr>
        <xdr:cNvCxnSpPr>
          <a:cxnSpLocks noChangeShapeType="1"/>
        </xdr:cNvCxnSpPr>
      </xdr:nvCxnSpPr>
      <xdr:spPr bwMode="auto">
        <a:xfrm>
          <a:off x="6223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2849609" name="直線コネクタ 50">
          <a:extLst>
            <a:ext uri="{FF2B5EF4-FFF2-40B4-BE49-F238E27FC236}">
              <a16:creationId xmlns="" xmlns:a16="http://schemas.microsoft.com/office/drawing/2014/main" id="{00000000-0008-0000-2000-0000497B2B00}"/>
            </a:ext>
          </a:extLst>
        </xdr:cNvPr>
        <xdr:cNvCxnSpPr>
          <a:cxnSpLocks noChangeShapeType="1"/>
        </xdr:cNvCxnSpPr>
      </xdr:nvCxnSpPr>
      <xdr:spPr bwMode="auto">
        <a:xfrm>
          <a:off x="6486525"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2849610" name="直線コネクタ 50">
          <a:extLst>
            <a:ext uri="{FF2B5EF4-FFF2-40B4-BE49-F238E27FC236}">
              <a16:creationId xmlns="" xmlns:a16="http://schemas.microsoft.com/office/drawing/2014/main" id="{00000000-0008-0000-2000-00004A7B2B00}"/>
            </a:ext>
          </a:extLst>
        </xdr:cNvPr>
        <xdr:cNvCxnSpPr>
          <a:cxnSpLocks noChangeShapeType="1"/>
        </xdr:cNvCxnSpPr>
      </xdr:nvCxnSpPr>
      <xdr:spPr bwMode="auto">
        <a:xfrm>
          <a:off x="6731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2849611" name="直線コネクタ 50">
          <a:extLst>
            <a:ext uri="{FF2B5EF4-FFF2-40B4-BE49-F238E27FC236}">
              <a16:creationId xmlns="" xmlns:a16="http://schemas.microsoft.com/office/drawing/2014/main" id="{00000000-0008-0000-2000-00004B7B2B00}"/>
            </a:ext>
          </a:extLst>
        </xdr:cNvPr>
        <xdr:cNvCxnSpPr>
          <a:cxnSpLocks noChangeShapeType="1"/>
        </xdr:cNvCxnSpPr>
      </xdr:nvCxnSpPr>
      <xdr:spPr bwMode="auto">
        <a:xfrm>
          <a:off x="7239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2849612" name="直線コネクタ 50">
          <a:extLst>
            <a:ext uri="{FF2B5EF4-FFF2-40B4-BE49-F238E27FC236}">
              <a16:creationId xmlns="" xmlns:a16="http://schemas.microsoft.com/office/drawing/2014/main" id="{00000000-0008-0000-2000-00004C7B2B00}"/>
            </a:ext>
          </a:extLst>
        </xdr:cNvPr>
        <xdr:cNvCxnSpPr>
          <a:cxnSpLocks noChangeShapeType="1"/>
        </xdr:cNvCxnSpPr>
      </xdr:nvCxnSpPr>
      <xdr:spPr bwMode="auto">
        <a:xfrm>
          <a:off x="7493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2849613" name="直線コネクタ 50">
          <a:extLst>
            <a:ext uri="{FF2B5EF4-FFF2-40B4-BE49-F238E27FC236}">
              <a16:creationId xmlns="" xmlns:a16="http://schemas.microsoft.com/office/drawing/2014/main" id="{00000000-0008-0000-2000-00004D7B2B00}"/>
            </a:ext>
          </a:extLst>
        </xdr:cNvPr>
        <xdr:cNvCxnSpPr>
          <a:cxnSpLocks noChangeShapeType="1"/>
        </xdr:cNvCxnSpPr>
      </xdr:nvCxnSpPr>
      <xdr:spPr bwMode="auto">
        <a:xfrm>
          <a:off x="7747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2849614" name="直線コネクタ 50">
          <a:extLst>
            <a:ext uri="{FF2B5EF4-FFF2-40B4-BE49-F238E27FC236}">
              <a16:creationId xmlns="" xmlns:a16="http://schemas.microsoft.com/office/drawing/2014/main" id="{00000000-0008-0000-2000-00004E7B2B00}"/>
            </a:ext>
          </a:extLst>
        </xdr:cNvPr>
        <xdr:cNvCxnSpPr>
          <a:cxnSpLocks noChangeShapeType="1"/>
        </xdr:cNvCxnSpPr>
      </xdr:nvCxnSpPr>
      <xdr:spPr bwMode="auto">
        <a:xfrm>
          <a:off x="5969000" y="72739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2849615" name="直線コネクタ 50">
          <a:extLst>
            <a:ext uri="{FF2B5EF4-FFF2-40B4-BE49-F238E27FC236}">
              <a16:creationId xmlns="" xmlns:a16="http://schemas.microsoft.com/office/drawing/2014/main" id="{00000000-0008-0000-2000-00004F7B2B00}"/>
            </a:ext>
          </a:extLst>
        </xdr:cNvPr>
        <xdr:cNvCxnSpPr>
          <a:cxnSpLocks noChangeShapeType="1"/>
        </xdr:cNvCxnSpPr>
      </xdr:nvCxnSpPr>
      <xdr:spPr bwMode="auto">
        <a:xfrm>
          <a:off x="6985000" y="72739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2849616" name="直線コネクタ 50">
          <a:extLst>
            <a:ext uri="{FF2B5EF4-FFF2-40B4-BE49-F238E27FC236}">
              <a16:creationId xmlns="" xmlns:a16="http://schemas.microsoft.com/office/drawing/2014/main" id="{00000000-0008-0000-2000-0000507B2B00}"/>
            </a:ext>
          </a:extLst>
        </xdr:cNvPr>
        <xdr:cNvCxnSpPr>
          <a:cxnSpLocks noChangeShapeType="1"/>
        </xdr:cNvCxnSpPr>
      </xdr:nvCxnSpPr>
      <xdr:spPr bwMode="auto">
        <a:xfrm>
          <a:off x="5207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2849617" name="直線コネクタ 50">
          <a:extLst>
            <a:ext uri="{FF2B5EF4-FFF2-40B4-BE49-F238E27FC236}">
              <a16:creationId xmlns="" xmlns:a16="http://schemas.microsoft.com/office/drawing/2014/main" id="{00000000-0008-0000-2000-0000517B2B00}"/>
            </a:ext>
          </a:extLst>
        </xdr:cNvPr>
        <xdr:cNvCxnSpPr>
          <a:cxnSpLocks noChangeShapeType="1"/>
        </xdr:cNvCxnSpPr>
      </xdr:nvCxnSpPr>
      <xdr:spPr bwMode="auto">
        <a:xfrm>
          <a:off x="5461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2849618" name="直線コネクタ 50">
          <a:extLst>
            <a:ext uri="{FF2B5EF4-FFF2-40B4-BE49-F238E27FC236}">
              <a16:creationId xmlns="" xmlns:a16="http://schemas.microsoft.com/office/drawing/2014/main" id="{00000000-0008-0000-2000-0000527B2B00}"/>
            </a:ext>
          </a:extLst>
        </xdr:cNvPr>
        <xdr:cNvCxnSpPr>
          <a:cxnSpLocks noChangeShapeType="1"/>
        </xdr:cNvCxnSpPr>
      </xdr:nvCxnSpPr>
      <xdr:spPr bwMode="auto">
        <a:xfrm>
          <a:off x="5715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2849619" name="直線コネクタ 50">
          <a:extLst>
            <a:ext uri="{FF2B5EF4-FFF2-40B4-BE49-F238E27FC236}">
              <a16:creationId xmlns="" xmlns:a16="http://schemas.microsoft.com/office/drawing/2014/main" id="{00000000-0008-0000-2000-0000537B2B00}"/>
            </a:ext>
          </a:extLst>
        </xdr:cNvPr>
        <xdr:cNvCxnSpPr>
          <a:cxnSpLocks noChangeShapeType="1"/>
        </xdr:cNvCxnSpPr>
      </xdr:nvCxnSpPr>
      <xdr:spPr bwMode="auto">
        <a:xfrm>
          <a:off x="6223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2849620" name="直線コネクタ 50">
          <a:extLst>
            <a:ext uri="{FF2B5EF4-FFF2-40B4-BE49-F238E27FC236}">
              <a16:creationId xmlns="" xmlns:a16="http://schemas.microsoft.com/office/drawing/2014/main" id="{00000000-0008-0000-2000-0000547B2B00}"/>
            </a:ext>
          </a:extLst>
        </xdr:cNvPr>
        <xdr:cNvCxnSpPr>
          <a:cxnSpLocks noChangeShapeType="1"/>
        </xdr:cNvCxnSpPr>
      </xdr:nvCxnSpPr>
      <xdr:spPr bwMode="auto">
        <a:xfrm>
          <a:off x="6486525"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2849621" name="直線コネクタ 50">
          <a:extLst>
            <a:ext uri="{FF2B5EF4-FFF2-40B4-BE49-F238E27FC236}">
              <a16:creationId xmlns="" xmlns:a16="http://schemas.microsoft.com/office/drawing/2014/main" id="{00000000-0008-0000-2000-0000557B2B00}"/>
            </a:ext>
          </a:extLst>
        </xdr:cNvPr>
        <xdr:cNvCxnSpPr>
          <a:cxnSpLocks noChangeShapeType="1"/>
        </xdr:cNvCxnSpPr>
      </xdr:nvCxnSpPr>
      <xdr:spPr bwMode="auto">
        <a:xfrm>
          <a:off x="6731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2849622" name="直線コネクタ 50">
          <a:extLst>
            <a:ext uri="{FF2B5EF4-FFF2-40B4-BE49-F238E27FC236}">
              <a16:creationId xmlns="" xmlns:a16="http://schemas.microsoft.com/office/drawing/2014/main" id="{00000000-0008-0000-2000-0000567B2B00}"/>
            </a:ext>
          </a:extLst>
        </xdr:cNvPr>
        <xdr:cNvCxnSpPr>
          <a:cxnSpLocks noChangeShapeType="1"/>
        </xdr:cNvCxnSpPr>
      </xdr:nvCxnSpPr>
      <xdr:spPr bwMode="auto">
        <a:xfrm>
          <a:off x="7239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2849623" name="直線コネクタ 50">
          <a:extLst>
            <a:ext uri="{FF2B5EF4-FFF2-40B4-BE49-F238E27FC236}">
              <a16:creationId xmlns="" xmlns:a16="http://schemas.microsoft.com/office/drawing/2014/main" id="{00000000-0008-0000-2000-0000577B2B00}"/>
            </a:ext>
          </a:extLst>
        </xdr:cNvPr>
        <xdr:cNvCxnSpPr>
          <a:cxnSpLocks noChangeShapeType="1"/>
        </xdr:cNvCxnSpPr>
      </xdr:nvCxnSpPr>
      <xdr:spPr bwMode="auto">
        <a:xfrm>
          <a:off x="7493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2849624" name="直線コネクタ 50">
          <a:extLst>
            <a:ext uri="{FF2B5EF4-FFF2-40B4-BE49-F238E27FC236}">
              <a16:creationId xmlns="" xmlns:a16="http://schemas.microsoft.com/office/drawing/2014/main" id="{00000000-0008-0000-2000-0000587B2B00}"/>
            </a:ext>
          </a:extLst>
        </xdr:cNvPr>
        <xdr:cNvCxnSpPr>
          <a:cxnSpLocks noChangeShapeType="1"/>
        </xdr:cNvCxnSpPr>
      </xdr:nvCxnSpPr>
      <xdr:spPr bwMode="auto">
        <a:xfrm>
          <a:off x="7747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2849625" name="直線コネクタ 50">
          <a:extLst>
            <a:ext uri="{FF2B5EF4-FFF2-40B4-BE49-F238E27FC236}">
              <a16:creationId xmlns="" xmlns:a16="http://schemas.microsoft.com/office/drawing/2014/main" id="{00000000-0008-0000-2000-0000597B2B00}"/>
            </a:ext>
          </a:extLst>
        </xdr:cNvPr>
        <xdr:cNvCxnSpPr>
          <a:cxnSpLocks noChangeShapeType="1"/>
        </xdr:cNvCxnSpPr>
      </xdr:nvCxnSpPr>
      <xdr:spPr bwMode="auto">
        <a:xfrm>
          <a:off x="5969000" y="86074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2849626" name="直線コネクタ 50">
          <a:extLst>
            <a:ext uri="{FF2B5EF4-FFF2-40B4-BE49-F238E27FC236}">
              <a16:creationId xmlns="" xmlns:a16="http://schemas.microsoft.com/office/drawing/2014/main" id="{00000000-0008-0000-2000-00005A7B2B00}"/>
            </a:ext>
          </a:extLst>
        </xdr:cNvPr>
        <xdr:cNvCxnSpPr>
          <a:cxnSpLocks noChangeShapeType="1"/>
        </xdr:cNvCxnSpPr>
      </xdr:nvCxnSpPr>
      <xdr:spPr bwMode="auto">
        <a:xfrm>
          <a:off x="6985000" y="86074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2849627" name="直線コネクタ 50">
          <a:extLst>
            <a:ext uri="{FF2B5EF4-FFF2-40B4-BE49-F238E27FC236}">
              <a16:creationId xmlns="" xmlns:a16="http://schemas.microsoft.com/office/drawing/2014/main" id="{00000000-0008-0000-2000-00005B7B2B00}"/>
            </a:ext>
          </a:extLst>
        </xdr:cNvPr>
        <xdr:cNvCxnSpPr>
          <a:cxnSpLocks noChangeShapeType="1"/>
        </xdr:cNvCxnSpPr>
      </xdr:nvCxnSpPr>
      <xdr:spPr bwMode="auto">
        <a:xfrm>
          <a:off x="5207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2849628" name="直線コネクタ 50">
          <a:extLst>
            <a:ext uri="{FF2B5EF4-FFF2-40B4-BE49-F238E27FC236}">
              <a16:creationId xmlns="" xmlns:a16="http://schemas.microsoft.com/office/drawing/2014/main" id="{00000000-0008-0000-2000-00005C7B2B00}"/>
            </a:ext>
          </a:extLst>
        </xdr:cNvPr>
        <xdr:cNvCxnSpPr>
          <a:cxnSpLocks noChangeShapeType="1"/>
        </xdr:cNvCxnSpPr>
      </xdr:nvCxnSpPr>
      <xdr:spPr bwMode="auto">
        <a:xfrm>
          <a:off x="5461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2849629" name="直線コネクタ 50">
          <a:extLst>
            <a:ext uri="{FF2B5EF4-FFF2-40B4-BE49-F238E27FC236}">
              <a16:creationId xmlns="" xmlns:a16="http://schemas.microsoft.com/office/drawing/2014/main" id="{00000000-0008-0000-2000-00005D7B2B00}"/>
            </a:ext>
          </a:extLst>
        </xdr:cNvPr>
        <xdr:cNvCxnSpPr>
          <a:cxnSpLocks noChangeShapeType="1"/>
        </xdr:cNvCxnSpPr>
      </xdr:nvCxnSpPr>
      <xdr:spPr bwMode="auto">
        <a:xfrm>
          <a:off x="5715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2849630" name="直線コネクタ 50">
          <a:extLst>
            <a:ext uri="{FF2B5EF4-FFF2-40B4-BE49-F238E27FC236}">
              <a16:creationId xmlns="" xmlns:a16="http://schemas.microsoft.com/office/drawing/2014/main" id="{00000000-0008-0000-2000-00005E7B2B00}"/>
            </a:ext>
          </a:extLst>
        </xdr:cNvPr>
        <xdr:cNvCxnSpPr>
          <a:cxnSpLocks noChangeShapeType="1"/>
        </xdr:cNvCxnSpPr>
      </xdr:nvCxnSpPr>
      <xdr:spPr bwMode="auto">
        <a:xfrm>
          <a:off x="6223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2849631" name="直線コネクタ 50">
          <a:extLst>
            <a:ext uri="{FF2B5EF4-FFF2-40B4-BE49-F238E27FC236}">
              <a16:creationId xmlns="" xmlns:a16="http://schemas.microsoft.com/office/drawing/2014/main" id="{00000000-0008-0000-2000-00005F7B2B00}"/>
            </a:ext>
          </a:extLst>
        </xdr:cNvPr>
        <xdr:cNvCxnSpPr>
          <a:cxnSpLocks noChangeShapeType="1"/>
        </xdr:cNvCxnSpPr>
      </xdr:nvCxnSpPr>
      <xdr:spPr bwMode="auto">
        <a:xfrm>
          <a:off x="6486525"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2849632" name="直線コネクタ 50">
          <a:extLst>
            <a:ext uri="{FF2B5EF4-FFF2-40B4-BE49-F238E27FC236}">
              <a16:creationId xmlns="" xmlns:a16="http://schemas.microsoft.com/office/drawing/2014/main" id="{00000000-0008-0000-2000-0000607B2B00}"/>
            </a:ext>
          </a:extLst>
        </xdr:cNvPr>
        <xdr:cNvCxnSpPr>
          <a:cxnSpLocks noChangeShapeType="1"/>
        </xdr:cNvCxnSpPr>
      </xdr:nvCxnSpPr>
      <xdr:spPr bwMode="auto">
        <a:xfrm>
          <a:off x="6731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2849633" name="直線コネクタ 50">
          <a:extLst>
            <a:ext uri="{FF2B5EF4-FFF2-40B4-BE49-F238E27FC236}">
              <a16:creationId xmlns="" xmlns:a16="http://schemas.microsoft.com/office/drawing/2014/main" id="{00000000-0008-0000-2000-0000617B2B00}"/>
            </a:ext>
          </a:extLst>
        </xdr:cNvPr>
        <xdr:cNvCxnSpPr>
          <a:cxnSpLocks noChangeShapeType="1"/>
        </xdr:cNvCxnSpPr>
      </xdr:nvCxnSpPr>
      <xdr:spPr bwMode="auto">
        <a:xfrm>
          <a:off x="7239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2849634" name="直線コネクタ 50">
          <a:extLst>
            <a:ext uri="{FF2B5EF4-FFF2-40B4-BE49-F238E27FC236}">
              <a16:creationId xmlns="" xmlns:a16="http://schemas.microsoft.com/office/drawing/2014/main" id="{00000000-0008-0000-2000-0000627B2B00}"/>
            </a:ext>
          </a:extLst>
        </xdr:cNvPr>
        <xdr:cNvCxnSpPr>
          <a:cxnSpLocks noChangeShapeType="1"/>
        </xdr:cNvCxnSpPr>
      </xdr:nvCxnSpPr>
      <xdr:spPr bwMode="auto">
        <a:xfrm>
          <a:off x="7493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2849635" name="直線コネクタ 50">
          <a:extLst>
            <a:ext uri="{FF2B5EF4-FFF2-40B4-BE49-F238E27FC236}">
              <a16:creationId xmlns="" xmlns:a16="http://schemas.microsoft.com/office/drawing/2014/main" id="{00000000-0008-0000-2000-0000637B2B00}"/>
            </a:ext>
          </a:extLst>
        </xdr:cNvPr>
        <xdr:cNvCxnSpPr>
          <a:cxnSpLocks noChangeShapeType="1"/>
        </xdr:cNvCxnSpPr>
      </xdr:nvCxnSpPr>
      <xdr:spPr bwMode="auto">
        <a:xfrm>
          <a:off x="7747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2849636" name="直線コネクタ 50">
          <a:extLst>
            <a:ext uri="{FF2B5EF4-FFF2-40B4-BE49-F238E27FC236}">
              <a16:creationId xmlns="" xmlns:a16="http://schemas.microsoft.com/office/drawing/2014/main" id="{00000000-0008-0000-2000-0000647B2B00}"/>
            </a:ext>
          </a:extLst>
        </xdr:cNvPr>
        <xdr:cNvCxnSpPr>
          <a:cxnSpLocks noChangeShapeType="1"/>
        </xdr:cNvCxnSpPr>
      </xdr:nvCxnSpPr>
      <xdr:spPr bwMode="auto">
        <a:xfrm>
          <a:off x="5969000" y="97821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2849637" name="直線コネクタ 50">
          <a:extLst>
            <a:ext uri="{FF2B5EF4-FFF2-40B4-BE49-F238E27FC236}">
              <a16:creationId xmlns="" xmlns:a16="http://schemas.microsoft.com/office/drawing/2014/main" id="{00000000-0008-0000-2000-0000657B2B00}"/>
            </a:ext>
          </a:extLst>
        </xdr:cNvPr>
        <xdr:cNvCxnSpPr>
          <a:cxnSpLocks noChangeShapeType="1"/>
        </xdr:cNvCxnSpPr>
      </xdr:nvCxnSpPr>
      <xdr:spPr bwMode="auto">
        <a:xfrm>
          <a:off x="6985000" y="97821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2849638" name="直線コネクタ 50">
          <a:extLst>
            <a:ext uri="{FF2B5EF4-FFF2-40B4-BE49-F238E27FC236}">
              <a16:creationId xmlns="" xmlns:a16="http://schemas.microsoft.com/office/drawing/2014/main" id="{00000000-0008-0000-2000-0000667B2B00}"/>
            </a:ext>
          </a:extLst>
        </xdr:cNvPr>
        <xdr:cNvCxnSpPr>
          <a:cxnSpLocks noChangeShapeType="1"/>
        </xdr:cNvCxnSpPr>
      </xdr:nvCxnSpPr>
      <xdr:spPr bwMode="auto">
        <a:xfrm>
          <a:off x="5207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2849639" name="直線コネクタ 50">
          <a:extLst>
            <a:ext uri="{FF2B5EF4-FFF2-40B4-BE49-F238E27FC236}">
              <a16:creationId xmlns="" xmlns:a16="http://schemas.microsoft.com/office/drawing/2014/main" id="{00000000-0008-0000-2000-0000677B2B00}"/>
            </a:ext>
          </a:extLst>
        </xdr:cNvPr>
        <xdr:cNvCxnSpPr>
          <a:cxnSpLocks noChangeShapeType="1"/>
        </xdr:cNvCxnSpPr>
      </xdr:nvCxnSpPr>
      <xdr:spPr bwMode="auto">
        <a:xfrm>
          <a:off x="5461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2849640" name="直線コネクタ 50">
          <a:extLst>
            <a:ext uri="{FF2B5EF4-FFF2-40B4-BE49-F238E27FC236}">
              <a16:creationId xmlns="" xmlns:a16="http://schemas.microsoft.com/office/drawing/2014/main" id="{00000000-0008-0000-2000-0000687B2B00}"/>
            </a:ext>
          </a:extLst>
        </xdr:cNvPr>
        <xdr:cNvCxnSpPr>
          <a:cxnSpLocks noChangeShapeType="1"/>
        </xdr:cNvCxnSpPr>
      </xdr:nvCxnSpPr>
      <xdr:spPr bwMode="auto">
        <a:xfrm>
          <a:off x="5715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2849641" name="直線コネクタ 50">
          <a:extLst>
            <a:ext uri="{FF2B5EF4-FFF2-40B4-BE49-F238E27FC236}">
              <a16:creationId xmlns="" xmlns:a16="http://schemas.microsoft.com/office/drawing/2014/main" id="{00000000-0008-0000-2000-0000697B2B00}"/>
            </a:ext>
          </a:extLst>
        </xdr:cNvPr>
        <xdr:cNvCxnSpPr>
          <a:cxnSpLocks noChangeShapeType="1"/>
        </xdr:cNvCxnSpPr>
      </xdr:nvCxnSpPr>
      <xdr:spPr bwMode="auto">
        <a:xfrm>
          <a:off x="6223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2849642" name="直線コネクタ 50">
          <a:extLst>
            <a:ext uri="{FF2B5EF4-FFF2-40B4-BE49-F238E27FC236}">
              <a16:creationId xmlns="" xmlns:a16="http://schemas.microsoft.com/office/drawing/2014/main" id="{00000000-0008-0000-2000-00006A7B2B00}"/>
            </a:ext>
          </a:extLst>
        </xdr:cNvPr>
        <xdr:cNvCxnSpPr>
          <a:cxnSpLocks noChangeShapeType="1"/>
        </xdr:cNvCxnSpPr>
      </xdr:nvCxnSpPr>
      <xdr:spPr bwMode="auto">
        <a:xfrm>
          <a:off x="6486525"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2849643" name="直線コネクタ 50">
          <a:extLst>
            <a:ext uri="{FF2B5EF4-FFF2-40B4-BE49-F238E27FC236}">
              <a16:creationId xmlns="" xmlns:a16="http://schemas.microsoft.com/office/drawing/2014/main" id="{00000000-0008-0000-2000-00006B7B2B00}"/>
            </a:ext>
          </a:extLst>
        </xdr:cNvPr>
        <xdr:cNvCxnSpPr>
          <a:cxnSpLocks noChangeShapeType="1"/>
        </xdr:cNvCxnSpPr>
      </xdr:nvCxnSpPr>
      <xdr:spPr bwMode="auto">
        <a:xfrm>
          <a:off x="6731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2849644" name="直線コネクタ 50">
          <a:extLst>
            <a:ext uri="{FF2B5EF4-FFF2-40B4-BE49-F238E27FC236}">
              <a16:creationId xmlns="" xmlns:a16="http://schemas.microsoft.com/office/drawing/2014/main" id="{00000000-0008-0000-2000-00006C7B2B00}"/>
            </a:ext>
          </a:extLst>
        </xdr:cNvPr>
        <xdr:cNvCxnSpPr>
          <a:cxnSpLocks noChangeShapeType="1"/>
        </xdr:cNvCxnSpPr>
      </xdr:nvCxnSpPr>
      <xdr:spPr bwMode="auto">
        <a:xfrm>
          <a:off x="7239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2849645" name="直線コネクタ 50">
          <a:extLst>
            <a:ext uri="{FF2B5EF4-FFF2-40B4-BE49-F238E27FC236}">
              <a16:creationId xmlns="" xmlns:a16="http://schemas.microsoft.com/office/drawing/2014/main" id="{00000000-0008-0000-2000-00006D7B2B00}"/>
            </a:ext>
          </a:extLst>
        </xdr:cNvPr>
        <xdr:cNvCxnSpPr>
          <a:cxnSpLocks noChangeShapeType="1"/>
        </xdr:cNvCxnSpPr>
      </xdr:nvCxnSpPr>
      <xdr:spPr bwMode="auto">
        <a:xfrm>
          <a:off x="7493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2849646" name="直線コネクタ 50">
          <a:extLst>
            <a:ext uri="{FF2B5EF4-FFF2-40B4-BE49-F238E27FC236}">
              <a16:creationId xmlns="" xmlns:a16="http://schemas.microsoft.com/office/drawing/2014/main" id="{00000000-0008-0000-2000-00006E7B2B00}"/>
            </a:ext>
          </a:extLst>
        </xdr:cNvPr>
        <xdr:cNvCxnSpPr>
          <a:cxnSpLocks noChangeShapeType="1"/>
        </xdr:cNvCxnSpPr>
      </xdr:nvCxnSpPr>
      <xdr:spPr bwMode="auto">
        <a:xfrm>
          <a:off x="7747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2849647" name="直線コネクタ 50">
          <a:extLst>
            <a:ext uri="{FF2B5EF4-FFF2-40B4-BE49-F238E27FC236}">
              <a16:creationId xmlns="" xmlns:a16="http://schemas.microsoft.com/office/drawing/2014/main" id="{00000000-0008-0000-2000-00006F7B2B00}"/>
            </a:ext>
          </a:extLst>
        </xdr:cNvPr>
        <xdr:cNvCxnSpPr>
          <a:cxnSpLocks noChangeShapeType="1"/>
        </xdr:cNvCxnSpPr>
      </xdr:nvCxnSpPr>
      <xdr:spPr bwMode="auto">
        <a:xfrm>
          <a:off x="5969000" y="104489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2849648" name="直線コネクタ 50">
          <a:extLst>
            <a:ext uri="{FF2B5EF4-FFF2-40B4-BE49-F238E27FC236}">
              <a16:creationId xmlns="" xmlns:a16="http://schemas.microsoft.com/office/drawing/2014/main" id="{00000000-0008-0000-2000-0000707B2B00}"/>
            </a:ext>
          </a:extLst>
        </xdr:cNvPr>
        <xdr:cNvCxnSpPr>
          <a:cxnSpLocks noChangeShapeType="1"/>
        </xdr:cNvCxnSpPr>
      </xdr:nvCxnSpPr>
      <xdr:spPr bwMode="auto">
        <a:xfrm>
          <a:off x="6985000" y="104489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2849649" name="直線コネクタ 50">
          <a:extLst>
            <a:ext uri="{FF2B5EF4-FFF2-40B4-BE49-F238E27FC236}">
              <a16:creationId xmlns="" xmlns:a16="http://schemas.microsoft.com/office/drawing/2014/main" id="{00000000-0008-0000-2000-0000717B2B00}"/>
            </a:ext>
          </a:extLst>
        </xdr:cNvPr>
        <xdr:cNvCxnSpPr>
          <a:cxnSpLocks noChangeShapeType="1"/>
        </xdr:cNvCxnSpPr>
      </xdr:nvCxnSpPr>
      <xdr:spPr bwMode="auto">
        <a:xfrm>
          <a:off x="5207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2849650" name="直線コネクタ 50">
          <a:extLst>
            <a:ext uri="{FF2B5EF4-FFF2-40B4-BE49-F238E27FC236}">
              <a16:creationId xmlns="" xmlns:a16="http://schemas.microsoft.com/office/drawing/2014/main" id="{00000000-0008-0000-2000-0000727B2B00}"/>
            </a:ext>
          </a:extLst>
        </xdr:cNvPr>
        <xdr:cNvCxnSpPr>
          <a:cxnSpLocks noChangeShapeType="1"/>
        </xdr:cNvCxnSpPr>
      </xdr:nvCxnSpPr>
      <xdr:spPr bwMode="auto">
        <a:xfrm>
          <a:off x="5461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2849651" name="直線コネクタ 50">
          <a:extLst>
            <a:ext uri="{FF2B5EF4-FFF2-40B4-BE49-F238E27FC236}">
              <a16:creationId xmlns="" xmlns:a16="http://schemas.microsoft.com/office/drawing/2014/main" id="{00000000-0008-0000-2000-0000737B2B00}"/>
            </a:ext>
          </a:extLst>
        </xdr:cNvPr>
        <xdr:cNvCxnSpPr>
          <a:cxnSpLocks noChangeShapeType="1"/>
        </xdr:cNvCxnSpPr>
      </xdr:nvCxnSpPr>
      <xdr:spPr bwMode="auto">
        <a:xfrm>
          <a:off x="5715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2849652" name="直線コネクタ 50">
          <a:extLst>
            <a:ext uri="{FF2B5EF4-FFF2-40B4-BE49-F238E27FC236}">
              <a16:creationId xmlns="" xmlns:a16="http://schemas.microsoft.com/office/drawing/2014/main" id="{00000000-0008-0000-2000-0000747B2B00}"/>
            </a:ext>
          </a:extLst>
        </xdr:cNvPr>
        <xdr:cNvCxnSpPr>
          <a:cxnSpLocks noChangeShapeType="1"/>
        </xdr:cNvCxnSpPr>
      </xdr:nvCxnSpPr>
      <xdr:spPr bwMode="auto">
        <a:xfrm>
          <a:off x="6223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2849653" name="直線コネクタ 50">
          <a:extLst>
            <a:ext uri="{FF2B5EF4-FFF2-40B4-BE49-F238E27FC236}">
              <a16:creationId xmlns="" xmlns:a16="http://schemas.microsoft.com/office/drawing/2014/main" id="{00000000-0008-0000-2000-0000757B2B00}"/>
            </a:ext>
          </a:extLst>
        </xdr:cNvPr>
        <xdr:cNvCxnSpPr>
          <a:cxnSpLocks noChangeShapeType="1"/>
        </xdr:cNvCxnSpPr>
      </xdr:nvCxnSpPr>
      <xdr:spPr bwMode="auto">
        <a:xfrm>
          <a:off x="6486525"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2849654" name="直線コネクタ 50">
          <a:extLst>
            <a:ext uri="{FF2B5EF4-FFF2-40B4-BE49-F238E27FC236}">
              <a16:creationId xmlns="" xmlns:a16="http://schemas.microsoft.com/office/drawing/2014/main" id="{00000000-0008-0000-2000-0000767B2B00}"/>
            </a:ext>
          </a:extLst>
        </xdr:cNvPr>
        <xdr:cNvCxnSpPr>
          <a:cxnSpLocks noChangeShapeType="1"/>
        </xdr:cNvCxnSpPr>
      </xdr:nvCxnSpPr>
      <xdr:spPr bwMode="auto">
        <a:xfrm>
          <a:off x="6731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2849655" name="直線コネクタ 50">
          <a:extLst>
            <a:ext uri="{FF2B5EF4-FFF2-40B4-BE49-F238E27FC236}">
              <a16:creationId xmlns="" xmlns:a16="http://schemas.microsoft.com/office/drawing/2014/main" id="{00000000-0008-0000-2000-0000777B2B00}"/>
            </a:ext>
          </a:extLst>
        </xdr:cNvPr>
        <xdr:cNvCxnSpPr>
          <a:cxnSpLocks noChangeShapeType="1"/>
        </xdr:cNvCxnSpPr>
      </xdr:nvCxnSpPr>
      <xdr:spPr bwMode="auto">
        <a:xfrm>
          <a:off x="7239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2849656" name="直線コネクタ 50">
          <a:extLst>
            <a:ext uri="{FF2B5EF4-FFF2-40B4-BE49-F238E27FC236}">
              <a16:creationId xmlns="" xmlns:a16="http://schemas.microsoft.com/office/drawing/2014/main" id="{00000000-0008-0000-2000-0000787B2B00}"/>
            </a:ext>
          </a:extLst>
        </xdr:cNvPr>
        <xdr:cNvCxnSpPr>
          <a:cxnSpLocks noChangeShapeType="1"/>
        </xdr:cNvCxnSpPr>
      </xdr:nvCxnSpPr>
      <xdr:spPr bwMode="auto">
        <a:xfrm>
          <a:off x="7493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2849657" name="直線コネクタ 50">
          <a:extLst>
            <a:ext uri="{FF2B5EF4-FFF2-40B4-BE49-F238E27FC236}">
              <a16:creationId xmlns="" xmlns:a16="http://schemas.microsoft.com/office/drawing/2014/main" id="{00000000-0008-0000-2000-0000797B2B00}"/>
            </a:ext>
          </a:extLst>
        </xdr:cNvPr>
        <xdr:cNvCxnSpPr>
          <a:cxnSpLocks noChangeShapeType="1"/>
        </xdr:cNvCxnSpPr>
      </xdr:nvCxnSpPr>
      <xdr:spPr bwMode="auto">
        <a:xfrm>
          <a:off x="7747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2849658" name="直線コネクタ 50">
          <a:extLst>
            <a:ext uri="{FF2B5EF4-FFF2-40B4-BE49-F238E27FC236}">
              <a16:creationId xmlns="" xmlns:a16="http://schemas.microsoft.com/office/drawing/2014/main" id="{00000000-0008-0000-2000-00007A7B2B00}"/>
            </a:ext>
          </a:extLst>
        </xdr:cNvPr>
        <xdr:cNvCxnSpPr>
          <a:cxnSpLocks noChangeShapeType="1"/>
        </xdr:cNvCxnSpPr>
      </xdr:nvCxnSpPr>
      <xdr:spPr bwMode="auto">
        <a:xfrm>
          <a:off x="5969000" y="1178242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2849659" name="直線コネクタ 50">
          <a:extLst>
            <a:ext uri="{FF2B5EF4-FFF2-40B4-BE49-F238E27FC236}">
              <a16:creationId xmlns="" xmlns:a16="http://schemas.microsoft.com/office/drawing/2014/main" id="{00000000-0008-0000-2000-00007B7B2B00}"/>
            </a:ext>
          </a:extLst>
        </xdr:cNvPr>
        <xdr:cNvCxnSpPr>
          <a:cxnSpLocks noChangeShapeType="1"/>
        </xdr:cNvCxnSpPr>
      </xdr:nvCxnSpPr>
      <xdr:spPr bwMode="auto">
        <a:xfrm>
          <a:off x="6985000" y="1178242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2849660" name="直線コネクタ 50">
          <a:extLst>
            <a:ext uri="{FF2B5EF4-FFF2-40B4-BE49-F238E27FC236}">
              <a16:creationId xmlns="" xmlns:a16="http://schemas.microsoft.com/office/drawing/2014/main" id="{00000000-0008-0000-2000-00007C7B2B00}"/>
            </a:ext>
          </a:extLst>
        </xdr:cNvPr>
        <xdr:cNvCxnSpPr>
          <a:cxnSpLocks noChangeShapeType="1"/>
        </xdr:cNvCxnSpPr>
      </xdr:nvCxnSpPr>
      <xdr:spPr bwMode="auto">
        <a:xfrm>
          <a:off x="5207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2849661" name="直線コネクタ 50">
          <a:extLst>
            <a:ext uri="{FF2B5EF4-FFF2-40B4-BE49-F238E27FC236}">
              <a16:creationId xmlns="" xmlns:a16="http://schemas.microsoft.com/office/drawing/2014/main" id="{00000000-0008-0000-2000-00007D7B2B00}"/>
            </a:ext>
          </a:extLst>
        </xdr:cNvPr>
        <xdr:cNvCxnSpPr>
          <a:cxnSpLocks noChangeShapeType="1"/>
        </xdr:cNvCxnSpPr>
      </xdr:nvCxnSpPr>
      <xdr:spPr bwMode="auto">
        <a:xfrm>
          <a:off x="5461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2849662" name="直線コネクタ 50">
          <a:extLst>
            <a:ext uri="{FF2B5EF4-FFF2-40B4-BE49-F238E27FC236}">
              <a16:creationId xmlns="" xmlns:a16="http://schemas.microsoft.com/office/drawing/2014/main" id="{00000000-0008-0000-2000-00007E7B2B00}"/>
            </a:ext>
          </a:extLst>
        </xdr:cNvPr>
        <xdr:cNvCxnSpPr>
          <a:cxnSpLocks noChangeShapeType="1"/>
        </xdr:cNvCxnSpPr>
      </xdr:nvCxnSpPr>
      <xdr:spPr bwMode="auto">
        <a:xfrm>
          <a:off x="5715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2849663" name="直線コネクタ 50">
          <a:extLst>
            <a:ext uri="{FF2B5EF4-FFF2-40B4-BE49-F238E27FC236}">
              <a16:creationId xmlns="" xmlns:a16="http://schemas.microsoft.com/office/drawing/2014/main" id="{00000000-0008-0000-2000-00007F7B2B00}"/>
            </a:ext>
          </a:extLst>
        </xdr:cNvPr>
        <xdr:cNvCxnSpPr>
          <a:cxnSpLocks noChangeShapeType="1"/>
        </xdr:cNvCxnSpPr>
      </xdr:nvCxnSpPr>
      <xdr:spPr bwMode="auto">
        <a:xfrm>
          <a:off x="6223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2849664" name="直線コネクタ 50">
          <a:extLst>
            <a:ext uri="{FF2B5EF4-FFF2-40B4-BE49-F238E27FC236}">
              <a16:creationId xmlns="" xmlns:a16="http://schemas.microsoft.com/office/drawing/2014/main" id="{00000000-0008-0000-2000-0000807B2B00}"/>
            </a:ext>
          </a:extLst>
        </xdr:cNvPr>
        <xdr:cNvCxnSpPr>
          <a:cxnSpLocks noChangeShapeType="1"/>
        </xdr:cNvCxnSpPr>
      </xdr:nvCxnSpPr>
      <xdr:spPr bwMode="auto">
        <a:xfrm>
          <a:off x="6486525"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2849665" name="直線コネクタ 50">
          <a:extLst>
            <a:ext uri="{FF2B5EF4-FFF2-40B4-BE49-F238E27FC236}">
              <a16:creationId xmlns="" xmlns:a16="http://schemas.microsoft.com/office/drawing/2014/main" id="{00000000-0008-0000-2000-0000817B2B00}"/>
            </a:ext>
          </a:extLst>
        </xdr:cNvPr>
        <xdr:cNvCxnSpPr>
          <a:cxnSpLocks noChangeShapeType="1"/>
        </xdr:cNvCxnSpPr>
      </xdr:nvCxnSpPr>
      <xdr:spPr bwMode="auto">
        <a:xfrm>
          <a:off x="6731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2849666" name="直線コネクタ 50">
          <a:extLst>
            <a:ext uri="{FF2B5EF4-FFF2-40B4-BE49-F238E27FC236}">
              <a16:creationId xmlns="" xmlns:a16="http://schemas.microsoft.com/office/drawing/2014/main" id="{00000000-0008-0000-2000-0000827B2B00}"/>
            </a:ext>
          </a:extLst>
        </xdr:cNvPr>
        <xdr:cNvCxnSpPr>
          <a:cxnSpLocks noChangeShapeType="1"/>
        </xdr:cNvCxnSpPr>
      </xdr:nvCxnSpPr>
      <xdr:spPr bwMode="auto">
        <a:xfrm>
          <a:off x="7239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2849667" name="直線コネクタ 50">
          <a:extLst>
            <a:ext uri="{FF2B5EF4-FFF2-40B4-BE49-F238E27FC236}">
              <a16:creationId xmlns="" xmlns:a16="http://schemas.microsoft.com/office/drawing/2014/main" id="{00000000-0008-0000-2000-0000837B2B00}"/>
            </a:ext>
          </a:extLst>
        </xdr:cNvPr>
        <xdr:cNvCxnSpPr>
          <a:cxnSpLocks noChangeShapeType="1"/>
        </xdr:cNvCxnSpPr>
      </xdr:nvCxnSpPr>
      <xdr:spPr bwMode="auto">
        <a:xfrm>
          <a:off x="7493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2849668" name="直線コネクタ 50">
          <a:extLst>
            <a:ext uri="{FF2B5EF4-FFF2-40B4-BE49-F238E27FC236}">
              <a16:creationId xmlns="" xmlns:a16="http://schemas.microsoft.com/office/drawing/2014/main" id="{00000000-0008-0000-2000-0000847B2B00}"/>
            </a:ext>
          </a:extLst>
        </xdr:cNvPr>
        <xdr:cNvCxnSpPr>
          <a:cxnSpLocks noChangeShapeType="1"/>
        </xdr:cNvCxnSpPr>
      </xdr:nvCxnSpPr>
      <xdr:spPr bwMode="auto">
        <a:xfrm>
          <a:off x="7747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3" name="円/楕円 2">
          <a:extLst>
            <a:ext uri="{FF2B5EF4-FFF2-40B4-BE49-F238E27FC236}">
              <a16:creationId xmlns="" xmlns:a16="http://schemas.microsoft.com/office/drawing/2014/main" id="{00000000-0008-0000-2000-000003000000}"/>
            </a:ext>
          </a:extLst>
        </xdr:cNvPr>
        <xdr:cNvSpPr/>
      </xdr:nvSpPr>
      <xdr:spPr>
        <a:xfrm>
          <a:off x="6238874" y="56515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34" name="円/楕円 133">
          <a:extLst>
            <a:ext uri="{FF2B5EF4-FFF2-40B4-BE49-F238E27FC236}">
              <a16:creationId xmlns="" xmlns:a16="http://schemas.microsoft.com/office/drawing/2014/main" id="{00000000-0008-0000-2000-000086000000}"/>
            </a:ext>
          </a:extLst>
        </xdr:cNvPr>
        <xdr:cNvSpPr/>
      </xdr:nvSpPr>
      <xdr:spPr>
        <a:xfrm>
          <a:off x="17684750" y="506412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36" name="円/楕円 135">
          <a:extLst>
            <a:ext uri="{FF2B5EF4-FFF2-40B4-BE49-F238E27FC236}">
              <a16:creationId xmlns="" xmlns:a16="http://schemas.microsoft.com/office/drawing/2014/main" id="{00000000-0008-0000-2000-000088000000}"/>
            </a:ext>
          </a:extLst>
        </xdr:cNvPr>
        <xdr:cNvSpPr/>
      </xdr:nvSpPr>
      <xdr:spPr>
        <a:xfrm>
          <a:off x="17684750" y="57943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38" name="円/楕円 137">
          <a:extLst>
            <a:ext uri="{FF2B5EF4-FFF2-40B4-BE49-F238E27FC236}">
              <a16:creationId xmlns="" xmlns:a16="http://schemas.microsoft.com/office/drawing/2014/main" id="{00000000-0008-0000-2000-00008A000000}"/>
            </a:ext>
          </a:extLst>
        </xdr:cNvPr>
        <xdr:cNvSpPr/>
      </xdr:nvSpPr>
      <xdr:spPr>
        <a:xfrm>
          <a:off x="17843500" y="6096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40" name="円/楕円 139">
          <a:extLst>
            <a:ext uri="{FF2B5EF4-FFF2-40B4-BE49-F238E27FC236}">
              <a16:creationId xmlns="" xmlns:a16="http://schemas.microsoft.com/office/drawing/2014/main" id="{00000000-0008-0000-2000-00008C000000}"/>
            </a:ext>
          </a:extLst>
        </xdr:cNvPr>
        <xdr:cNvSpPr/>
      </xdr:nvSpPr>
      <xdr:spPr>
        <a:xfrm>
          <a:off x="17684750" y="66198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42" name="円/楕円 141">
          <a:extLst>
            <a:ext uri="{FF2B5EF4-FFF2-40B4-BE49-F238E27FC236}">
              <a16:creationId xmlns="" xmlns:a16="http://schemas.microsoft.com/office/drawing/2014/main" id="{00000000-0008-0000-2000-00008E000000}"/>
            </a:ext>
          </a:extLst>
        </xdr:cNvPr>
        <xdr:cNvSpPr/>
      </xdr:nvSpPr>
      <xdr:spPr>
        <a:xfrm>
          <a:off x="17684750" y="9429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43" name="円/楕円 142">
          <a:extLst>
            <a:ext uri="{FF2B5EF4-FFF2-40B4-BE49-F238E27FC236}">
              <a16:creationId xmlns="" xmlns:a16="http://schemas.microsoft.com/office/drawing/2014/main" id="{00000000-0008-0000-2000-00008F000000}"/>
            </a:ext>
          </a:extLst>
        </xdr:cNvPr>
        <xdr:cNvSpPr/>
      </xdr:nvSpPr>
      <xdr:spPr>
        <a:xfrm>
          <a:off x="17684750" y="97948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 xmlns:a16="http://schemas.microsoft.com/office/drawing/2014/main" id="{00000000-0008-0000-2000-000085000000}"/>
            </a:ext>
          </a:extLst>
        </xdr:cNvPr>
        <xdr:cNvCxnSpPr>
          <a:cxnSpLocks noChangeShapeType="1"/>
        </xdr:cNvCxnSpPr>
      </xdr:nvCxnSpPr>
      <xdr:spPr bwMode="auto">
        <a:xfrm>
          <a:off x="5969000" y="794067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5" name="直線コネクタ 50">
          <a:extLst>
            <a:ext uri="{FF2B5EF4-FFF2-40B4-BE49-F238E27FC236}">
              <a16:creationId xmlns="" xmlns:a16="http://schemas.microsoft.com/office/drawing/2014/main" id="{00000000-0008-0000-2000-000087000000}"/>
            </a:ext>
          </a:extLst>
        </xdr:cNvPr>
        <xdr:cNvCxnSpPr>
          <a:cxnSpLocks noChangeShapeType="1"/>
        </xdr:cNvCxnSpPr>
      </xdr:nvCxnSpPr>
      <xdr:spPr bwMode="auto">
        <a:xfrm>
          <a:off x="6985000" y="794067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7" name="直線コネクタ 50">
          <a:extLst>
            <a:ext uri="{FF2B5EF4-FFF2-40B4-BE49-F238E27FC236}">
              <a16:creationId xmlns="" xmlns:a16="http://schemas.microsoft.com/office/drawing/2014/main" id="{00000000-0008-0000-2000-000089000000}"/>
            </a:ext>
          </a:extLst>
        </xdr:cNvPr>
        <xdr:cNvCxnSpPr>
          <a:cxnSpLocks noChangeShapeType="1"/>
        </xdr:cNvCxnSpPr>
      </xdr:nvCxnSpPr>
      <xdr:spPr bwMode="auto">
        <a:xfrm>
          <a:off x="5207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9" name="直線コネクタ 50">
          <a:extLst>
            <a:ext uri="{FF2B5EF4-FFF2-40B4-BE49-F238E27FC236}">
              <a16:creationId xmlns="" xmlns:a16="http://schemas.microsoft.com/office/drawing/2014/main" id="{00000000-0008-0000-2000-00008B000000}"/>
            </a:ext>
          </a:extLst>
        </xdr:cNvPr>
        <xdr:cNvCxnSpPr>
          <a:cxnSpLocks noChangeShapeType="1"/>
        </xdr:cNvCxnSpPr>
      </xdr:nvCxnSpPr>
      <xdr:spPr bwMode="auto">
        <a:xfrm>
          <a:off x="5461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41" name="直線コネクタ 50">
          <a:extLst>
            <a:ext uri="{FF2B5EF4-FFF2-40B4-BE49-F238E27FC236}">
              <a16:creationId xmlns="" xmlns:a16="http://schemas.microsoft.com/office/drawing/2014/main" id="{00000000-0008-0000-2000-00008D000000}"/>
            </a:ext>
          </a:extLst>
        </xdr:cNvPr>
        <xdr:cNvCxnSpPr>
          <a:cxnSpLocks noChangeShapeType="1"/>
        </xdr:cNvCxnSpPr>
      </xdr:nvCxnSpPr>
      <xdr:spPr bwMode="auto">
        <a:xfrm>
          <a:off x="5715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44" name="直線コネクタ 50">
          <a:extLst>
            <a:ext uri="{FF2B5EF4-FFF2-40B4-BE49-F238E27FC236}">
              <a16:creationId xmlns="" xmlns:a16="http://schemas.microsoft.com/office/drawing/2014/main" id="{00000000-0008-0000-2000-000090000000}"/>
            </a:ext>
          </a:extLst>
        </xdr:cNvPr>
        <xdr:cNvCxnSpPr>
          <a:cxnSpLocks noChangeShapeType="1"/>
        </xdr:cNvCxnSpPr>
      </xdr:nvCxnSpPr>
      <xdr:spPr bwMode="auto">
        <a:xfrm>
          <a:off x="6223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45" name="直線コネクタ 50">
          <a:extLst>
            <a:ext uri="{FF2B5EF4-FFF2-40B4-BE49-F238E27FC236}">
              <a16:creationId xmlns="" xmlns:a16="http://schemas.microsoft.com/office/drawing/2014/main" id="{00000000-0008-0000-2000-000091000000}"/>
            </a:ext>
          </a:extLst>
        </xdr:cNvPr>
        <xdr:cNvCxnSpPr>
          <a:cxnSpLocks noChangeShapeType="1"/>
        </xdr:cNvCxnSpPr>
      </xdr:nvCxnSpPr>
      <xdr:spPr bwMode="auto">
        <a:xfrm>
          <a:off x="64865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7" name="直線コネクタ 50">
          <a:extLst>
            <a:ext uri="{FF2B5EF4-FFF2-40B4-BE49-F238E27FC236}">
              <a16:creationId xmlns="" xmlns:a16="http://schemas.microsoft.com/office/drawing/2014/main" id="{00000000-0008-0000-2000-000093000000}"/>
            </a:ext>
          </a:extLst>
        </xdr:cNvPr>
        <xdr:cNvCxnSpPr>
          <a:cxnSpLocks noChangeShapeType="1"/>
        </xdr:cNvCxnSpPr>
      </xdr:nvCxnSpPr>
      <xdr:spPr bwMode="auto">
        <a:xfrm>
          <a:off x="6731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9" name="直線コネクタ 50">
          <a:extLst>
            <a:ext uri="{FF2B5EF4-FFF2-40B4-BE49-F238E27FC236}">
              <a16:creationId xmlns="" xmlns:a16="http://schemas.microsoft.com/office/drawing/2014/main" id="{00000000-0008-0000-2000-000095000000}"/>
            </a:ext>
          </a:extLst>
        </xdr:cNvPr>
        <xdr:cNvCxnSpPr>
          <a:cxnSpLocks noChangeShapeType="1"/>
        </xdr:cNvCxnSpPr>
      </xdr:nvCxnSpPr>
      <xdr:spPr bwMode="auto">
        <a:xfrm>
          <a:off x="7239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50" name="直線コネクタ 50">
          <a:extLst>
            <a:ext uri="{FF2B5EF4-FFF2-40B4-BE49-F238E27FC236}">
              <a16:creationId xmlns="" xmlns:a16="http://schemas.microsoft.com/office/drawing/2014/main" id="{00000000-0008-0000-2000-000096000000}"/>
            </a:ext>
          </a:extLst>
        </xdr:cNvPr>
        <xdr:cNvCxnSpPr>
          <a:cxnSpLocks noChangeShapeType="1"/>
        </xdr:cNvCxnSpPr>
      </xdr:nvCxnSpPr>
      <xdr:spPr bwMode="auto">
        <a:xfrm>
          <a:off x="7493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51" name="直線コネクタ 50">
          <a:extLst>
            <a:ext uri="{FF2B5EF4-FFF2-40B4-BE49-F238E27FC236}">
              <a16:creationId xmlns="" xmlns:a16="http://schemas.microsoft.com/office/drawing/2014/main" id="{00000000-0008-0000-2000-000097000000}"/>
            </a:ext>
          </a:extLst>
        </xdr:cNvPr>
        <xdr:cNvCxnSpPr>
          <a:cxnSpLocks noChangeShapeType="1"/>
        </xdr:cNvCxnSpPr>
      </xdr:nvCxnSpPr>
      <xdr:spPr bwMode="auto">
        <a:xfrm>
          <a:off x="7747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52" name="直線コネクタ 50">
          <a:extLst>
            <a:ext uri="{FF2B5EF4-FFF2-40B4-BE49-F238E27FC236}">
              <a16:creationId xmlns="" xmlns:a16="http://schemas.microsoft.com/office/drawing/2014/main" id="{00000000-0008-0000-2000-000098000000}"/>
            </a:ext>
          </a:extLst>
        </xdr:cNvPr>
        <xdr:cNvCxnSpPr>
          <a:cxnSpLocks noChangeShapeType="1"/>
        </xdr:cNvCxnSpPr>
      </xdr:nvCxnSpPr>
      <xdr:spPr bwMode="auto">
        <a:xfrm>
          <a:off x="5969000" y="1111567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53" name="直線コネクタ 50">
          <a:extLst>
            <a:ext uri="{FF2B5EF4-FFF2-40B4-BE49-F238E27FC236}">
              <a16:creationId xmlns="" xmlns:a16="http://schemas.microsoft.com/office/drawing/2014/main" id="{00000000-0008-0000-2000-000099000000}"/>
            </a:ext>
          </a:extLst>
        </xdr:cNvPr>
        <xdr:cNvCxnSpPr>
          <a:cxnSpLocks noChangeShapeType="1"/>
        </xdr:cNvCxnSpPr>
      </xdr:nvCxnSpPr>
      <xdr:spPr bwMode="auto">
        <a:xfrm>
          <a:off x="6985000" y="1111567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54" name="直線コネクタ 50">
          <a:extLst>
            <a:ext uri="{FF2B5EF4-FFF2-40B4-BE49-F238E27FC236}">
              <a16:creationId xmlns="" xmlns:a16="http://schemas.microsoft.com/office/drawing/2014/main" id="{00000000-0008-0000-2000-00009A000000}"/>
            </a:ext>
          </a:extLst>
        </xdr:cNvPr>
        <xdr:cNvCxnSpPr>
          <a:cxnSpLocks noChangeShapeType="1"/>
        </xdr:cNvCxnSpPr>
      </xdr:nvCxnSpPr>
      <xdr:spPr bwMode="auto">
        <a:xfrm>
          <a:off x="5207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55" name="直線コネクタ 50">
          <a:extLst>
            <a:ext uri="{FF2B5EF4-FFF2-40B4-BE49-F238E27FC236}">
              <a16:creationId xmlns="" xmlns:a16="http://schemas.microsoft.com/office/drawing/2014/main" id="{00000000-0008-0000-2000-00009B000000}"/>
            </a:ext>
          </a:extLst>
        </xdr:cNvPr>
        <xdr:cNvCxnSpPr>
          <a:cxnSpLocks noChangeShapeType="1"/>
        </xdr:cNvCxnSpPr>
      </xdr:nvCxnSpPr>
      <xdr:spPr bwMode="auto">
        <a:xfrm>
          <a:off x="5461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56" name="直線コネクタ 50">
          <a:extLst>
            <a:ext uri="{FF2B5EF4-FFF2-40B4-BE49-F238E27FC236}">
              <a16:creationId xmlns="" xmlns:a16="http://schemas.microsoft.com/office/drawing/2014/main" id="{00000000-0008-0000-2000-00009C000000}"/>
            </a:ext>
          </a:extLst>
        </xdr:cNvPr>
        <xdr:cNvCxnSpPr>
          <a:cxnSpLocks noChangeShapeType="1"/>
        </xdr:cNvCxnSpPr>
      </xdr:nvCxnSpPr>
      <xdr:spPr bwMode="auto">
        <a:xfrm>
          <a:off x="5715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57" name="直線コネクタ 50">
          <a:extLst>
            <a:ext uri="{FF2B5EF4-FFF2-40B4-BE49-F238E27FC236}">
              <a16:creationId xmlns="" xmlns:a16="http://schemas.microsoft.com/office/drawing/2014/main" id="{00000000-0008-0000-2000-00009D000000}"/>
            </a:ext>
          </a:extLst>
        </xdr:cNvPr>
        <xdr:cNvCxnSpPr>
          <a:cxnSpLocks noChangeShapeType="1"/>
        </xdr:cNvCxnSpPr>
      </xdr:nvCxnSpPr>
      <xdr:spPr bwMode="auto">
        <a:xfrm>
          <a:off x="6223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8" name="直線コネクタ 50">
          <a:extLst>
            <a:ext uri="{FF2B5EF4-FFF2-40B4-BE49-F238E27FC236}">
              <a16:creationId xmlns="" xmlns:a16="http://schemas.microsoft.com/office/drawing/2014/main" id="{00000000-0008-0000-2000-00009E000000}"/>
            </a:ext>
          </a:extLst>
        </xdr:cNvPr>
        <xdr:cNvCxnSpPr>
          <a:cxnSpLocks noChangeShapeType="1"/>
        </xdr:cNvCxnSpPr>
      </xdr:nvCxnSpPr>
      <xdr:spPr bwMode="auto">
        <a:xfrm>
          <a:off x="6486525"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9" name="直線コネクタ 50">
          <a:extLst>
            <a:ext uri="{FF2B5EF4-FFF2-40B4-BE49-F238E27FC236}">
              <a16:creationId xmlns="" xmlns:a16="http://schemas.microsoft.com/office/drawing/2014/main" id="{00000000-0008-0000-2000-00009F000000}"/>
            </a:ext>
          </a:extLst>
        </xdr:cNvPr>
        <xdr:cNvCxnSpPr>
          <a:cxnSpLocks noChangeShapeType="1"/>
        </xdr:cNvCxnSpPr>
      </xdr:nvCxnSpPr>
      <xdr:spPr bwMode="auto">
        <a:xfrm>
          <a:off x="6731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60" name="直線コネクタ 50">
          <a:extLst>
            <a:ext uri="{FF2B5EF4-FFF2-40B4-BE49-F238E27FC236}">
              <a16:creationId xmlns="" xmlns:a16="http://schemas.microsoft.com/office/drawing/2014/main" id="{00000000-0008-0000-2000-0000A0000000}"/>
            </a:ext>
          </a:extLst>
        </xdr:cNvPr>
        <xdr:cNvCxnSpPr>
          <a:cxnSpLocks noChangeShapeType="1"/>
        </xdr:cNvCxnSpPr>
      </xdr:nvCxnSpPr>
      <xdr:spPr bwMode="auto">
        <a:xfrm>
          <a:off x="7239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61" name="直線コネクタ 50">
          <a:extLst>
            <a:ext uri="{FF2B5EF4-FFF2-40B4-BE49-F238E27FC236}">
              <a16:creationId xmlns="" xmlns:a16="http://schemas.microsoft.com/office/drawing/2014/main" id="{00000000-0008-0000-2000-0000A1000000}"/>
            </a:ext>
          </a:extLst>
        </xdr:cNvPr>
        <xdr:cNvCxnSpPr>
          <a:cxnSpLocks noChangeShapeType="1"/>
        </xdr:cNvCxnSpPr>
      </xdr:nvCxnSpPr>
      <xdr:spPr bwMode="auto">
        <a:xfrm>
          <a:off x="7493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62" name="直線コネクタ 50">
          <a:extLst>
            <a:ext uri="{FF2B5EF4-FFF2-40B4-BE49-F238E27FC236}">
              <a16:creationId xmlns="" xmlns:a16="http://schemas.microsoft.com/office/drawing/2014/main" id="{00000000-0008-0000-2000-0000A2000000}"/>
            </a:ext>
          </a:extLst>
        </xdr:cNvPr>
        <xdr:cNvCxnSpPr>
          <a:cxnSpLocks noChangeShapeType="1"/>
        </xdr:cNvCxnSpPr>
      </xdr:nvCxnSpPr>
      <xdr:spPr bwMode="auto">
        <a:xfrm>
          <a:off x="7747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3.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 xmlns:a16="http://schemas.microsoft.com/office/drawing/2014/main" id="{00000000-0008-0000-21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 xmlns:a16="http://schemas.microsoft.com/office/drawing/2014/main" id="{00000000-0008-0000-21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 xmlns:a16="http://schemas.microsoft.com/office/drawing/2014/main" id="{00000000-0008-0000-21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 xmlns:a16="http://schemas.microsoft.com/office/drawing/2014/main" id="{00000000-0008-0000-21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 xmlns:a16="http://schemas.microsoft.com/office/drawing/2014/main" id="{00000000-0008-0000-21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 xmlns:a16="http://schemas.microsoft.com/office/drawing/2014/main" id="{00000000-0008-0000-21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 xmlns:a16="http://schemas.microsoft.com/office/drawing/2014/main" id="{00000000-0008-0000-21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 xmlns:a16="http://schemas.microsoft.com/office/drawing/2014/main" id="{00000000-0008-0000-21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 xmlns:a16="http://schemas.microsoft.com/office/drawing/2014/main" id="{00000000-0008-0000-21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 xmlns:a16="http://schemas.microsoft.com/office/drawing/2014/main" id="{00000000-0008-0000-21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 xmlns:a16="http://schemas.microsoft.com/office/drawing/2014/main" id="{00000000-0008-0000-21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 xmlns:a16="http://schemas.microsoft.com/office/drawing/2014/main" id="{00000000-0008-0000-21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 xmlns:a16="http://schemas.microsoft.com/office/drawing/2014/main" id="{00000000-0008-0000-21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 xmlns:a16="http://schemas.microsoft.com/office/drawing/2014/main" id="{00000000-0008-0000-21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 xmlns:a16="http://schemas.microsoft.com/office/drawing/2014/main" id="{00000000-0008-0000-21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 xmlns:a16="http://schemas.microsoft.com/office/drawing/2014/main" id="{00000000-0008-0000-21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 xmlns:a16="http://schemas.microsoft.com/office/drawing/2014/main" id="{00000000-0008-0000-21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 xmlns:a16="http://schemas.microsoft.com/office/drawing/2014/main" id="{00000000-0008-0000-21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 xmlns:a16="http://schemas.microsoft.com/office/drawing/2014/main" id="{00000000-0008-0000-21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 xmlns:a16="http://schemas.microsoft.com/office/drawing/2014/main" id="{00000000-0008-0000-21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 xmlns:a16="http://schemas.microsoft.com/office/drawing/2014/main" id="{00000000-0008-0000-21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 xmlns:a16="http://schemas.microsoft.com/office/drawing/2014/main" id="{00000000-0008-0000-21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 xmlns:a16="http://schemas.microsoft.com/office/drawing/2014/main" id="{00000000-0008-0000-21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 xmlns:a16="http://schemas.microsoft.com/office/drawing/2014/main" id="{00000000-0008-0000-21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 xmlns:a16="http://schemas.microsoft.com/office/drawing/2014/main" id="{00000000-0008-0000-21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 xmlns:a16="http://schemas.microsoft.com/office/drawing/2014/main" id="{00000000-0008-0000-21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 xmlns:a16="http://schemas.microsoft.com/office/drawing/2014/main" id="{00000000-0008-0000-21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 xmlns:a16="http://schemas.microsoft.com/office/drawing/2014/main" id="{00000000-0008-0000-21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 xmlns:a16="http://schemas.microsoft.com/office/drawing/2014/main" id="{00000000-0008-0000-21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 xmlns:a16="http://schemas.microsoft.com/office/drawing/2014/main" id="{00000000-0008-0000-21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 xmlns:a16="http://schemas.microsoft.com/office/drawing/2014/main" id="{00000000-0008-0000-21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 xmlns:a16="http://schemas.microsoft.com/office/drawing/2014/main" id="{00000000-0008-0000-21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 xmlns:a16="http://schemas.microsoft.com/office/drawing/2014/main" id="{00000000-0008-0000-21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 xmlns:a16="http://schemas.microsoft.com/office/drawing/2014/main" id="{00000000-0008-0000-21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 xmlns:a16="http://schemas.microsoft.com/office/drawing/2014/main" id="{00000000-0008-0000-21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 xmlns:a16="http://schemas.microsoft.com/office/drawing/2014/main" id="{00000000-0008-0000-21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 xmlns:a16="http://schemas.microsoft.com/office/drawing/2014/main" id="{00000000-0008-0000-21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 xmlns:a16="http://schemas.microsoft.com/office/drawing/2014/main" id="{00000000-0008-0000-21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 xmlns:a16="http://schemas.microsoft.com/office/drawing/2014/main" id="{00000000-0008-0000-21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 xmlns:a16="http://schemas.microsoft.com/office/drawing/2014/main" id="{00000000-0008-0000-21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 xmlns:a16="http://schemas.microsoft.com/office/drawing/2014/main" id="{00000000-0008-0000-21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 xmlns:a16="http://schemas.microsoft.com/office/drawing/2014/main" id="{00000000-0008-0000-21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 xmlns:a16="http://schemas.microsoft.com/office/drawing/2014/main" id="{00000000-0008-0000-21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 xmlns:a16="http://schemas.microsoft.com/office/drawing/2014/main" id="{00000000-0008-0000-21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 xmlns:a16="http://schemas.microsoft.com/office/drawing/2014/main" id="{00000000-0008-0000-21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 xmlns:a16="http://schemas.microsoft.com/office/drawing/2014/main" id="{00000000-0008-0000-21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 xmlns:a16="http://schemas.microsoft.com/office/drawing/2014/main" id="{00000000-0008-0000-21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 xmlns:a16="http://schemas.microsoft.com/office/drawing/2014/main" id="{00000000-0008-0000-21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 xmlns:a16="http://schemas.microsoft.com/office/drawing/2014/main" id="{00000000-0008-0000-21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 xmlns:a16="http://schemas.microsoft.com/office/drawing/2014/main" id="{00000000-0008-0000-21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 xmlns:a16="http://schemas.microsoft.com/office/drawing/2014/main" id="{00000000-0008-0000-21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 xmlns:a16="http://schemas.microsoft.com/office/drawing/2014/main" id="{00000000-0008-0000-21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 xmlns:a16="http://schemas.microsoft.com/office/drawing/2014/main" id="{00000000-0008-0000-21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 xmlns:a16="http://schemas.microsoft.com/office/drawing/2014/main" id="{00000000-0008-0000-21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 xmlns:a16="http://schemas.microsoft.com/office/drawing/2014/main" id="{00000000-0008-0000-21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 xmlns:a16="http://schemas.microsoft.com/office/drawing/2014/main" id="{00000000-0008-0000-21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 xmlns:a16="http://schemas.microsoft.com/office/drawing/2014/main" id="{00000000-0008-0000-21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 xmlns:a16="http://schemas.microsoft.com/office/drawing/2014/main" id="{00000000-0008-0000-21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 xmlns:a16="http://schemas.microsoft.com/office/drawing/2014/main" id="{00000000-0008-0000-21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 xmlns:a16="http://schemas.microsoft.com/office/drawing/2014/main" id="{00000000-0008-0000-21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 xmlns:a16="http://schemas.microsoft.com/office/drawing/2014/main" id="{00000000-0008-0000-21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 xmlns:a16="http://schemas.microsoft.com/office/drawing/2014/main" id="{00000000-0008-0000-21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 xmlns:a16="http://schemas.microsoft.com/office/drawing/2014/main" id="{00000000-0008-0000-21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 xmlns:a16="http://schemas.microsoft.com/office/drawing/2014/main" id="{00000000-0008-0000-21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 xmlns:a16="http://schemas.microsoft.com/office/drawing/2014/main" id="{00000000-0008-0000-21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 xmlns:a16="http://schemas.microsoft.com/office/drawing/2014/main" id="{00000000-0008-0000-21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 xmlns:a16="http://schemas.microsoft.com/office/drawing/2014/main" id="{00000000-0008-0000-21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 xmlns:a16="http://schemas.microsoft.com/office/drawing/2014/main" id="{00000000-0008-0000-21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 xmlns:a16="http://schemas.microsoft.com/office/drawing/2014/main" id="{00000000-0008-0000-21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 xmlns:a16="http://schemas.microsoft.com/office/drawing/2014/main" id="{00000000-0008-0000-21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 xmlns:a16="http://schemas.microsoft.com/office/drawing/2014/main" id="{00000000-0008-0000-21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 xmlns:a16="http://schemas.microsoft.com/office/drawing/2014/main" id="{00000000-0008-0000-21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 xmlns:a16="http://schemas.microsoft.com/office/drawing/2014/main" id="{00000000-0008-0000-21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 xmlns:a16="http://schemas.microsoft.com/office/drawing/2014/main" id="{00000000-0008-0000-21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 xmlns:a16="http://schemas.microsoft.com/office/drawing/2014/main" id="{00000000-0008-0000-21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 xmlns:a16="http://schemas.microsoft.com/office/drawing/2014/main" id="{00000000-0008-0000-21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 xmlns:a16="http://schemas.microsoft.com/office/drawing/2014/main" id="{00000000-0008-0000-21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 xmlns:a16="http://schemas.microsoft.com/office/drawing/2014/main" id="{00000000-0008-0000-21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 xmlns:a16="http://schemas.microsoft.com/office/drawing/2014/main" id="{00000000-0008-0000-21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 xmlns:a16="http://schemas.microsoft.com/office/drawing/2014/main" id="{00000000-0008-0000-21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 xmlns:a16="http://schemas.microsoft.com/office/drawing/2014/main" id="{00000000-0008-0000-21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 xmlns:a16="http://schemas.microsoft.com/office/drawing/2014/main" id="{00000000-0008-0000-21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 xmlns:a16="http://schemas.microsoft.com/office/drawing/2014/main" id="{00000000-0008-0000-21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 xmlns:a16="http://schemas.microsoft.com/office/drawing/2014/main" id="{00000000-0008-0000-21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 xmlns:a16="http://schemas.microsoft.com/office/drawing/2014/main" id="{00000000-0008-0000-21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 xmlns:a16="http://schemas.microsoft.com/office/drawing/2014/main" id="{00000000-0008-0000-21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 xmlns:a16="http://schemas.microsoft.com/office/drawing/2014/main" id="{00000000-0008-0000-21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 xmlns:a16="http://schemas.microsoft.com/office/drawing/2014/main" id="{00000000-0008-0000-21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 xmlns:a16="http://schemas.microsoft.com/office/drawing/2014/main" id="{00000000-0008-0000-21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 xmlns:a16="http://schemas.microsoft.com/office/drawing/2014/main" id="{00000000-0008-0000-21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 xmlns:a16="http://schemas.microsoft.com/office/drawing/2014/main" id="{00000000-0008-0000-21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 xmlns:a16="http://schemas.microsoft.com/office/drawing/2014/main" id="{00000000-0008-0000-21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 xmlns:a16="http://schemas.microsoft.com/office/drawing/2014/main" id="{00000000-0008-0000-21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 xmlns:a16="http://schemas.microsoft.com/office/drawing/2014/main" id="{00000000-0008-0000-21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 xmlns:a16="http://schemas.microsoft.com/office/drawing/2014/main" id="{00000000-0008-0000-21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 xmlns:a16="http://schemas.microsoft.com/office/drawing/2014/main" id="{00000000-0008-0000-21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 xmlns:a16="http://schemas.microsoft.com/office/drawing/2014/main" id="{00000000-0008-0000-21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 xmlns:a16="http://schemas.microsoft.com/office/drawing/2014/main" id="{00000000-0008-0000-21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 xmlns:a16="http://schemas.microsoft.com/office/drawing/2014/main" id="{00000000-0008-0000-21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 xmlns:a16="http://schemas.microsoft.com/office/drawing/2014/main" id="{00000000-0008-0000-21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 xmlns:a16="http://schemas.microsoft.com/office/drawing/2014/main" id="{00000000-0008-0000-21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 xmlns:a16="http://schemas.microsoft.com/office/drawing/2014/main" id="{00000000-0008-0000-21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 xmlns:a16="http://schemas.microsoft.com/office/drawing/2014/main" id="{00000000-0008-0000-21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 xmlns:a16="http://schemas.microsoft.com/office/drawing/2014/main" id="{00000000-0008-0000-21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 xmlns:a16="http://schemas.microsoft.com/office/drawing/2014/main" id="{00000000-0008-0000-21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 xmlns:a16="http://schemas.microsoft.com/office/drawing/2014/main" id="{00000000-0008-0000-21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 xmlns:a16="http://schemas.microsoft.com/office/drawing/2014/main" id="{00000000-0008-0000-21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 xmlns:a16="http://schemas.microsoft.com/office/drawing/2014/main" id="{00000000-0008-0000-21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 xmlns:a16="http://schemas.microsoft.com/office/drawing/2014/main" id="{00000000-0008-0000-21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 xmlns:a16="http://schemas.microsoft.com/office/drawing/2014/main" id="{00000000-0008-0000-21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 xmlns:a16="http://schemas.microsoft.com/office/drawing/2014/main" id="{00000000-0008-0000-21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 xmlns:a16="http://schemas.microsoft.com/office/drawing/2014/main" id="{00000000-0008-0000-21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 xmlns:a16="http://schemas.microsoft.com/office/drawing/2014/main" id="{00000000-0008-0000-21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 xmlns:a16="http://schemas.microsoft.com/office/drawing/2014/main" id="{00000000-0008-0000-21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 xmlns:a16="http://schemas.microsoft.com/office/drawing/2014/main" id="{00000000-0008-0000-21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 xmlns:a16="http://schemas.microsoft.com/office/drawing/2014/main" id="{00000000-0008-0000-21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 xmlns:a16="http://schemas.microsoft.com/office/drawing/2014/main" id="{00000000-0008-0000-21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 xmlns:a16="http://schemas.microsoft.com/office/drawing/2014/main" id="{00000000-0008-0000-21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 xmlns:a16="http://schemas.microsoft.com/office/drawing/2014/main" id="{00000000-0008-0000-21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 xmlns:a16="http://schemas.microsoft.com/office/drawing/2014/main" id="{00000000-0008-0000-21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 xmlns:a16="http://schemas.microsoft.com/office/drawing/2014/main" id="{00000000-0008-0000-21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 xmlns:a16="http://schemas.microsoft.com/office/drawing/2014/main" id="{00000000-0008-0000-21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 xmlns:a16="http://schemas.microsoft.com/office/drawing/2014/main" id="{00000000-0008-0000-21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 xmlns:a16="http://schemas.microsoft.com/office/drawing/2014/main" id="{00000000-0008-0000-21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 xmlns:a16="http://schemas.microsoft.com/office/drawing/2014/main" id="{00000000-0008-0000-21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 xmlns:a16="http://schemas.microsoft.com/office/drawing/2014/main" id="{00000000-0008-0000-21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 xmlns:a16="http://schemas.microsoft.com/office/drawing/2014/main" id="{00000000-0008-0000-21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 xmlns:a16="http://schemas.microsoft.com/office/drawing/2014/main" id="{00000000-0008-0000-21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 xmlns:a16="http://schemas.microsoft.com/office/drawing/2014/main" id="{00000000-0008-0000-21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 xmlns:a16="http://schemas.microsoft.com/office/drawing/2014/main" id="{00000000-0008-0000-21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 xmlns:a16="http://schemas.microsoft.com/office/drawing/2014/main" id="{00000000-0008-0000-21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 xmlns:a16="http://schemas.microsoft.com/office/drawing/2014/main" id="{00000000-0008-0000-21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 xmlns:a16="http://schemas.microsoft.com/office/drawing/2014/main" id="{00000000-0008-0000-21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 xmlns:a16="http://schemas.microsoft.com/office/drawing/2014/main" id="{00000000-0008-0000-21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 xmlns:a16="http://schemas.microsoft.com/office/drawing/2014/main" id="{00000000-0008-0000-21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 xmlns:a16="http://schemas.microsoft.com/office/drawing/2014/main" id="{00000000-0008-0000-21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 xmlns:a16="http://schemas.microsoft.com/office/drawing/2014/main" id="{00000000-0008-0000-21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 xmlns:a16="http://schemas.microsoft.com/office/drawing/2014/main" id="{00000000-0008-0000-21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 xmlns:a16="http://schemas.microsoft.com/office/drawing/2014/main" id="{00000000-0008-0000-21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 xmlns:a16="http://schemas.microsoft.com/office/drawing/2014/main" id="{00000000-0008-0000-21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 xmlns:a16="http://schemas.microsoft.com/office/drawing/2014/main" id="{00000000-0008-0000-21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 xmlns:a16="http://schemas.microsoft.com/office/drawing/2014/main" id="{00000000-0008-0000-21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 xmlns:a16="http://schemas.microsoft.com/office/drawing/2014/main" id="{00000000-0008-0000-21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 xmlns:a16="http://schemas.microsoft.com/office/drawing/2014/main" id="{00000000-0008-0000-21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 xmlns:a16="http://schemas.microsoft.com/office/drawing/2014/main" id="{00000000-0008-0000-21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 xmlns:a16="http://schemas.microsoft.com/office/drawing/2014/main" id="{00000000-0008-0000-21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 xmlns:a16="http://schemas.microsoft.com/office/drawing/2014/main" id="{00000000-0008-0000-21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 xmlns:a16="http://schemas.microsoft.com/office/drawing/2014/main" id="{00000000-0008-0000-21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 xmlns:a16="http://schemas.microsoft.com/office/drawing/2014/main" id="{00000000-0008-0000-21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 xmlns:a16="http://schemas.microsoft.com/office/drawing/2014/main" id="{00000000-0008-0000-21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 xmlns:a16="http://schemas.microsoft.com/office/drawing/2014/main" id="{00000000-0008-0000-21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 xmlns:a16="http://schemas.microsoft.com/office/drawing/2014/main" id="{00000000-0008-0000-21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 xmlns:a16="http://schemas.microsoft.com/office/drawing/2014/main" id="{00000000-0008-0000-21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4.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 xmlns:a16="http://schemas.microsoft.com/office/drawing/2014/main" id="{00000000-0008-0000-22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 xmlns:a16="http://schemas.microsoft.com/office/drawing/2014/main" id="{00000000-0008-0000-22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 xmlns:a16="http://schemas.microsoft.com/office/drawing/2014/main" id="{00000000-0008-0000-22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 xmlns:a16="http://schemas.microsoft.com/office/drawing/2014/main" id="{00000000-0008-0000-22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 xmlns:a16="http://schemas.microsoft.com/office/drawing/2014/main" id="{00000000-0008-0000-22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 xmlns:a16="http://schemas.microsoft.com/office/drawing/2014/main" id="{00000000-0008-0000-22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 xmlns:a16="http://schemas.microsoft.com/office/drawing/2014/main" id="{00000000-0008-0000-22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 xmlns:a16="http://schemas.microsoft.com/office/drawing/2014/main" id="{00000000-0008-0000-22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 xmlns:a16="http://schemas.microsoft.com/office/drawing/2014/main" id="{00000000-0008-0000-22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 xmlns:a16="http://schemas.microsoft.com/office/drawing/2014/main" id="{00000000-0008-0000-22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 xmlns:a16="http://schemas.microsoft.com/office/drawing/2014/main" id="{00000000-0008-0000-22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 xmlns:a16="http://schemas.microsoft.com/office/drawing/2014/main" id="{00000000-0008-0000-22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 xmlns:a16="http://schemas.microsoft.com/office/drawing/2014/main" id="{00000000-0008-0000-22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 xmlns:a16="http://schemas.microsoft.com/office/drawing/2014/main" id="{00000000-0008-0000-22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 xmlns:a16="http://schemas.microsoft.com/office/drawing/2014/main" id="{00000000-0008-0000-22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 xmlns:a16="http://schemas.microsoft.com/office/drawing/2014/main" id="{00000000-0008-0000-22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 xmlns:a16="http://schemas.microsoft.com/office/drawing/2014/main" id="{00000000-0008-0000-22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 xmlns:a16="http://schemas.microsoft.com/office/drawing/2014/main" id="{00000000-0008-0000-22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 xmlns:a16="http://schemas.microsoft.com/office/drawing/2014/main" id="{00000000-0008-0000-22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 xmlns:a16="http://schemas.microsoft.com/office/drawing/2014/main" id="{00000000-0008-0000-22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 xmlns:a16="http://schemas.microsoft.com/office/drawing/2014/main" id="{00000000-0008-0000-22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 xmlns:a16="http://schemas.microsoft.com/office/drawing/2014/main" id="{00000000-0008-0000-22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 xmlns:a16="http://schemas.microsoft.com/office/drawing/2014/main" id="{00000000-0008-0000-22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 xmlns:a16="http://schemas.microsoft.com/office/drawing/2014/main" id="{00000000-0008-0000-22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 xmlns:a16="http://schemas.microsoft.com/office/drawing/2014/main" id="{00000000-0008-0000-22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 xmlns:a16="http://schemas.microsoft.com/office/drawing/2014/main" id="{00000000-0008-0000-22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 xmlns:a16="http://schemas.microsoft.com/office/drawing/2014/main" id="{00000000-0008-0000-22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 xmlns:a16="http://schemas.microsoft.com/office/drawing/2014/main" id="{00000000-0008-0000-22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 xmlns:a16="http://schemas.microsoft.com/office/drawing/2014/main" id="{00000000-0008-0000-22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 xmlns:a16="http://schemas.microsoft.com/office/drawing/2014/main" id="{00000000-0008-0000-22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 xmlns:a16="http://schemas.microsoft.com/office/drawing/2014/main" id="{00000000-0008-0000-22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 xmlns:a16="http://schemas.microsoft.com/office/drawing/2014/main" id="{00000000-0008-0000-22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 xmlns:a16="http://schemas.microsoft.com/office/drawing/2014/main" id="{00000000-0008-0000-22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 xmlns:a16="http://schemas.microsoft.com/office/drawing/2014/main" id="{00000000-0008-0000-22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 xmlns:a16="http://schemas.microsoft.com/office/drawing/2014/main" id="{00000000-0008-0000-22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 xmlns:a16="http://schemas.microsoft.com/office/drawing/2014/main" id="{00000000-0008-0000-22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 xmlns:a16="http://schemas.microsoft.com/office/drawing/2014/main" id="{00000000-0008-0000-22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 xmlns:a16="http://schemas.microsoft.com/office/drawing/2014/main" id="{00000000-0008-0000-22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 xmlns:a16="http://schemas.microsoft.com/office/drawing/2014/main" id="{00000000-0008-0000-22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 xmlns:a16="http://schemas.microsoft.com/office/drawing/2014/main" id="{00000000-0008-0000-22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 xmlns:a16="http://schemas.microsoft.com/office/drawing/2014/main" id="{00000000-0008-0000-22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 xmlns:a16="http://schemas.microsoft.com/office/drawing/2014/main" id="{00000000-0008-0000-22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 xmlns:a16="http://schemas.microsoft.com/office/drawing/2014/main" id="{00000000-0008-0000-22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 xmlns:a16="http://schemas.microsoft.com/office/drawing/2014/main" id="{00000000-0008-0000-22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 xmlns:a16="http://schemas.microsoft.com/office/drawing/2014/main" id="{00000000-0008-0000-22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 xmlns:a16="http://schemas.microsoft.com/office/drawing/2014/main" id="{00000000-0008-0000-22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 xmlns:a16="http://schemas.microsoft.com/office/drawing/2014/main" id="{00000000-0008-0000-22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 xmlns:a16="http://schemas.microsoft.com/office/drawing/2014/main" id="{00000000-0008-0000-22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 xmlns:a16="http://schemas.microsoft.com/office/drawing/2014/main" id="{00000000-0008-0000-22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 xmlns:a16="http://schemas.microsoft.com/office/drawing/2014/main" id="{00000000-0008-0000-22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 xmlns:a16="http://schemas.microsoft.com/office/drawing/2014/main" id="{00000000-0008-0000-22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 xmlns:a16="http://schemas.microsoft.com/office/drawing/2014/main" id="{00000000-0008-0000-22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 xmlns:a16="http://schemas.microsoft.com/office/drawing/2014/main" id="{00000000-0008-0000-22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 xmlns:a16="http://schemas.microsoft.com/office/drawing/2014/main" id="{00000000-0008-0000-22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 xmlns:a16="http://schemas.microsoft.com/office/drawing/2014/main" id="{00000000-0008-0000-22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 xmlns:a16="http://schemas.microsoft.com/office/drawing/2014/main" id="{00000000-0008-0000-22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 xmlns:a16="http://schemas.microsoft.com/office/drawing/2014/main" id="{00000000-0008-0000-22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 xmlns:a16="http://schemas.microsoft.com/office/drawing/2014/main" id="{00000000-0008-0000-22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 xmlns:a16="http://schemas.microsoft.com/office/drawing/2014/main" id="{00000000-0008-0000-22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 xmlns:a16="http://schemas.microsoft.com/office/drawing/2014/main" id="{00000000-0008-0000-22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 xmlns:a16="http://schemas.microsoft.com/office/drawing/2014/main" id="{00000000-0008-0000-22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 xmlns:a16="http://schemas.microsoft.com/office/drawing/2014/main" id="{00000000-0008-0000-22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 xmlns:a16="http://schemas.microsoft.com/office/drawing/2014/main" id="{00000000-0008-0000-22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 xmlns:a16="http://schemas.microsoft.com/office/drawing/2014/main" id="{00000000-0008-0000-22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 xmlns:a16="http://schemas.microsoft.com/office/drawing/2014/main" id="{00000000-0008-0000-22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 xmlns:a16="http://schemas.microsoft.com/office/drawing/2014/main" id="{00000000-0008-0000-22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 xmlns:a16="http://schemas.microsoft.com/office/drawing/2014/main" id="{00000000-0008-0000-22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 xmlns:a16="http://schemas.microsoft.com/office/drawing/2014/main" id="{00000000-0008-0000-22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 xmlns:a16="http://schemas.microsoft.com/office/drawing/2014/main" id="{00000000-0008-0000-22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 xmlns:a16="http://schemas.microsoft.com/office/drawing/2014/main" id="{00000000-0008-0000-22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 xmlns:a16="http://schemas.microsoft.com/office/drawing/2014/main" id="{00000000-0008-0000-22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 xmlns:a16="http://schemas.microsoft.com/office/drawing/2014/main" id="{00000000-0008-0000-22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 xmlns:a16="http://schemas.microsoft.com/office/drawing/2014/main" id="{00000000-0008-0000-22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 xmlns:a16="http://schemas.microsoft.com/office/drawing/2014/main" id="{00000000-0008-0000-22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 xmlns:a16="http://schemas.microsoft.com/office/drawing/2014/main" id="{00000000-0008-0000-22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 xmlns:a16="http://schemas.microsoft.com/office/drawing/2014/main" id="{00000000-0008-0000-22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 xmlns:a16="http://schemas.microsoft.com/office/drawing/2014/main" id="{00000000-0008-0000-22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 xmlns:a16="http://schemas.microsoft.com/office/drawing/2014/main" id="{00000000-0008-0000-22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 xmlns:a16="http://schemas.microsoft.com/office/drawing/2014/main" id="{00000000-0008-0000-22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 xmlns:a16="http://schemas.microsoft.com/office/drawing/2014/main" id="{00000000-0008-0000-22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 xmlns:a16="http://schemas.microsoft.com/office/drawing/2014/main" id="{00000000-0008-0000-22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 xmlns:a16="http://schemas.microsoft.com/office/drawing/2014/main" id="{00000000-0008-0000-22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 xmlns:a16="http://schemas.microsoft.com/office/drawing/2014/main" id="{00000000-0008-0000-22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 xmlns:a16="http://schemas.microsoft.com/office/drawing/2014/main" id="{00000000-0008-0000-22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 xmlns:a16="http://schemas.microsoft.com/office/drawing/2014/main" id="{00000000-0008-0000-22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 xmlns:a16="http://schemas.microsoft.com/office/drawing/2014/main" id="{00000000-0008-0000-22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 xmlns:a16="http://schemas.microsoft.com/office/drawing/2014/main" id="{00000000-0008-0000-22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 xmlns:a16="http://schemas.microsoft.com/office/drawing/2014/main" id="{00000000-0008-0000-22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 xmlns:a16="http://schemas.microsoft.com/office/drawing/2014/main" id="{00000000-0008-0000-22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 xmlns:a16="http://schemas.microsoft.com/office/drawing/2014/main" id="{00000000-0008-0000-22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 xmlns:a16="http://schemas.microsoft.com/office/drawing/2014/main" id="{00000000-0008-0000-22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 xmlns:a16="http://schemas.microsoft.com/office/drawing/2014/main" id="{00000000-0008-0000-22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 xmlns:a16="http://schemas.microsoft.com/office/drawing/2014/main" id="{00000000-0008-0000-22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 xmlns:a16="http://schemas.microsoft.com/office/drawing/2014/main" id="{00000000-0008-0000-22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 xmlns:a16="http://schemas.microsoft.com/office/drawing/2014/main" id="{00000000-0008-0000-22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 xmlns:a16="http://schemas.microsoft.com/office/drawing/2014/main" id="{00000000-0008-0000-22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 xmlns:a16="http://schemas.microsoft.com/office/drawing/2014/main" id="{00000000-0008-0000-22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 xmlns:a16="http://schemas.microsoft.com/office/drawing/2014/main" id="{00000000-0008-0000-22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 xmlns:a16="http://schemas.microsoft.com/office/drawing/2014/main" id="{00000000-0008-0000-22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 xmlns:a16="http://schemas.microsoft.com/office/drawing/2014/main" id="{00000000-0008-0000-22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 xmlns:a16="http://schemas.microsoft.com/office/drawing/2014/main" id="{00000000-0008-0000-22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 xmlns:a16="http://schemas.microsoft.com/office/drawing/2014/main" id="{00000000-0008-0000-22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 xmlns:a16="http://schemas.microsoft.com/office/drawing/2014/main" id="{00000000-0008-0000-22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 xmlns:a16="http://schemas.microsoft.com/office/drawing/2014/main" id="{00000000-0008-0000-22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 xmlns:a16="http://schemas.microsoft.com/office/drawing/2014/main" id="{00000000-0008-0000-22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 xmlns:a16="http://schemas.microsoft.com/office/drawing/2014/main" id="{00000000-0008-0000-22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 xmlns:a16="http://schemas.microsoft.com/office/drawing/2014/main" id="{00000000-0008-0000-22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 xmlns:a16="http://schemas.microsoft.com/office/drawing/2014/main" id="{00000000-0008-0000-22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 xmlns:a16="http://schemas.microsoft.com/office/drawing/2014/main" id="{00000000-0008-0000-22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 xmlns:a16="http://schemas.microsoft.com/office/drawing/2014/main" id="{00000000-0008-0000-22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 xmlns:a16="http://schemas.microsoft.com/office/drawing/2014/main" id="{00000000-0008-0000-22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 xmlns:a16="http://schemas.microsoft.com/office/drawing/2014/main" id="{00000000-0008-0000-22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 xmlns:a16="http://schemas.microsoft.com/office/drawing/2014/main" id="{00000000-0008-0000-22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 xmlns:a16="http://schemas.microsoft.com/office/drawing/2014/main" id="{00000000-0008-0000-22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 xmlns:a16="http://schemas.microsoft.com/office/drawing/2014/main" id="{00000000-0008-0000-22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 xmlns:a16="http://schemas.microsoft.com/office/drawing/2014/main" id="{00000000-0008-0000-22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 xmlns:a16="http://schemas.microsoft.com/office/drawing/2014/main" id="{00000000-0008-0000-22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 xmlns:a16="http://schemas.microsoft.com/office/drawing/2014/main" id="{00000000-0008-0000-22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 xmlns:a16="http://schemas.microsoft.com/office/drawing/2014/main" id="{00000000-0008-0000-22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 xmlns:a16="http://schemas.microsoft.com/office/drawing/2014/main" id="{00000000-0008-0000-22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 xmlns:a16="http://schemas.microsoft.com/office/drawing/2014/main" id="{00000000-0008-0000-22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 xmlns:a16="http://schemas.microsoft.com/office/drawing/2014/main" id="{00000000-0008-0000-22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 xmlns:a16="http://schemas.microsoft.com/office/drawing/2014/main" id="{00000000-0008-0000-22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 xmlns:a16="http://schemas.microsoft.com/office/drawing/2014/main" id="{00000000-0008-0000-22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 xmlns:a16="http://schemas.microsoft.com/office/drawing/2014/main" id="{00000000-0008-0000-22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 xmlns:a16="http://schemas.microsoft.com/office/drawing/2014/main" id="{00000000-0008-0000-22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 xmlns:a16="http://schemas.microsoft.com/office/drawing/2014/main" id="{00000000-0008-0000-22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 xmlns:a16="http://schemas.microsoft.com/office/drawing/2014/main" id="{00000000-0008-0000-22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 xmlns:a16="http://schemas.microsoft.com/office/drawing/2014/main" id="{00000000-0008-0000-22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 xmlns:a16="http://schemas.microsoft.com/office/drawing/2014/main" id="{00000000-0008-0000-22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 xmlns:a16="http://schemas.microsoft.com/office/drawing/2014/main" id="{00000000-0008-0000-22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 xmlns:a16="http://schemas.microsoft.com/office/drawing/2014/main" id="{00000000-0008-0000-22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 xmlns:a16="http://schemas.microsoft.com/office/drawing/2014/main" id="{00000000-0008-0000-22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 xmlns:a16="http://schemas.microsoft.com/office/drawing/2014/main" id="{00000000-0008-0000-22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 xmlns:a16="http://schemas.microsoft.com/office/drawing/2014/main" id="{00000000-0008-0000-22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 xmlns:a16="http://schemas.microsoft.com/office/drawing/2014/main" id="{00000000-0008-0000-22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 xmlns:a16="http://schemas.microsoft.com/office/drawing/2014/main" id="{00000000-0008-0000-22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 xmlns:a16="http://schemas.microsoft.com/office/drawing/2014/main" id="{00000000-0008-0000-22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 xmlns:a16="http://schemas.microsoft.com/office/drawing/2014/main" id="{00000000-0008-0000-22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 xmlns:a16="http://schemas.microsoft.com/office/drawing/2014/main" id="{00000000-0008-0000-22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 xmlns:a16="http://schemas.microsoft.com/office/drawing/2014/main" id="{00000000-0008-0000-22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 xmlns:a16="http://schemas.microsoft.com/office/drawing/2014/main" id="{00000000-0008-0000-22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 xmlns:a16="http://schemas.microsoft.com/office/drawing/2014/main" id="{00000000-0008-0000-22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 xmlns:a16="http://schemas.microsoft.com/office/drawing/2014/main" id="{00000000-0008-0000-22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 xmlns:a16="http://schemas.microsoft.com/office/drawing/2014/main" id="{00000000-0008-0000-22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 xmlns:a16="http://schemas.microsoft.com/office/drawing/2014/main" id="{00000000-0008-0000-22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 xmlns:a16="http://schemas.microsoft.com/office/drawing/2014/main" id="{00000000-0008-0000-22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 xmlns:a16="http://schemas.microsoft.com/office/drawing/2014/main" id="{00000000-0008-0000-22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 xmlns:a16="http://schemas.microsoft.com/office/drawing/2014/main" id="{00000000-0008-0000-22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 xmlns:a16="http://schemas.microsoft.com/office/drawing/2014/main" id="{00000000-0008-0000-22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 xmlns:a16="http://schemas.microsoft.com/office/drawing/2014/main" id="{00000000-0008-0000-22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 xmlns:a16="http://schemas.microsoft.com/office/drawing/2014/main" id="{00000000-0008-0000-22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 xmlns:a16="http://schemas.microsoft.com/office/drawing/2014/main" id="{00000000-0008-0000-22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5.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 xmlns:a16="http://schemas.microsoft.com/office/drawing/2014/main" id="{00000000-0008-0000-23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 xmlns:a16="http://schemas.microsoft.com/office/drawing/2014/main" id="{00000000-0008-0000-23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 xmlns:a16="http://schemas.microsoft.com/office/drawing/2014/main" id="{00000000-0008-0000-23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 xmlns:a16="http://schemas.microsoft.com/office/drawing/2014/main" id="{00000000-0008-0000-23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 xmlns:a16="http://schemas.microsoft.com/office/drawing/2014/main" id="{00000000-0008-0000-23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 xmlns:a16="http://schemas.microsoft.com/office/drawing/2014/main" id="{00000000-0008-0000-23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 xmlns:a16="http://schemas.microsoft.com/office/drawing/2014/main" id="{00000000-0008-0000-23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 xmlns:a16="http://schemas.microsoft.com/office/drawing/2014/main" id="{00000000-0008-0000-23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 xmlns:a16="http://schemas.microsoft.com/office/drawing/2014/main" id="{00000000-0008-0000-23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 xmlns:a16="http://schemas.microsoft.com/office/drawing/2014/main" id="{00000000-0008-0000-23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 xmlns:a16="http://schemas.microsoft.com/office/drawing/2014/main" id="{00000000-0008-0000-23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 xmlns:a16="http://schemas.microsoft.com/office/drawing/2014/main" id="{00000000-0008-0000-23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 xmlns:a16="http://schemas.microsoft.com/office/drawing/2014/main" id="{00000000-0008-0000-23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 xmlns:a16="http://schemas.microsoft.com/office/drawing/2014/main" id="{00000000-0008-0000-23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 xmlns:a16="http://schemas.microsoft.com/office/drawing/2014/main" id="{00000000-0008-0000-23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 xmlns:a16="http://schemas.microsoft.com/office/drawing/2014/main" id="{00000000-0008-0000-23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 xmlns:a16="http://schemas.microsoft.com/office/drawing/2014/main" id="{00000000-0008-0000-23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 xmlns:a16="http://schemas.microsoft.com/office/drawing/2014/main" id="{00000000-0008-0000-23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 xmlns:a16="http://schemas.microsoft.com/office/drawing/2014/main" id="{00000000-0008-0000-23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 xmlns:a16="http://schemas.microsoft.com/office/drawing/2014/main" id="{00000000-0008-0000-23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 xmlns:a16="http://schemas.microsoft.com/office/drawing/2014/main" id="{00000000-0008-0000-23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 xmlns:a16="http://schemas.microsoft.com/office/drawing/2014/main" id="{00000000-0008-0000-23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 xmlns:a16="http://schemas.microsoft.com/office/drawing/2014/main" id="{00000000-0008-0000-23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 xmlns:a16="http://schemas.microsoft.com/office/drawing/2014/main" id="{00000000-0008-0000-23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 xmlns:a16="http://schemas.microsoft.com/office/drawing/2014/main" id="{00000000-0008-0000-23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 xmlns:a16="http://schemas.microsoft.com/office/drawing/2014/main" id="{00000000-0008-0000-23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 xmlns:a16="http://schemas.microsoft.com/office/drawing/2014/main" id="{00000000-0008-0000-23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 xmlns:a16="http://schemas.microsoft.com/office/drawing/2014/main" id="{00000000-0008-0000-23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 xmlns:a16="http://schemas.microsoft.com/office/drawing/2014/main" id="{00000000-0008-0000-23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 xmlns:a16="http://schemas.microsoft.com/office/drawing/2014/main" id="{00000000-0008-0000-23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 xmlns:a16="http://schemas.microsoft.com/office/drawing/2014/main" id="{00000000-0008-0000-23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 xmlns:a16="http://schemas.microsoft.com/office/drawing/2014/main" id="{00000000-0008-0000-23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 xmlns:a16="http://schemas.microsoft.com/office/drawing/2014/main" id="{00000000-0008-0000-23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 xmlns:a16="http://schemas.microsoft.com/office/drawing/2014/main" id="{00000000-0008-0000-23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 xmlns:a16="http://schemas.microsoft.com/office/drawing/2014/main" id="{00000000-0008-0000-23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 xmlns:a16="http://schemas.microsoft.com/office/drawing/2014/main" id="{00000000-0008-0000-23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 xmlns:a16="http://schemas.microsoft.com/office/drawing/2014/main" id="{00000000-0008-0000-23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 xmlns:a16="http://schemas.microsoft.com/office/drawing/2014/main" id="{00000000-0008-0000-23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 xmlns:a16="http://schemas.microsoft.com/office/drawing/2014/main" id="{00000000-0008-0000-23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 xmlns:a16="http://schemas.microsoft.com/office/drawing/2014/main" id="{00000000-0008-0000-23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 xmlns:a16="http://schemas.microsoft.com/office/drawing/2014/main" id="{00000000-0008-0000-23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 xmlns:a16="http://schemas.microsoft.com/office/drawing/2014/main" id="{00000000-0008-0000-23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 xmlns:a16="http://schemas.microsoft.com/office/drawing/2014/main" id="{00000000-0008-0000-23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 xmlns:a16="http://schemas.microsoft.com/office/drawing/2014/main" id="{00000000-0008-0000-23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 xmlns:a16="http://schemas.microsoft.com/office/drawing/2014/main" id="{00000000-0008-0000-23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 xmlns:a16="http://schemas.microsoft.com/office/drawing/2014/main" id="{00000000-0008-0000-23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 xmlns:a16="http://schemas.microsoft.com/office/drawing/2014/main" id="{00000000-0008-0000-23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 xmlns:a16="http://schemas.microsoft.com/office/drawing/2014/main" id="{00000000-0008-0000-23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 xmlns:a16="http://schemas.microsoft.com/office/drawing/2014/main" id="{00000000-0008-0000-23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 xmlns:a16="http://schemas.microsoft.com/office/drawing/2014/main" id="{00000000-0008-0000-23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 xmlns:a16="http://schemas.microsoft.com/office/drawing/2014/main" id="{00000000-0008-0000-23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 xmlns:a16="http://schemas.microsoft.com/office/drawing/2014/main" id="{00000000-0008-0000-23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 xmlns:a16="http://schemas.microsoft.com/office/drawing/2014/main" id="{00000000-0008-0000-23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 xmlns:a16="http://schemas.microsoft.com/office/drawing/2014/main" id="{00000000-0008-0000-23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 xmlns:a16="http://schemas.microsoft.com/office/drawing/2014/main" id="{00000000-0008-0000-23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 xmlns:a16="http://schemas.microsoft.com/office/drawing/2014/main" id="{00000000-0008-0000-23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 xmlns:a16="http://schemas.microsoft.com/office/drawing/2014/main" id="{00000000-0008-0000-23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 xmlns:a16="http://schemas.microsoft.com/office/drawing/2014/main" id="{00000000-0008-0000-23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 xmlns:a16="http://schemas.microsoft.com/office/drawing/2014/main" id="{00000000-0008-0000-23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 xmlns:a16="http://schemas.microsoft.com/office/drawing/2014/main" id="{00000000-0008-0000-23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 xmlns:a16="http://schemas.microsoft.com/office/drawing/2014/main" id="{00000000-0008-0000-23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 xmlns:a16="http://schemas.microsoft.com/office/drawing/2014/main" id="{00000000-0008-0000-23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 xmlns:a16="http://schemas.microsoft.com/office/drawing/2014/main" id="{00000000-0008-0000-23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 xmlns:a16="http://schemas.microsoft.com/office/drawing/2014/main" id="{00000000-0008-0000-23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 xmlns:a16="http://schemas.microsoft.com/office/drawing/2014/main" id="{00000000-0008-0000-23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 xmlns:a16="http://schemas.microsoft.com/office/drawing/2014/main" id="{00000000-0008-0000-23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 xmlns:a16="http://schemas.microsoft.com/office/drawing/2014/main" id="{00000000-0008-0000-23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 xmlns:a16="http://schemas.microsoft.com/office/drawing/2014/main" id="{00000000-0008-0000-23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 xmlns:a16="http://schemas.microsoft.com/office/drawing/2014/main" id="{00000000-0008-0000-23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 xmlns:a16="http://schemas.microsoft.com/office/drawing/2014/main" id="{00000000-0008-0000-23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 xmlns:a16="http://schemas.microsoft.com/office/drawing/2014/main" id="{00000000-0008-0000-23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 xmlns:a16="http://schemas.microsoft.com/office/drawing/2014/main" id="{00000000-0008-0000-23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 xmlns:a16="http://schemas.microsoft.com/office/drawing/2014/main" id="{00000000-0008-0000-23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 xmlns:a16="http://schemas.microsoft.com/office/drawing/2014/main" id="{00000000-0008-0000-23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 xmlns:a16="http://schemas.microsoft.com/office/drawing/2014/main" id="{00000000-0008-0000-23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 xmlns:a16="http://schemas.microsoft.com/office/drawing/2014/main" id="{00000000-0008-0000-23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 xmlns:a16="http://schemas.microsoft.com/office/drawing/2014/main" id="{00000000-0008-0000-23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 xmlns:a16="http://schemas.microsoft.com/office/drawing/2014/main" id="{00000000-0008-0000-23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 xmlns:a16="http://schemas.microsoft.com/office/drawing/2014/main" id="{00000000-0008-0000-23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 xmlns:a16="http://schemas.microsoft.com/office/drawing/2014/main" id="{00000000-0008-0000-23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 xmlns:a16="http://schemas.microsoft.com/office/drawing/2014/main" id="{00000000-0008-0000-23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 xmlns:a16="http://schemas.microsoft.com/office/drawing/2014/main" id="{00000000-0008-0000-23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 xmlns:a16="http://schemas.microsoft.com/office/drawing/2014/main" id="{00000000-0008-0000-23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 xmlns:a16="http://schemas.microsoft.com/office/drawing/2014/main" id="{00000000-0008-0000-23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 xmlns:a16="http://schemas.microsoft.com/office/drawing/2014/main" id="{00000000-0008-0000-23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 xmlns:a16="http://schemas.microsoft.com/office/drawing/2014/main" id="{00000000-0008-0000-23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 xmlns:a16="http://schemas.microsoft.com/office/drawing/2014/main" id="{00000000-0008-0000-23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 xmlns:a16="http://schemas.microsoft.com/office/drawing/2014/main" id="{00000000-0008-0000-23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 xmlns:a16="http://schemas.microsoft.com/office/drawing/2014/main" id="{00000000-0008-0000-23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 xmlns:a16="http://schemas.microsoft.com/office/drawing/2014/main" id="{00000000-0008-0000-23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 xmlns:a16="http://schemas.microsoft.com/office/drawing/2014/main" id="{00000000-0008-0000-23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 xmlns:a16="http://schemas.microsoft.com/office/drawing/2014/main" id="{00000000-0008-0000-23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 xmlns:a16="http://schemas.microsoft.com/office/drawing/2014/main" id="{00000000-0008-0000-23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 xmlns:a16="http://schemas.microsoft.com/office/drawing/2014/main" id="{00000000-0008-0000-23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 xmlns:a16="http://schemas.microsoft.com/office/drawing/2014/main" id="{00000000-0008-0000-23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 xmlns:a16="http://schemas.microsoft.com/office/drawing/2014/main" id="{00000000-0008-0000-23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 xmlns:a16="http://schemas.microsoft.com/office/drawing/2014/main" id="{00000000-0008-0000-23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 xmlns:a16="http://schemas.microsoft.com/office/drawing/2014/main" id="{00000000-0008-0000-23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 xmlns:a16="http://schemas.microsoft.com/office/drawing/2014/main" id="{00000000-0008-0000-23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 xmlns:a16="http://schemas.microsoft.com/office/drawing/2014/main" id="{00000000-0008-0000-23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 xmlns:a16="http://schemas.microsoft.com/office/drawing/2014/main" id="{00000000-0008-0000-23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 xmlns:a16="http://schemas.microsoft.com/office/drawing/2014/main" id="{00000000-0008-0000-23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 xmlns:a16="http://schemas.microsoft.com/office/drawing/2014/main" id="{00000000-0008-0000-23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 xmlns:a16="http://schemas.microsoft.com/office/drawing/2014/main" id="{00000000-0008-0000-23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 xmlns:a16="http://schemas.microsoft.com/office/drawing/2014/main" id="{00000000-0008-0000-23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 xmlns:a16="http://schemas.microsoft.com/office/drawing/2014/main" id="{00000000-0008-0000-23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 xmlns:a16="http://schemas.microsoft.com/office/drawing/2014/main" id="{00000000-0008-0000-23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 xmlns:a16="http://schemas.microsoft.com/office/drawing/2014/main" id="{00000000-0008-0000-23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 xmlns:a16="http://schemas.microsoft.com/office/drawing/2014/main" id="{00000000-0008-0000-23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 xmlns:a16="http://schemas.microsoft.com/office/drawing/2014/main" id="{00000000-0008-0000-23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 xmlns:a16="http://schemas.microsoft.com/office/drawing/2014/main" id="{00000000-0008-0000-23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 xmlns:a16="http://schemas.microsoft.com/office/drawing/2014/main" id="{00000000-0008-0000-23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 xmlns:a16="http://schemas.microsoft.com/office/drawing/2014/main" id="{00000000-0008-0000-23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 xmlns:a16="http://schemas.microsoft.com/office/drawing/2014/main" id="{00000000-0008-0000-23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 xmlns:a16="http://schemas.microsoft.com/office/drawing/2014/main" id="{00000000-0008-0000-23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 xmlns:a16="http://schemas.microsoft.com/office/drawing/2014/main" id="{00000000-0008-0000-23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 xmlns:a16="http://schemas.microsoft.com/office/drawing/2014/main" id="{00000000-0008-0000-23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 xmlns:a16="http://schemas.microsoft.com/office/drawing/2014/main" id="{00000000-0008-0000-23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 xmlns:a16="http://schemas.microsoft.com/office/drawing/2014/main" id="{00000000-0008-0000-23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 xmlns:a16="http://schemas.microsoft.com/office/drawing/2014/main" id="{00000000-0008-0000-23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 xmlns:a16="http://schemas.microsoft.com/office/drawing/2014/main" id="{00000000-0008-0000-23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 xmlns:a16="http://schemas.microsoft.com/office/drawing/2014/main" id="{00000000-0008-0000-23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 xmlns:a16="http://schemas.microsoft.com/office/drawing/2014/main" id="{00000000-0008-0000-23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 xmlns:a16="http://schemas.microsoft.com/office/drawing/2014/main" id="{00000000-0008-0000-23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 xmlns:a16="http://schemas.microsoft.com/office/drawing/2014/main" id="{00000000-0008-0000-23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 xmlns:a16="http://schemas.microsoft.com/office/drawing/2014/main" id="{00000000-0008-0000-23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 xmlns:a16="http://schemas.microsoft.com/office/drawing/2014/main" id="{00000000-0008-0000-23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 xmlns:a16="http://schemas.microsoft.com/office/drawing/2014/main" id="{00000000-0008-0000-23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 xmlns:a16="http://schemas.microsoft.com/office/drawing/2014/main" id="{00000000-0008-0000-23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 xmlns:a16="http://schemas.microsoft.com/office/drawing/2014/main" id="{00000000-0008-0000-23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 xmlns:a16="http://schemas.microsoft.com/office/drawing/2014/main" id="{00000000-0008-0000-23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 xmlns:a16="http://schemas.microsoft.com/office/drawing/2014/main" id="{00000000-0008-0000-23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 xmlns:a16="http://schemas.microsoft.com/office/drawing/2014/main" id="{00000000-0008-0000-23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 xmlns:a16="http://schemas.microsoft.com/office/drawing/2014/main" id="{00000000-0008-0000-23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 xmlns:a16="http://schemas.microsoft.com/office/drawing/2014/main" id="{00000000-0008-0000-23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 xmlns:a16="http://schemas.microsoft.com/office/drawing/2014/main" id="{00000000-0008-0000-23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 xmlns:a16="http://schemas.microsoft.com/office/drawing/2014/main" id="{00000000-0008-0000-23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 xmlns:a16="http://schemas.microsoft.com/office/drawing/2014/main" id="{00000000-0008-0000-23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 xmlns:a16="http://schemas.microsoft.com/office/drawing/2014/main" id="{00000000-0008-0000-23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 xmlns:a16="http://schemas.microsoft.com/office/drawing/2014/main" id="{00000000-0008-0000-23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 xmlns:a16="http://schemas.microsoft.com/office/drawing/2014/main" id="{00000000-0008-0000-23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 xmlns:a16="http://schemas.microsoft.com/office/drawing/2014/main" id="{00000000-0008-0000-23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 xmlns:a16="http://schemas.microsoft.com/office/drawing/2014/main" id="{00000000-0008-0000-23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 xmlns:a16="http://schemas.microsoft.com/office/drawing/2014/main" id="{00000000-0008-0000-23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 xmlns:a16="http://schemas.microsoft.com/office/drawing/2014/main" id="{00000000-0008-0000-23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 xmlns:a16="http://schemas.microsoft.com/office/drawing/2014/main" id="{00000000-0008-0000-23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 xmlns:a16="http://schemas.microsoft.com/office/drawing/2014/main" id="{00000000-0008-0000-23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 xmlns:a16="http://schemas.microsoft.com/office/drawing/2014/main" id="{00000000-0008-0000-23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 xmlns:a16="http://schemas.microsoft.com/office/drawing/2014/main" id="{00000000-0008-0000-23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 xmlns:a16="http://schemas.microsoft.com/office/drawing/2014/main" id="{00000000-0008-0000-23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 xmlns:a16="http://schemas.microsoft.com/office/drawing/2014/main" id="{00000000-0008-0000-23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 xmlns:a16="http://schemas.microsoft.com/office/drawing/2014/main" id="{00000000-0008-0000-23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 xmlns:a16="http://schemas.microsoft.com/office/drawing/2014/main" id="{00000000-0008-0000-23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6.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 xmlns:a16="http://schemas.microsoft.com/office/drawing/2014/main" id="{00000000-0008-0000-24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 xmlns:a16="http://schemas.microsoft.com/office/drawing/2014/main" id="{00000000-0008-0000-24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 xmlns:a16="http://schemas.microsoft.com/office/drawing/2014/main" id="{00000000-0008-0000-24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 xmlns:a16="http://schemas.microsoft.com/office/drawing/2014/main" id="{00000000-0008-0000-24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 xmlns:a16="http://schemas.microsoft.com/office/drawing/2014/main" id="{00000000-0008-0000-24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 xmlns:a16="http://schemas.microsoft.com/office/drawing/2014/main" id="{00000000-0008-0000-24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 xmlns:a16="http://schemas.microsoft.com/office/drawing/2014/main" id="{00000000-0008-0000-24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 xmlns:a16="http://schemas.microsoft.com/office/drawing/2014/main" id="{00000000-0008-0000-24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 xmlns:a16="http://schemas.microsoft.com/office/drawing/2014/main" id="{00000000-0008-0000-24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 xmlns:a16="http://schemas.microsoft.com/office/drawing/2014/main" id="{00000000-0008-0000-24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 xmlns:a16="http://schemas.microsoft.com/office/drawing/2014/main" id="{00000000-0008-0000-24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 xmlns:a16="http://schemas.microsoft.com/office/drawing/2014/main" id="{00000000-0008-0000-24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 xmlns:a16="http://schemas.microsoft.com/office/drawing/2014/main" id="{00000000-0008-0000-24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 xmlns:a16="http://schemas.microsoft.com/office/drawing/2014/main" id="{00000000-0008-0000-24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 xmlns:a16="http://schemas.microsoft.com/office/drawing/2014/main" id="{00000000-0008-0000-24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 xmlns:a16="http://schemas.microsoft.com/office/drawing/2014/main" id="{00000000-0008-0000-24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 xmlns:a16="http://schemas.microsoft.com/office/drawing/2014/main" id="{00000000-0008-0000-24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 xmlns:a16="http://schemas.microsoft.com/office/drawing/2014/main" id="{00000000-0008-0000-24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 xmlns:a16="http://schemas.microsoft.com/office/drawing/2014/main" id="{00000000-0008-0000-24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 xmlns:a16="http://schemas.microsoft.com/office/drawing/2014/main" id="{00000000-0008-0000-24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 xmlns:a16="http://schemas.microsoft.com/office/drawing/2014/main" id="{00000000-0008-0000-24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 xmlns:a16="http://schemas.microsoft.com/office/drawing/2014/main" id="{00000000-0008-0000-24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 xmlns:a16="http://schemas.microsoft.com/office/drawing/2014/main" id="{00000000-0008-0000-24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 xmlns:a16="http://schemas.microsoft.com/office/drawing/2014/main" id="{00000000-0008-0000-24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 xmlns:a16="http://schemas.microsoft.com/office/drawing/2014/main" id="{00000000-0008-0000-24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 xmlns:a16="http://schemas.microsoft.com/office/drawing/2014/main" id="{00000000-0008-0000-24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 xmlns:a16="http://schemas.microsoft.com/office/drawing/2014/main" id="{00000000-0008-0000-24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 xmlns:a16="http://schemas.microsoft.com/office/drawing/2014/main" id="{00000000-0008-0000-24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 xmlns:a16="http://schemas.microsoft.com/office/drawing/2014/main" id="{00000000-0008-0000-24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 xmlns:a16="http://schemas.microsoft.com/office/drawing/2014/main" id="{00000000-0008-0000-24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 xmlns:a16="http://schemas.microsoft.com/office/drawing/2014/main" id="{00000000-0008-0000-24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 xmlns:a16="http://schemas.microsoft.com/office/drawing/2014/main" id="{00000000-0008-0000-24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 xmlns:a16="http://schemas.microsoft.com/office/drawing/2014/main" id="{00000000-0008-0000-24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 xmlns:a16="http://schemas.microsoft.com/office/drawing/2014/main" id="{00000000-0008-0000-24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 xmlns:a16="http://schemas.microsoft.com/office/drawing/2014/main" id="{00000000-0008-0000-24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 xmlns:a16="http://schemas.microsoft.com/office/drawing/2014/main" id="{00000000-0008-0000-24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 xmlns:a16="http://schemas.microsoft.com/office/drawing/2014/main" id="{00000000-0008-0000-24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 xmlns:a16="http://schemas.microsoft.com/office/drawing/2014/main" id="{00000000-0008-0000-24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 xmlns:a16="http://schemas.microsoft.com/office/drawing/2014/main" id="{00000000-0008-0000-24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 xmlns:a16="http://schemas.microsoft.com/office/drawing/2014/main" id="{00000000-0008-0000-24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 xmlns:a16="http://schemas.microsoft.com/office/drawing/2014/main" id="{00000000-0008-0000-24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 xmlns:a16="http://schemas.microsoft.com/office/drawing/2014/main" id="{00000000-0008-0000-24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 xmlns:a16="http://schemas.microsoft.com/office/drawing/2014/main" id="{00000000-0008-0000-24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 xmlns:a16="http://schemas.microsoft.com/office/drawing/2014/main" id="{00000000-0008-0000-24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 xmlns:a16="http://schemas.microsoft.com/office/drawing/2014/main" id="{00000000-0008-0000-24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 xmlns:a16="http://schemas.microsoft.com/office/drawing/2014/main" id="{00000000-0008-0000-24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 xmlns:a16="http://schemas.microsoft.com/office/drawing/2014/main" id="{00000000-0008-0000-24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 xmlns:a16="http://schemas.microsoft.com/office/drawing/2014/main" id="{00000000-0008-0000-24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 xmlns:a16="http://schemas.microsoft.com/office/drawing/2014/main" id="{00000000-0008-0000-24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 xmlns:a16="http://schemas.microsoft.com/office/drawing/2014/main" id="{00000000-0008-0000-24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 xmlns:a16="http://schemas.microsoft.com/office/drawing/2014/main" id="{00000000-0008-0000-24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 xmlns:a16="http://schemas.microsoft.com/office/drawing/2014/main" id="{00000000-0008-0000-24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 xmlns:a16="http://schemas.microsoft.com/office/drawing/2014/main" id="{00000000-0008-0000-24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 xmlns:a16="http://schemas.microsoft.com/office/drawing/2014/main" id="{00000000-0008-0000-24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 xmlns:a16="http://schemas.microsoft.com/office/drawing/2014/main" id="{00000000-0008-0000-24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 xmlns:a16="http://schemas.microsoft.com/office/drawing/2014/main" id="{00000000-0008-0000-24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 xmlns:a16="http://schemas.microsoft.com/office/drawing/2014/main" id="{00000000-0008-0000-24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 xmlns:a16="http://schemas.microsoft.com/office/drawing/2014/main" id="{00000000-0008-0000-24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 xmlns:a16="http://schemas.microsoft.com/office/drawing/2014/main" id="{00000000-0008-0000-24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 xmlns:a16="http://schemas.microsoft.com/office/drawing/2014/main" id="{00000000-0008-0000-24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 xmlns:a16="http://schemas.microsoft.com/office/drawing/2014/main" id="{00000000-0008-0000-24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 xmlns:a16="http://schemas.microsoft.com/office/drawing/2014/main" id="{00000000-0008-0000-24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 xmlns:a16="http://schemas.microsoft.com/office/drawing/2014/main" id="{00000000-0008-0000-24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 xmlns:a16="http://schemas.microsoft.com/office/drawing/2014/main" id="{00000000-0008-0000-24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 xmlns:a16="http://schemas.microsoft.com/office/drawing/2014/main" id="{00000000-0008-0000-24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 xmlns:a16="http://schemas.microsoft.com/office/drawing/2014/main" id="{00000000-0008-0000-24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 xmlns:a16="http://schemas.microsoft.com/office/drawing/2014/main" id="{00000000-0008-0000-24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 xmlns:a16="http://schemas.microsoft.com/office/drawing/2014/main" id="{00000000-0008-0000-24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 xmlns:a16="http://schemas.microsoft.com/office/drawing/2014/main" id="{00000000-0008-0000-24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 xmlns:a16="http://schemas.microsoft.com/office/drawing/2014/main" id="{00000000-0008-0000-24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 xmlns:a16="http://schemas.microsoft.com/office/drawing/2014/main" id="{00000000-0008-0000-24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 xmlns:a16="http://schemas.microsoft.com/office/drawing/2014/main" id="{00000000-0008-0000-24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 xmlns:a16="http://schemas.microsoft.com/office/drawing/2014/main" id="{00000000-0008-0000-24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 xmlns:a16="http://schemas.microsoft.com/office/drawing/2014/main" id="{00000000-0008-0000-24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 xmlns:a16="http://schemas.microsoft.com/office/drawing/2014/main" id="{00000000-0008-0000-24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 xmlns:a16="http://schemas.microsoft.com/office/drawing/2014/main" id="{00000000-0008-0000-24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 xmlns:a16="http://schemas.microsoft.com/office/drawing/2014/main" id="{00000000-0008-0000-24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 xmlns:a16="http://schemas.microsoft.com/office/drawing/2014/main" id="{00000000-0008-0000-24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 xmlns:a16="http://schemas.microsoft.com/office/drawing/2014/main" id="{00000000-0008-0000-24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 xmlns:a16="http://schemas.microsoft.com/office/drawing/2014/main" id="{00000000-0008-0000-24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 xmlns:a16="http://schemas.microsoft.com/office/drawing/2014/main" id="{00000000-0008-0000-24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 xmlns:a16="http://schemas.microsoft.com/office/drawing/2014/main" id="{00000000-0008-0000-24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 xmlns:a16="http://schemas.microsoft.com/office/drawing/2014/main" id="{00000000-0008-0000-24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 xmlns:a16="http://schemas.microsoft.com/office/drawing/2014/main" id="{00000000-0008-0000-24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 xmlns:a16="http://schemas.microsoft.com/office/drawing/2014/main" id="{00000000-0008-0000-24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 xmlns:a16="http://schemas.microsoft.com/office/drawing/2014/main" id="{00000000-0008-0000-24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 xmlns:a16="http://schemas.microsoft.com/office/drawing/2014/main" id="{00000000-0008-0000-24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 xmlns:a16="http://schemas.microsoft.com/office/drawing/2014/main" id="{00000000-0008-0000-24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 xmlns:a16="http://schemas.microsoft.com/office/drawing/2014/main" id="{00000000-0008-0000-24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 xmlns:a16="http://schemas.microsoft.com/office/drawing/2014/main" id="{00000000-0008-0000-24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 xmlns:a16="http://schemas.microsoft.com/office/drawing/2014/main" id="{00000000-0008-0000-24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 xmlns:a16="http://schemas.microsoft.com/office/drawing/2014/main" id="{00000000-0008-0000-24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 xmlns:a16="http://schemas.microsoft.com/office/drawing/2014/main" id="{00000000-0008-0000-24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 xmlns:a16="http://schemas.microsoft.com/office/drawing/2014/main" id="{00000000-0008-0000-24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 xmlns:a16="http://schemas.microsoft.com/office/drawing/2014/main" id="{00000000-0008-0000-24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 xmlns:a16="http://schemas.microsoft.com/office/drawing/2014/main" id="{00000000-0008-0000-24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 xmlns:a16="http://schemas.microsoft.com/office/drawing/2014/main" id="{00000000-0008-0000-24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 xmlns:a16="http://schemas.microsoft.com/office/drawing/2014/main" id="{00000000-0008-0000-24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 xmlns:a16="http://schemas.microsoft.com/office/drawing/2014/main" id="{00000000-0008-0000-24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 xmlns:a16="http://schemas.microsoft.com/office/drawing/2014/main" id="{00000000-0008-0000-24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 xmlns:a16="http://schemas.microsoft.com/office/drawing/2014/main" id="{00000000-0008-0000-24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 xmlns:a16="http://schemas.microsoft.com/office/drawing/2014/main" id="{00000000-0008-0000-24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 xmlns:a16="http://schemas.microsoft.com/office/drawing/2014/main" id="{00000000-0008-0000-24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 xmlns:a16="http://schemas.microsoft.com/office/drawing/2014/main" id="{00000000-0008-0000-24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 xmlns:a16="http://schemas.microsoft.com/office/drawing/2014/main" id="{00000000-0008-0000-24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 xmlns:a16="http://schemas.microsoft.com/office/drawing/2014/main" id="{00000000-0008-0000-24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 xmlns:a16="http://schemas.microsoft.com/office/drawing/2014/main" id="{00000000-0008-0000-24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 xmlns:a16="http://schemas.microsoft.com/office/drawing/2014/main" id="{00000000-0008-0000-24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 xmlns:a16="http://schemas.microsoft.com/office/drawing/2014/main" id="{00000000-0008-0000-24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 xmlns:a16="http://schemas.microsoft.com/office/drawing/2014/main" id="{00000000-0008-0000-24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 xmlns:a16="http://schemas.microsoft.com/office/drawing/2014/main" id="{00000000-0008-0000-24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 xmlns:a16="http://schemas.microsoft.com/office/drawing/2014/main" id="{00000000-0008-0000-24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 xmlns:a16="http://schemas.microsoft.com/office/drawing/2014/main" id="{00000000-0008-0000-24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 xmlns:a16="http://schemas.microsoft.com/office/drawing/2014/main" id="{00000000-0008-0000-24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 xmlns:a16="http://schemas.microsoft.com/office/drawing/2014/main" id="{00000000-0008-0000-24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 xmlns:a16="http://schemas.microsoft.com/office/drawing/2014/main" id="{00000000-0008-0000-24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 xmlns:a16="http://schemas.microsoft.com/office/drawing/2014/main" id="{00000000-0008-0000-24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 xmlns:a16="http://schemas.microsoft.com/office/drawing/2014/main" id="{00000000-0008-0000-24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 xmlns:a16="http://schemas.microsoft.com/office/drawing/2014/main" id="{00000000-0008-0000-24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 xmlns:a16="http://schemas.microsoft.com/office/drawing/2014/main" id="{00000000-0008-0000-24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 xmlns:a16="http://schemas.microsoft.com/office/drawing/2014/main" id="{00000000-0008-0000-24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 xmlns:a16="http://schemas.microsoft.com/office/drawing/2014/main" id="{00000000-0008-0000-24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 xmlns:a16="http://schemas.microsoft.com/office/drawing/2014/main" id="{00000000-0008-0000-24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 xmlns:a16="http://schemas.microsoft.com/office/drawing/2014/main" id="{00000000-0008-0000-24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 xmlns:a16="http://schemas.microsoft.com/office/drawing/2014/main" id="{00000000-0008-0000-24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 xmlns:a16="http://schemas.microsoft.com/office/drawing/2014/main" id="{00000000-0008-0000-24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 xmlns:a16="http://schemas.microsoft.com/office/drawing/2014/main" id="{00000000-0008-0000-24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 xmlns:a16="http://schemas.microsoft.com/office/drawing/2014/main" id="{00000000-0008-0000-24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 xmlns:a16="http://schemas.microsoft.com/office/drawing/2014/main" id="{00000000-0008-0000-24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 xmlns:a16="http://schemas.microsoft.com/office/drawing/2014/main" id="{00000000-0008-0000-24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 xmlns:a16="http://schemas.microsoft.com/office/drawing/2014/main" id="{00000000-0008-0000-24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 xmlns:a16="http://schemas.microsoft.com/office/drawing/2014/main" id="{00000000-0008-0000-24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 xmlns:a16="http://schemas.microsoft.com/office/drawing/2014/main" id="{00000000-0008-0000-24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 xmlns:a16="http://schemas.microsoft.com/office/drawing/2014/main" id="{00000000-0008-0000-24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 xmlns:a16="http://schemas.microsoft.com/office/drawing/2014/main" id="{00000000-0008-0000-24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 xmlns:a16="http://schemas.microsoft.com/office/drawing/2014/main" id="{00000000-0008-0000-24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 xmlns:a16="http://schemas.microsoft.com/office/drawing/2014/main" id="{00000000-0008-0000-24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 xmlns:a16="http://schemas.microsoft.com/office/drawing/2014/main" id="{00000000-0008-0000-24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 xmlns:a16="http://schemas.microsoft.com/office/drawing/2014/main" id="{00000000-0008-0000-24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 xmlns:a16="http://schemas.microsoft.com/office/drawing/2014/main" id="{00000000-0008-0000-24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 xmlns:a16="http://schemas.microsoft.com/office/drawing/2014/main" id="{00000000-0008-0000-24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 xmlns:a16="http://schemas.microsoft.com/office/drawing/2014/main" id="{00000000-0008-0000-24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 xmlns:a16="http://schemas.microsoft.com/office/drawing/2014/main" id="{00000000-0008-0000-24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 xmlns:a16="http://schemas.microsoft.com/office/drawing/2014/main" id="{00000000-0008-0000-24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 xmlns:a16="http://schemas.microsoft.com/office/drawing/2014/main" id="{00000000-0008-0000-24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 xmlns:a16="http://schemas.microsoft.com/office/drawing/2014/main" id="{00000000-0008-0000-24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 xmlns:a16="http://schemas.microsoft.com/office/drawing/2014/main" id="{00000000-0008-0000-24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 xmlns:a16="http://schemas.microsoft.com/office/drawing/2014/main" id="{00000000-0008-0000-24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 xmlns:a16="http://schemas.microsoft.com/office/drawing/2014/main" id="{00000000-0008-0000-24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 xmlns:a16="http://schemas.microsoft.com/office/drawing/2014/main" id="{00000000-0008-0000-24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 xmlns:a16="http://schemas.microsoft.com/office/drawing/2014/main" id="{00000000-0008-0000-24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 xmlns:a16="http://schemas.microsoft.com/office/drawing/2014/main" id="{00000000-0008-0000-24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 xmlns:a16="http://schemas.microsoft.com/office/drawing/2014/main" id="{00000000-0008-0000-24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7.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 xmlns:a16="http://schemas.microsoft.com/office/drawing/2014/main" id="{00000000-0008-0000-25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 xmlns:a16="http://schemas.microsoft.com/office/drawing/2014/main" id="{00000000-0008-0000-25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 xmlns:a16="http://schemas.microsoft.com/office/drawing/2014/main" id="{00000000-0008-0000-25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 xmlns:a16="http://schemas.microsoft.com/office/drawing/2014/main" id="{00000000-0008-0000-25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 xmlns:a16="http://schemas.microsoft.com/office/drawing/2014/main" id="{00000000-0008-0000-25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 xmlns:a16="http://schemas.microsoft.com/office/drawing/2014/main" id="{00000000-0008-0000-25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 xmlns:a16="http://schemas.microsoft.com/office/drawing/2014/main" id="{00000000-0008-0000-25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 xmlns:a16="http://schemas.microsoft.com/office/drawing/2014/main" id="{00000000-0008-0000-25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 xmlns:a16="http://schemas.microsoft.com/office/drawing/2014/main" id="{00000000-0008-0000-25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 xmlns:a16="http://schemas.microsoft.com/office/drawing/2014/main" id="{00000000-0008-0000-25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 xmlns:a16="http://schemas.microsoft.com/office/drawing/2014/main" id="{00000000-0008-0000-25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 xmlns:a16="http://schemas.microsoft.com/office/drawing/2014/main" id="{00000000-0008-0000-25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 xmlns:a16="http://schemas.microsoft.com/office/drawing/2014/main" id="{00000000-0008-0000-25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 xmlns:a16="http://schemas.microsoft.com/office/drawing/2014/main" id="{00000000-0008-0000-25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 xmlns:a16="http://schemas.microsoft.com/office/drawing/2014/main" id="{00000000-0008-0000-25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 xmlns:a16="http://schemas.microsoft.com/office/drawing/2014/main" id="{00000000-0008-0000-25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 xmlns:a16="http://schemas.microsoft.com/office/drawing/2014/main" id="{00000000-0008-0000-25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 xmlns:a16="http://schemas.microsoft.com/office/drawing/2014/main" id="{00000000-0008-0000-25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 xmlns:a16="http://schemas.microsoft.com/office/drawing/2014/main" id="{00000000-0008-0000-25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 xmlns:a16="http://schemas.microsoft.com/office/drawing/2014/main" id="{00000000-0008-0000-25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 xmlns:a16="http://schemas.microsoft.com/office/drawing/2014/main" id="{00000000-0008-0000-25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 xmlns:a16="http://schemas.microsoft.com/office/drawing/2014/main" id="{00000000-0008-0000-25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 xmlns:a16="http://schemas.microsoft.com/office/drawing/2014/main" id="{00000000-0008-0000-25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 xmlns:a16="http://schemas.microsoft.com/office/drawing/2014/main" id="{00000000-0008-0000-25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 xmlns:a16="http://schemas.microsoft.com/office/drawing/2014/main" id="{00000000-0008-0000-25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 xmlns:a16="http://schemas.microsoft.com/office/drawing/2014/main" id="{00000000-0008-0000-25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 xmlns:a16="http://schemas.microsoft.com/office/drawing/2014/main" id="{00000000-0008-0000-25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 xmlns:a16="http://schemas.microsoft.com/office/drawing/2014/main" id="{00000000-0008-0000-25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 xmlns:a16="http://schemas.microsoft.com/office/drawing/2014/main" id="{00000000-0008-0000-25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 xmlns:a16="http://schemas.microsoft.com/office/drawing/2014/main" id="{00000000-0008-0000-25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 xmlns:a16="http://schemas.microsoft.com/office/drawing/2014/main" id="{00000000-0008-0000-25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 xmlns:a16="http://schemas.microsoft.com/office/drawing/2014/main" id="{00000000-0008-0000-25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 xmlns:a16="http://schemas.microsoft.com/office/drawing/2014/main" id="{00000000-0008-0000-25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 xmlns:a16="http://schemas.microsoft.com/office/drawing/2014/main" id="{00000000-0008-0000-25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 xmlns:a16="http://schemas.microsoft.com/office/drawing/2014/main" id="{00000000-0008-0000-25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 xmlns:a16="http://schemas.microsoft.com/office/drawing/2014/main" id="{00000000-0008-0000-25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 xmlns:a16="http://schemas.microsoft.com/office/drawing/2014/main" id="{00000000-0008-0000-25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 xmlns:a16="http://schemas.microsoft.com/office/drawing/2014/main" id="{00000000-0008-0000-25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 xmlns:a16="http://schemas.microsoft.com/office/drawing/2014/main" id="{00000000-0008-0000-25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 xmlns:a16="http://schemas.microsoft.com/office/drawing/2014/main" id="{00000000-0008-0000-25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 xmlns:a16="http://schemas.microsoft.com/office/drawing/2014/main" id="{00000000-0008-0000-25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 xmlns:a16="http://schemas.microsoft.com/office/drawing/2014/main" id="{00000000-0008-0000-25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 xmlns:a16="http://schemas.microsoft.com/office/drawing/2014/main" id="{00000000-0008-0000-25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 xmlns:a16="http://schemas.microsoft.com/office/drawing/2014/main" id="{00000000-0008-0000-25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 xmlns:a16="http://schemas.microsoft.com/office/drawing/2014/main" id="{00000000-0008-0000-25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 xmlns:a16="http://schemas.microsoft.com/office/drawing/2014/main" id="{00000000-0008-0000-25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 xmlns:a16="http://schemas.microsoft.com/office/drawing/2014/main" id="{00000000-0008-0000-25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 xmlns:a16="http://schemas.microsoft.com/office/drawing/2014/main" id="{00000000-0008-0000-25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 xmlns:a16="http://schemas.microsoft.com/office/drawing/2014/main" id="{00000000-0008-0000-25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 xmlns:a16="http://schemas.microsoft.com/office/drawing/2014/main" id="{00000000-0008-0000-25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 xmlns:a16="http://schemas.microsoft.com/office/drawing/2014/main" id="{00000000-0008-0000-25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 xmlns:a16="http://schemas.microsoft.com/office/drawing/2014/main" id="{00000000-0008-0000-25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 xmlns:a16="http://schemas.microsoft.com/office/drawing/2014/main" id="{00000000-0008-0000-25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 xmlns:a16="http://schemas.microsoft.com/office/drawing/2014/main" id="{00000000-0008-0000-25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 xmlns:a16="http://schemas.microsoft.com/office/drawing/2014/main" id="{00000000-0008-0000-25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 xmlns:a16="http://schemas.microsoft.com/office/drawing/2014/main" id="{00000000-0008-0000-25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 xmlns:a16="http://schemas.microsoft.com/office/drawing/2014/main" id="{00000000-0008-0000-25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 xmlns:a16="http://schemas.microsoft.com/office/drawing/2014/main" id="{00000000-0008-0000-25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 xmlns:a16="http://schemas.microsoft.com/office/drawing/2014/main" id="{00000000-0008-0000-25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 xmlns:a16="http://schemas.microsoft.com/office/drawing/2014/main" id="{00000000-0008-0000-25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 xmlns:a16="http://schemas.microsoft.com/office/drawing/2014/main" id="{00000000-0008-0000-25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 xmlns:a16="http://schemas.microsoft.com/office/drawing/2014/main" id="{00000000-0008-0000-25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 xmlns:a16="http://schemas.microsoft.com/office/drawing/2014/main" id="{00000000-0008-0000-25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 xmlns:a16="http://schemas.microsoft.com/office/drawing/2014/main" id="{00000000-0008-0000-25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 xmlns:a16="http://schemas.microsoft.com/office/drawing/2014/main" id="{00000000-0008-0000-25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 xmlns:a16="http://schemas.microsoft.com/office/drawing/2014/main" id="{00000000-0008-0000-25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 xmlns:a16="http://schemas.microsoft.com/office/drawing/2014/main" id="{00000000-0008-0000-25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 xmlns:a16="http://schemas.microsoft.com/office/drawing/2014/main" id="{00000000-0008-0000-25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 xmlns:a16="http://schemas.microsoft.com/office/drawing/2014/main" id="{00000000-0008-0000-25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 xmlns:a16="http://schemas.microsoft.com/office/drawing/2014/main" id="{00000000-0008-0000-25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 xmlns:a16="http://schemas.microsoft.com/office/drawing/2014/main" id="{00000000-0008-0000-25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 xmlns:a16="http://schemas.microsoft.com/office/drawing/2014/main" id="{00000000-0008-0000-25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 xmlns:a16="http://schemas.microsoft.com/office/drawing/2014/main" id="{00000000-0008-0000-25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 xmlns:a16="http://schemas.microsoft.com/office/drawing/2014/main" id="{00000000-0008-0000-25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 xmlns:a16="http://schemas.microsoft.com/office/drawing/2014/main" id="{00000000-0008-0000-25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 xmlns:a16="http://schemas.microsoft.com/office/drawing/2014/main" id="{00000000-0008-0000-25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 xmlns:a16="http://schemas.microsoft.com/office/drawing/2014/main" id="{00000000-0008-0000-25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 xmlns:a16="http://schemas.microsoft.com/office/drawing/2014/main" id="{00000000-0008-0000-25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 xmlns:a16="http://schemas.microsoft.com/office/drawing/2014/main" id="{00000000-0008-0000-25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 xmlns:a16="http://schemas.microsoft.com/office/drawing/2014/main" id="{00000000-0008-0000-25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 xmlns:a16="http://schemas.microsoft.com/office/drawing/2014/main" id="{00000000-0008-0000-25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 xmlns:a16="http://schemas.microsoft.com/office/drawing/2014/main" id="{00000000-0008-0000-25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 xmlns:a16="http://schemas.microsoft.com/office/drawing/2014/main" id="{00000000-0008-0000-25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 xmlns:a16="http://schemas.microsoft.com/office/drawing/2014/main" id="{00000000-0008-0000-25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 xmlns:a16="http://schemas.microsoft.com/office/drawing/2014/main" id="{00000000-0008-0000-25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 xmlns:a16="http://schemas.microsoft.com/office/drawing/2014/main" id="{00000000-0008-0000-25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 xmlns:a16="http://schemas.microsoft.com/office/drawing/2014/main" id="{00000000-0008-0000-25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 xmlns:a16="http://schemas.microsoft.com/office/drawing/2014/main" id="{00000000-0008-0000-25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 xmlns:a16="http://schemas.microsoft.com/office/drawing/2014/main" id="{00000000-0008-0000-25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 xmlns:a16="http://schemas.microsoft.com/office/drawing/2014/main" id="{00000000-0008-0000-25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 xmlns:a16="http://schemas.microsoft.com/office/drawing/2014/main" id="{00000000-0008-0000-25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 xmlns:a16="http://schemas.microsoft.com/office/drawing/2014/main" id="{00000000-0008-0000-25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 xmlns:a16="http://schemas.microsoft.com/office/drawing/2014/main" id="{00000000-0008-0000-25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 xmlns:a16="http://schemas.microsoft.com/office/drawing/2014/main" id="{00000000-0008-0000-25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 xmlns:a16="http://schemas.microsoft.com/office/drawing/2014/main" id="{00000000-0008-0000-25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 xmlns:a16="http://schemas.microsoft.com/office/drawing/2014/main" id="{00000000-0008-0000-25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 xmlns:a16="http://schemas.microsoft.com/office/drawing/2014/main" id="{00000000-0008-0000-25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 xmlns:a16="http://schemas.microsoft.com/office/drawing/2014/main" id="{00000000-0008-0000-25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 xmlns:a16="http://schemas.microsoft.com/office/drawing/2014/main" id="{00000000-0008-0000-25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 xmlns:a16="http://schemas.microsoft.com/office/drawing/2014/main" id="{00000000-0008-0000-25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 xmlns:a16="http://schemas.microsoft.com/office/drawing/2014/main" id="{00000000-0008-0000-25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 xmlns:a16="http://schemas.microsoft.com/office/drawing/2014/main" id="{00000000-0008-0000-25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 xmlns:a16="http://schemas.microsoft.com/office/drawing/2014/main" id="{00000000-0008-0000-25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 xmlns:a16="http://schemas.microsoft.com/office/drawing/2014/main" id="{00000000-0008-0000-25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 xmlns:a16="http://schemas.microsoft.com/office/drawing/2014/main" id="{00000000-0008-0000-25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 xmlns:a16="http://schemas.microsoft.com/office/drawing/2014/main" id="{00000000-0008-0000-25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 xmlns:a16="http://schemas.microsoft.com/office/drawing/2014/main" id="{00000000-0008-0000-25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 xmlns:a16="http://schemas.microsoft.com/office/drawing/2014/main" id="{00000000-0008-0000-25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 xmlns:a16="http://schemas.microsoft.com/office/drawing/2014/main" id="{00000000-0008-0000-25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 xmlns:a16="http://schemas.microsoft.com/office/drawing/2014/main" id="{00000000-0008-0000-25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 xmlns:a16="http://schemas.microsoft.com/office/drawing/2014/main" id="{00000000-0008-0000-25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 xmlns:a16="http://schemas.microsoft.com/office/drawing/2014/main" id="{00000000-0008-0000-25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 xmlns:a16="http://schemas.microsoft.com/office/drawing/2014/main" id="{00000000-0008-0000-25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 xmlns:a16="http://schemas.microsoft.com/office/drawing/2014/main" id="{00000000-0008-0000-25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 xmlns:a16="http://schemas.microsoft.com/office/drawing/2014/main" id="{00000000-0008-0000-25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 xmlns:a16="http://schemas.microsoft.com/office/drawing/2014/main" id="{00000000-0008-0000-25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 xmlns:a16="http://schemas.microsoft.com/office/drawing/2014/main" id="{00000000-0008-0000-25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 xmlns:a16="http://schemas.microsoft.com/office/drawing/2014/main" id="{00000000-0008-0000-25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 xmlns:a16="http://schemas.microsoft.com/office/drawing/2014/main" id="{00000000-0008-0000-25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 xmlns:a16="http://schemas.microsoft.com/office/drawing/2014/main" id="{00000000-0008-0000-25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 xmlns:a16="http://schemas.microsoft.com/office/drawing/2014/main" id="{00000000-0008-0000-25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 xmlns:a16="http://schemas.microsoft.com/office/drawing/2014/main" id="{00000000-0008-0000-25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 xmlns:a16="http://schemas.microsoft.com/office/drawing/2014/main" id="{00000000-0008-0000-25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 xmlns:a16="http://schemas.microsoft.com/office/drawing/2014/main" id="{00000000-0008-0000-25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 xmlns:a16="http://schemas.microsoft.com/office/drawing/2014/main" id="{00000000-0008-0000-25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 xmlns:a16="http://schemas.microsoft.com/office/drawing/2014/main" id="{00000000-0008-0000-25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 xmlns:a16="http://schemas.microsoft.com/office/drawing/2014/main" id="{00000000-0008-0000-25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 xmlns:a16="http://schemas.microsoft.com/office/drawing/2014/main" id="{00000000-0008-0000-25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 xmlns:a16="http://schemas.microsoft.com/office/drawing/2014/main" id="{00000000-0008-0000-25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 xmlns:a16="http://schemas.microsoft.com/office/drawing/2014/main" id="{00000000-0008-0000-25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 xmlns:a16="http://schemas.microsoft.com/office/drawing/2014/main" id="{00000000-0008-0000-25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 xmlns:a16="http://schemas.microsoft.com/office/drawing/2014/main" id="{00000000-0008-0000-25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 xmlns:a16="http://schemas.microsoft.com/office/drawing/2014/main" id="{00000000-0008-0000-25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 xmlns:a16="http://schemas.microsoft.com/office/drawing/2014/main" id="{00000000-0008-0000-25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 xmlns:a16="http://schemas.microsoft.com/office/drawing/2014/main" id="{00000000-0008-0000-25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 xmlns:a16="http://schemas.microsoft.com/office/drawing/2014/main" id="{00000000-0008-0000-25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 xmlns:a16="http://schemas.microsoft.com/office/drawing/2014/main" id="{00000000-0008-0000-25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 xmlns:a16="http://schemas.microsoft.com/office/drawing/2014/main" id="{00000000-0008-0000-25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 xmlns:a16="http://schemas.microsoft.com/office/drawing/2014/main" id="{00000000-0008-0000-25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 xmlns:a16="http://schemas.microsoft.com/office/drawing/2014/main" id="{00000000-0008-0000-25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 xmlns:a16="http://schemas.microsoft.com/office/drawing/2014/main" id="{00000000-0008-0000-25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 xmlns:a16="http://schemas.microsoft.com/office/drawing/2014/main" id="{00000000-0008-0000-25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 xmlns:a16="http://schemas.microsoft.com/office/drawing/2014/main" id="{00000000-0008-0000-25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 xmlns:a16="http://schemas.microsoft.com/office/drawing/2014/main" id="{00000000-0008-0000-25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 xmlns:a16="http://schemas.microsoft.com/office/drawing/2014/main" id="{00000000-0008-0000-25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 xmlns:a16="http://schemas.microsoft.com/office/drawing/2014/main" id="{00000000-0008-0000-25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 xmlns:a16="http://schemas.microsoft.com/office/drawing/2014/main" id="{00000000-0008-0000-25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 xmlns:a16="http://schemas.microsoft.com/office/drawing/2014/main" id="{00000000-0008-0000-25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 xmlns:a16="http://schemas.microsoft.com/office/drawing/2014/main" id="{00000000-0008-0000-25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 xmlns:a16="http://schemas.microsoft.com/office/drawing/2014/main" id="{00000000-0008-0000-25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 xmlns:a16="http://schemas.microsoft.com/office/drawing/2014/main" id="{00000000-0008-0000-25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 xmlns:a16="http://schemas.microsoft.com/office/drawing/2014/main" id="{00000000-0008-0000-25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 xmlns:a16="http://schemas.microsoft.com/office/drawing/2014/main" id="{00000000-0008-0000-25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8.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 xmlns:a16="http://schemas.microsoft.com/office/drawing/2014/main" id="{00000000-0008-0000-26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 xmlns:a16="http://schemas.microsoft.com/office/drawing/2014/main" id="{00000000-0008-0000-26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 xmlns:a16="http://schemas.microsoft.com/office/drawing/2014/main" id="{00000000-0008-0000-26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 xmlns:a16="http://schemas.microsoft.com/office/drawing/2014/main" id="{00000000-0008-0000-26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 xmlns:a16="http://schemas.microsoft.com/office/drawing/2014/main" id="{00000000-0008-0000-26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 xmlns:a16="http://schemas.microsoft.com/office/drawing/2014/main" id="{00000000-0008-0000-26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 xmlns:a16="http://schemas.microsoft.com/office/drawing/2014/main" id="{00000000-0008-0000-26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 xmlns:a16="http://schemas.microsoft.com/office/drawing/2014/main" id="{00000000-0008-0000-26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 xmlns:a16="http://schemas.microsoft.com/office/drawing/2014/main" id="{00000000-0008-0000-26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 xmlns:a16="http://schemas.microsoft.com/office/drawing/2014/main" id="{00000000-0008-0000-26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 xmlns:a16="http://schemas.microsoft.com/office/drawing/2014/main" id="{00000000-0008-0000-26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 xmlns:a16="http://schemas.microsoft.com/office/drawing/2014/main" id="{00000000-0008-0000-26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 xmlns:a16="http://schemas.microsoft.com/office/drawing/2014/main" id="{00000000-0008-0000-26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 xmlns:a16="http://schemas.microsoft.com/office/drawing/2014/main" id="{00000000-0008-0000-26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 xmlns:a16="http://schemas.microsoft.com/office/drawing/2014/main" id="{00000000-0008-0000-26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 xmlns:a16="http://schemas.microsoft.com/office/drawing/2014/main" id="{00000000-0008-0000-26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 xmlns:a16="http://schemas.microsoft.com/office/drawing/2014/main" id="{00000000-0008-0000-26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 xmlns:a16="http://schemas.microsoft.com/office/drawing/2014/main" id="{00000000-0008-0000-26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 xmlns:a16="http://schemas.microsoft.com/office/drawing/2014/main" id="{00000000-0008-0000-26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 xmlns:a16="http://schemas.microsoft.com/office/drawing/2014/main" id="{00000000-0008-0000-26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 xmlns:a16="http://schemas.microsoft.com/office/drawing/2014/main" id="{00000000-0008-0000-26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 xmlns:a16="http://schemas.microsoft.com/office/drawing/2014/main" id="{00000000-0008-0000-26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 xmlns:a16="http://schemas.microsoft.com/office/drawing/2014/main" id="{00000000-0008-0000-26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 xmlns:a16="http://schemas.microsoft.com/office/drawing/2014/main" id="{00000000-0008-0000-26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 xmlns:a16="http://schemas.microsoft.com/office/drawing/2014/main" id="{00000000-0008-0000-26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 xmlns:a16="http://schemas.microsoft.com/office/drawing/2014/main" id="{00000000-0008-0000-26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 xmlns:a16="http://schemas.microsoft.com/office/drawing/2014/main" id="{00000000-0008-0000-26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 xmlns:a16="http://schemas.microsoft.com/office/drawing/2014/main" id="{00000000-0008-0000-26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 xmlns:a16="http://schemas.microsoft.com/office/drawing/2014/main" id="{00000000-0008-0000-26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 xmlns:a16="http://schemas.microsoft.com/office/drawing/2014/main" id="{00000000-0008-0000-26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 xmlns:a16="http://schemas.microsoft.com/office/drawing/2014/main" id="{00000000-0008-0000-26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 xmlns:a16="http://schemas.microsoft.com/office/drawing/2014/main" id="{00000000-0008-0000-26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 xmlns:a16="http://schemas.microsoft.com/office/drawing/2014/main" id="{00000000-0008-0000-26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 xmlns:a16="http://schemas.microsoft.com/office/drawing/2014/main" id="{00000000-0008-0000-26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 xmlns:a16="http://schemas.microsoft.com/office/drawing/2014/main" id="{00000000-0008-0000-26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 xmlns:a16="http://schemas.microsoft.com/office/drawing/2014/main" id="{00000000-0008-0000-26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 xmlns:a16="http://schemas.microsoft.com/office/drawing/2014/main" id="{00000000-0008-0000-26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 xmlns:a16="http://schemas.microsoft.com/office/drawing/2014/main" id="{00000000-0008-0000-26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 xmlns:a16="http://schemas.microsoft.com/office/drawing/2014/main" id="{00000000-0008-0000-26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 xmlns:a16="http://schemas.microsoft.com/office/drawing/2014/main" id="{00000000-0008-0000-26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 xmlns:a16="http://schemas.microsoft.com/office/drawing/2014/main" id="{00000000-0008-0000-26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 xmlns:a16="http://schemas.microsoft.com/office/drawing/2014/main" id="{00000000-0008-0000-26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 xmlns:a16="http://schemas.microsoft.com/office/drawing/2014/main" id="{00000000-0008-0000-26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 xmlns:a16="http://schemas.microsoft.com/office/drawing/2014/main" id="{00000000-0008-0000-26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 xmlns:a16="http://schemas.microsoft.com/office/drawing/2014/main" id="{00000000-0008-0000-26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 xmlns:a16="http://schemas.microsoft.com/office/drawing/2014/main" id="{00000000-0008-0000-26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 xmlns:a16="http://schemas.microsoft.com/office/drawing/2014/main" id="{00000000-0008-0000-26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 xmlns:a16="http://schemas.microsoft.com/office/drawing/2014/main" id="{00000000-0008-0000-26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 xmlns:a16="http://schemas.microsoft.com/office/drawing/2014/main" id="{00000000-0008-0000-26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 xmlns:a16="http://schemas.microsoft.com/office/drawing/2014/main" id="{00000000-0008-0000-26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 xmlns:a16="http://schemas.microsoft.com/office/drawing/2014/main" id="{00000000-0008-0000-26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 xmlns:a16="http://schemas.microsoft.com/office/drawing/2014/main" id="{00000000-0008-0000-26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 xmlns:a16="http://schemas.microsoft.com/office/drawing/2014/main" id="{00000000-0008-0000-26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 xmlns:a16="http://schemas.microsoft.com/office/drawing/2014/main" id="{00000000-0008-0000-26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 xmlns:a16="http://schemas.microsoft.com/office/drawing/2014/main" id="{00000000-0008-0000-26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 xmlns:a16="http://schemas.microsoft.com/office/drawing/2014/main" id="{00000000-0008-0000-26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 xmlns:a16="http://schemas.microsoft.com/office/drawing/2014/main" id="{00000000-0008-0000-26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 xmlns:a16="http://schemas.microsoft.com/office/drawing/2014/main" id="{00000000-0008-0000-26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 xmlns:a16="http://schemas.microsoft.com/office/drawing/2014/main" id="{00000000-0008-0000-26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 xmlns:a16="http://schemas.microsoft.com/office/drawing/2014/main" id="{00000000-0008-0000-26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 xmlns:a16="http://schemas.microsoft.com/office/drawing/2014/main" id="{00000000-0008-0000-26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 xmlns:a16="http://schemas.microsoft.com/office/drawing/2014/main" id="{00000000-0008-0000-26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 xmlns:a16="http://schemas.microsoft.com/office/drawing/2014/main" id="{00000000-0008-0000-26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 xmlns:a16="http://schemas.microsoft.com/office/drawing/2014/main" id="{00000000-0008-0000-26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 xmlns:a16="http://schemas.microsoft.com/office/drawing/2014/main" id="{00000000-0008-0000-26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 xmlns:a16="http://schemas.microsoft.com/office/drawing/2014/main" id="{00000000-0008-0000-26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 xmlns:a16="http://schemas.microsoft.com/office/drawing/2014/main" id="{00000000-0008-0000-26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 xmlns:a16="http://schemas.microsoft.com/office/drawing/2014/main" id="{00000000-0008-0000-26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 xmlns:a16="http://schemas.microsoft.com/office/drawing/2014/main" id="{00000000-0008-0000-26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 xmlns:a16="http://schemas.microsoft.com/office/drawing/2014/main" id="{00000000-0008-0000-26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 xmlns:a16="http://schemas.microsoft.com/office/drawing/2014/main" id="{00000000-0008-0000-26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 xmlns:a16="http://schemas.microsoft.com/office/drawing/2014/main" id="{00000000-0008-0000-26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 xmlns:a16="http://schemas.microsoft.com/office/drawing/2014/main" id="{00000000-0008-0000-26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 xmlns:a16="http://schemas.microsoft.com/office/drawing/2014/main" id="{00000000-0008-0000-26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 xmlns:a16="http://schemas.microsoft.com/office/drawing/2014/main" id="{00000000-0008-0000-26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 xmlns:a16="http://schemas.microsoft.com/office/drawing/2014/main" id="{00000000-0008-0000-26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 xmlns:a16="http://schemas.microsoft.com/office/drawing/2014/main" id="{00000000-0008-0000-26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 xmlns:a16="http://schemas.microsoft.com/office/drawing/2014/main" id="{00000000-0008-0000-26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 xmlns:a16="http://schemas.microsoft.com/office/drawing/2014/main" id="{00000000-0008-0000-26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 xmlns:a16="http://schemas.microsoft.com/office/drawing/2014/main" id="{00000000-0008-0000-26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 xmlns:a16="http://schemas.microsoft.com/office/drawing/2014/main" id="{00000000-0008-0000-26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 xmlns:a16="http://schemas.microsoft.com/office/drawing/2014/main" id="{00000000-0008-0000-26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 xmlns:a16="http://schemas.microsoft.com/office/drawing/2014/main" id="{00000000-0008-0000-26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 xmlns:a16="http://schemas.microsoft.com/office/drawing/2014/main" id="{00000000-0008-0000-26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 xmlns:a16="http://schemas.microsoft.com/office/drawing/2014/main" id="{00000000-0008-0000-26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 xmlns:a16="http://schemas.microsoft.com/office/drawing/2014/main" id="{00000000-0008-0000-26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 xmlns:a16="http://schemas.microsoft.com/office/drawing/2014/main" id="{00000000-0008-0000-26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 xmlns:a16="http://schemas.microsoft.com/office/drawing/2014/main" id="{00000000-0008-0000-26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 xmlns:a16="http://schemas.microsoft.com/office/drawing/2014/main" id="{00000000-0008-0000-26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 xmlns:a16="http://schemas.microsoft.com/office/drawing/2014/main" id="{00000000-0008-0000-26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 xmlns:a16="http://schemas.microsoft.com/office/drawing/2014/main" id="{00000000-0008-0000-26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 xmlns:a16="http://schemas.microsoft.com/office/drawing/2014/main" id="{00000000-0008-0000-26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 xmlns:a16="http://schemas.microsoft.com/office/drawing/2014/main" id="{00000000-0008-0000-26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 xmlns:a16="http://schemas.microsoft.com/office/drawing/2014/main" id="{00000000-0008-0000-26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 xmlns:a16="http://schemas.microsoft.com/office/drawing/2014/main" id="{00000000-0008-0000-26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 xmlns:a16="http://schemas.microsoft.com/office/drawing/2014/main" id="{00000000-0008-0000-26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 xmlns:a16="http://schemas.microsoft.com/office/drawing/2014/main" id="{00000000-0008-0000-26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 xmlns:a16="http://schemas.microsoft.com/office/drawing/2014/main" id="{00000000-0008-0000-26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 xmlns:a16="http://schemas.microsoft.com/office/drawing/2014/main" id="{00000000-0008-0000-26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 xmlns:a16="http://schemas.microsoft.com/office/drawing/2014/main" id="{00000000-0008-0000-26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 xmlns:a16="http://schemas.microsoft.com/office/drawing/2014/main" id="{00000000-0008-0000-26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 xmlns:a16="http://schemas.microsoft.com/office/drawing/2014/main" id="{00000000-0008-0000-26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 xmlns:a16="http://schemas.microsoft.com/office/drawing/2014/main" id="{00000000-0008-0000-26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 xmlns:a16="http://schemas.microsoft.com/office/drawing/2014/main" id="{00000000-0008-0000-26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 xmlns:a16="http://schemas.microsoft.com/office/drawing/2014/main" id="{00000000-0008-0000-26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 xmlns:a16="http://schemas.microsoft.com/office/drawing/2014/main" id="{00000000-0008-0000-26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 xmlns:a16="http://schemas.microsoft.com/office/drawing/2014/main" id="{00000000-0008-0000-26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 xmlns:a16="http://schemas.microsoft.com/office/drawing/2014/main" id="{00000000-0008-0000-26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 xmlns:a16="http://schemas.microsoft.com/office/drawing/2014/main" id="{00000000-0008-0000-26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 xmlns:a16="http://schemas.microsoft.com/office/drawing/2014/main" id="{00000000-0008-0000-26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 xmlns:a16="http://schemas.microsoft.com/office/drawing/2014/main" id="{00000000-0008-0000-26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 xmlns:a16="http://schemas.microsoft.com/office/drawing/2014/main" id="{00000000-0008-0000-26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 xmlns:a16="http://schemas.microsoft.com/office/drawing/2014/main" id="{00000000-0008-0000-26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 xmlns:a16="http://schemas.microsoft.com/office/drawing/2014/main" id="{00000000-0008-0000-26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 xmlns:a16="http://schemas.microsoft.com/office/drawing/2014/main" id="{00000000-0008-0000-26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 xmlns:a16="http://schemas.microsoft.com/office/drawing/2014/main" id="{00000000-0008-0000-26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 xmlns:a16="http://schemas.microsoft.com/office/drawing/2014/main" id="{00000000-0008-0000-26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 xmlns:a16="http://schemas.microsoft.com/office/drawing/2014/main" id="{00000000-0008-0000-26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 xmlns:a16="http://schemas.microsoft.com/office/drawing/2014/main" id="{00000000-0008-0000-26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 xmlns:a16="http://schemas.microsoft.com/office/drawing/2014/main" id="{00000000-0008-0000-26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 xmlns:a16="http://schemas.microsoft.com/office/drawing/2014/main" id="{00000000-0008-0000-26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 xmlns:a16="http://schemas.microsoft.com/office/drawing/2014/main" id="{00000000-0008-0000-26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 xmlns:a16="http://schemas.microsoft.com/office/drawing/2014/main" id="{00000000-0008-0000-26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 xmlns:a16="http://schemas.microsoft.com/office/drawing/2014/main" id="{00000000-0008-0000-26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 xmlns:a16="http://schemas.microsoft.com/office/drawing/2014/main" id="{00000000-0008-0000-26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 xmlns:a16="http://schemas.microsoft.com/office/drawing/2014/main" id="{00000000-0008-0000-26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 xmlns:a16="http://schemas.microsoft.com/office/drawing/2014/main" id="{00000000-0008-0000-26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 xmlns:a16="http://schemas.microsoft.com/office/drawing/2014/main" id="{00000000-0008-0000-26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 xmlns:a16="http://schemas.microsoft.com/office/drawing/2014/main" id="{00000000-0008-0000-26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 xmlns:a16="http://schemas.microsoft.com/office/drawing/2014/main" id="{00000000-0008-0000-26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 xmlns:a16="http://schemas.microsoft.com/office/drawing/2014/main" id="{00000000-0008-0000-26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 xmlns:a16="http://schemas.microsoft.com/office/drawing/2014/main" id="{00000000-0008-0000-26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 xmlns:a16="http://schemas.microsoft.com/office/drawing/2014/main" id="{00000000-0008-0000-26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 xmlns:a16="http://schemas.microsoft.com/office/drawing/2014/main" id="{00000000-0008-0000-26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 xmlns:a16="http://schemas.microsoft.com/office/drawing/2014/main" id="{00000000-0008-0000-26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 xmlns:a16="http://schemas.microsoft.com/office/drawing/2014/main" id="{00000000-0008-0000-26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 xmlns:a16="http://schemas.microsoft.com/office/drawing/2014/main" id="{00000000-0008-0000-26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 xmlns:a16="http://schemas.microsoft.com/office/drawing/2014/main" id="{00000000-0008-0000-26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 xmlns:a16="http://schemas.microsoft.com/office/drawing/2014/main" id="{00000000-0008-0000-26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 xmlns:a16="http://schemas.microsoft.com/office/drawing/2014/main" id="{00000000-0008-0000-26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 xmlns:a16="http://schemas.microsoft.com/office/drawing/2014/main" id="{00000000-0008-0000-26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 xmlns:a16="http://schemas.microsoft.com/office/drawing/2014/main" id="{00000000-0008-0000-26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 xmlns:a16="http://schemas.microsoft.com/office/drawing/2014/main" id="{00000000-0008-0000-26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 xmlns:a16="http://schemas.microsoft.com/office/drawing/2014/main" id="{00000000-0008-0000-26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 xmlns:a16="http://schemas.microsoft.com/office/drawing/2014/main" id="{00000000-0008-0000-26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 xmlns:a16="http://schemas.microsoft.com/office/drawing/2014/main" id="{00000000-0008-0000-26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 xmlns:a16="http://schemas.microsoft.com/office/drawing/2014/main" id="{00000000-0008-0000-26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 xmlns:a16="http://schemas.microsoft.com/office/drawing/2014/main" id="{00000000-0008-0000-26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 xmlns:a16="http://schemas.microsoft.com/office/drawing/2014/main" id="{00000000-0008-0000-26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 xmlns:a16="http://schemas.microsoft.com/office/drawing/2014/main" id="{00000000-0008-0000-26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 xmlns:a16="http://schemas.microsoft.com/office/drawing/2014/main" id="{00000000-0008-0000-26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 xmlns:a16="http://schemas.microsoft.com/office/drawing/2014/main" id="{00000000-0008-0000-26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 xmlns:a16="http://schemas.microsoft.com/office/drawing/2014/main" id="{00000000-0008-0000-26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9.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 xmlns:a16="http://schemas.microsoft.com/office/drawing/2014/main" id="{00000000-0008-0000-27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 xmlns:a16="http://schemas.microsoft.com/office/drawing/2014/main" id="{00000000-0008-0000-27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 xmlns:a16="http://schemas.microsoft.com/office/drawing/2014/main" id="{00000000-0008-0000-27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 xmlns:a16="http://schemas.microsoft.com/office/drawing/2014/main" id="{00000000-0008-0000-27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 xmlns:a16="http://schemas.microsoft.com/office/drawing/2014/main" id="{00000000-0008-0000-27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 xmlns:a16="http://schemas.microsoft.com/office/drawing/2014/main" id="{00000000-0008-0000-27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 xmlns:a16="http://schemas.microsoft.com/office/drawing/2014/main" id="{00000000-0008-0000-27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 xmlns:a16="http://schemas.microsoft.com/office/drawing/2014/main" id="{00000000-0008-0000-27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 xmlns:a16="http://schemas.microsoft.com/office/drawing/2014/main" id="{00000000-0008-0000-27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 xmlns:a16="http://schemas.microsoft.com/office/drawing/2014/main" id="{00000000-0008-0000-27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 xmlns:a16="http://schemas.microsoft.com/office/drawing/2014/main" id="{00000000-0008-0000-27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 xmlns:a16="http://schemas.microsoft.com/office/drawing/2014/main" id="{00000000-0008-0000-27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 xmlns:a16="http://schemas.microsoft.com/office/drawing/2014/main" id="{00000000-0008-0000-27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 xmlns:a16="http://schemas.microsoft.com/office/drawing/2014/main" id="{00000000-0008-0000-27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 xmlns:a16="http://schemas.microsoft.com/office/drawing/2014/main" id="{00000000-0008-0000-27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 xmlns:a16="http://schemas.microsoft.com/office/drawing/2014/main" id="{00000000-0008-0000-27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 xmlns:a16="http://schemas.microsoft.com/office/drawing/2014/main" id="{00000000-0008-0000-27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 xmlns:a16="http://schemas.microsoft.com/office/drawing/2014/main" id="{00000000-0008-0000-27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 xmlns:a16="http://schemas.microsoft.com/office/drawing/2014/main" id="{00000000-0008-0000-27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 xmlns:a16="http://schemas.microsoft.com/office/drawing/2014/main" id="{00000000-0008-0000-27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 xmlns:a16="http://schemas.microsoft.com/office/drawing/2014/main" id="{00000000-0008-0000-27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 xmlns:a16="http://schemas.microsoft.com/office/drawing/2014/main" id="{00000000-0008-0000-27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 xmlns:a16="http://schemas.microsoft.com/office/drawing/2014/main" id="{00000000-0008-0000-27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 xmlns:a16="http://schemas.microsoft.com/office/drawing/2014/main" id="{00000000-0008-0000-27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 xmlns:a16="http://schemas.microsoft.com/office/drawing/2014/main" id="{00000000-0008-0000-27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 xmlns:a16="http://schemas.microsoft.com/office/drawing/2014/main" id="{00000000-0008-0000-27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 xmlns:a16="http://schemas.microsoft.com/office/drawing/2014/main" id="{00000000-0008-0000-27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 xmlns:a16="http://schemas.microsoft.com/office/drawing/2014/main" id="{00000000-0008-0000-27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 xmlns:a16="http://schemas.microsoft.com/office/drawing/2014/main" id="{00000000-0008-0000-27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 xmlns:a16="http://schemas.microsoft.com/office/drawing/2014/main" id="{00000000-0008-0000-27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 xmlns:a16="http://schemas.microsoft.com/office/drawing/2014/main" id="{00000000-0008-0000-27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 xmlns:a16="http://schemas.microsoft.com/office/drawing/2014/main" id="{00000000-0008-0000-27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 xmlns:a16="http://schemas.microsoft.com/office/drawing/2014/main" id="{00000000-0008-0000-27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 xmlns:a16="http://schemas.microsoft.com/office/drawing/2014/main" id="{00000000-0008-0000-27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 xmlns:a16="http://schemas.microsoft.com/office/drawing/2014/main" id="{00000000-0008-0000-27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 xmlns:a16="http://schemas.microsoft.com/office/drawing/2014/main" id="{00000000-0008-0000-27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 xmlns:a16="http://schemas.microsoft.com/office/drawing/2014/main" id="{00000000-0008-0000-27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 xmlns:a16="http://schemas.microsoft.com/office/drawing/2014/main" id="{00000000-0008-0000-27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 xmlns:a16="http://schemas.microsoft.com/office/drawing/2014/main" id="{00000000-0008-0000-27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 xmlns:a16="http://schemas.microsoft.com/office/drawing/2014/main" id="{00000000-0008-0000-27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 xmlns:a16="http://schemas.microsoft.com/office/drawing/2014/main" id="{00000000-0008-0000-27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 xmlns:a16="http://schemas.microsoft.com/office/drawing/2014/main" id="{00000000-0008-0000-27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 xmlns:a16="http://schemas.microsoft.com/office/drawing/2014/main" id="{00000000-0008-0000-27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 xmlns:a16="http://schemas.microsoft.com/office/drawing/2014/main" id="{00000000-0008-0000-27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 xmlns:a16="http://schemas.microsoft.com/office/drawing/2014/main" id="{00000000-0008-0000-27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 xmlns:a16="http://schemas.microsoft.com/office/drawing/2014/main" id="{00000000-0008-0000-27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 xmlns:a16="http://schemas.microsoft.com/office/drawing/2014/main" id="{00000000-0008-0000-27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 xmlns:a16="http://schemas.microsoft.com/office/drawing/2014/main" id="{00000000-0008-0000-27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 xmlns:a16="http://schemas.microsoft.com/office/drawing/2014/main" id="{00000000-0008-0000-27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 xmlns:a16="http://schemas.microsoft.com/office/drawing/2014/main" id="{00000000-0008-0000-27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 xmlns:a16="http://schemas.microsoft.com/office/drawing/2014/main" id="{00000000-0008-0000-27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 xmlns:a16="http://schemas.microsoft.com/office/drawing/2014/main" id="{00000000-0008-0000-27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 xmlns:a16="http://schemas.microsoft.com/office/drawing/2014/main" id="{00000000-0008-0000-27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 xmlns:a16="http://schemas.microsoft.com/office/drawing/2014/main" id="{00000000-0008-0000-27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 xmlns:a16="http://schemas.microsoft.com/office/drawing/2014/main" id="{00000000-0008-0000-27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 xmlns:a16="http://schemas.microsoft.com/office/drawing/2014/main" id="{00000000-0008-0000-27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 xmlns:a16="http://schemas.microsoft.com/office/drawing/2014/main" id="{00000000-0008-0000-27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 xmlns:a16="http://schemas.microsoft.com/office/drawing/2014/main" id="{00000000-0008-0000-27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 xmlns:a16="http://schemas.microsoft.com/office/drawing/2014/main" id="{00000000-0008-0000-27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 xmlns:a16="http://schemas.microsoft.com/office/drawing/2014/main" id="{00000000-0008-0000-27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 xmlns:a16="http://schemas.microsoft.com/office/drawing/2014/main" id="{00000000-0008-0000-27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 xmlns:a16="http://schemas.microsoft.com/office/drawing/2014/main" id="{00000000-0008-0000-27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 xmlns:a16="http://schemas.microsoft.com/office/drawing/2014/main" id="{00000000-0008-0000-27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 xmlns:a16="http://schemas.microsoft.com/office/drawing/2014/main" id="{00000000-0008-0000-27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 xmlns:a16="http://schemas.microsoft.com/office/drawing/2014/main" id="{00000000-0008-0000-27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 xmlns:a16="http://schemas.microsoft.com/office/drawing/2014/main" id="{00000000-0008-0000-27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 xmlns:a16="http://schemas.microsoft.com/office/drawing/2014/main" id="{00000000-0008-0000-27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 xmlns:a16="http://schemas.microsoft.com/office/drawing/2014/main" id="{00000000-0008-0000-27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 xmlns:a16="http://schemas.microsoft.com/office/drawing/2014/main" id="{00000000-0008-0000-27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 xmlns:a16="http://schemas.microsoft.com/office/drawing/2014/main" id="{00000000-0008-0000-27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 xmlns:a16="http://schemas.microsoft.com/office/drawing/2014/main" id="{00000000-0008-0000-27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 xmlns:a16="http://schemas.microsoft.com/office/drawing/2014/main" id="{00000000-0008-0000-27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 xmlns:a16="http://schemas.microsoft.com/office/drawing/2014/main" id="{00000000-0008-0000-27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 xmlns:a16="http://schemas.microsoft.com/office/drawing/2014/main" id="{00000000-0008-0000-27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 xmlns:a16="http://schemas.microsoft.com/office/drawing/2014/main" id="{00000000-0008-0000-27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 xmlns:a16="http://schemas.microsoft.com/office/drawing/2014/main" id="{00000000-0008-0000-27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 xmlns:a16="http://schemas.microsoft.com/office/drawing/2014/main" id="{00000000-0008-0000-27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 xmlns:a16="http://schemas.microsoft.com/office/drawing/2014/main" id="{00000000-0008-0000-27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 xmlns:a16="http://schemas.microsoft.com/office/drawing/2014/main" id="{00000000-0008-0000-27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 xmlns:a16="http://schemas.microsoft.com/office/drawing/2014/main" id="{00000000-0008-0000-27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 xmlns:a16="http://schemas.microsoft.com/office/drawing/2014/main" id="{00000000-0008-0000-27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 xmlns:a16="http://schemas.microsoft.com/office/drawing/2014/main" id="{00000000-0008-0000-27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 xmlns:a16="http://schemas.microsoft.com/office/drawing/2014/main" id="{00000000-0008-0000-27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 xmlns:a16="http://schemas.microsoft.com/office/drawing/2014/main" id="{00000000-0008-0000-27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 xmlns:a16="http://schemas.microsoft.com/office/drawing/2014/main" id="{00000000-0008-0000-27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 xmlns:a16="http://schemas.microsoft.com/office/drawing/2014/main" id="{00000000-0008-0000-27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 xmlns:a16="http://schemas.microsoft.com/office/drawing/2014/main" id="{00000000-0008-0000-27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 xmlns:a16="http://schemas.microsoft.com/office/drawing/2014/main" id="{00000000-0008-0000-27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 xmlns:a16="http://schemas.microsoft.com/office/drawing/2014/main" id="{00000000-0008-0000-27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 xmlns:a16="http://schemas.microsoft.com/office/drawing/2014/main" id="{00000000-0008-0000-27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 xmlns:a16="http://schemas.microsoft.com/office/drawing/2014/main" id="{00000000-0008-0000-27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 xmlns:a16="http://schemas.microsoft.com/office/drawing/2014/main" id="{00000000-0008-0000-27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 xmlns:a16="http://schemas.microsoft.com/office/drawing/2014/main" id="{00000000-0008-0000-27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 xmlns:a16="http://schemas.microsoft.com/office/drawing/2014/main" id="{00000000-0008-0000-27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 xmlns:a16="http://schemas.microsoft.com/office/drawing/2014/main" id="{00000000-0008-0000-27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 xmlns:a16="http://schemas.microsoft.com/office/drawing/2014/main" id="{00000000-0008-0000-27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 xmlns:a16="http://schemas.microsoft.com/office/drawing/2014/main" id="{00000000-0008-0000-27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 xmlns:a16="http://schemas.microsoft.com/office/drawing/2014/main" id="{00000000-0008-0000-27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 xmlns:a16="http://schemas.microsoft.com/office/drawing/2014/main" id="{00000000-0008-0000-27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 xmlns:a16="http://schemas.microsoft.com/office/drawing/2014/main" id="{00000000-0008-0000-27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 xmlns:a16="http://schemas.microsoft.com/office/drawing/2014/main" id="{00000000-0008-0000-27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 xmlns:a16="http://schemas.microsoft.com/office/drawing/2014/main" id="{00000000-0008-0000-27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 xmlns:a16="http://schemas.microsoft.com/office/drawing/2014/main" id="{00000000-0008-0000-27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 xmlns:a16="http://schemas.microsoft.com/office/drawing/2014/main" id="{00000000-0008-0000-27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 xmlns:a16="http://schemas.microsoft.com/office/drawing/2014/main" id="{00000000-0008-0000-27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 xmlns:a16="http://schemas.microsoft.com/office/drawing/2014/main" id="{00000000-0008-0000-27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 xmlns:a16="http://schemas.microsoft.com/office/drawing/2014/main" id="{00000000-0008-0000-27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 xmlns:a16="http://schemas.microsoft.com/office/drawing/2014/main" id="{00000000-0008-0000-27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 xmlns:a16="http://schemas.microsoft.com/office/drawing/2014/main" id="{00000000-0008-0000-27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 xmlns:a16="http://schemas.microsoft.com/office/drawing/2014/main" id="{00000000-0008-0000-27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 xmlns:a16="http://schemas.microsoft.com/office/drawing/2014/main" id="{00000000-0008-0000-27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 xmlns:a16="http://schemas.microsoft.com/office/drawing/2014/main" id="{00000000-0008-0000-27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 xmlns:a16="http://schemas.microsoft.com/office/drawing/2014/main" id="{00000000-0008-0000-27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 xmlns:a16="http://schemas.microsoft.com/office/drawing/2014/main" id="{00000000-0008-0000-27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 xmlns:a16="http://schemas.microsoft.com/office/drawing/2014/main" id="{00000000-0008-0000-27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 xmlns:a16="http://schemas.microsoft.com/office/drawing/2014/main" id="{00000000-0008-0000-27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 xmlns:a16="http://schemas.microsoft.com/office/drawing/2014/main" id="{00000000-0008-0000-27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 xmlns:a16="http://schemas.microsoft.com/office/drawing/2014/main" id="{00000000-0008-0000-27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 xmlns:a16="http://schemas.microsoft.com/office/drawing/2014/main" id="{00000000-0008-0000-27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 xmlns:a16="http://schemas.microsoft.com/office/drawing/2014/main" id="{00000000-0008-0000-27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 xmlns:a16="http://schemas.microsoft.com/office/drawing/2014/main" id="{00000000-0008-0000-27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 xmlns:a16="http://schemas.microsoft.com/office/drawing/2014/main" id="{00000000-0008-0000-27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 xmlns:a16="http://schemas.microsoft.com/office/drawing/2014/main" id="{00000000-0008-0000-27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 xmlns:a16="http://schemas.microsoft.com/office/drawing/2014/main" id="{00000000-0008-0000-27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 xmlns:a16="http://schemas.microsoft.com/office/drawing/2014/main" id="{00000000-0008-0000-27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 xmlns:a16="http://schemas.microsoft.com/office/drawing/2014/main" id="{00000000-0008-0000-27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 xmlns:a16="http://schemas.microsoft.com/office/drawing/2014/main" id="{00000000-0008-0000-27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 xmlns:a16="http://schemas.microsoft.com/office/drawing/2014/main" id="{00000000-0008-0000-27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 xmlns:a16="http://schemas.microsoft.com/office/drawing/2014/main" id="{00000000-0008-0000-27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 xmlns:a16="http://schemas.microsoft.com/office/drawing/2014/main" id="{00000000-0008-0000-27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 xmlns:a16="http://schemas.microsoft.com/office/drawing/2014/main" id="{00000000-0008-0000-27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 xmlns:a16="http://schemas.microsoft.com/office/drawing/2014/main" id="{00000000-0008-0000-27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 xmlns:a16="http://schemas.microsoft.com/office/drawing/2014/main" id="{00000000-0008-0000-27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 xmlns:a16="http://schemas.microsoft.com/office/drawing/2014/main" id="{00000000-0008-0000-27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 xmlns:a16="http://schemas.microsoft.com/office/drawing/2014/main" id="{00000000-0008-0000-27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 xmlns:a16="http://schemas.microsoft.com/office/drawing/2014/main" id="{00000000-0008-0000-27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 xmlns:a16="http://schemas.microsoft.com/office/drawing/2014/main" id="{00000000-0008-0000-27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 xmlns:a16="http://schemas.microsoft.com/office/drawing/2014/main" id="{00000000-0008-0000-27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 xmlns:a16="http://schemas.microsoft.com/office/drawing/2014/main" id="{00000000-0008-0000-27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 xmlns:a16="http://schemas.microsoft.com/office/drawing/2014/main" id="{00000000-0008-0000-27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 xmlns:a16="http://schemas.microsoft.com/office/drawing/2014/main" id="{00000000-0008-0000-27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 xmlns:a16="http://schemas.microsoft.com/office/drawing/2014/main" id="{00000000-0008-0000-27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 xmlns:a16="http://schemas.microsoft.com/office/drawing/2014/main" id="{00000000-0008-0000-27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 xmlns:a16="http://schemas.microsoft.com/office/drawing/2014/main" id="{00000000-0008-0000-27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 xmlns:a16="http://schemas.microsoft.com/office/drawing/2014/main" id="{00000000-0008-0000-27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 xmlns:a16="http://schemas.microsoft.com/office/drawing/2014/main" id="{00000000-0008-0000-27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 xmlns:a16="http://schemas.microsoft.com/office/drawing/2014/main" id="{00000000-0008-0000-27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 xmlns:a16="http://schemas.microsoft.com/office/drawing/2014/main" id="{00000000-0008-0000-27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 xmlns:a16="http://schemas.microsoft.com/office/drawing/2014/main" id="{00000000-0008-0000-27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 xmlns:a16="http://schemas.microsoft.com/office/drawing/2014/main" id="{00000000-0008-0000-27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 xmlns:a16="http://schemas.microsoft.com/office/drawing/2014/main" id="{00000000-0008-0000-27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 xmlns:a16="http://schemas.microsoft.com/office/drawing/2014/main" id="{00000000-0008-0000-27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 xmlns:a16="http://schemas.microsoft.com/office/drawing/2014/main" id="{00000000-0008-0000-27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0.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 xmlns:a16="http://schemas.microsoft.com/office/drawing/2014/main" id="{00000000-0008-0000-28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 xmlns:a16="http://schemas.microsoft.com/office/drawing/2014/main" id="{00000000-0008-0000-28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 xmlns:a16="http://schemas.microsoft.com/office/drawing/2014/main" id="{00000000-0008-0000-28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 xmlns:a16="http://schemas.microsoft.com/office/drawing/2014/main" id="{00000000-0008-0000-28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 xmlns:a16="http://schemas.microsoft.com/office/drawing/2014/main" id="{00000000-0008-0000-28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 xmlns:a16="http://schemas.microsoft.com/office/drawing/2014/main" id="{00000000-0008-0000-28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 xmlns:a16="http://schemas.microsoft.com/office/drawing/2014/main" id="{00000000-0008-0000-28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 xmlns:a16="http://schemas.microsoft.com/office/drawing/2014/main" id="{00000000-0008-0000-28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 xmlns:a16="http://schemas.microsoft.com/office/drawing/2014/main" id="{00000000-0008-0000-28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 xmlns:a16="http://schemas.microsoft.com/office/drawing/2014/main" id="{00000000-0008-0000-28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 xmlns:a16="http://schemas.microsoft.com/office/drawing/2014/main" id="{00000000-0008-0000-28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 xmlns:a16="http://schemas.microsoft.com/office/drawing/2014/main" id="{00000000-0008-0000-28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 xmlns:a16="http://schemas.microsoft.com/office/drawing/2014/main" id="{00000000-0008-0000-28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 xmlns:a16="http://schemas.microsoft.com/office/drawing/2014/main" id="{00000000-0008-0000-28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 xmlns:a16="http://schemas.microsoft.com/office/drawing/2014/main" id="{00000000-0008-0000-28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 xmlns:a16="http://schemas.microsoft.com/office/drawing/2014/main" id="{00000000-0008-0000-28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 xmlns:a16="http://schemas.microsoft.com/office/drawing/2014/main" id="{00000000-0008-0000-28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 xmlns:a16="http://schemas.microsoft.com/office/drawing/2014/main" id="{00000000-0008-0000-28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 xmlns:a16="http://schemas.microsoft.com/office/drawing/2014/main" id="{00000000-0008-0000-28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 xmlns:a16="http://schemas.microsoft.com/office/drawing/2014/main" id="{00000000-0008-0000-28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 xmlns:a16="http://schemas.microsoft.com/office/drawing/2014/main" id="{00000000-0008-0000-28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 xmlns:a16="http://schemas.microsoft.com/office/drawing/2014/main" id="{00000000-0008-0000-28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 xmlns:a16="http://schemas.microsoft.com/office/drawing/2014/main" id="{00000000-0008-0000-28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 xmlns:a16="http://schemas.microsoft.com/office/drawing/2014/main" id="{00000000-0008-0000-28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 xmlns:a16="http://schemas.microsoft.com/office/drawing/2014/main" id="{00000000-0008-0000-28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 xmlns:a16="http://schemas.microsoft.com/office/drawing/2014/main" id="{00000000-0008-0000-28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 xmlns:a16="http://schemas.microsoft.com/office/drawing/2014/main" id="{00000000-0008-0000-28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 xmlns:a16="http://schemas.microsoft.com/office/drawing/2014/main" id="{00000000-0008-0000-28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 xmlns:a16="http://schemas.microsoft.com/office/drawing/2014/main" id="{00000000-0008-0000-28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 xmlns:a16="http://schemas.microsoft.com/office/drawing/2014/main" id="{00000000-0008-0000-28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 xmlns:a16="http://schemas.microsoft.com/office/drawing/2014/main" id="{00000000-0008-0000-28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 xmlns:a16="http://schemas.microsoft.com/office/drawing/2014/main" id="{00000000-0008-0000-28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 xmlns:a16="http://schemas.microsoft.com/office/drawing/2014/main" id="{00000000-0008-0000-28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 xmlns:a16="http://schemas.microsoft.com/office/drawing/2014/main" id="{00000000-0008-0000-28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 xmlns:a16="http://schemas.microsoft.com/office/drawing/2014/main" id="{00000000-0008-0000-28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 xmlns:a16="http://schemas.microsoft.com/office/drawing/2014/main" id="{00000000-0008-0000-28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 xmlns:a16="http://schemas.microsoft.com/office/drawing/2014/main" id="{00000000-0008-0000-28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 xmlns:a16="http://schemas.microsoft.com/office/drawing/2014/main" id="{00000000-0008-0000-28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 xmlns:a16="http://schemas.microsoft.com/office/drawing/2014/main" id="{00000000-0008-0000-28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 xmlns:a16="http://schemas.microsoft.com/office/drawing/2014/main" id="{00000000-0008-0000-28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 xmlns:a16="http://schemas.microsoft.com/office/drawing/2014/main" id="{00000000-0008-0000-28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 xmlns:a16="http://schemas.microsoft.com/office/drawing/2014/main" id="{00000000-0008-0000-28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 xmlns:a16="http://schemas.microsoft.com/office/drawing/2014/main" id="{00000000-0008-0000-28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 xmlns:a16="http://schemas.microsoft.com/office/drawing/2014/main" id="{00000000-0008-0000-28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 xmlns:a16="http://schemas.microsoft.com/office/drawing/2014/main" id="{00000000-0008-0000-28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 xmlns:a16="http://schemas.microsoft.com/office/drawing/2014/main" id="{00000000-0008-0000-28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 xmlns:a16="http://schemas.microsoft.com/office/drawing/2014/main" id="{00000000-0008-0000-28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 xmlns:a16="http://schemas.microsoft.com/office/drawing/2014/main" id="{00000000-0008-0000-28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 xmlns:a16="http://schemas.microsoft.com/office/drawing/2014/main" id="{00000000-0008-0000-28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 xmlns:a16="http://schemas.microsoft.com/office/drawing/2014/main" id="{00000000-0008-0000-28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 xmlns:a16="http://schemas.microsoft.com/office/drawing/2014/main" id="{00000000-0008-0000-28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 xmlns:a16="http://schemas.microsoft.com/office/drawing/2014/main" id="{00000000-0008-0000-28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 xmlns:a16="http://schemas.microsoft.com/office/drawing/2014/main" id="{00000000-0008-0000-28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 xmlns:a16="http://schemas.microsoft.com/office/drawing/2014/main" id="{00000000-0008-0000-28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 xmlns:a16="http://schemas.microsoft.com/office/drawing/2014/main" id="{00000000-0008-0000-28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 xmlns:a16="http://schemas.microsoft.com/office/drawing/2014/main" id="{00000000-0008-0000-28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 xmlns:a16="http://schemas.microsoft.com/office/drawing/2014/main" id="{00000000-0008-0000-28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 xmlns:a16="http://schemas.microsoft.com/office/drawing/2014/main" id="{00000000-0008-0000-28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 xmlns:a16="http://schemas.microsoft.com/office/drawing/2014/main" id="{00000000-0008-0000-28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 xmlns:a16="http://schemas.microsoft.com/office/drawing/2014/main" id="{00000000-0008-0000-28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 xmlns:a16="http://schemas.microsoft.com/office/drawing/2014/main" id="{00000000-0008-0000-28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 xmlns:a16="http://schemas.microsoft.com/office/drawing/2014/main" id="{00000000-0008-0000-28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 xmlns:a16="http://schemas.microsoft.com/office/drawing/2014/main" id="{00000000-0008-0000-28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 xmlns:a16="http://schemas.microsoft.com/office/drawing/2014/main" id="{00000000-0008-0000-28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 xmlns:a16="http://schemas.microsoft.com/office/drawing/2014/main" id="{00000000-0008-0000-28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 xmlns:a16="http://schemas.microsoft.com/office/drawing/2014/main" id="{00000000-0008-0000-28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 xmlns:a16="http://schemas.microsoft.com/office/drawing/2014/main" id="{00000000-0008-0000-28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 xmlns:a16="http://schemas.microsoft.com/office/drawing/2014/main" id="{00000000-0008-0000-28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 xmlns:a16="http://schemas.microsoft.com/office/drawing/2014/main" id="{00000000-0008-0000-28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 xmlns:a16="http://schemas.microsoft.com/office/drawing/2014/main" id="{00000000-0008-0000-28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 xmlns:a16="http://schemas.microsoft.com/office/drawing/2014/main" id="{00000000-0008-0000-28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 xmlns:a16="http://schemas.microsoft.com/office/drawing/2014/main" id="{00000000-0008-0000-28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 xmlns:a16="http://schemas.microsoft.com/office/drawing/2014/main" id="{00000000-0008-0000-28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 xmlns:a16="http://schemas.microsoft.com/office/drawing/2014/main" id="{00000000-0008-0000-28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 xmlns:a16="http://schemas.microsoft.com/office/drawing/2014/main" id="{00000000-0008-0000-28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 xmlns:a16="http://schemas.microsoft.com/office/drawing/2014/main" id="{00000000-0008-0000-28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 xmlns:a16="http://schemas.microsoft.com/office/drawing/2014/main" id="{00000000-0008-0000-28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 xmlns:a16="http://schemas.microsoft.com/office/drawing/2014/main" id="{00000000-0008-0000-28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 xmlns:a16="http://schemas.microsoft.com/office/drawing/2014/main" id="{00000000-0008-0000-28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 xmlns:a16="http://schemas.microsoft.com/office/drawing/2014/main" id="{00000000-0008-0000-28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 xmlns:a16="http://schemas.microsoft.com/office/drawing/2014/main" id="{00000000-0008-0000-28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 xmlns:a16="http://schemas.microsoft.com/office/drawing/2014/main" id="{00000000-0008-0000-28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 xmlns:a16="http://schemas.microsoft.com/office/drawing/2014/main" id="{00000000-0008-0000-28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 xmlns:a16="http://schemas.microsoft.com/office/drawing/2014/main" id="{00000000-0008-0000-28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 xmlns:a16="http://schemas.microsoft.com/office/drawing/2014/main" id="{00000000-0008-0000-28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 xmlns:a16="http://schemas.microsoft.com/office/drawing/2014/main" id="{00000000-0008-0000-28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 xmlns:a16="http://schemas.microsoft.com/office/drawing/2014/main" id="{00000000-0008-0000-28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 xmlns:a16="http://schemas.microsoft.com/office/drawing/2014/main" id="{00000000-0008-0000-28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 xmlns:a16="http://schemas.microsoft.com/office/drawing/2014/main" id="{00000000-0008-0000-28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 xmlns:a16="http://schemas.microsoft.com/office/drawing/2014/main" id="{00000000-0008-0000-28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 xmlns:a16="http://schemas.microsoft.com/office/drawing/2014/main" id="{00000000-0008-0000-28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 xmlns:a16="http://schemas.microsoft.com/office/drawing/2014/main" id="{00000000-0008-0000-28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 xmlns:a16="http://schemas.microsoft.com/office/drawing/2014/main" id="{00000000-0008-0000-28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 xmlns:a16="http://schemas.microsoft.com/office/drawing/2014/main" id="{00000000-0008-0000-28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 xmlns:a16="http://schemas.microsoft.com/office/drawing/2014/main" id="{00000000-0008-0000-28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 xmlns:a16="http://schemas.microsoft.com/office/drawing/2014/main" id="{00000000-0008-0000-28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 xmlns:a16="http://schemas.microsoft.com/office/drawing/2014/main" id="{00000000-0008-0000-28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 xmlns:a16="http://schemas.microsoft.com/office/drawing/2014/main" id="{00000000-0008-0000-28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 xmlns:a16="http://schemas.microsoft.com/office/drawing/2014/main" id="{00000000-0008-0000-28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 xmlns:a16="http://schemas.microsoft.com/office/drawing/2014/main" id="{00000000-0008-0000-28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 xmlns:a16="http://schemas.microsoft.com/office/drawing/2014/main" id="{00000000-0008-0000-28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 xmlns:a16="http://schemas.microsoft.com/office/drawing/2014/main" id="{00000000-0008-0000-28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 xmlns:a16="http://schemas.microsoft.com/office/drawing/2014/main" id="{00000000-0008-0000-28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 xmlns:a16="http://schemas.microsoft.com/office/drawing/2014/main" id="{00000000-0008-0000-28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 xmlns:a16="http://schemas.microsoft.com/office/drawing/2014/main" id="{00000000-0008-0000-28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 xmlns:a16="http://schemas.microsoft.com/office/drawing/2014/main" id="{00000000-0008-0000-28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 xmlns:a16="http://schemas.microsoft.com/office/drawing/2014/main" id="{00000000-0008-0000-28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 xmlns:a16="http://schemas.microsoft.com/office/drawing/2014/main" id="{00000000-0008-0000-28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 xmlns:a16="http://schemas.microsoft.com/office/drawing/2014/main" id="{00000000-0008-0000-28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 xmlns:a16="http://schemas.microsoft.com/office/drawing/2014/main" id="{00000000-0008-0000-28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 xmlns:a16="http://schemas.microsoft.com/office/drawing/2014/main" id="{00000000-0008-0000-28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 xmlns:a16="http://schemas.microsoft.com/office/drawing/2014/main" id="{00000000-0008-0000-28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 xmlns:a16="http://schemas.microsoft.com/office/drawing/2014/main" id="{00000000-0008-0000-28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 xmlns:a16="http://schemas.microsoft.com/office/drawing/2014/main" id="{00000000-0008-0000-28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 xmlns:a16="http://schemas.microsoft.com/office/drawing/2014/main" id="{00000000-0008-0000-28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 xmlns:a16="http://schemas.microsoft.com/office/drawing/2014/main" id="{00000000-0008-0000-28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 xmlns:a16="http://schemas.microsoft.com/office/drawing/2014/main" id="{00000000-0008-0000-28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 xmlns:a16="http://schemas.microsoft.com/office/drawing/2014/main" id="{00000000-0008-0000-28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 xmlns:a16="http://schemas.microsoft.com/office/drawing/2014/main" id="{00000000-0008-0000-28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 xmlns:a16="http://schemas.microsoft.com/office/drawing/2014/main" id="{00000000-0008-0000-28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 xmlns:a16="http://schemas.microsoft.com/office/drawing/2014/main" id="{00000000-0008-0000-28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 xmlns:a16="http://schemas.microsoft.com/office/drawing/2014/main" id="{00000000-0008-0000-28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 xmlns:a16="http://schemas.microsoft.com/office/drawing/2014/main" id="{00000000-0008-0000-28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 xmlns:a16="http://schemas.microsoft.com/office/drawing/2014/main" id="{00000000-0008-0000-28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 xmlns:a16="http://schemas.microsoft.com/office/drawing/2014/main" id="{00000000-0008-0000-28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 xmlns:a16="http://schemas.microsoft.com/office/drawing/2014/main" id="{00000000-0008-0000-28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 xmlns:a16="http://schemas.microsoft.com/office/drawing/2014/main" id="{00000000-0008-0000-28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 xmlns:a16="http://schemas.microsoft.com/office/drawing/2014/main" id="{00000000-0008-0000-28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 xmlns:a16="http://schemas.microsoft.com/office/drawing/2014/main" id="{00000000-0008-0000-28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 xmlns:a16="http://schemas.microsoft.com/office/drawing/2014/main" id="{00000000-0008-0000-28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 xmlns:a16="http://schemas.microsoft.com/office/drawing/2014/main" id="{00000000-0008-0000-28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 xmlns:a16="http://schemas.microsoft.com/office/drawing/2014/main" id="{00000000-0008-0000-28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 xmlns:a16="http://schemas.microsoft.com/office/drawing/2014/main" id="{00000000-0008-0000-28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 xmlns:a16="http://schemas.microsoft.com/office/drawing/2014/main" id="{00000000-0008-0000-28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 xmlns:a16="http://schemas.microsoft.com/office/drawing/2014/main" id="{00000000-0008-0000-28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 xmlns:a16="http://schemas.microsoft.com/office/drawing/2014/main" id="{00000000-0008-0000-28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 xmlns:a16="http://schemas.microsoft.com/office/drawing/2014/main" id="{00000000-0008-0000-28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 xmlns:a16="http://schemas.microsoft.com/office/drawing/2014/main" id="{00000000-0008-0000-28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 xmlns:a16="http://schemas.microsoft.com/office/drawing/2014/main" id="{00000000-0008-0000-28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 xmlns:a16="http://schemas.microsoft.com/office/drawing/2014/main" id="{00000000-0008-0000-28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 xmlns:a16="http://schemas.microsoft.com/office/drawing/2014/main" id="{00000000-0008-0000-28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 xmlns:a16="http://schemas.microsoft.com/office/drawing/2014/main" id="{00000000-0008-0000-28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 xmlns:a16="http://schemas.microsoft.com/office/drawing/2014/main" id="{00000000-0008-0000-28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 xmlns:a16="http://schemas.microsoft.com/office/drawing/2014/main" id="{00000000-0008-0000-28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 xmlns:a16="http://schemas.microsoft.com/office/drawing/2014/main" id="{00000000-0008-0000-28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 xmlns:a16="http://schemas.microsoft.com/office/drawing/2014/main" id="{00000000-0008-0000-28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 xmlns:a16="http://schemas.microsoft.com/office/drawing/2014/main" id="{00000000-0008-0000-28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 xmlns:a16="http://schemas.microsoft.com/office/drawing/2014/main" id="{00000000-0008-0000-28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 xmlns:a16="http://schemas.microsoft.com/office/drawing/2014/main" id="{00000000-0008-0000-28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 xmlns:a16="http://schemas.microsoft.com/office/drawing/2014/main" id="{00000000-0008-0000-28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 xmlns:a16="http://schemas.microsoft.com/office/drawing/2014/main" id="{00000000-0008-0000-28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 xmlns:a16="http://schemas.microsoft.com/office/drawing/2014/main" id="{00000000-0008-0000-28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 xmlns:a16="http://schemas.microsoft.com/office/drawing/2014/main" id="{00000000-0008-0000-28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1.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 xmlns:a16="http://schemas.microsoft.com/office/drawing/2014/main" id="{00000000-0008-0000-29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 xmlns:a16="http://schemas.microsoft.com/office/drawing/2014/main" id="{00000000-0008-0000-29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 xmlns:a16="http://schemas.microsoft.com/office/drawing/2014/main" id="{00000000-0008-0000-29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 xmlns:a16="http://schemas.microsoft.com/office/drawing/2014/main" id="{00000000-0008-0000-29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 xmlns:a16="http://schemas.microsoft.com/office/drawing/2014/main" id="{00000000-0008-0000-29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 xmlns:a16="http://schemas.microsoft.com/office/drawing/2014/main" id="{00000000-0008-0000-29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 xmlns:a16="http://schemas.microsoft.com/office/drawing/2014/main" id="{00000000-0008-0000-29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 xmlns:a16="http://schemas.microsoft.com/office/drawing/2014/main" id="{00000000-0008-0000-29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 xmlns:a16="http://schemas.microsoft.com/office/drawing/2014/main" id="{00000000-0008-0000-29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 xmlns:a16="http://schemas.microsoft.com/office/drawing/2014/main" id="{00000000-0008-0000-29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 xmlns:a16="http://schemas.microsoft.com/office/drawing/2014/main" id="{00000000-0008-0000-29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 xmlns:a16="http://schemas.microsoft.com/office/drawing/2014/main" id="{00000000-0008-0000-29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 xmlns:a16="http://schemas.microsoft.com/office/drawing/2014/main" id="{00000000-0008-0000-29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 xmlns:a16="http://schemas.microsoft.com/office/drawing/2014/main" id="{00000000-0008-0000-29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 xmlns:a16="http://schemas.microsoft.com/office/drawing/2014/main" id="{00000000-0008-0000-29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 xmlns:a16="http://schemas.microsoft.com/office/drawing/2014/main" id="{00000000-0008-0000-29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 xmlns:a16="http://schemas.microsoft.com/office/drawing/2014/main" id="{00000000-0008-0000-29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 xmlns:a16="http://schemas.microsoft.com/office/drawing/2014/main" id="{00000000-0008-0000-29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 xmlns:a16="http://schemas.microsoft.com/office/drawing/2014/main" id="{00000000-0008-0000-29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 xmlns:a16="http://schemas.microsoft.com/office/drawing/2014/main" id="{00000000-0008-0000-29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 xmlns:a16="http://schemas.microsoft.com/office/drawing/2014/main" id="{00000000-0008-0000-29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 xmlns:a16="http://schemas.microsoft.com/office/drawing/2014/main" id="{00000000-0008-0000-29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 xmlns:a16="http://schemas.microsoft.com/office/drawing/2014/main" id="{00000000-0008-0000-29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 xmlns:a16="http://schemas.microsoft.com/office/drawing/2014/main" id="{00000000-0008-0000-29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 xmlns:a16="http://schemas.microsoft.com/office/drawing/2014/main" id="{00000000-0008-0000-29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 xmlns:a16="http://schemas.microsoft.com/office/drawing/2014/main" id="{00000000-0008-0000-29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 xmlns:a16="http://schemas.microsoft.com/office/drawing/2014/main" id="{00000000-0008-0000-29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 xmlns:a16="http://schemas.microsoft.com/office/drawing/2014/main" id="{00000000-0008-0000-29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 xmlns:a16="http://schemas.microsoft.com/office/drawing/2014/main" id="{00000000-0008-0000-29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 xmlns:a16="http://schemas.microsoft.com/office/drawing/2014/main" id="{00000000-0008-0000-29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 xmlns:a16="http://schemas.microsoft.com/office/drawing/2014/main" id="{00000000-0008-0000-29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 xmlns:a16="http://schemas.microsoft.com/office/drawing/2014/main" id="{00000000-0008-0000-29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 xmlns:a16="http://schemas.microsoft.com/office/drawing/2014/main" id="{00000000-0008-0000-29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 xmlns:a16="http://schemas.microsoft.com/office/drawing/2014/main" id="{00000000-0008-0000-29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 xmlns:a16="http://schemas.microsoft.com/office/drawing/2014/main" id="{00000000-0008-0000-29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 xmlns:a16="http://schemas.microsoft.com/office/drawing/2014/main" id="{00000000-0008-0000-29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 xmlns:a16="http://schemas.microsoft.com/office/drawing/2014/main" id="{00000000-0008-0000-29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 xmlns:a16="http://schemas.microsoft.com/office/drawing/2014/main" id="{00000000-0008-0000-29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 xmlns:a16="http://schemas.microsoft.com/office/drawing/2014/main" id="{00000000-0008-0000-29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 xmlns:a16="http://schemas.microsoft.com/office/drawing/2014/main" id="{00000000-0008-0000-29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 xmlns:a16="http://schemas.microsoft.com/office/drawing/2014/main" id="{00000000-0008-0000-29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 xmlns:a16="http://schemas.microsoft.com/office/drawing/2014/main" id="{00000000-0008-0000-29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 xmlns:a16="http://schemas.microsoft.com/office/drawing/2014/main" id="{00000000-0008-0000-29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 xmlns:a16="http://schemas.microsoft.com/office/drawing/2014/main" id="{00000000-0008-0000-29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 xmlns:a16="http://schemas.microsoft.com/office/drawing/2014/main" id="{00000000-0008-0000-29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 xmlns:a16="http://schemas.microsoft.com/office/drawing/2014/main" id="{00000000-0008-0000-29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 xmlns:a16="http://schemas.microsoft.com/office/drawing/2014/main" id="{00000000-0008-0000-29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 xmlns:a16="http://schemas.microsoft.com/office/drawing/2014/main" id="{00000000-0008-0000-29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 xmlns:a16="http://schemas.microsoft.com/office/drawing/2014/main" id="{00000000-0008-0000-29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 xmlns:a16="http://schemas.microsoft.com/office/drawing/2014/main" id="{00000000-0008-0000-29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 xmlns:a16="http://schemas.microsoft.com/office/drawing/2014/main" id="{00000000-0008-0000-29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 xmlns:a16="http://schemas.microsoft.com/office/drawing/2014/main" id="{00000000-0008-0000-29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 xmlns:a16="http://schemas.microsoft.com/office/drawing/2014/main" id="{00000000-0008-0000-29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 xmlns:a16="http://schemas.microsoft.com/office/drawing/2014/main" id="{00000000-0008-0000-29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 xmlns:a16="http://schemas.microsoft.com/office/drawing/2014/main" id="{00000000-0008-0000-29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 xmlns:a16="http://schemas.microsoft.com/office/drawing/2014/main" id="{00000000-0008-0000-29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 xmlns:a16="http://schemas.microsoft.com/office/drawing/2014/main" id="{00000000-0008-0000-29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 xmlns:a16="http://schemas.microsoft.com/office/drawing/2014/main" id="{00000000-0008-0000-29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 xmlns:a16="http://schemas.microsoft.com/office/drawing/2014/main" id="{00000000-0008-0000-29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 xmlns:a16="http://schemas.microsoft.com/office/drawing/2014/main" id="{00000000-0008-0000-29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 xmlns:a16="http://schemas.microsoft.com/office/drawing/2014/main" id="{00000000-0008-0000-29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 xmlns:a16="http://schemas.microsoft.com/office/drawing/2014/main" id="{00000000-0008-0000-29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 xmlns:a16="http://schemas.microsoft.com/office/drawing/2014/main" id="{00000000-0008-0000-29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 xmlns:a16="http://schemas.microsoft.com/office/drawing/2014/main" id="{00000000-0008-0000-29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 xmlns:a16="http://schemas.microsoft.com/office/drawing/2014/main" id="{00000000-0008-0000-29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 xmlns:a16="http://schemas.microsoft.com/office/drawing/2014/main" id="{00000000-0008-0000-29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 xmlns:a16="http://schemas.microsoft.com/office/drawing/2014/main" id="{00000000-0008-0000-29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 xmlns:a16="http://schemas.microsoft.com/office/drawing/2014/main" id="{00000000-0008-0000-29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 xmlns:a16="http://schemas.microsoft.com/office/drawing/2014/main" id="{00000000-0008-0000-29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 xmlns:a16="http://schemas.microsoft.com/office/drawing/2014/main" id="{00000000-0008-0000-29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 xmlns:a16="http://schemas.microsoft.com/office/drawing/2014/main" id="{00000000-0008-0000-29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 xmlns:a16="http://schemas.microsoft.com/office/drawing/2014/main" id="{00000000-0008-0000-29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 xmlns:a16="http://schemas.microsoft.com/office/drawing/2014/main" id="{00000000-0008-0000-29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 xmlns:a16="http://schemas.microsoft.com/office/drawing/2014/main" id="{00000000-0008-0000-29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 xmlns:a16="http://schemas.microsoft.com/office/drawing/2014/main" id="{00000000-0008-0000-29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 xmlns:a16="http://schemas.microsoft.com/office/drawing/2014/main" id="{00000000-0008-0000-29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 xmlns:a16="http://schemas.microsoft.com/office/drawing/2014/main" id="{00000000-0008-0000-29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 xmlns:a16="http://schemas.microsoft.com/office/drawing/2014/main" id="{00000000-0008-0000-29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 xmlns:a16="http://schemas.microsoft.com/office/drawing/2014/main" id="{00000000-0008-0000-29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 xmlns:a16="http://schemas.microsoft.com/office/drawing/2014/main" id="{00000000-0008-0000-29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 xmlns:a16="http://schemas.microsoft.com/office/drawing/2014/main" id="{00000000-0008-0000-29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 xmlns:a16="http://schemas.microsoft.com/office/drawing/2014/main" id="{00000000-0008-0000-29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 xmlns:a16="http://schemas.microsoft.com/office/drawing/2014/main" id="{00000000-0008-0000-29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 xmlns:a16="http://schemas.microsoft.com/office/drawing/2014/main" id="{00000000-0008-0000-29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 xmlns:a16="http://schemas.microsoft.com/office/drawing/2014/main" id="{00000000-0008-0000-29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 xmlns:a16="http://schemas.microsoft.com/office/drawing/2014/main" id="{00000000-0008-0000-29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 xmlns:a16="http://schemas.microsoft.com/office/drawing/2014/main" id="{00000000-0008-0000-29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 xmlns:a16="http://schemas.microsoft.com/office/drawing/2014/main" id="{00000000-0008-0000-29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 xmlns:a16="http://schemas.microsoft.com/office/drawing/2014/main" id="{00000000-0008-0000-29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 xmlns:a16="http://schemas.microsoft.com/office/drawing/2014/main" id="{00000000-0008-0000-29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 xmlns:a16="http://schemas.microsoft.com/office/drawing/2014/main" id="{00000000-0008-0000-29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 xmlns:a16="http://schemas.microsoft.com/office/drawing/2014/main" id="{00000000-0008-0000-29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 xmlns:a16="http://schemas.microsoft.com/office/drawing/2014/main" id="{00000000-0008-0000-29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 xmlns:a16="http://schemas.microsoft.com/office/drawing/2014/main" id="{00000000-0008-0000-29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 xmlns:a16="http://schemas.microsoft.com/office/drawing/2014/main" id="{00000000-0008-0000-29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 xmlns:a16="http://schemas.microsoft.com/office/drawing/2014/main" id="{00000000-0008-0000-29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 xmlns:a16="http://schemas.microsoft.com/office/drawing/2014/main" id="{00000000-0008-0000-29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 xmlns:a16="http://schemas.microsoft.com/office/drawing/2014/main" id="{00000000-0008-0000-29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 xmlns:a16="http://schemas.microsoft.com/office/drawing/2014/main" id="{00000000-0008-0000-29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 xmlns:a16="http://schemas.microsoft.com/office/drawing/2014/main" id="{00000000-0008-0000-29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 xmlns:a16="http://schemas.microsoft.com/office/drawing/2014/main" id="{00000000-0008-0000-29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 xmlns:a16="http://schemas.microsoft.com/office/drawing/2014/main" id="{00000000-0008-0000-29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 xmlns:a16="http://schemas.microsoft.com/office/drawing/2014/main" id="{00000000-0008-0000-29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 xmlns:a16="http://schemas.microsoft.com/office/drawing/2014/main" id="{00000000-0008-0000-29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 xmlns:a16="http://schemas.microsoft.com/office/drawing/2014/main" id="{00000000-0008-0000-29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 xmlns:a16="http://schemas.microsoft.com/office/drawing/2014/main" id="{00000000-0008-0000-29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 xmlns:a16="http://schemas.microsoft.com/office/drawing/2014/main" id="{00000000-0008-0000-29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 xmlns:a16="http://schemas.microsoft.com/office/drawing/2014/main" id="{00000000-0008-0000-29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 xmlns:a16="http://schemas.microsoft.com/office/drawing/2014/main" id="{00000000-0008-0000-29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 xmlns:a16="http://schemas.microsoft.com/office/drawing/2014/main" id="{00000000-0008-0000-29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 xmlns:a16="http://schemas.microsoft.com/office/drawing/2014/main" id="{00000000-0008-0000-29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 xmlns:a16="http://schemas.microsoft.com/office/drawing/2014/main" id="{00000000-0008-0000-29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 xmlns:a16="http://schemas.microsoft.com/office/drawing/2014/main" id="{00000000-0008-0000-29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 xmlns:a16="http://schemas.microsoft.com/office/drawing/2014/main" id="{00000000-0008-0000-29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 xmlns:a16="http://schemas.microsoft.com/office/drawing/2014/main" id="{00000000-0008-0000-29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 xmlns:a16="http://schemas.microsoft.com/office/drawing/2014/main" id="{00000000-0008-0000-29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 xmlns:a16="http://schemas.microsoft.com/office/drawing/2014/main" id="{00000000-0008-0000-29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 xmlns:a16="http://schemas.microsoft.com/office/drawing/2014/main" id="{00000000-0008-0000-29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 xmlns:a16="http://schemas.microsoft.com/office/drawing/2014/main" id="{00000000-0008-0000-29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 xmlns:a16="http://schemas.microsoft.com/office/drawing/2014/main" id="{00000000-0008-0000-29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 xmlns:a16="http://schemas.microsoft.com/office/drawing/2014/main" id="{00000000-0008-0000-29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 xmlns:a16="http://schemas.microsoft.com/office/drawing/2014/main" id="{00000000-0008-0000-29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 xmlns:a16="http://schemas.microsoft.com/office/drawing/2014/main" id="{00000000-0008-0000-29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 xmlns:a16="http://schemas.microsoft.com/office/drawing/2014/main" id="{00000000-0008-0000-29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 xmlns:a16="http://schemas.microsoft.com/office/drawing/2014/main" id="{00000000-0008-0000-29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 xmlns:a16="http://schemas.microsoft.com/office/drawing/2014/main" id="{00000000-0008-0000-29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 xmlns:a16="http://schemas.microsoft.com/office/drawing/2014/main" id="{00000000-0008-0000-29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 xmlns:a16="http://schemas.microsoft.com/office/drawing/2014/main" id="{00000000-0008-0000-29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 xmlns:a16="http://schemas.microsoft.com/office/drawing/2014/main" id="{00000000-0008-0000-29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 xmlns:a16="http://schemas.microsoft.com/office/drawing/2014/main" id="{00000000-0008-0000-29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 xmlns:a16="http://schemas.microsoft.com/office/drawing/2014/main" id="{00000000-0008-0000-29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 xmlns:a16="http://schemas.microsoft.com/office/drawing/2014/main" id="{00000000-0008-0000-29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 xmlns:a16="http://schemas.microsoft.com/office/drawing/2014/main" id="{00000000-0008-0000-29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 xmlns:a16="http://schemas.microsoft.com/office/drawing/2014/main" id="{00000000-0008-0000-29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 xmlns:a16="http://schemas.microsoft.com/office/drawing/2014/main" id="{00000000-0008-0000-29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 xmlns:a16="http://schemas.microsoft.com/office/drawing/2014/main" id="{00000000-0008-0000-29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 xmlns:a16="http://schemas.microsoft.com/office/drawing/2014/main" id="{00000000-0008-0000-29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 xmlns:a16="http://schemas.microsoft.com/office/drawing/2014/main" id="{00000000-0008-0000-29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 xmlns:a16="http://schemas.microsoft.com/office/drawing/2014/main" id="{00000000-0008-0000-29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 xmlns:a16="http://schemas.microsoft.com/office/drawing/2014/main" id="{00000000-0008-0000-29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 xmlns:a16="http://schemas.microsoft.com/office/drawing/2014/main" id="{00000000-0008-0000-29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 xmlns:a16="http://schemas.microsoft.com/office/drawing/2014/main" id="{00000000-0008-0000-29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 xmlns:a16="http://schemas.microsoft.com/office/drawing/2014/main" id="{00000000-0008-0000-29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 xmlns:a16="http://schemas.microsoft.com/office/drawing/2014/main" id="{00000000-0008-0000-29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 xmlns:a16="http://schemas.microsoft.com/office/drawing/2014/main" id="{00000000-0008-0000-29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 xmlns:a16="http://schemas.microsoft.com/office/drawing/2014/main" id="{00000000-0008-0000-29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 xmlns:a16="http://schemas.microsoft.com/office/drawing/2014/main" id="{00000000-0008-0000-29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 xmlns:a16="http://schemas.microsoft.com/office/drawing/2014/main" id="{00000000-0008-0000-29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 xmlns:a16="http://schemas.microsoft.com/office/drawing/2014/main" id="{00000000-0008-0000-29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 xmlns:a16="http://schemas.microsoft.com/office/drawing/2014/main" id="{00000000-0008-0000-29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 xmlns:a16="http://schemas.microsoft.com/office/drawing/2014/main" id="{00000000-0008-0000-29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 xmlns:a16="http://schemas.microsoft.com/office/drawing/2014/main" id="{00000000-0008-0000-29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 xmlns:a16="http://schemas.microsoft.com/office/drawing/2014/main" id="{00000000-0008-0000-29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2.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 xmlns:a16="http://schemas.microsoft.com/office/drawing/2014/main" id="{00000000-0008-0000-2A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 xmlns:a16="http://schemas.microsoft.com/office/drawing/2014/main" id="{00000000-0008-0000-2A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 xmlns:a16="http://schemas.microsoft.com/office/drawing/2014/main" id="{00000000-0008-0000-2A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 xmlns:a16="http://schemas.microsoft.com/office/drawing/2014/main" id="{00000000-0008-0000-2A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 xmlns:a16="http://schemas.microsoft.com/office/drawing/2014/main" id="{00000000-0008-0000-2A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 xmlns:a16="http://schemas.microsoft.com/office/drawing/2014/main" id="{00000000-0008-0000-2A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 xmlns:a16="http://schemas.microsoft.com/office/drawing/2014/main" id="{00000000-0008-0000-2A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 xmlns:a16="http://schemas.microsoft.com/office/drawing/2014/main" id="{00000000-0008-0000-2A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 xmlns:a16="http://schemas.microsoft.com/office/drawing/2014/main" id="{00000000-0008-0000-2A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 xmlns:a16="http://schemas.microsoft.com/office/drawing/2014/main" id="{00000000-0008-0000-2A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 xmlns:a16="http://schemas.microsoft.com/office/drawing/2014/main" id="{00000000-0008-0000-2A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 xmlns:a16="http://schemas.microsoft.com/office/drawing/2014/main" id="{00000000-0008-0000-2A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 xmlns:a16="http://schemas.microsoft.com/office/drawing/2014/main" id="{00000000-0008-0000-2A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 xmlns:a16="http://schemas.microsoft.com/office/drawing/2014/main" id="{00000000-0008-0000-2A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 xmlns:a16="http://schemas.microsoft.com/office/drawing/2014/main" id="{00000000-0008-0000-2A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 xmlns:a16="http://schemas.microsoft.com/office/drawing/2014/main" id="{00000000-0008-0000-2A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 xmlns:a16="http://schemas.microsoft.com/office/drawing/2014/main" id="{00000000-0008-0000-2A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 xmlns:a16="http://schemas.microsoft.com/office/drawing/2014/main" id="{00000000-0008-0000-2A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 xmlns:a16="http://schemas.microsoft.com/office/drawing/2014/main" id="{00000000-0008-0000-2A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 xmlns:a16="http://schemas.microsoft.com/office/drawing/2014/main" id="{00000000-0008-0000-2A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 xmlns:a16="http://schemas.microsoft.com/office/drawing/2014/main" id="{00000000-0008-0000-2A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 xmlns:a16="http://schemas.microsoft.com/office/drawing/2014/main" id="{00000000-0008-0000-2A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 xmlns:a16="http://schemas.microsoft.com/office/drawing/2014/main" id="{00000000-0008-0000-2A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 xmlns:a16="http://schemas.microsoft.com/office/drawing/2014/main" id="{00000000-0008-0000-2A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 xmlns:a16="http://schemas.microsoft.com/office/drawing/2014/main" id="{00000000-0008-0000-2A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 xmlns:a16="http://schemas.microsoft.com/office/drawing/2014/main" id="{00000000-0008-0000-2A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 xmlns:a16="http://schemas.microsoft.com/office/drawing/2014/main" id="{00000000-0008-0000-2A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 xmlns:a16="http://schemas.microsoft.com/office/drawing/2014/main" id="{00000000-0008-0000-2A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 xmlns:a16="http://schemas.microsoft.com/office/drawing/2014/main" id="{00000000-0008-0000-2A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 xmlns:a16="http://schemas.microsoft.com/office/drawing/2014/main" id="{00000000-0008-0000-2A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 xmlns:a16="http://schemas.microsoft.com/office/drawing/2014/main" id="{00000000-0008-0000-2A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 xmlns:a16="http://schemas.microsoft.com/office/drawing/2014/main" id="{00000000-0008-0000-2A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 xmlns:a16="http://schemas.microsoft.com/office/drawing/2014/main" id="{00000000-0008-0000-2A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 xmlns:a16="http://schemas.microsoft.com/office/drawing/2014/main" id="{00000000-0008-0000-2A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 xmlns:a16="http://schemas.microsoft.com/office/drawing/2014/main" id="{00000000-0008-0000-2A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 xmlns:a16="http://schemas.microsoft.com/office/drawing/2014/main" id="{00000000-0008-0000-2A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 xmlns:a16="http://schemas.microsoft.com/office/drawing/2014/main" id="{00000000-0008-0000-2A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 xmlns:a16="http://schemas.microsoft.com/office/drawing/2014/main" id="{00000000-0008-0000-2A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 xmlns:a16="http://schemas.microsoft.com/office/drawing/2014/main" id="{00000000-0008-0000-2A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 xmlns:a16="http://schemas.microsoft.com/office/drawing/2014/main" id="{00000000-0008-0000-2A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 xmlns:a16="http://schemas.microsoft.com/office/drawing/2014/main" id="{00000000-0008-0000-2A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 xmlns:a16="http://schemas.microsoft.com/office/drawing/2014/main" id="{00000000-0008-0000-2A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 xmlns:a16="http://schemas.microsoft.com/office/drawing/2014/main" id="{00000000-0008-0000-2A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 xmlns:a16="http://schemas.microsoft.com/office/drawing/2014/main" id="{00000000-0008-0000-2A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 xmlns:a16="http://schemas.microsoft.com/office/drawing/2014/main" id="{00000000-0008-0000-2A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 xmlns:a16="http://schemas.microsoft.com/office/drawing/2014/main" id="{00000000-0008-0000-2A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 xmlns:a16="http://schemas.microsoft.com/office/drawing/2014/main" id="{00000000-0008-0000-2A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 xmlns:a16="http://schemas.microsoft.com/office/drawing/2014/main" id="{00000000-0008-0000-2A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 xmlns:a16="http://schemas.microsoft.com/office/drawing/2014/main" id="{00000000-0008-0000-2A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 xmlns:a16="http://schemas.microsoft.com/office/drawing/2014/main" id="{00000000-0008-0000-2A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 xmlns:a16="http://schemas.microsoft.com/office/drawing/2014/main" id="{00000000-0008-0000-2A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 xmlns:a16="http://schemas.microsoft.com/office/drawing/2014/main" id="{00000000-0008-0000-2A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 xmlns:a16="http://schemas.microsoft.com/office/drawing/2014/main" id="{00000000-0008-0000-2A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 xmlns:a16="http://schemas.microsoft.com/office/drawing/2014/main" id="{00000000-0008-0000-2A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 xmlns:a16="http://schemas.microsoft.com/office/drawing/2014/main" id="{00000000-0008-0000-2A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 xmlns:a16="http://schemas.microsoft.com/office/drawing/2014/main" id="{00000000-0008-0000-2A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 xmlns:a16="http://schemas.microsoft.com/office/drawing/2014/main" id="{00000000-0008-0000-2A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 xmlns:a16="http://schemas.microsoft.com/office/drawing/2014/main" id="{00000000-0008-0000-2A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 xmlns:a16="http://schemas.microsoft.com/office/drawing/2014/main" id="{00000000-0008-0000-2A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 xmlns:a16="http://schemas.microsoft.com/office/drawing/2014/main" id="{00000000-0008-0000-2A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 xmlns:a16="http://schemas.microsoft.com/office/drawing/2014/main" id="{00000000-0008-0000-2A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 xmlns:a16="http://schemas.microsoft.com/office/drawing/2014/main" id="{00000000-0008-0000-2A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 xmlns:a16="http://schemas.microsoft.com/office/drawing/2014/main" id="{00000000-0008-0000-2A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 xmlns:a16="http://schemas.microsoft.com/office/drawing/2014/main" id="{00000000-0008-0000-2A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 xmlns:a16="http://schemas.microsoft.com/office/drawing/2014/main" id="{00000000-0008-0000-2A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 xmlns:a16="http://schemas.microsoft.com/office/drawing/2014/main" id="{00000000-0008-0000-2A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 xmlns:a16="http://schemas.microsoft.com/office/drawing/2014/main" id="{00000000-0008-0000-2A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 xmlns:a16="http://schemas.microsoft.com/office/drawing/2014/main" id="{00000000-0008-0000-2A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 xmlns:a16="http://schemas.microsoft.com/office/drawing/2014/main" id="{00000000-0008-0000-2A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 xmlns:a16="http://schemas.microsoft.com/office/drawing/2014/main" id="{00000000-0008-0000-2A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 xmlns:a16="http://schemas.microsoft.com/office/drawing/2014/main" id="{00000000-0008-0000-2A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 xmlns:a16="http://schemas.microsoft.com/office/drawing/2014/main" id="{00000000-0008-0000-2A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 xmlns:a16="http://schemas.microsoft.com/office/drawing/2014/main" id="{00000000-0008-0000-2A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 xmlns:a16="http://schemas.microsoft.com/office/drawing/2014/main" id="{00000000-0008-0000-2A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 xmlns:a16="http://schemas.microsoft.com/office/drawing/2014/main" id="{00000000-0008-0000-2A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 xmlns:a16="http://schemas.microsoft.com/office/drawing/2014/main" id="{00000000-0008-0000-2A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 xmlns:a16="http://schemas.microsoft.com/office/drawing/2014/main" id="{00000000-0008-0000-2A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 xmlns:a16="http://schemas.microsoft.com/office/drawing/2014/main" id="{00000000-0008-0000-2A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 xmlns:a16="http://schemas.microsoft.com/office/drawing/2014/main" id="{00000000-0008-0000-2A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 xmlns:a16="http://schemas.microsoft.com/office/drawing/2014/main" id="{00000000-0008-0000-2A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 xmlns:a16="http://schemas.microsoft.com/office/drawing/2014/main" id="{00000000-0008-0000-2A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 xmlns:a16="http://schemas.microsoft.com/office/drawing/2014/main" id="{00000000-0008-0000-2A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 xmlns:a16="http://schemas.microsoft.com/office/drawing/2014/main" id="{00000000-0008-0000-2A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 xmlns:a16="http://schemas.microsoft.com/office/drawing/2014/main" id="{00000000-0008-0000-2A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 xmlns:a16="http://schemas.microsoft.com/office/drawing/2014/main" id="{00000000-0008-0000-2A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 xmlns:a16="http://schemas.microsoft.com/office/drawing/2014/main" id="{00000000-0008-0000-2A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 xmlns:a16="http://schemas.microsoft.com/office/drawing/2014/main" id="{00000000-0008-0000-2A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 xmlns:a16="http://schemas.microsoft.com/office/drawing/2014/main" id="{00000000-0008-0000-2A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 xmlns:a16="http://schemas.microsoft.com/office/drawing/2014/main" id="{00000000-0008-0000-2A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 xmlns:a16="http://schemas.microsoft.com/office/drawing/2014/main" id="{00000000-0008-0000-2A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 xmlns:a16="http://schemas.microsoft.com/office/drawing/2014/main" id="{00000000-0008-0000-2A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 xmlns:a16="http://schemas.microsoft.com/office/drawing/2014/main" id="{00000000-0008-0000-2A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 xmlns:a16="http://schemas.microsoft.com/office/drawing/2014/main" id="{00000000-0008-0000-2A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 xmlns:a16="http://schemas.microsoft.com/office/drawing/2014/main" id="{00000000-0008-0000-2A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 xmlns:a16="http://schemas.microsoft.com/office/drawing/2014/main" id="{00000000-0008-0000-2A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 xmlns:a16="http://schemas.microsoft.com/office/drawing/2014/main" id="{00000000-0008-0000-2A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 xmlns:a16="http://schemas.microsoft.com/office/drawing/2014/main" id="{00000000-0008-0000-2A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 xmlns:a16="http://schemas.microsoft.com/office/drawing/2014/main" id="{00000000-0008-0000-2A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 xmlns:a16="http://schemas.microsoft.com/office/drawing/2014/main" id="{00000000-0008-0000-2A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 xmlns:a16="http://schemas.microsoft.com/office/drawing/2014/main" id="{00000000-0008-0000-2A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 xmlns:a16="http://schemas.microsoft.com/office/drawing/2014/main" id="{00000000-0008-0000-2A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 xmlns:a16="http://schemas.microsoft.com/office/drawing/2014/main" id="{00000000-0008-0000-2A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 xmlns:a16="http://schemas.microsoft.com/office/drawing/2014/main" id="{00000000-0008-0000-2A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 xmlns:a16="http://schemas.microsoft.com/office/drawing/2014/main" id="{00000000-0008-0000-2A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 xmlns:a16="http://schemas.microsoft.com/office/drawing/2014/main" id="{00000000-0008-0000-2A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 xmlns:a16="http://schemas.microsoft.com/office/drawing/2014/main" id="{00000000-0008-0000-2A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 xmlns:a16="http://schemas.microsoft.com/office/drawing/2014/main" id="{00000000-0008-0000-2A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 xmlns:a16="http://schemas.microsoft.com/office/drawing/2014/main" id="{00000000-0008-0000-2A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 xmlns:a16="http://schemas.microsoft.com/office/drawing/2014/main" id="{00000000-0008-0000-2A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 xmlns:a16="http://schemas.microsoft.com/office/drawing/2014/main" id="{00000000-0008-0000-2A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 xmlns:a16="http://schemas.microsoft.com/office/drawing/2014/main" id="{00000000-0008-0000-2A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 xmlns:a16="http://schemas.microsoft.com/office/drawing/2014/main" id="{00000000-0008-0000-2A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 xmlns:a16="http://schemas.microsoft.com/office/drawing/2014/main" id="{00000000-0008-0000-2A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 xmlns:a16="http://schemas.microsoft.com/office/drawing/2014/main" id="{00000000-0008-0000-2A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 xmlns:a16="http://schemas.microsoft.com/office/drawing/2014/main" id="{00000000-0008-0000-2A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 xmlns:a16="http://schemas.microsoft.com/office/drawing/2014/main" id="{00000000-0008-0000-2A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 xmlns:a16="http://schemas.microsoft.com/office/drawing/2014/main" id="{00000000-0008-0000-2A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 xmlns:a16="http://schemas.microsoft.com/office/drawing/2014/main" id="{00000000-0008-0000-2A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 xmlns:a16="http://schemas.microsoft.com/office/drawing/2014/main" id="{00000000-0008-0000-2A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 xmlns:a16="http://schemas.microsoft.com/office/drawing/2014/main" id="{00000000-0008-0000-2A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 xmlns:a16="http://schemas.microsoft.com/office/drawing/2014/main" id="{00000000-0008-0000-2A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 xmlns:a16="http://schemas.microsoft.com/office/drawing/2014/main" id="{00000000-0008-0000-2A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 xmlns:a16="http://schemas.microsoft.com/office/drawing/2014/main" id="{00000000-0008-0000-2A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 xmlns:a16="http://schemas.microsoft.com/office/drawing/2014/main" id="{00000000-0008-0000-2A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 xmlns:a16="http://schemas.microsoft.com/office/drawing/2014/main" id="{00000000-0008-0000-2A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 xmlns:a16="http://schemas.microsoft.com/office/drawing/2014/main" id="{00000000-0008-0000-2A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 xmlns:a16="http://schemas.microsoft.com/office/drawing/2014/main" id="{00000000-0008-0000-2A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 xmlns:a16="http://schemas.microsoft.com/office/drawing/2014/main" id="{00000000-0008-0000-2A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 xmlns:a16="http://schemas.microsoft.com/office/drawing/2014/main" id="{00000000-0008-0000-2A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 xmlns:a16="http://schemas.microsoft.com/office/drawing/2014/main" id="{00000000-0008-0000-2A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 xmlns:a16="http://schemas.microsoft.com/office/drawing/2014/main" id="{00000000-0008-0000-2A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 xmlns:a16="http://schemas.microsoft.com/office/drawing/2014/main" id="{00000000-0008-0000-2A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 xmlns:a16="http://schemas.microsoft.com/office/drawing/2014/main" id="{00000000-0008-0000-2A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 xmlns:a16="http://schemas.microsoft.com/office/drawing/2014/main" id="{00000000-0008-0000-2A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 xmlns:a16="http://schemas.microsoft.com/office/drawing/2014/main" id="{00000000-0008-0000-2A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 xmlns:a16="http://schemas.microsoft.com/office/drawing/2014/main" id="{00000000-0008-0000-2A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 xmlns:a16="http://schemas.microsoft.com/office/drawing/2014/main" id="{00000000-0008-0000-2A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 xmlns:a16="http://schemas.microsoft.com/office/drawing/2014/main" id="{00000000-0008-0000-2A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 xmlns:a16="http://schemas.microsoft.com/office/drawing/2014/main" id="{00000000-0008-0000-2A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 xmlns:a16="http://schemas.microsoft.com/office/drawing/2014/main" id="{00000000-0008-0000-2A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 xmlns:a16="http://schemas.microsoft.com/office/drawing/2014/main" id="{00000000-0008-0000-2A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 xmlns:a16="http://schemas.microsoft.com/office/drawing/2014/main" id="{00000000-0008-0000-2A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 xmlns:a16="http://schemas.microsoft.com/office/drawing/2014/main" id="{00000000-0008-0000-2A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 xmlns:a16="http://schemas.microsoft.com/office/drawing/2014/main" id="{00000000-0008-0000-2A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 xmlns:a16="http://schemas.microsoft.com/office/drawing/2014/main" id="{00000000-0008-0000-2A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 xmlns:a16="http://schemas.microsoft.com/office/drawing/2014/main" id="{00000000-0008-0000-2A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 xmlns:a16="http://schemas.microsoft.com/office/drawing/2014/main" id="{00000000-0008-0000-2A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 xmlns:a16="http://schemas.microsoft.com/office/drawing/2014/main" id="{00000000-0008-0000-2A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 xmlns:a16="http://schemas.microsoft.com/office/drawing/2014/main" id="{00000000-0008-0000-2A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 xmlns:a16="http://schemas.microsoft.com/office/drawing/2014/main" id="{00000000-0008-0000-2A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 xmlns:a16="http://schemas.microsoft.com/office/drawing/2014/main" id="{00000000-0008-0000-2A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 xmlns:a16="http://schemas.microsoft.com/office/drawing/2014/main" id="{00000000-0008-0000-2A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 xmlns:a16="http://schemas.microsoft.com/office/drawing/2014/main" id="{00000000-0008-0000-2A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3.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 xmlns:a16="http://schemas.microsoft.com/office/drawing/2014/main" id="{00000000-0008-0000-2B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 xmlns:a16="http://schemas.microsoft.com/office/drawing/2014/main" id="{00000000-0008-0000-2B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 xmlns:a16="http://schemas.microsoft.com/office/drawing/2014/main" id="{00000000-0008-0000-2B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 xmlns:a16="http://schemas.microsoft.com/office/drawing/2014/main" id="{00000000-0008-0000-2B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 xmlns:a16="http://schemas.microsoft.com/office/drawing/2014/main" id="{00000000-0008-0000-2B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 xmlns:a16="http://schemas.microsoft.com/office/drawing/2014/main" id="{00000000-0008-0000-2B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 xmlns:a16="http://schemas.microsoft.com/office/drawing/2014/main" id="{00000000-0008-0000-2B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 xmlns:a16="http://schemas.microsoft.com/office/drawing/2014/main" id="{00000000-0008-0000-2B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 xmlns:a16="http://schemas.microsoft.com/office/drawing/2014/main" id="{00000000-0008-0000-2B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 xmlns:a16="http://schemas.microsoft.com/office/drawing/2014/main" id="{00000000-0008-0000-2B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 xmlns:a16="http://schemas.microsoft.com/office/drawing/2014/main" id="{00000000-0008-0000-2B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 xmlns:a16="http://schemas.microsoft.com/office/drawing/2014/main" id="{00000000-0008-0000-2B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 xmlns:a16="http://schemas.microsoft.com/office/drawing/2014/main" id="{00000000-0008-0000-2B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 xmlns:a16="http://schemas.microsoft.com/office/drawing/2014/main" id="{00000000-0008-0000-2B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 xmlns:a16="http://schemas.microsoft.com/office/drawing/2014/main" id="{00000000-0008-0000-2B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 xmlns:a16="http://schemas.microsoft.com/office/drawing/2014/main" id="{00000000-0008-0000-2B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 xmlns:a16="http://schemas.microsoft.com/office/drawing/2014/main" id="{00000000-0008-0000-2B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 xmlns:a16="http://schemas.microsoft.com/office/drawing/2014/main" id="{00000000-0008-0000-2B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 xmlns:a16="http://schemas.microsoft.com/office/drawing/2014/main" id="{00000000-0008-0000-2B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 xmlns:a16="http://schemas.microsoft.com/office/drawing/2014/main" id="{00000000-0008-0000-2B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 xmlns:a16="http://schemas.microsoft.com/office/drawing/2014/main" id="{00000000-0008-0000-2B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 xmlns:a16="http://schemas.microsoft.com/office/drawing/2014/main" id="{00000000-0008-0000-2B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 xmlns:a16="http://schemas.microsoft.com/office/drawing/2014/main" id="{00000000-0008-0000-2B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 xmlns:a16="http://schemas.microsoft.com/office/drawing/2014/main" id="{00000000-0008-0000-2B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 xmlns:a16="http://schemas.microsoft.com/office/drawing/2014/main" id="{00000000-0008-0000-2B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 xmlns:a16="http://schemas.microsoft.com/office/drawing/2014/main" id="{00000000-0008-0000-2B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 xmlns:a16="http://schemas.microsoft.com/office/drawing/2014/main" id="{00000000-0008-0000-2B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 xmlns:a16="http://schemas.microsoft.com/office/drawing/2014/main" id="{00000000-0008-0000-2B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 xmlns:a16="http://schemas.microsoft.com/office/drawing/2014/main" id="{00000000-0008-0000-2B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 xmlns:a16="http://schemas.microsoft.com/office/drawing/2014/main" id="{00000000-0008-0000-2B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 xmlns:a16="http://schemas.microsoft.com/office/drawing/2014/main" id="{00000000-0008-0000-2B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 xmlns:a16="http://schemas.microsoft.com/office/drawing/2014/main" id="{00000000-0008-0000-2B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 xmlns:a16="http://schemas.microsoft.com/office/drawing/2014/main" id="{00000000-0008-0000-2B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 xmlns:a16="http://schemas.microsoft.com/office/drawing/2014/main" id="{00000000-0008-0000-2B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 xmlns:a16="http://schemas.microsoft.com/office/drawing/2014/main" id="{00000000-0008-0000-2B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 xmlns:a16="http://schemas.microsoft.com/office/drawing/2014/main" id="{00000000-0008-0000-2B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 xmlns:a16="http://schemas.microsoft.com/office/drawing/2014/main" id="{00000000-0008-0000-2B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 xmlns:a16="http://schemas.microsoft.com/office/drawing/2014/main" id="{00000000-0008-0000-2B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 xmlns:a16="http://schemas.microsoft.com/office/drawing/2014/main" id="{00000000-0008-0000-2B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 xmlns:a16="http://schemas.microsoft.com/office/drawing/2014/main" id="{00000000-0008-0000-2B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 xmlns:a16="http://schemas.microsoft.com/office/drawing/2014/main" id="{00000000-0008-0000-2B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 xmlns:a16="http://schemas.microsoft.com/office/drawing/2014/main" id="{00000000-0008-0000-2B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 xmlns:a16="http://schemas.microsoft.com/office/drawing/2014/main" id="{00000000-0008-0000-2B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 xmlns:a16="http://schemas.microsoft.com/office/drawing/2014/main" id="{00000000-0008-0000-2B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 xmlns:a16="http://schemas.microsoft.com/office/drawing/2014/main" id="{00000000-0008-0000-2B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 xmlns:a16="http://schemas.microsoft.com/office/drawing/2014/main" id="{00000000-0008-0000-2B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 xmlns:a16="http://schemas.microsoft.com/office/drawing/2014/main" id="{00000000-0008-0000-2B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 xmlns:a16="http://schemas.microsoft.com/office/drawing/2014/main" id="{00000000-0008-0000-2B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 xmlns:a16="http://schemas.microsoft.com/office/drawing/2014/main" id="{00000000-0008-0000-2B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 xmlns:a16="http://schemas.microsoft.com/office/drawing/2014/main" id="{00000000-0008-0000-2B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 xmlns:a16="http://schemas.microsoft.com/office/drawing/2014/main" id="{00000000-0008-0000-2B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 xmlns:a16="http://schemas.microsoft.com/office/drawing/2014/main" id="{00000000-0008-0000-2B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 xmlns:a16="http://schemas.microsoft.com/office/drawing/2014/main" id="{00000000-0008-0000-2B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 xmlns:a16="http://schemas.microsoft.com/office/drawing/2014/main" id="{00000000-0008-0000-2B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 xmlns:a16="http://schemas.microsoft.com/office/drawing/2014/main" id="{00000000-0008-0000-2B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 xmlns:a16="http://schemas.microsoft.com/office/drawing/2014/main" id="{00000000-0008-0000-2B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 xmlns:a16="http://schemas.microsoft.com/office/drawing/2014/main" id="{00000000-0008-0000-2B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 xmlns:a16="http://schemas.microsoft.com/office/drawing/2014/main" id="{00000000-0008-0000-2B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 xmlns:a16="http://schemas.microsoft.com/office/drawing/2014/main" id="{00000000-0008-0000-2B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 xmlns:a16="http://schemas.microsoft.com/office/drawing/2014/main" id="{00000000-0008-0000-2B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 xmlns:a16="http://schemas.microsoft.com/office/drawing/2014/main" id="{00000000-0008-0000-2B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 xmlns:a16="http://schemas.microsoft.com/office/drawing/2014/main" id="{00000000-0008-0000-2B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 xmlns:a16="http://schemas.microsoft.com/office/drawing/2014/main" id="{00000000-0008-0000-2B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 xmlns:a16="http://schemas.microsoft.com/office/drawing/2014/main" id="{00000000-0008-0000-2B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 xmlns:a16="http://schemas.microsoft.com/office/drawing/2014/main" id="{00000000-0008-0000-2B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 xmlns:a16="http://schemas.microsoft.com/office/drawing/2014/main" id="{00000000-0008-0000-2B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 xmlns:a16="http://schemas.microsoft.com/office/drawing/2014/main" id="{00000000-0008-0000-2B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 xmlns:a16="http://schemas.microsoft.com/office/drawing/2014/main" id="{00000000-0008-0000-2B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 xmlns:a16="http://schemas.microsoft.com/office/drawing/2014/main" id="{00000000-0008-0000-2B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 xmlns:a16="http://schemas.microsoft.com/office/drawing/2014/main" id="{00000000-0008-0000-2B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 xmlns:a16="http://schemas.microsoft.com/office/drawing/2014/main" id="{00000000-0008-0000-2B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 xmlns:a16="http://schemas.microsoft.com/office/drawing/2014/main" id="{00000000-0008-0000-2B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 xmlns:a16="http://schemas.microsoft.com/office/drawing/2014/main" id="{00000000-0008-0000-2B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 xmlns:a16="http://schemas.microsoft.com/office/drawing/2014/main" id="{00000000-0008-0000-2B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 xmlns:a16="http://schemas.microsoft.com/office/drawing/2014/main" id="{00000000-0008-0000-2B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 xmlns:a16="http://schemas.microsoft.com/office/drawing/2014/main" id="{00000000-0008-0000-2B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 xmlns:a16="http://schemas.microsoft.com/office/drawing/2014/main" id="{00000000-0008-0000-2B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 xmlns:a16="http://schemas.microsoft.com/office/drawing/2014/main" id="{00000000-0008-0000-2B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 xmlns:a16="http://schemas.microsoft.com/office/drawing/2014/main" id="{00000000-0008-0000-2B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 xmlns:a16="http://schemas.microsoft.com/office/drawing/2014/main" id="{00000000-0008-0000-2B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 xmlns:a16="http://schemas.microsoft.com/office/drawing/2014/main" id="{00000000-0008-0000-2B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 xmlns:a16="http://schemas.microsoft.com/office/drawing/2014/main" id="{00000000-0008-0000-2B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 xmlns:a16="http://schemas.microsoft.com/office/drawing/2014/main" id="{00000000-0008-0000-2B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 xmlns:a16="http://schemas.microsoft.com/office/drawing/2014/main" id="{00000000-0008-0000-2B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 xmlns:a16="http://schemas.microsoft.com/office/drawing/2014/main" id="{00000000-0008-0000-2B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 xmlns:a16="http://schemas.microsoft.com/office/drawing/2014/main" id="{00000000-0008-0000-2B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 xmlns:a16="http://schemas.microsoft.com/office/drawing/2014/main" id="{00000000-0008-0000-2B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 xmlns:a16="http://schemas.microsoft.com/office/drawing/2014/main" id="{00000000-0008-0000-2B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 xmlns:a16="http://schemas.microsoft.com/office/drawing/2014/main" id="{00000000-0008-0000-2B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 xmlns:a16="http://schemas.microsoft.com/office/drawing/2014/main" id="{00000000-0008-0000-2B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 xmlns:a16="http://schemas.microsoft.com/office/drawing/2014/main" id="{00000000-0008-0000-2B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 xmlns:a16="http://schemas.microsoft.com/office/drawing/2014/main" id="{00000000-0008-0000-2B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 xmlns:a16="http://schemas.microsoft.com/office/drawing/2014/main" id="{00000000-0008-0000-2B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 xmlns:a16="http://schemas.microsoft.com/office/drawing/2014/main" id="{00000000-0008-0000-2B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 xmlns:a16="http://schemas.microsoft.com/office/drawing/2014/main" id="{00000000-0008-0000-2B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 xmlns:a16="http://schemas.microsoft.com/office/drawing/2014/main" id="{00000000-0008-0000-2B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 xmlns:a16="http://schemas.microsoft.com/office/drawing/2014/main" id="{00000000-0008-0000-2B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 xmlns:a16="http://schemas.microsoft.com/office/drawing/2014/main" id="{00000000-0008-0000-2B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 xmlns:a16="http://schemas.microsoft.com/office/drawing/2014/main" id="{00000000-0008-0000-2B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 xmlns:a16="http://schemas.microsoft.com/office/drawing/2014/main" id="{00000000-0008-0000-2B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 xmlns:a16="http://schemas.microsoft.com/office/drawing/2014/main" id="{00000000-0008-0000-2B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 xmlns:a16="http://schemas.microsoft.com/office/drawing/2014/main" id="{00000000-0008-0000-2B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 xmlns:a16="http://schemas.microsoft.com/office/drawing/2014/main" id="{00000000-0008-0000-2B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 xmlns:a16="http://schemas.microsoft.com/office/drawing/2014/main" id="{00000000-0008-0000-2B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 xmlns:a16="http://schemas.microsoft.com/office/drawing/2014/main" id="{00000000-0008-0000-2B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 xmlns:a16="http://schemas.microsoft.com/office/drawing/2014/main" id="{00000000-0008-0000-2B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 xmlns:a16="http://schemas.microsoft.com/office/drawing/2014/main" id="{00000000-0008-0000-2B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 xmlns:a16="http://schemas.microsoft.com/office/drawing/2014/main" id="{00000000-0008-0000-2B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 xmlns:a16="http://schemas.microsoft.com/office/drawing/2014/main" id="{00000000-0008-0000-2B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 xmlns:a16="http://schemas.microsoft.com/office/drawing/2014/main" id="{00000000-0008-0000-2B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 xmlns:a16="http://schemas.microsoft.com/office/drawing/2014/main" id="{00000000-0008-0000-2B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 xmlns:a16="http://schemas.microsoft.com/office/drawing/2014/main" id="{00000000-0008-0000-2B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 xmlns:a16="http://schemas.microsoft.com/office/drawing/2014/main" id="{00000000-0008-0000-2B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 xmlns:a16="http://schemas.microsoft.com/office/drawing/2014/main" id="{00000000-0008-0000-2B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 xmlns:a16="http://schemas.microsoft.com/office/drawing/2014/main" id="{00000000-0008-0000-2B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 xmlns:a16="http://schemas.microsoft.com/office/drawing/2014/main" id="{00000000-0008-0000-2B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 xmlns:a16="http://schemas.microsoft.com/office/drawing/2014/main" id="{00000000-0008-0000-2B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 xmlns:a16="http://schemas.microsoft.com/office/drawing/2014/main" id="{00000000-0008-0000-2B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 xmlns:a16="http://schemas.microsoft.com/office/drawing/2014/main" id="{00000000-0008-0000-2B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 xmlns:a16="http://schemas.microsoft.com/office/drawing/2014/main" id="{00000000-0008-0000-2B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 xmlns:a16="http://schemas.microsoft.com/office/drawing/2014/main" id="{00000000-0008-0000-2B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 xmlns:a16="http://schemas.microsoft.com/office/drawing/2014/main" id="{00000000-0008-0000-2B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 xmlns:a16="http://schemas.microsoft.com/office/drawing/2014/main" id="{00000000-0008-0000-2B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 xmlns:a16="http://schemas.microsoft.com/office/drawing/2014/main" id="{00000000-0008-0000-2B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 xmlns:a16="http://schemas.microsoft.com/office/drawing/2014/main" id="{00000000-0008-0000-2B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 xmlns:a16="http://schemas.microsoft.com/office/drawing/2014/main" id="{00000000-0008-0000-2B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 xmlns:a16="http://schemas.microsoft.com/office/drawing/2014/main" id="{00000000-0008-0000-2B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 xmlns:a16="http://schemas.microsoft.com/office/drawing/2014/main" id="{00000000-0008-0000-2B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 xmlns:a16="http://schemas.microsoft.com/office/drawing/2014/main" id="{00000000-0008-0000-2B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 xmlns:a16="http://schemas.microsoft.com/office/drawing/2014/main" id="{00000000-0008-0000-2B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 xmlns:a16="http://schemas.microsoft.com/office/drawing/2014/main" id="{00000000-0008-0000-2B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 xmlns:a16="http://schemas.microsoft.com/office/drawing/2014/main" id="{00000000-0008-0000-2B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 xmlns:a16="http://schemas.microsoft.com/office/drawing/2014/main" id="{00000000-0008-0000-2B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 xmlns:a16="http://schemas.microsoft.com/office/drawing/2014/main" id="{00000000-0008-0000-2B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 xmlns:a16="http://schemas.microsoft.com/office/drawing/2014/main" id="{00000000-0008-0000-2B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 xmlns:a16="http://schemas.microsoft.com/office/drawing/2014/main" id="{00000000-0008-0000-2B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 xmlns:a16="http://schemas.microsoft.com/office/drawing/2014/main" id="{00000000-0008-0000-2B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 xmlns:a16="http://schemas.microsoft.com/office/drawing/2014/main" id="{00000000-0008-0000-2B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 xmlns:a16="http://schemas.microsoft.com/office/drawing/2014/main" id="{00000000-0008-0000-2B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 xmlns:a16="http://schemas.microsoft.com/office/drawing/2014/main" id="{00000000-0008-0000-2B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 xmlns:a16="http://schemas.microsoft.com/office/drawing/2014/main" id="{00000000-0008-0000-2B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 xmlns:a16="http://schemas.microsoft.com/office/drawing/2014/main" id="{00000000-0008-0000-2B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 xmlns:a16="http://schemas.microsoft.com/office/drawing/2014/main" id="{00000000-0008-0000-2B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 xmlns:a16="http://schemas.microsoft.com/office/drawing/2014/main" id="{00000000-0008-0000-2B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 xmlns:a16="http://schemas.microsoft.com/office/drawing/2014/main" id="{00000000-0008-0000-2B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 xmlns:a16="http://schemas.microsoft.com/office/drawing/2014/main" id="{00000000-0008-0000-2B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 xmlns:a16="http://schemas.microsoft.com/office/drawing/2014/main" id="{00000000-0008-0000-2B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 xmlns:a16="http://schemas.microsoft.com/office/drawing/2014/main" id="{00000000-0008-0000-2B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 xmlns:a16="http://schemas.microsoft.com/office/drawing/2014/main" id="{00000000-0008-0000-2B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 xmlns:a16="http://schemas.microsoft.com/office/drawing/2014/main" id="{00000000-0008-0000-2B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 xmlns:a16="http://schemas.microsoft.com/office/drawing/2014/main" id="{00000000-0008-0000-2B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 xmlns:a16="http://schemas.microsoft.com/office/drawing/2014/main" id="{00000000-0008-0000-2B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 xmlns:a16="http://schemas.microsoft.com/office/drawing/2014/main" id="{00000000-0008-0000-2B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4.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 xmlns:a16="http://schemas.microsoft.com/office/drawing/2014/main" id="{00000000-0008-0000-2C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 xmlns:a16="http://schemas.microsoft.com/office/drawing/2014/main" id="{00000000-0008-0000-2C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 xmlns:a16="http://schemas.microsoft.com/office/drawing/2014/main" id="{00000000-0008-0000-2C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 xmlns:a16="http://schemas.microsoft.com/office/drawing/2014/main" id="{00000000-0008-0000-2C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 xmlns:a16="http://schemas.microsoft.com/office/drawing/2014/main" id="{00000000-0008-0000-2C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 xmlns:a16="http://schemas.microsoft.com/office/drawing/2014/main" id="{00000000-0008-0000-2C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 xmlns:a16="http://schemas.microsoft.com/office/drawing/2014/main" id="{00000000-0008-0000-2C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 xmlns:a16="http://schemas.microsoft.com/office/drawing/2014/main" id="{00000000-0008-0000-2C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 xmlns:a16="http://schemas.microsoft.com/office/drawing/2014/main" id="{00000000-0008-0000-2C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 xmlns:a16="http://schemas.microsoft.com/office/drawing/2014/main" id="{00000000-0008-0000-2C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 xmlns:a16="http://schemas.microsoft.com/office/drawing/2014/main" id="{00000000-0008-0000-2C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 xmlns:a16="http://schemas.microsoft.com/office/drawing/2014/main" id="{00000000-0008-0000-2C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 xmlns:a16="http://schemas.microsoft.com/office/drawing/2014/main" id="{00000000-0008-0000-2C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 xmlns:a16="http://schemas.microsoft.com/office/drawing/2014/main" id="{00000000-0008-0000-2C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 xmlns:a16="http://schemas.microsoft.com/office/drawing/2014/main" id="{00000000-0008-0000-2C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 xmlns:a16="http://schemas.microsoft.com/office/drawing/2014/main" id="{00000000-0008-0000-2C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 xmlns:a16="http://schemas.microsoft.com/office/drawing/2014/main" id="{00000000-0008-0000-2C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 xmlns:a16="http://schemas.microsoft.com/office/drawing/2014/main" id="{00000000-0008-0000-2C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 xmlns:a16="http://schemas.microsoft.com/office/drawing/2014/main" id="{00000000-0008-0000-2C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 xmlns:a16="http://schemas.microsoft.com/office/drawing/2014/main" id="{00000000-0008-0000-2C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 xmlns:a16="http://schemas.microsoft.com/office/drawing/2014/main" id="{00000000-0008-0000-2C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 xmlns:a16="http://schemas.microsoft.com/office/drawing/2014/main" id="{00000000-0008-0000-2C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 xmlns:a16="http://schemas.microsoft.com/office/drawing/2014/main" id="{00000000-0008-0000-2C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 xmlns:a16="http://schemas.microsoft.com/office/drawing/2014/main" id="{00000000-0008-0000-2C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 xmlns:a16="http://schemas.microsoft.com/office/drawing/2014/main" id="{00000000-0008-0000-2C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 xmlns:a16="http://schemas.microsoft.com/office/drawing/2014/main" id="{00000000-0008-0000-2C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 xmlns:a16="http://schemas.microsoft.com/office/drawing/2014/main" id="{00000000-0008-0000-2C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 xmlns:a16="http://schemas.microsoft.com/office/drawing/2014/main" id="{00000000-0008-0000-2C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 xmlns:a16="http://schemas.microsoft.com/office/drawing/2014/main" id="{00000000-0008-0000-2C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 xmlns:a16="http://schemas.microsoft.com/office/drawing/2014/main" id="{00000000-0008-0000-2C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 xmlns:a16="http://schemas.microsoft.com/office/drawing/2014/main" id="{00000000-0008-0000-2C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 xmlns:a16="http://schemas.microsoft.com/office/drawing/2014/main" id="{00000000-0008-0000-2C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 xmlns:a16="http://schemas.microsoft.com/office/drawing/2014/main" id="{00000000-0008-0000-2C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 xmlns:a16="http://schemas.microsoft.com/office/drawing/2014/main" id="{00000000-0008-0000-2C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 xmlns:a16="http://schemas.microsoft.com/office/drawing/2014/main" id="{00000000-0008-0000-2C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 xmlns:a16="http://schemas.microsoft.com/office/drawing/2014/main" id="{00000000-0008-0000-2C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 xmlns:a16="http://schemas.microsoft.com/office/drawing/2014/main" id="{00000000-0008-0000-2C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 xmlns:a16="http://schemas.microsoft.com/office/drawing/2014/main" id="{00000000-0008-0000-2C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 xmlns:a16="http://schemas.microsoft.com/office/drawing/2014/main" id="{00000000-0008-0000-2C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 xmlns:a16="http://schemas.microsoft.com/office/drawing/2014/main" id="{00000000-0008-0000-2C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 xmlns:a16="http://schemas.microsoft.com/office/drawing/2014/main" id="{00000000-0008-0000-2C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 xmlns:a16="http://schemas.microsoft.com/office/drawing/2014/main" id="{00000000-0008-0000-2C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 xmlns:a16="http://schemas.microsoft.com/office/drawing/2014/main" id="{00000000-0008-0000-2C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 xmlns:a16="http://schemas.microsoft.com/office/drawing/2014/main" id="{00000000-0008-0000-2C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 xmlns:a16="http://schemas.microsoft.com/office/drawing/2014/main" id="{00000000-0008-0000-2C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 xmlns:a16="http://schemas.microsoft.com/office/drawing/2014/main" id="{00000000-0008-0000-2C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 xmlns:a16="http://schemas.microsoft.com/office/drawing/2014/main" id="{00000000-0008-0000-2C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 xmlns:a16="http://schemas.microsoft.com/office/drawing/2014/main" id="{00000000-0008-0000-2C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 xmlns:a16="http://schemas.microsoft.com/office/drawing/2014/main" id="{00000000-0008-0000-2C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 xmlns:a16="http://schemas.microsoft.com/office/drawing/2014/main" id="{00000000-0008-0000-2C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 xmlns:a16="http://schemas.microsoft.com/office/drawing/2014/main" id="{00000000-0008-0000-2C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 xmlns:a16="http://schemas.microsoft.com/office/drawing/2014/main" id="{00000000-0008-0000-2C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 xmlns:a16="http://schemas.microsoft.com/office/drawing/2014/main" id="{00000000-0008-0000-2C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 xmlns:a16="http://schemas.microsoft.com/office/drawing/2014/main" id="{00000000-0008-0000-2C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 xmlns:a16="http://schemas.microsoft.com/office/drawing/2014/main" id="{00000000-0008-0000-2C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 xmlns:a16="http://schemas.microsoft.com/office/drawing/2014/main" id="{00000000-0008-0000-2C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 xmlns:a16="http://schemas.microsoft.com/office/drawing/2014/main" id="{00000000-0008-0000-2C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 xmlns:a16="http://schemas.microsoft.com/office/drawing/2014/main" id="{00000000-0008-0000-2C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 xmlns:a16="http://schemas.microsoft.com/office/drawing/2014/main" id="{00000000-0008-0000-2C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 xmlns:a16="http://schemas.microsoft.com/office/drawing/2014/main" id="{00000000-0008-0000-2C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 xmlns:a16="http://schemas.microsoft.com/office/drawing/2014/main" id="{00000000-0008-0000-2C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 xmlns:a16="http://schemas.microsoft.com/office/drawing/2014/main" id="{00000000-0008-0000-2C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 xmlns:a16="http://schemas.microsoft.com/office/drawing/2014/main" id="{00000000-0008-0000-2C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 xmlns:a16="http://schemas.microsoft.com/office/drawing/2014/main" id="{00000000-0008-0000-2C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 xmlns:a16="http://schemas.microsoft.com/office/drawing/2014/main" id="{00000000-0008-0000-2C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 xmlns:a16="http://schemas.microsoft.com/office/drawing/2014/main" id="{00000000-0008-0000-2C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 xmlns:a16="http://schemas.microsoft.com/office/drawing/2014/main" id="{00000000-0008-0000-2C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 xmlns:a16="http://schemas.microsoft.com/office/drawing/2014/main" id="{00000000-0008-0000-2C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 xmlns:a16="http://schemas.microsoft.com/office/drawing/2014/main" id="{00000000-0008-0000-2C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 xmlns:a16="http://schemas.microsoft.com/office/drawing/2014/main" id="{00000000-0008-0000-2C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 xmlns:a16="http://schemas.microsoft.com/office/drawing/2014/main" id="{00000000-0008-0000-2C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 xmlns:a16="http://schemas.microsoft.com/office/drawing/2014/main" id="{00000000-0008-0000-2C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 xmlns:a16="http://schemas.microsoft.com/office/drawing/2014/main" id="{00000000-0008-0000-2C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 xmlns:a16="http://schemas.microsoft.com/office/drawing/2014/main" id="{00000000-0008-0000-2C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 xmlns:a16="http://schemas.microsoft.com/office/drawing/2014/main" id="{00000000-0008-0000-2C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 xmlns:a16="http://schemas.microsoft.com/office/drawing/2014/main" id="{00000000-0008-0000-2C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 xmlns:a16="http://schemas.microsoft.com/office/drawing/2014/main" id="{00000000-0008-0000-2C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 xmlns:a16="http://schemas.microsoft.com/office/drawing/2014/main" id="{00000000-0008-0000-2C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 xmlns:a16="http://schemas.microsoft.com/office/drawing/2014/main" id="{00000000-0008-0000-2C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 xmlns:a16="http://schemas.microsoft.com/office/drawing/2014/main" id="{00000000-0008-0000-2C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 xmlns:a16="http://schemas.microsoft.com/office/drawing/2014/main" id="{00000000-0008-0000-2C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 xmlns:a16="http://schemas.microsoft.com/office/drawing/2014/main" id="{00000000-0008-0000-2C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 xmlns:a16="http://schemas.microsoft.com/office/drawing/2014/main" id="{00000000-0008-0000-2C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 xmlns:a16="http://schemas.microsoft.com/office/drawing/2014/main" id="{00000000-0008-0000-2C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 xmlns:a16="http://schemas.microsoft.com/office/drawing/2014/main" id="{00000000-0008-0000-2C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 xmlns:a16="http://schemas.microsoft.com/office/drawing/2014/main" id="{00000000-0008-0000-2C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 xmlns:a16="http://schemas.microsoft.com/office/drawing/2014/main" id="{00000000-0008-0000-2C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 xmlns:a16="http://schemas.microsoft.com/office/drawing/2014/main" id="{00000000-0008-0000-2C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 xmlns:a16="http://schemas.microsoft.com/office/drawing/2014/main" id="{00000000-0008-0000-2C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 xmlns:a16="http://schemas.microsoft.com/office/drawing/2014/main" id="{00000000-0008-0000-2C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 xmlns:a16="http://schemas.microsoft.com/office/drawing/2014/main" id="{00000000-0008-0000-2C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 xmlns:a16="http://schemas.microsoft.com/office/drawing/2014/main" id="{00000000-0008-0000-2C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 xmlns:a16="http://schemas.microsoft.com/office/drawing/2014/main" id="{00000000-0008-0000-2C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 xmlns:a16="http://schemas.microsoft.com/office/drawing/2014/main" id="{00000000-0008-0000-2C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 xmlns:a16="http://schemas.microsoft.com/office/drawing/2014/main" id="{00000000-0008-0000-2C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 xmlns:a16="http://schemas.microsoft.com/office/drawing/2014/main" id="{00000000-0008-0000-2C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 xmlns:a16="http://schemas.microsoft.com/office/drawing/2014/main" id="{00000000-0008-0000-2C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 xmlns:a16="http://schemas.microsoft.com/office/drawing/2014/main" id="{00000000-0008-0000-2C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 xmlns:a16="http://schemas.microsoft.com/office/drawing/2014/main" id="{00000000-0008-0000-2C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 xmlns:a16="http://schemas.microsoft.com/office/drawing/2014/main" id="{00000000-0008-0000-2C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 xmlns:a16="http://schemas.microsoft.com/office/drawing/2014/main" id="{00000000-0008-0000-2C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 xmlns:a16="http://schemas.microsoft.com/office/drawing/2014/main" id="{00000000-0008-0000-2C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 xmlns:a16="http://schemas.microsoft.com/office/drawing/2014/main" id="{00000000-0008-0000-2C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 xmlns:a16="http://schemas.microsoft.com/office/drawing/2014/main" id="{00000000-0008-0000-2C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 xmlns:a16="http://schemas.microsoft.com/office/drawing/2014/main" id="{00000000-0008-0000-2C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 xmlns:a16="http://schemas.microsoft.com/office/drawing/2014/main" id="{00000000-0008-0000-2C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 xmlns:a16="http://schemas.microsoft.com/office/drawing/2014/main" id="{00000000-0008-0000-2C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 xmlns:a16="http://schemas.microsoft.com/office/drawing/2014/main" id="{00000000-0008-0000-2C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 xmlns:a16="http://schemas.microsoft.com/office/drawing/2014/main" id="{00000000-0008-0000-2C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 xmlns:a16="http://schemas.microsoft.com/office/drawing/2014/main" id="{00000000-0008-0000-2C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 xmlns:a16="http://schemas.microsoft.com/office/drawing/2014/main" id="{00000000-0008-0000-2C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 xmlns:a16="http://schemas.microsoft.com/office/drawing/2014/main" id="{00000000-0008-0000-2C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 xmlns:a16="http://schemas.microsoft.com/office/drawing/2014/main" id="{00000000-0008-0000-2C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 xmlns:a16="http://schemas.microsoft.com/office/drawing/2014/main" id="{00000000-0008-0000-2C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 xmlns:a16="http://schemas.microsoft.com/office/drawing/2014/main" id="{00000000-0008-0000-2C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 xmlns:a16="http://schemas.microsoft.com/office/drawing/2014/main" id="{00000000-0008-0000-2C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 xmlns:a16="http://schemas.microsoft.com/office/drawing/2014/main" id="{00000000-0008-0000-2C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 xmlns:a16="http://schemas.microsoft.com/office/drawing/2014/main" id="{00000000-0008-0000-2C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 xmlns:a16="http://schemas.microsoft.com/office/drawing/2014/main" id="{00000000-0008-0000-2C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 xmlns:a16="http://schemas.microsoft.com/office/drawing/2014/main" id="{00000000-0008-0000-2C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 xmlns:a16="http://schemas.microsoft.com/office/drawing/2014/main" id="{00000000-0008-0000-2C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 xmlns:a16="http://schemas.microsoft.com/office/drawing/2014/main" id="{00000000-0008-0000-2C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 xmlns:a16="http://schemas.microsoft.com/office/drawing/2014/main" id="{00000000-0008-0000-2C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 xmlns:a16="http://schemas.microsoft.com/office/drawing/2014/main" id="{00000000-0008-0000-2C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 xmlns:a16="http://schemas.microsoft.com/office/drawing/2014/main" id="{00000000-0008-0000-2C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 xmlns:a16="http://schemas.microsoft.com/office/drawing/2014/main" id="{00000000-0008-0000-2C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 xmlns:a16="http://schemas.microsoft.com/office/drawing/2014/main" id="{00000000-0008-0000-2C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 xmlns:a16="http://schemas.microsoft.com/office/drawing/2014/main" id="{00000000-0008-0000-2C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 xmlns:a16="http://schemas.microsoft.com/office/drawing/2014/main" id="{00000000-0008-0000-2C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 xmlns:a16="http://schemas.microsoft.com/office/drawing/2014/main" id="{00000000-0008-0000-2C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 xmlns:a16="http://schemas.microsoft.com/office/drawing/2014/main" id="{00000000-0008-0000-2C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 xmlns:a16="http://schemas.microsoft.com/office/drawing/2014/main" id="{00000000-0008-0000-2C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 xmlns:a16="http://schemas.microsoft.com/office/drawing/2014/main" id="{00000000-0008-0000-2C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 xmlns:a16="http://schemas.microsoft.com/office/drawing/2014/main" id="{00000000-0008-0000-2C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 xmlns:a16="http://schemas.microsoft.com/office/drawing/2014/main" id="{00000000-0008-0000-2C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 xmlns:a16="http://schemas.microsoft.com/office/drawing/2014/main" id="{00000000-0008-0000-2C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 xmlns:a16="http://schemas.microsoft.com/office/drawing/2014/main" id="{00000000-0008-0000-2C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 xmlns:a16="http://schemas.microsoft.com/office/drawing/2014/main" id="{00000000-0008-0000-2C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 xmlns:a16="http://schemas.microsoft.com/office/drawing/2014/main" id="{00000000-0008-0000-2C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 xmlns:a16="http://schemas.microsoft.com/office/drawing/2014/main" id="{00000000-0008-0000-2C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 xmlns:a16="http://schemas.microsoft.com/office/drawing/2014/main" id="{00000000-0008-0000-2C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 xmlns:a16="http://schemas.microsoft.com/office/drawing/2014/main" id="{00000000-0008-0000-2C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 xmlns:a16="http://schemas.microsoft.com/office/drawing/2014/main" id="{00000000-0008-0000-2C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 xmlns:a16="http://schemas.microsoft.com/office/drawing/2014/main" id="{00000000-0008-0000-2C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 xmlns:a16="http://schemas.microsoft.com/office/drawing/2014/main" id="{00000000-0008-0000-2C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 xmlns:a16="http://schemas.microsoft.com/office/drawing/2014/main" id="{00000000-0008-0000-2C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 xmlns:a16="http://schemas.microsoft.com/office/drawing/2014/main" id="{00000000-0008-0000-2C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 xmlns:a16="http://schemas.microsoft.com/office/drawing/2014/main" id="{00000000-0008-0000-2C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 xmlns:a16="http://schemas.microsoft.com/office/drawing/2014/main" id="{00000000-0008-0000-2C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 xmlns:a16="http://schemas.microsoft.com/office/drawing/2014/main" id="{00000000-0008-0000-2C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 xmlns:a16="http://schemas.microsoft.com/office/drawing/2014/main" id="{00000000-0008-0000-2C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 xmlns:a16="http://schemas.microsoft.com/office/drawing/2014/main" id="{00000000-0008-0000-2C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 xmlns:a16="http://schemas.microsoft.com/office/drawing/2014/main" id="{00000000-0008-0000-2C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5.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 xmlns:a16="http://schemas.microsoft.com/office/drawing/2014/main" id="{00000000-0008-0000-2D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 xmlns:a16="http://schemas.microsoft.com/office/drawing/2014/main" id="{00000000-0008-0000-2D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 xmlns:a16="http://schemas.microsoft.com/office/drawing/2014/main" id="{00000000-0008-0000-2D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 xmlns:a16="http://schemas.microsoft.com/office/drawing/2014/main" id="{00000000-0008-0000-2D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 xmlns:a16="http://schemas.microsoft.com/office/drawing/2014/main" id="{00000000-0008-0000-2D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 xmlns:a16="http://schemas.microsoft.com/office/drawing/2014/main" id="{00000000-0008-0000-2D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 xmlns:a16="http://schemas.microsoft.com/office/drawing/2014/main" id="{00000000-0008-0000-2D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 xmlns:a16="http://schemas.microsoft.com/office/drawing/2014/main" id="{00000000-0008-0000-2D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 xmlns:a16="http://schemas.microsoft.com/office/drawing/2014/main" id="{00000000-0008-0000-2D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 xmlns:a16="http://schemas.microsoft.com/office/drawing/2014/main" id="{00000000-0008-0000-2D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 xmlns:a16="http://schemas.microsoft.com/office/drawing/2014/main" id="{00000000-0008-0000-2D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 xmlns:a16="http://schemas.microsoft.com/office/drawing/2014/main" id="{00000000-0008-0000-2D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 xmlns:a16="http://schemas.microsoft.com/office/drawing/2014/main" id="{00000000-0008-0000-2D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 xmlns:a16="http://schemas.microsoft.com/office/drawing/2014/main" id="{00000000-0008-0000-2D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 xmlns:a16="http://schemas.microsoft.com/office/drawing/2014/main" id="{00000000-0008-0000-2D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 xmlns:a16="http://schemas.microsoft.com/office/drawing/2014/main" id="{00000000-0008-0000-2D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 xmlns:a16="http://schemas.microsoft.com/office/drawing/2014/main" id="{00000000-0008-0000-2D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 xmlns:a16="http://schemas.microsoft.com/office/drawing/2014/main" id="{00000000-0008-0000-2D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 xmlns:a16="http://schemas.microsoft.com/office/drawing/2014/main" id="{00000000-0008-0000-2D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 xmlns:a16="http://schemas.microsoft.com/office/drawing/2014/main" id="{00000000-0008-0000-2D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 xmlns:a16="http://schemas.microsoft.com/office/drawing/2014/main" id="{00000000-0008-0000-2D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 xmlns:a16="http://schemas.microsoft.com/office/drawing/2014/main" id="{00000000-0008-0000-2D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 xmlns:a16="http://schemas.microsoft.com/office/drawing/2014/main" id="{00000000-0008-0000-2D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 xmlns:a16="http://schemas.microsoft.com/office/drawing/2014/main" id="{00000000-0008-0000-2D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 xmlns:a16="http://schemas.microsoft.com/office/drawing/2014/main" id="{00000000-0008-0000-2D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 xmlns:a16="http://schemas.microsoft.com/office/drawing/2014/main" id="{00000000-0008-0000-2D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 xmlns:a16="http://schemas.microsoft.com/office/drawing/2014/main" id="{00000000-0008-0000-2D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 xmlns:a16="http://schemas.microsoft.com/office/drawing/2014/main" id="{00000000-0008-0000-2D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 xmlns:a16="http://schemas.microsoft.com/office/drawing/2014/main" id="{00000000-0008-0000-2D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 xmlns:a16="http://schemas.microsoft.com/office/drawing/2014/main" id="{00000000-0008-0000-2D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 xmlns:a16="http://schemas.microsoft.com/office/drawing/2014/main" id="{00000000-0008-0000-2D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 xmlns:a16="http://schemas.microsoft.com/office/drawing/2014/main" id="{00000000-0008-0000-2D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 xmlns:a16="http://schemas.microsoft.com/office/drawing/2014/main" id="{00000000-0008-0000-2D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 xmlns:a16="http://schemas.microsoft.com/office/drawing/2014/main" id="{00000000-0008-0000-2D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 xmlns:a16="http://schemas.microsoft.com/office/drawing/2014/main" id="{00000000-0008-0000-2D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 xmlns:a16="http://schemas.microsoft.com/office/drawing/2014/main" id="{00000000-0008-0000-2D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 xmlns:a16="http://schemas.microsoft.com/office/drawing/2014/main" id="{00000000-0008-0000-2D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 xmlns:a16="http://schemas.microsoft.com/office/drawing/2014/main" id="{00000000-0008-0000-2D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 xmlns:a16="http://schemas.microsoft.com/office/drawing/2014/main" id="{00000000-0008-0000-2D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 xmlns:a16="http://schemas.microsoft.com/office/drawing/2014/main" id="{00000000-0008-0000-2D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 xmlns:a16="http://schemas.microsoft.com/office/drawing/2014/main" id="{00000000-0008-0000-2D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 xmlns:a16="http://schemas.microsoft.com/office/drawing/2014/main" id="{00000000-0008-0000-2D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 xmlns:a16="http://schemas.microsoft.com/office/drawing/2014/main" id="{00000000-0008-0000-2D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 xmlns:a16="http://schemas.microsoft.com/office/drawing/2014/main" id="{00000000-0008-0000-2D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 xmlns:a16="http://schemas.microsoft.com/office/drawing/2014/main" id="{00000000-0008-0000-2D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 xmlns:a16="http://schemas.microsoft.com/office/drawing/2014/main" id="{00000000-0008-0000-2D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 xmlns:a16="http://schemas.microsoft.com/office/drawing/2014/main" id="{00000000-0008-0000-2D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 xmlns:a16="http://schemas.microsoft.com/office/drawing/2014/main" id="{00000000-0008-0000-2D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 xmlns:a16="http://schemas.microsoft.com/office/drawing/2014/main" id="{00000000-0008-0000-2D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 xmlns:a16="http://schemas.microsoft.com/office/drawing/2014/main" id="{00000000-0008-0000-2D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 xmlns:a16="http://schemas.microsoft.com/office/drawing/2014/main" id="{00000000-0008-0000-2D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 xmlns:a16="http://schemas.microsoft.com/office/drawing/2014/main" id="{00000000-0008-0000-2D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 xmlns:a16="http://schemas.microsoft.com/office/drawing/2014/main" id="{00000000-0008-0000-2D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 xmlns:a16="http://schemas.microsoft.com/office/drawing/2014/main" id="{00000000-0008-0000-2D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 xmlns:a16="http://schemas.microsoft.com/office/drawing/2014/main" id="{00000000-0008-0000-2D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 xmlns:a16="http://schemas.microsoft.com/office/drawing/2014/main" id="{00000000-0008-0000-2D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 xmlns:a16="http://schemas.microsoft.com/office/drawing/2014/main" id="{00000000-0008-0000-2D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 xmlns:a16="http://schemas.microsoft.com/office/drawing/2014/main" id="{00000000-0008-0000-2D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 xmlns:a16="http://schemas.microsoft.com/office/drawing/2014/main" id="{00000000-0008-0000-2D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 xmlns:a16="http://schemas.microsoft.com/office/drawing/2014/main" id="{00000000-0008-0000-2D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 xmlns:a16="http://schemas.microsoft.com/office/drawing/2014/main" id="{00000000-0008-0000-2D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 xmlns:a16="http://schemas.microsoft.com/office/drawing/2014/main" id="{00000000-0008-0000-2D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 xmlns:a16="http://schemas.microsoft.com/office/drawing/2014/main" id="{00000000-0008-0000-2D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 xmlns:a16="http://schemas.microsoft.com/office/drawing/2014/main" id="{00000000-0008-0000-2D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 xmlns:a16="http://schemas.microsoft.com/office/drawing/2014/main" id="{00000000-0008-0000-2D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 xmlns:a16="http://schemas.microsoft.com/office/drawing/2014/main" id="{00000000-0008-0000-2D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 xmlns:a16="http://schemas.microsoft.com/office/drawing/2014/main" id="{00000000-0008-0000-2D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 xmlns:a16="http://schemas.microsoft.com/office/drawing/2014/main" id="{00000000-0008-0000-2D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 xmlns:a16="http://schemas.microsoft.com/office/drawing/2014/main" id="{00000000-0008-0000-2D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 xmlns:a16="http://schemas.microsoft.com/office/drawing/2014/main" id="{00000000-0008-0000-2D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 xmlns:a16="http://schemas.microsoft.com/office/drawing/2014/main" id="{00000000-0008-0000-2D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 xmlns:a16="http://schemas.microsoft.com/office/drawing/2014/main" id="{00000000-0008-0000-2D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 xmlns:a16="http://schemas.microsoft.com/office/drawing/2014/main" id="{00000000-0008-0000-2D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 xmlns:a16="http://schemas.microsoft.com/office/drawing/2014/main" id="{00000000-0008-0000-2D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 xmlns:a16="http://schemas.microsoft.com/office/drawing/2014/main" id="{00000000-0008-0000-2D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 xmlns:a16="http://schemas.microsoft.com/office/drawing/2014/main" id="{00000000-0008-0000-2D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 xmlns:a16="http://schemas.microsoft.com/office/drawing/2014/main" id="{00000000-0008-0000-2D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 xmlns:a16="http://schemas.microsoft.com/office/drawing/2014/main" id="{00000000-0008-0000-2D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 xmlns:a16="http://schemas.microsoft.com/office/drawing/2014/main" id="{00000000-0008-0000-2D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 xmlns:a16="http://schemas.microsoft.com/office/drawing/2014/main" id="{00000000-0008-0000-2D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 xmlns:a16="http://schemas.microsoft.com/office/drawing/2014/main" id="{00000000-0008-0000-2D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 xmlns:a16="http://schemas.microsoft.com/office/drawing/2014/main" id="{00000000-0008-0000-2D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 xmlns:a16="http://schemas.microsoft.com/office/drawing/2014/main" id="{00000000-0008-0000-2D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 xmlns:a16="http://schemas.microsoft.com/office/drawing/2014/main" id="{00000000-0008-0000-2D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 xmlns:a16="http://schemas.microsoft.com/office/drawing/2014/main" id="{00000000-0008-0000-2D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 xmlns:a16="http://schemas.microsoft.com/office/drawing/2014/main" id="{00000000-0008-0000-2D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 xmlns:a16="http://schemas.microsoft.com/office/drawing/2014/main" id="{00000000-0008-0000-2D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 xmlns:a16="http://schemas.microsoft.com/office/drawing/2014/main" id="{00000000-0008-0000-2D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 xmlns:a16="http://schemas.microsoft.com/office/drawing/2014/main" id="{00000000-0008-0000-2D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 xmlns:a16="http://schemas.microsoft.com/office/drawing/2014/main" id="{00000000-0008-0000-2D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 xmlns:a16="http://schemas.microsoft.com/office/drawing/2014/main" id="{00000000-0008-0000-2D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 xmlns:a16="http://schemas.microsoft.com/office/drawing/2014/main" id="{00000000-0008-0000-2D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 xmlns:a16="http://schemas.microsoft.com/office/drawing/2014/main" id="{00000000-0008-0000-2D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 xmlns:a16="http://schemas.microsoft.com/office/drawing/2014/main" id="{00000000-0008-0000-2D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 xmlns:a16="http://schemas.microsoft.com/office/drawing/2014/main" id="{00000000-0008-0000-2D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 xmlns:a16="http://schemas.microsoft.com/office/drawing/2014/main" id="{00000000-0008-0000-2D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 xmlns:a16="http://schemas.microsoft.com/office/drawing/2014/main" id="{00000000-0008-0000-2D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 xmlns:a16="http://schemas.microsoft.com/office/drawing/2014/main" id="{00000000-0008-0000-2D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 xmlns:a16="http://schemas.microsoft.com/office/drawing/2014/main" id="{00000000-0008-0000-2D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 xmlns:a16="http://schemas.microsoft.com/office/drawing/2014/main" id="{00000000-0008-0000-2D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 xmlns:a16="http://schemas.microsoft.com/office/drawing/2014/main" id="{00000000-0008-0000-2D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 xmlns:a16="http://schemas.microsoft.com/office/drawing/2014/main" id="{00000000-0008-0000-2D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 xmlns:a16="http://schemas.microsoft.com/office/drawing/2014/main" id="{00000000-0008-0000-2D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 xmlns:a16="http://schemas.microsoft.com/office/drawing/2014/main" id="{00000000-0008-0000-2D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 xmlns:a16="http://schemas.microsoft.com/office/drawing/2014/main" id="{00000000-0008-0000-2D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 xmlns:a16="http://schemas.microsoft.com/office/drawing/2014/main" id="{00000000-0008-0000-2D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 xmlns:a16="http://schemas.microsoft.com/office/drawing/2014/main" id="{00000000-0008-0000-2D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 xmlns:a16="http://schemas.microsoft.com/office/drawing/2014/main" id="{00000000-0008-0000-2D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 xmlns:a16="http://schemas.microsoft.com/office/drawing/2014/main" id="{00000000-0008-0000-2D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 xmlns:a16="http://schemas.microsoft.com/office/drawing/2014/main" id="{00000000-0008-0000-2D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 xmlns:a16="http://schemas.microsoft.com/office/drawing/2014/main" id="{00000000-0008-0000-2D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 xmlns:a16="http://schemas.microsoft.com/office/drawing/2014/main" id="{00000000-0008-0000-2D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 xmlns:a16="http://schemas.microsoft.com/office/drawing/2014/main" id="{00000000-0008-0000-2D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 xmlns:a16="http://schemas.microsoft.com/office/drawing/2014/main" id="{00000000-0008-0000-2D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 xmlns:a16="http://schemas.microsoft.com/office/drawing/2014/main" id="{00000000-0008-0000-2D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 xmlns:a16="http://schemas.microsoft.com/office/drawing/2014/main" id="{00000000-0008-0000-2D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 xmlns:a16="http://schemas.microsoft.com/office/drawing/2014/main" id="{00000000-0008-0000-2D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 xmlns:a16="http://schemas.microsoft.com/office/drawing/2014/main" id="{00000000-0008-0000-2D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 xmlns:a16="http://schemas.microsoft.com/office/drawing/2014/main" id="{00000000-0008-0000-2D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 xmlns:a16="http://schemas.microsoft.com/office/drawing/2014/main" id="{00000000-0008-0000-2D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 xmlns:a16="http://schemas.microsoft.com/office/drawing/2014/main" id="{00000000-0008-0000-2D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 xmlns:a16="http://schemas.microsoft.com/office/drawing/2014/main" id="{00000000-0008-0000-2D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 xmlns:a16="http://schemas.microsoft.com/office/drawing/2014/main" id="{00000000-0008-0000-2D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 xmlns:a16="http://schemas.microsoft.com/office/drawing/2014/main" id="{00000000-0008-0000-2D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 xmlns:a16="http://schemas.microsoft.com/office/drawing/2014/main" id="{00000000-0008-0000-2D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 xmlns:a16="http://schemas.microsoft.com/office/drawing/2014/main" id="{00000000-0008-0000-2D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 xmlns:a16="http://schemas.microsoft.com/office/drawing/2014/main" id="{00000000-0008-0000-2D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 xmlns:a16="http://schemas.microsoft.com/office/drawing/2014/main" id="{00000000-0008-0000-2D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 xmlns:a16="http://schemas.microsoft.com/office/drawing/2014/main" id="{00000000-0008-0000-2D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 xmlns:a16="http://schemas.microsoft.com/office/drawing/2014/main" id="{00000000-0008-0000-2D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 xmlns:a16="http://schemas.microsoft.com/office/drawing/2014/main" id="{00000000-0008-0000-2D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 xmlns:a16="http://schemas.microsoft.com/office/drawing/2014/main" id="{00000000-0008-0000-2D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 xmlns:a16="http://schemas.microsoft.com/office/drawing/2014/main" id="{00000000-0008-0000-2D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 xmlns:a16="http://schemas.microsoft.com/office/drawing/2014/main" id="{00000000-0008-0000-2D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 xmlns:a16="http://schemas.microsoft.com/office/drawing/2014/main" id="{00000000-0008-0000-2D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 xmlns:a16="http://schemas.microsoft.com/office/drawing/2014/main" id="{00000000-0008-0000-2D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 xmlns:a16="http://schemas.microsoft.com/office/drawing/2014/main" id="{00000000-0008-0000-2D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 xmlns:a16="http://schemas.microsoft.com/office/drawing/2014/main" id="{00000000-0008-0000-2D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 xmlns:a16="http://schemas.microsoft.com/office/drawing/2014/main" id="{00000000-0008-0000-2D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 xmlns:a16="http://schemas.microsoft.com/office/drawing/2014/main" id="{00000000-0008-0000-2D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 xmlns:a16="http://schemas.microsoft.com/office/drawing/2014/main" id="{00000000-0008-0000-2D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 xmlns:a16="http://schemas.microsoft.com/office/drawing/2014/main" id="{00000000-0008-0000-2D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 xmlns:a16="http://schemas.microsoft.com/office/drawing/2014/main" id="{00000000-0008-0000-2D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 xmlns:a16="http://schemas.microsoft.com/office/drawing/2014/main" id="{00000000-0008-0000-2D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 xmlns:a16="http://schemas.microsoft.com/office/drawing/2014/main" id="{00000000-0008-0000-2D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 xmlns:a16="http://schemas.microsoft.com/office/drawing/2014/main" id="{00000000-0008-0000-2D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 xmlns:a16="http://schemas.microsoft.com/office/drawing/2014/main" id="{00000000-0008-0000-2D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 xmlns:a16="http://schemas.microsoft.com/office/drawing/2014/main" id="{00000000-0008-0000-2D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 xmlns:a16="http://schemas.microsoft.com/office/drawing/2014/main" id="{00000000-0008-0000-2D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 xmlns:a16="http://schemas.microsoft.com/office/drawing/2014/main" id="{00000000-0008-0000-2D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 xmlns:a16="http://schemas.microsoft.com/office/drawing/2014/main" id="{00000000-0008-0000-2D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 xmlns:a16="http://schemas.microsoft.com/office/drawing/2014/main" id="{00000000-0008-0000-2D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 xmlns:a16="http://schemas.microsoft.com/office/drawing/2014/main" id="{00000000-0008-0000-2D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6.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 xmlns:a16="http://schemas.microsoft.com/office/drawing/2014/main" id="{00000000-0008-0000-2E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 xmlns:a16="http://schemas.microsoft.com/office/drawing/2014/main" id="{00000000-0008-0000-2E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 xmlns:a16="http://schemas.microsoft.com/office/drawing/2014/main" id="{00000000-0008-0000-2E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 xmlns:a16="http://schemas.microsoft.com/office/drawing/2014/main" id="{00000000-0008-0000-2E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 xmlns:a16="http://schemas.microsoft.com/office/drawing/2014/main" id="{00000000-0008-0000-2E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 xmlns:a16="http://schemas.microsoft.com/office/drawing/2014/main" id="{00000000-0008-0000-2E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 xmlns:a16="http://schemas.microsoft.com/office/drawing/2014/main" id="{00000000-0008-0000-2E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 xmlns:a16="http://schemas.microsoft.com/office/drawing/2014/main" id="{00000000-0008-0000-2E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 xmlns:a16="http://schemas.microsoft.com/office/drawing/2014/main" id="{00000000-0008-0000-2E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 xmlns:a16="http://schemas.microsoft.com/office/drawing/2014/main" id="{00000000-0008-0000-2E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 xmlns:a16="http://schemas.microsoft.com/office/drawing/2014/main" id="{00000000-0008-0000-2E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 xmlns:a16="http://schemas.microsoft.com/office/drawing/2014/main" id="{00000000-0008-0000-2E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 xmlns:a16="http://schemas.microsoft.com/office/drawing/2014/main" id="{00000000-0008-0000-2E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 xmlns:a16="http://schemas.microsoft.com/office/drawing/2014/main" id="{00000000-0008-0000-2E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 xmlns:a16="http://schemas.microsoft.com/office/drawing/2014/main" id="{00000000-0008-0000-2E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 xmlns:a16="http://schemas.microsoft.com/office/drawing/2014/main" id="{00000000-0008-0000-2E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 xmlns:a16="http://schemas.microsoft.com/office/drawing/2014/main" id="{00000000-0008-0000-2E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 xmlns:a16="http://schemas.microsoft.com/office/drawing/2014/main" id="{00000000-0008-0000-2E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 xmlns:a16="http://schemas.microsoft.com/office/drawing/2014/main" id="{00000000-0008-0000-2E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 xmlns:a16="http://schemas.microsoft.com/office/drawing/2014/main" id="{00000000-0008-0000-2E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 xmlns:a16="http://schemas.microsoft.com/office/drawing/2014/main" id="{00000000-0008-0000-2E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 xmlns:a16="http://schemas.microsoft.com/office/drawing/2014/main" id="{00000000-0008-0000-2E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 xmlns:a16="http://schemas.microsoft.com/office/drawing/2014/main" id="{00000000-0008-0000-2E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 xmlns:a16="http://schemas.microsoft.com/office/drawing/2014/main" id="{00000000-0008-0000-2E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 xmlns:a16="http://schemas.microsoft.com/office/drawing/2014/main" id="{00000000-0008-0000-2E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 xmlns:a16="http://schemas.microsoft.com/office/drawing/2014/main" id="{00000000-0008-0000-2E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 xmlns:a16="http://schemas.microsoft.com/office/drawing/2014/main" id="{00000000-0008-0000-2E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 xmlns:a16="http://schemas.microsoft.com/office/drawing/2014/main" id="{00000000-0008-0000-2E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 xmlns:a16="http://schemas.microsoft.com/office/drawing/2014/main" id="{00000000-0008-0000-2E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 xmlns:a16="http://schemas.microsoft.com/office/drawing/2014/main" id="{00000000-0008-0000-2E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 xmlns:a16="http://schemas.microsoft.com/office/drawing/2014/main" id="{00000000-0008-0000-2E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 xmlns:a16="http://schemas.microsoft.com/office/drawing/2014/main" id="{00000000-0008-0000-2E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 xmlns:a16="http://schemas.microsoft.com/office/drawing/2014/main" id="{00000000-0008-0000-2E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 xmlns:a16="http://schemas.microsoft.com/office/drawing/2014/main" id="{00000000-0008-0000-2E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 xmlns:a16="http://schemas.microsoft.com/office/drawing/2014/main" id="{00000000-0008-0000-2E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 xmlns:a16="http://schemas.microsoft.com/office/drawing/2014/main" id="{00000000-0008-0000-2E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 xmlns:a16="http://schemas.microsoft.com/office/drawing/2014/main" id="{00000000-0008-0000-2E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 xmlns:a16="http://schemas.microsoft.com/office/drawing/2014/main" id="{00000000-0008-0000-2E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 xmlns:a16="http://schemas.microsoft.com/office/drawing/2014/main" id="{00000000-0008-0000-2E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 xmlns:a16="http://schemas.microsoft.com/office/drawing/2014/main" id="{00000000-0008-0000-2E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 xmlns:a16="http://schemas.microsoft.com/office/drawing/2014/main" id="{00000000-0008-0000-2E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 xmlns:a16="http://schemas.microsoft.com/office/drawing/2014/main" id="{00000000-0008-0000-2E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 xmlns:a16="http://schemas.microsoft.com/office/drawing/2014/main" id="{00000000-0008-0000-2E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 xmlns:a16="http://schemas.microsoft.com/office/drawing/2014/main" id="{00000000-0008-0000-2E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 xmlns:a16="http://schemas.microsoft.com/office/drawing/2014/main" id="{00000000-0008-0000-2E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 xmlns:a16="http://schemas.microsoft.com/office/drawing/2014/main" id="{00000000-0008-0000-2E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 xmlns:a16="http://schemas.microsoft.com/office/drawing/2014/main" id="{00000000-0008-0000-2E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 xmlns:a16="http://schemas.microsoft.com/office/drawing/2014/main" id="{00000000-0008-0000-2E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 xmlns:a16="http://schemas.microsoft.com/office/drawing/2014/main" id="{00000000-0008-0000-2E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 xmlns:a16="http://schemas.microsoft.com/office/drawing/2014/main" id="{00000000-0008-0000-2E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 xmlns:a16="http://schemas.microsoft.com/office/drawing/2014/main" id="{00000000-0008-0000-2E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 xmlns:a16="http://schemas.microsoft.com/office/drawing/2014/main" id="{00000000-0008-0000-2E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 xmlns:a16="http://schemas.microsoft.com/office/drawing/2014/main" id="{00000000-0008-0000-2E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 xmlns:a16="http://schemas.microsoft.com/office/drawing/2014/main" id="{00000000-0008-0000-2E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 xmlns:a16="http://schemas.microsoft.com/office/drawing/2014/main" id="{00000000-0008-0000-2E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 xmlns:a16="http://schemas.microsoft.com/office/drawing/2014/main" id="{00000000-0008-0000-2E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 xmlns:a16="http://schemas.microsoft.com/office/drawing/2014/main" id="{00000000-0008-0000-2E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 xmlns:a16="http://schemas.microsoft.com/office/drawing/2014/main" id="{00000000-0008-0000-2E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 xmlns:a16="http://schemas.microsoft.com/office/drawing/2014/main" id="{00000000-0008-0000-2E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 xmlns:a16="http://schemas.microsoft.com/office/drawing/2014/main" id="{00000000-0008-0000-2E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 xmlns:a16="http://schemas.microsoft.com/office/drawing/2014/main" id="{00000000-0008-0000-2E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 xmlns:a16="http://schemas.microsoft.com/office/drawing/2014/main" id="{00000000-0008-0000-2E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 xmlns:a16="http://schemas.microsoft.com/office/drawing/2014/main" id="{00000000-0008-0000-2E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 xmlns:a16="http://schemas.microsoft.com/office/drawing/2014/main" id="{00000000-0008-0000-2E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 xmlns:a16="http://schemas.microsoft.com/office/drawing/2014/main" id="{00000000-0008-0000-2E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 xmlns:a16="http://schemas.microsoft.com/office/drawing/2014/main" id="{00000000-0008-0000-2E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 xmlns:a16="http://schemas.microsoft.com/office/drawing/2014/main" id="{00000000-0008-0000-2E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 xmlns:a16="http://schemas.microsoft.com/office/drawing/2014/main" id="{00000000-0008-0000-2E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 xmlns:a16="http://schemas.microsoft.com/office/drawing/2014/main" id="{00000000-0008-0000-2E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 xmlns:a16="http://schemas.microsoft.com/office/drawing/2014/main" id="{00000000-0008-0000-2E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 xmlns:a16="http://schemas.microsoft.com/office/drawing/2014/main" id="{00000000-0008-0000-2E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 xmlns:a16="http://schemas.microsoft.com/office/drawing/2014/main" id="{00000000-0008-0000-2E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 xmlns:a16="http://schemas.microsoft.com/office/drawing/2014/main" id="{00000000-0008-0000-2E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 xmlns:a16="http://schemas.microsoft.com/office/drawing/2014/main" id="{00000000-0008-0000-2E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 xmlns:a16="http://schemas.microsoft.com/office/drawing/2014/main" id="{00000000-0008-0000-2E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 xmlns:a16="http://schemas.microsoft.com/office/drawing/2014/main" id="{00000000-0008-0000-2E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 xmlns:a16="http://schemas.microsoft.com/office/drawing/2014/main" id="{00000000-0008-0000-2E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 xmlns:a16="http://schemas.microsoft.com/office/drawing/2014/main" id="{00000000-0008-0000-2E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 xmlns:a16="http://schemas.microsoft.com/office/drawing/2014/main" id="{00000000-0008-0000-2E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 xmlns:a16="http://schemas.microsoft.com/office/drawing/2014/main" id="{00000000-0008-0000-2E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 xmlns:a16="http://schemas.microsoft.com/office/drawing/2014/main" id="{00000000-0008-0000-2E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 xmlns:a16="http://schemas.microsoft.com/office/drawing/2014/main" id="{00000000-0008-0000-2E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 xmlns:a16="http://schemas.microsoft.com/office/drawing/2014/main" id="{00000000-0008-0000-2E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 xmlns:a16="http://schemas.microsoft.com/office/drawing/2014/main" id="{00000000-0008-0000-2E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 xmlns:a16="http://schemas.microsoft.com/office/drawing/2014/main" id="{00000000-0008-0000-2E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 xmlns:a16="http://schemas.microsoft.com/office/drawing/2014/main" id="{00000000-0008-0000-2E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 xmlns:a16="http://schemas.microsoft.com/office/drawing/2014/main" id="{00000000-0008-0000-2E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 xmlns:a16="http://schemas.microsoft.com/office/drawing/2014/main" id="{00000000-0008-0000-2E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 xmlns:a16="http://schemas.microsoft.com/office/drawing/2014/main" id="{00000000-0008-0000-2E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 xmlns:a16="http://schemas.microsoft.com/office/drawing/2014/main" id="{00000000-0008-0000-2E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 xmlns:a16="http://schemas.microsoft.com/office/drawing/2014/main" id="{00000000-0008-0000-2E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 xmlns:a16="http://schemas.microsoft.com/office/drawing/2014/main" id="{00000000-0008-0000-2E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 xmlns:a16="http://schemas.microsoft.com/office/drawing/2014/main" id="{00000000-0008-0000-2E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 xmlns:a16="http://schemas.microsoft.com/office/drawing/2014/main" id="{00000000-0008-0000-2E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 xmlns:a16="http://schemas.microsoft.com/office/drawing/2014/main" id="{00000000-0008-0000-2E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 xmlns:a16="http://schemas.microsoft.com/office/drawing/2014/main" id="{00000000-0008-0000-2E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 xmlns:a16="http://schemas.microsoft.com/office/drawing/2014/main" id="{00000000-0008-0000-2E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 xmlns:a16="http://schemas.microsoft.com/office/drawing/2014/main" id="{00000000-0008-0000-2E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 xmlns:a16="http://schemas.microsoft.com/office/drawing/2014/main" id="{00000000-0008-0000-2E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 xmlns:a16="http://schemas.microsoft.com/office/drawing/2014/main" id="{00000000-0008-0000-2E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 xmlns:a16="http://schemas.microsoft.com/office/drawing/2014/main" id="{00000000-0008-0000-2E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 xmlns:a16="http://schemas.microsoft.com/office/drawing/2014/main" id="{00000000-0008-0000-2E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 xmlns:a16="http://schemas.microsoft.com/office/drawing/2014/main" id="{00000000-0008-0000-2E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 xmlns:a16="http://schemas.microsoft.com/office/drawing/2014/main" id="{00000000-0008-0000-2E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 xmlns:a16="http://schemas.microsoft.com/office/drawing/2014/main" id="{00000000-0008-0000-2E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 xmlns:a16="http://schemas.microsoft.com/office/drawing/2014/main" id="{00000000-0008-0000-2E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 xmlns:a16="http://schemas.microsoft.com/office/drawing/2014/main" id="{00000000-0008-0000-2E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 xmlns:a16="http://schemas.microsoft.com/office/drawing/2014/main" id="{00000000-0008-0000-2E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 xmlns:a16="http://schemas.microsoft.com/office/drawing/2014/main" id="{00000000-0008-0000-2E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 xmlns:a16="http://schemas.microsoft.com/office/drawing/2014/main" id="{00000000-0008-0000-2E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 xmlns:a16="http://schemas.microsoft.com/office/drawing/2014/main" id="{00000000-0008-0000-2E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 xmlns:a16="http://schemas.microsoft.com/office/drawing/2014/main" id="{00000000-0008-0000-2E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 xmlns:a16="http://schemas.microsoft.com/office/drawing/2014/main" id="{00000000-0008-0000-2E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 xmlns:a16="http://schemas.microsoft.com/office/drawing/2014/main" id="{00000000-0008-0000-2E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 xmlns:a16="http://schemas.microsoft.com/office/drawing/2014/main" id="{00000000-0008-0000-2E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 xmlns:a16="http://schemas.microsoft.com/office/drawing/2014/main" id="{00000000-0008-0000-2E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 xmlns:a16="http://schemas.microsoft.com/office/drawing/2014/main" id="{00000000-0008-0000-2E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 xmlns:a16="http://schemas.microsoft.com/office/drawing/2014/main" id="{00000000-0008-0000-2E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 xmlns:a16="http://schemas.microsoft.com/office/drawing/2014/main" id="{00000000-0008-0000-2E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 xmlns:a16="http://schemas.microsoft.com/office/drawing/2014/main" id="{00000000-0008-0000-2E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 xmlns:a16="http://schemas.microsoft.com/office/drawing/2014/main" id="{00000000-0008-0000-2E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 xmlns:a16="http://schemas.microsoft.com/office/drawing/2014/main" id="{00000000-0008-0000-2E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 xmlns:a16="http://schemas.microsoft.com/office/drawing/2014/main" id="{00000000-0008-0000-2E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 xmlns:a16="http://schemas.microsoft.com/office/drawing/2014/main" id="{00000000-0008-0000-2E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 xmlns:a16="http://schemas.microsoft.com/office/drawing/2014/main" id="{00000000-0008-0000-2E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 xmlns:a16="http://schemas.microsoft.com/office/drawing/2014/main" id="{00000000-0008-0000-2E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 xmlns:a16="http://schemas.microsoft.com/office/drawing/2014/main" id="{00000000-0008-0000-2E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 xmlns:a16="http://schemas.microsoft.com/office/drawing/2014/main" id="{00000000-0008-0000-2E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 xmlns:a16="http://schemas.microsoft.com/office/drawing/2014/main" id="{00000000-0008-0000-2E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 xmlns:a16="http://schemas.microsoft.com/office/drawing/2014/main" id="{00000000-0008-0000-2E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 xmlns:a16="http://schemas.microsoft.com/office/drawing/2014/main" id="{00000000-0008-0000-2E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 xmlns:a16="http://schemas.microsoft.com/office/drawing/2014/main" id="{00000000-0008-0000-2E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 xmlns:a16="http://schemas.microsoft.com/office/drawing/2014/main" id="{00000000-0008-0000-2E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 xmlns:a16="http://schemas.microsoft.com/office/drawing/2014/main" id="{00000000-0008-0000-2E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 xmlns:a16="http://schemas.microsoft.com/office/drawing/2014/main" id="{00000000-0008-0000-2E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 xmlns:a16="http://schemas.microsoft.com/office/drawing/2014/main" id="{00000000-0008-0000-2E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 xmlns:a16="http://schemas.microsoft.com/office/drawing/2014/main" id="{00000000-0008-0000-2E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 xmlns:a16="http://schemas.microsoft.com/office/drawing/2014/main" id="{00000000-0008-0000-2E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 xmlns:a16="http://schemas.microsoft.com/office/drawing/2014/main" id="{00000000-0008-0000-2E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 xmlns:a16="http://schemas.microsoft.com/office/drawing/2014/main" id="{00000000-0008-0000-2E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 xmlns:a16="http://schemas.microsoft.com/office/drawing/2014/main" id="{00000000-0008-0000-2E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 xmlns:a16="http://schemas.microsoft.com/office/drawing/2014/main" id="{00000000-0008-0000-2E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 xmlns:a16="http://schemas.microsoft.com/office/drawing/2014/main" id="{00000000-0008-0000-2E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 xmlns:a16="http://schemas.microsoft.com/office/drawing/2014/main" id="{00000000-0008-0000-2E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 xmlns:a16="http://schemas.microsoft.com/office/drawing/2014/main" id="{00000000-0008-0000-2E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 xmlns:a16="http://schemas.microsoft.com/office/drawing/2014/main" id="{00000000-0008-0000-2E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 xmlns:a16="http://schemas.microsoft.com/office/drawing/2014/main" id="{00000000-0008-0000-2E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 xmlns:a16="http://schemas.microsoft.com/office/drawing/2014/main" id="{00000000-0008-0000-2E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 xmlns:a16="http://schemas.microsoft.com/office/drawing/2014/main" id="{00000000-0008-0000-2E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 xmlns:a16="http://schemas.microsoft.com/office/drawing/2014/main" id="{00000000-0008-0000-2E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 xmlns:a16="http://schemas.microsoft.com/office/drawing/2014/main" id="{00000000-0008-0000-2E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 xmlns:a16="http://schemas.microsoft.com/office/drawing/2014/main" id="{00000000-0008-0000-2E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 xmlns:a16="http://schemas.microsoft.com/office/drawing/2014/main" id="{00000000-0008-0000-2E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7.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 xmlns:a16="http://schemas.microsoft.com/office/drawing/2014/main" id="{00000000-0008-0000-2F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 xmlns:a16="http://schemas.microsoft.com/office/drawing/2014/main" id="{00000000-0008-0000-2F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 xmlns:a16="http://schemas.microsoft.com/office/drawing/2014/main" id="{00000000-0008-0000-2F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 xmlns:a16="http://schemas.microsoft.com/office/drawing/2014/main" id="{00000000-0008-0000-2F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 xmlns:a16="http://schemas.microsoft.com/office/drawing/2014/main" id="{00000000-0008-0000-2F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 xmlns:a16="http://schemas.microsoft.com/office/drawing/2014/main" id="{00000000-0008-0000-2F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 xmlns:a16="http://schemas.microsoft.com/office/drawing/2014/main" id="{00000000-0008-0000-2F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 xmlns:a16="http://schemas.microsoft.com/office/drawing/2014/main" id="{00000000-0008-0000-2F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 xmlns:a16="http://schemas.microsoft.com/office/drawing/2014/main" id="{00000000-0008-0000-2F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 xmlns:a16="http://schemas.microsoft.com/office/drawing/2014/main" id="{00000000-0008-0000-2F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 xmlns:a16="http://schemas.microsoft.com/office/drawing/2014/main" id="{00000000-0008-0000-2F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 xmlns:a16="http://schemas.microsoft.com/office/drawing/2014/main" id="{00000000-0008-0000-2F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 xmlns:a16="http://schemas.microsoft.com/office/drawing/2014/main" id="{00000000-0008-0000-2F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 xmlns:a16="http://schemas.microsoft.com/office/drawing/2014/main" id="{00000000-0008-0000-2F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 xmlns:a16="http://schemas.microsoft.com/office/drawing/2014/main" id="{00000000-0008-0000-2F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 xmlns:a16="http://schemas.microsoft.com/office/drawing/2014/main" id="{00000000-0008-0000-2F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 xmlns:a16="http://schemas.microsoft.com/office/drawing/2014/main" id="{00000000-0008-0000-2F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 xmlns:a16="http://schemas.microsoft.com/office/drawing/2014/main" id="{00000000-0008-0000-2F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 xmlns:a16="http://schemas.microsoft.com/office/drawing/2014/main" id="{00000000-0008-0000-2F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 xmlns:a16="http://schemas.microsoft.com/office/drawing/2014/main" id="{00000000-0008-0000-2F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 xmlns:a16="http://schemas.microsoft.com/office/drawing/2014/main" id="{00000000-0008-0000-2F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 xmlns:a16="http://schemas.microsoft.com/office/drawing/2014/main" id="{00000000-0008-0000-2F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 xmlns:a16="http://schemas.microsoft.com/office/drawing/2014/main" id="{00000000-0008-0000-2F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 xmlns:a16="http://schemas.microsoft.com/office/drawing/2014/main" id="{00000000-0008-0000-2F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 xmlns:a16="http://schemas.microsoft.com/office/drawing/2014/main" id="{00000000-0008-0000-2F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 xmlns:a16="http://schemas.microsoft.com/office/drawing/2014/main" id="{00000000-0008-0000-2F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 xmlns:a16="http://schemas.microsoft.com/office/drawing/2014/main" id="{00000000-0008-0000-2F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 xmlns:a16="http://schemas.microsoft.com/office/drawing/2014/main" id="{00000000-0008-0000-2F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 xmlns:a16="http://schemas.microsoft.com/office/drawing/2014/main" id="{00000000-0008-0000-2F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 xmlns:a16="http://schemas.microsoft.com/office/drawing/2014/main" id="{00000000-0008-0000-2F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 xmlns:a16="http://schemas.microsoft.com/office/drawing/2014/main" id="{00000000-0008-0000-2F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 xmlns:a16="http://schemas.microsoft.com/office/drawing/2014/main" id="{00000000-0008-0000-2F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 xmlns:a16="http://schemas.microsoft.com/office/drawing/2014/main" id="{00000000-0008-0000-2F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 xmlns:a16="http://schemas.microsoft.com/office/drawing/2014/main" id="{00000000-0008-0000-2F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 xmlns:a16="http://schemas.microsoft.com/office/drawing/2014/main" id="{00000000-0008-0000-2F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 xmlns:a16="http://schemas.microsoft.com/office/drawing/2014/main" id="{00000000-0008-0000-2F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 xmlns:a16="http://schemas.microsoft.com/office/drawing/2014/main" id="{00000000-0008-0000-2F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 xmlns:a16="http://schemas.microsoft.com/office/drawing/2014/main" id="{00000000-0008-0000-2F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 xmlns:a16="http://schemas.microsoft.com/office/drawing/2014/main" id="{00000000-0008-0000-2F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 xmlns:a16="http://schemas.microsoft.com/office/drawing/2014/main" id="{00000000-0008-0000-2F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 xmlns:a16="http://schemas.microsoft.com/office/drawing/2014/main" id="{00000000-0008-0000-2F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 xmlns:a16="http://schemas.microsoft.com/office/drawing/2014/main" id="{00000000-0008-0000-2F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 xmlns:a16="http://schemas.microsoft.com/office/drawing/2014/main" id="{00000000-0008-0000-2F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 xmlns:a16="http://schemas.microsoft.com/office/drawing/2014/main" id="{00000000-0008-0000-2F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 xmlns:a16="http://schemas.microsoft.com/office/drawing/2014/main" id="{00000000-0008-0000-2F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 xmlns:a16="http://schemas.microsoft.com/office/drawing/2014/main" id="{00000000-0008-0000-2F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 xmlns:a16="http://schemas.microsoft.com/office/drawing/2014/main" id="{00000000-0008-0000-2F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 xmlns:a16="http://schemas.microsoft.com/office/drawing/2014/main" id="{00000000-0008-0000-2F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 xmlns:a16="http://schemas.microsoft.com/office/drawing/2014/main" id="{00000000-0008-0000-2F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 xmlns:a16="http://schemas.microsoft.com/office/drawing/2014/main" id="{00000000-0008-0000-2F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 xmlns:a16="http://schemas.microsoft.com/office/drawing/2014/main" id="{00000000-0008-0000-2F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 xmlns:a16="http://schemas.microsoft.com/office/drawing/2014/main" id="{00000000-0008-0000-2F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 xmlns:a16="http://schemas.microsoft.com/office/drawing/2014/main" id="{00000000-0008-0000-2F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 xmlns:a16="http://schemas.microsoft.com/office/drawing/2014/main" id="{00000000-0008-0000-2F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 xmlns:a16="http://schemas.microsoft.com/office/drawing/2014/main" id="{00000000-0008-0000-2F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 xmlns:a16="http://schemas.microsoft.com/office/drawing/2014/main" id="{00000000-0008-0000-2F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 xmlns:a16="http://schemas.microsoft.com/office/drawing/2014/main" id="{00000000-0008-0000-2F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 xmlns:a16="http://schemas.microsoft.com/office/drawing/2014/main" id="{00000000-0008-0000-2F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 xmlns:a16="http://schemas.microsoft.com/office/drawing/2014/main" id="{00000000-0008-0000-2F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 xmlns:a16="http://schemas.microsoft.com/office/drawing/2014/main" id="{00000000-0008-0000-2F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 xmlns:a16="http://schemas.microsoft.com/office/drawing/2014/main" id="{00000000-0008-0000-2F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 xmlns:a16="http://schemas.microsoft.com/office/drawing/2014/main" id="{00000000-0008-0000-2F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 xmlns:a16="http://schemas.microsoft.com/office/drawing/2014/main" id="{00000000-0008-0000-2F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 xmlns:a16="http://schemas.microsoft.com/office/drawing/2014/main" id="{00000000-0008-0000-2F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 xmlns:a16="http://schemas.microsoft.com/office/drawing/2014/main" id="{00000000-0008-0000-2F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 xmlns:a16="http://schemas.microsoft.com/office/drawing/2014/main" id="{00000000-0008-0000-2F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 xmlns:a16="http://schemas.microsoft.com/office/drawing/2014/main" id="{00000000-0008-0000-2F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 xmlns:a16="http://schemas.microsoft.com/office/drawing/2014/main" id="{00000000-0008-0000-2F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 xmlns:a16="http://schemas.microsoft.com/office/drawing/2014/main" id="{00000000-0008-0000-2F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 xmlns:a16="http://schemas.microsoft.com/office/drawing/2014/main" id="{00000000-0008-0000-2F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 xmlns:a16="http://schemas.microsoft.com/office/drawing/2014/main" id="{00000000-0008-0000-2F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 xmlns:a16="http://schemas.microsoft.com/office/drawing/2014/main" id="{00000000-0008-0000-2F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 xmlns:a16="http://schemas.microsoft.com/office/drawing/2014/main" id="{00000000-0008-0000-2F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 xmlns:a16="http://schemas.microsoft.com/office/drawing/2014/main" id="{00000000-0008-0000-2F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 xmlns:a16="http://schemas.microsoft.com/office/drawing/2014/main" id="{00000000-0008-0000-2F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 xmlns:a16="http://schemas.microsoft.com/office/drawing/2014/main" id="{00000000-0008-0000-2F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 xmlns:a16="http://schemas.microsoft.com/office/drawing/2014/main" id="{00000000-0008-0000-2F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 xmlns:a16="http://schemas.microsoft.com/office/drawing/2014/main" id="{00000000-0008-0000-2F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 xmlns:a16="http://schemas.microsoft.com/office/drawing/2014/main" id="{00000000-0008-0000-2F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 xmlns:a16="http://schemas.microsoft.com/office/drawing/2014/main" id="{00000000-0008-0000-2F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 xmlns:a16="http://schemas.microsoft.com/office/drawing/2014/main" id="{00000000-0008-0000-2F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 xmlns:a16="http://schemas.microsoft.com/office/drawing/2014/main" id="{00000000-0008-0000-2F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 xmlns:a16="http://schemas.microsoft.com/office/drawing/2014/main" id="{00000000-0008-0000-2F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 xmlns:a16="http://schemas.microsoft.com/office/drawing/2014/main" id="{00000000-0008-0000-2F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 xmlns:a16="http://schemas.microsoft.com/office/drawing/2014/main" id="{00000000-0008-0000-2F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 xmlns:a16="http://schemas.microsoft.com/office/drawing/2014/main" id="{00000000-0008-0000-2F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 xmlns:a16="http://schemas.microsoft.com/office/drawing/2014/main" id="{00000000-0008-0000-2F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 xmlns:a16="http://schemas.microsoft.com/office/drawing/2014/main" id="{00000000-0008-0000-2F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 xmlns:a16="http://schemas.microsoft.com/office/drawing/2014/main" id="{00000000-0008-0000-2F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 xmlns:a16="http://schemas.microsoft.com/office/drawing/2014/main" id="{00000000-0008-0000-2F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 xmlns:a16="http://schemas.microsoft.com/office/drawing/2014/main" id="{00000000-0008-0000-2F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 xmlns:a16="http://schemas.microsoft.com/office/drawing/2014/main" id="{00000000-0008-0000-2F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 xmlns:a16="http://schemas.microsoft.com/office/drawing/2014/main" id="{00000000-0008-0000-2F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 xmlns:a16="http://schemas.microsoft.com/office/drawing/2014/main" id="{00000000-0008-0000-2F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 xmlns:a16="http://schemas.microsoft.com/office/drawing/2014/main" id="{00000000-0008-0000-2F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 xmlns:a16="http://schemas.microsoft.com/office/drawing/2014/main" id="{00000000-0008-0000-2F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 xmlns:a16="http://schemas.microsoft.com/office/drawing/2014/main" id="{00000000-0008-0000-2F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 xmlns:a16="http://schemas.microsoft.com/office/drawing/2014/main" id="{00000000-0008-0000-2F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 xmlns:a16="http://schemas.microsoft.com/office/drawing/2014/main" id="{00000000-0008-0000-2F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 xmlns:a16="http://schemas.microsoft.com/office/drawing/2014/main" id="{00000000-0008-0000-2F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 xmlns:a16="http://schemas.microsoft.com/office/drawing/2014/main" id="{00000000-0008-0000-2F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 xmlns:a16="http://schemas.microsoft.com/office/drawing/2014/main" id="{00000000-0008-0000-2F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 xmlns:a16="http://schemas.microsoft.com/office/drawing/2014/main" id="{00000000-0008-0000-2F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 xmlns:a16="http://schemas.microsoft.com/office/drawing/2014/main" id="{00000000-0008-0000-2F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 xmlns:a16="http://schemas.microsoft.com/office/drawing/2014/main" id="{00000000-0008-0000-2F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 xmlns:a16="http://schemas.microsoft.com/office/drawing/2014/main" id="{00000000-0008-0000-2F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 xmlns:a16="http://schemas.microsoft.com/office/drawing/2014/main" id="{00000000-0008-0000-2F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 xmlns:a16="http://schemas.microsoft.com/office/drawing/2014/main" id="{00000000-0008-0000-2F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 xmlns:a16="http://schemas.microsoft.com/office/drawing/2014/main" id="{00000000-0008-0000-2F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 xmlns:a16="http://schemas.microsoft.com/office/drawing/2014/main" id="{00000000-0008-0000-2F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 xmlns:a16="http://schemas.microsoft.com/office/drawing/2014/main" id="{00000000-0008-0000-2F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 xmlns:a16="http://schemas.microsoft.com/office/drawing/2014/main" id="{00000000-0008-0000-2F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 xmlns:a16="http://schemas.microsoft.com/office/drawing/2014/main" id="{00000000-0008-0000-2F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 xmlns:a16="http://schemas.microsoft.com/office/drawing/2014/main" id="{00000000-0008-0000-2F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 xmlns:a16="http://schemas.microsoft.com/office/drawing/2014/main" id="{00000000-0008-0000-2F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 xmlns:a16="http://schemas.microsoft.com/office/drawing/2014/main" id="{00000000-0008-0000-2F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 xmlns:a16="http://schemas.microsoft.com/office/drawing/2014/main" id="{00000000-0008-0000-2F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 xmlns:a16="http://schemas.microsoft.com/office/drawing/2014/main" id="{00000000-0008-0000-2F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 xmlns:a16="http://schemas.microsoft.com/office/drawing/2014/main" id="{00000000-0008-0000-2F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 xmlns:a16="http://schemas.microsoft.com/office/drawing/2014/main" id="{00000000-0008-0000-2F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 xmlns:a16="http://schemas.microsoft.com/office/drawing/2014/main" id="{00000000-0008-0000-2F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 xmlns:a16="http://schemas.microsoft.com/office/drawing/2014/main" id="{00000000-0008-0000-2F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 xmlns:a16="http://schemas.microsoft.com/office/drawing/2014/main" id="{00000000-0008-0000-2F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 xmlns:a16="http://schemas.microsoft.com/office/drawing/2014/main" id="{00000000-0008-0000-2F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 xmlns:a16="http://schemas.microsoft.com/office/drawing/2014/main" id="{00000000-0008-0000-2F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 xmlns:a16="http://schemas.microsoft.com/office/drawing/2014/main" id="{00000000-0008-0000-2F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 xmlns:a16="http://schemas.microsoft.com/office/drawing/2014/main" id="{00000000-0008-0000-2F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 xmlns:a16="http://schemas.microsoft.com/office/drawing/2014/main" id="{00000000-0008-0000-2F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 xmlns:a16="http://schemas.microsoft.com/office/drawing/2014/main" id="{00000000-0008-0000-2F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 xmlns:a16="http://schemas.microsoft.com/office/drawing/2014/main" id="{00000000-0008-0000-2F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 xmlns:a16="http://schemas.microsoft.com/office/drawing/2014/main" id="{00000000-0008-0000-2F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 xmlns:a16="http://schemas.microsoft.com/office/drawing/2014/main" id="{00000000-0008-0000-2F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 xmlns:a16="http://schemas.microsoft.com/office/drawing/2014/main" id="{00000000-0008-0000-2F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 xmlns:a16="http://schemas.microsoft.com/office/drawing/2014/main" id="{00000000-0008-0000-2F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 xmlns:a16="http://schemas.microsoft.com/office/drawing/2014/main" id="{00000000-0008-0000-2F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 xmlns:a16="http://schemas.microsoft.com/office/drawing/2014/main" id="{00000000-0008-0000-2F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 xmlns:a16="http://schemas.microsoft.com/office/drawing/2014/main" id="{00000000-0008-0000-2F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 xmlns:a16="http://schemas.microsoft.com/office/drawing/2014/main" id="{00000000-0008-0000-2F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 xmlns:a16="http://schemas.microsoft.com/office/drawing/2014/main" id="{00000000-0008-0000-2F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 xmlns:a16="http://schemas.microsoft.com/office/drawing/2014/main" id="{00000000-0008-0000-2F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 xmlns:a16="http://schemas.microsoft.com/office/drawing/2014/main" id="{00000000-0008-0000-2F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 xmlns:a16="http://schemas.microsoft.com/office/drawing/2014/main" id="{00000000-0008-0000-2F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 xmlns:a16="http://schemas.microsoft.com/office/drawing/2014/main" id="{00000000-0008-0000-2F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 xmlns:a16="http://schemas.microsoft.com/office/drawing/2014/main" id="{00000000-0008-0000-2F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 xmlns:a16="http://schemas.microsoft.com/office/drawing/2014/main" id="{00000000-0008-0000-2F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 xmlns:a16="http://schemas.microsoft.com/office/drawing/2014/main" id="{00000000-0008-0000-2F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 xmlns:a16="http://schemas.microsoft.com/office/drawing/2014/main" id="{00000000-0008-0000-2F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 xmlns:a16="http://schemas.microsoft.com/office/drawing/2014/main" id="{00000000-0008-0000-2F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 xmlns:a16="http://schemas.microsoft.com/office/drawing/2014/main" id="{00000000-0008-0000-2F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 xmlns:a16="http://schemas.microsoft.com/office/drawing/2014/main" id="{00000000-0008-0000-2F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 xmlns:a16="http://schemas.microsoft.com/office/drawing/2014/main" id="{00000000-0008-0000-2F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 xmlns:a16="http://schemas.microsoft.com/office/drawing/2014/main" id="{00000000-0008-0000-2F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 xmlns:a16="http://schemas.microsoft.com/office/drawing/2014/main" id="{00000000-0008-0000-2F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8.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 xmlns:a16="http://schemas.microsoft.com/office/drawing/2014/main" id="{00000000-0008-0000-30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 xmlns:a16="http://schemas.microsoft.com/office/drawing/2014/main" id="{00000000-0008-0000-30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 xmlns:a16="http://schemas.microsoft.com/office/drawing/2014/main" id="{00000000-0008-0000-30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 xmlns:a16="http://schemas.microsoft.com/office/drawing/2014/main" id="{00000000-0008-0000-30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 xmlns:a16="http://schemas.microsoft.com/office/drawing/2014/main" id="{00000000-0008-0000-30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 xmlns:a16="http://schemas.microsoft.com/office/drawing/2014/main" id="{00000000-0008-0000-30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 xmlns:a16="http://schemas.microsoft.com/office/drawing/2014/main" id="{00000000-0008-0000-30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 xmlns:a16="http://schemas.microsoft.com/office/drawing/2014/main" id="{00000000-0008-0000-30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 xmlns:a16="http://schemas.microsoft.com/office/drawing/2014/main" id="{00000000-0008-0000-30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 xmlns:a16="http://schemas.microsoft.com/office/drawing/2014/main" id="{00000000-0008-0000-30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 xmlns:a16="http://schemas.microsoft.com/office/drawing/2014/main" id="{00000000-0008-0000-30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 xmlns:a16="http://schemas.microsoft.com/office/drawing/2014/main" id="{00000000-0008-0000-30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 xmlns:a16="http://schemas.microsoft.com/office/drawing/2014/main" id="{00000000-0008-0000-30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 xmlns:a16="http://schemas.microsoft.com/office/drawing/2014/main" id="{00000000-0008-0000-30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 xmlns:a16="http://schemas.microsoft.com/office/drawing/2014/main" id="{00000000-0008-0000-30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 xmlns:a16="http://schemas.microsoft.com/office/drawing/2014/main" id="{00000000-0008-0000-30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 xmlns:a16="http://schemas.microsoft.com/office/drawing/2014/main" id="{00000000-0008-0000-30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 xmlns:a16="http://schemas.microsoft.com/office/drawing/2014/main" id="{00000000-0008-0000-30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 xmlns:a16="http://schemas.microsoft.com/office/drawing/2014/main" id="{00000000-0008-0000-30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 xmlns:a16="http://schemas.microsoft.com/office/drawing/2014/main" id="{00000000-0008-0000-30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 xmlns:a16="http://schemas.microsoft.com/office/drawing/2014/main" id="{00000000-0008-0000-30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 xmlns:a16="http://schemas.microsoft.com/office/drawing/2014/main" id="{00000000-0008-0000-30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 xmlns:a16="http://schemas.microsoft.com/office/drawing/2014/main" id="{00000000-0008-0000-30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 xmlns:a16="http://schemas.microsoft.com/office/drawing/2014/main" id="{00000000-0008-0000-30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 xmlns:a16="http://schemas.microsoft.com/office/drawing/2014/main" id="{00000000-0008-0000-30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 xmlns:a16="http://schemas.microsoft.com/office/drawing/2014/main" id="{00000000-0008-0000-30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 xmlns:a16="http://schemas.microsoft.com/office/drawing/2014/main" id="{00000000-0008-0000-30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 xmlns:a16="http://schemas.microsoft.com/office/drawing/2014/main" id="{00000000-0008-0000-30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 xmlns:a16="http://schemas.microsoft.com/office/drawing/2014/main" id="{00000000-0008-0000-30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 xmlns:a16="http://schemas.microsoft.com/office/drawing/2014/main" id="{00000000-0008-0000-30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 xmlns:a16="http://schemas.microsoft.com/office/drawing/2014/main" id="{00000000-0008-0000-30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 xmlns:a16="http://schemas.microsoft.com/office/drawing/2014/main" id="{00000000-0008-0000-30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 xmlns:a16="http://schemas.microsoft.com/office/drawing/2014/main" id="{00000000-0008-0000-30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 xmlns:a16="http://schemas.microsoft.com/office/drawing/2014/main" id="{00000000-0008-0000-30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 xmlns:a16="http://schemas.microsoft.com/office/drawing/2014/main" id="{00000000-0008-0000-30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 xmlns:a16="http://schemas.microsoft.com/office/drawing/2014/main" id="{00000000-0008-0000-30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 xmlns:a16="http://schemas.microsoft.com/office/drawing/2014/main" id="{00000000-0008-0000-30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 xmlns:a16="http://schemas.microsoft.com/office/drawing/2014/main" id="{00000000-0008-0000-30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 xmlns:a16="http://schemas.microsoft.com/office/drawing/2014/main" id="{00000000-0008-0000-30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 xmlns:a16="http://schemas.microsoft.com/office/drawing/2014/main" id="{00000000-0008-0000-30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 xmlns:a16="http://schemas.microsoft.com/office/drawing/2014/main" id="{00000000-0008-0000-30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 xmlns:a16="http://schemas.microsoft.com/office/drawing/2014/main" id="{00000000-0008-0000-30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 xmlns:a16="http://schemas.microsoft.com/office/drawing/2014/main" id="{00000000-0008-0000-30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 xmlns:a16="http://schemas.microsoft.com/office/drawing/2014/main" id="{00000000-0008-0000-30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 xmlns:a16="http://schemas.microsoft.com/office/drawing/2014/main" id="{00000000-0008-0000-30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 xmlns:a16="http://schemas.microsoft.com/office/drawing/2014/main" id="{00000000-0008-0000-30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 xmlns:a16="http://schemas.microsoft.com/office/drawing/2014/main" id="{00000000-0008-0000-30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 xmlns:a16="http://schemas.microsoft.com/office/drawing/2014/main" id="{00000000-0008-0000-30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 xmlns:a16="http://schemas.microsoft.com/office/drawing/2014/main" id="{00000000-0008-0000-30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 xmlns:a16="http://schemas.microsoft.com/office/drawing/2014/main" id="{00000000-0008-0000-30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 xmlns:a16="http://schemas.microsoft.com/office/drawing/2014/main" id="{00000000-0008-0000-30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 xmlns:a16="http://schemas.microsoft.com/office/drawing/2014/main" id="{00000000-0008-0000-30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 xmlns:a16="http://schemas.microsoft.com/office/drawing/2014/main" id="{00000000-0008-0000-30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 xmlns:a16="http://schemas.microsoft.com/office/drawing/2014/main" id="{00000000-0008-0000-30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 xmlns:a16="http://schemas.microsoft.com/office/drawing/2014/main" id="{00000000-0008-0000-30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 xmlns:a16="http://schemas.microsoft.com/office/drawing/2014/main" id="{00000000-0008-0000-30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 xmlns:a16="http://schemas.microsoft.com/office/drawing/2014/main" id="{00000000-0008-0000-30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 xmlns:a16="http://schemas.microsoft.com/office/drawing/2014/main" id="{00000000-0008-0000-30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 xmlns:a16="http://schemas.microsoft.com/office/drawing/2014/main" id="{00000000-0008-0000-30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 xmlns:a16="http://schemas.microsoft.com/office/drawing/2014/main" id="{00000000-0008-0000-30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 xmlns:a16="http://schemas.microsoft.com/office/drawing/2014/main" id="{00000000-0008-0000-30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 xmlns:a16="http://schemas.microsoft.com/office/drawing/2014/main" id="{00000000-0008-0000-30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 xmlns:a16="http://schemas.microsoft.com/office/drawing/2014/main" id="{00000000-0008-0000-30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 xmlns:a16="http://schemas.microsoft.com/office/drawing/2014/main" id="{00000000-0008-0000-30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 xmlns:a16="http://schemas.microsoft.com/office/drawing/2014/main" id="{00000000-0008-0000-30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 xmlns:a16="http://schemas.microsoft.com/office/drawing/2014/main" id="{00000000-0008-0000-30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 xmlns:a16="http://schemas.microsoft.com/office/drawing/2014/main" id="{00000000-0008-0000-30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 xmlns:a16="http://schemas.microsoft.com/office/drawing/2014/main" id="{00000000-0008-0000-30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 xmlns:a16="http://schemas.microsoft.com/office/drawing/2014/main" id="{00000000-0008-0000-30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 xmlns:a16="http://schemas.microsoft.com/office/drawing/2014/main" id="{00000000-0008-0000-30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 xmlns:a16="http://schemas.microsoft.com/office/drawing/2014/main" id="{00000000-0008-0000-30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 xmlns:a16="http://schemas.microsoft.com/office/drawing/2014/main" id="{00000000-0008-0000-30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 xmlns:a16="http://schemas.microsoft.com/office/drawing/2014/main" id="{00000000-0008-0000-30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 xmlns:a16="http://schemas.microsoft.com/office/drawing/2014/main" id="{00000000-0008-0000-30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 xmlns:a16="http://schemas.microsoft.com/office/drawing/2014/main" id="{00000000-0008-0000-30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 xmlns:a16="http://schemas.microsoft.com/office/drawing/2014/main" id="{00000000-0008-0000-30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 xmlns:a16="http://schemas.microsoft.com/office/drawing/2014/main" id="{00000000-0008-0000-30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 xmlns:a16="http://schemas.microsoft.com/office/drawing/2014/main" id="{00000000-0008-0000-30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 xmlns:a16="http://schemas.microsoft.com/office/drawing/2014/main" id="{00000000-0008-0000-30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 xmlns:a16="http://schemas.microsoft.com/office/drawing/2014/main" id="{00000000-0008-0000-30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 xmlns:a16="http://schemas.microsoft.com/office/drawing/2014/main" id="{00000000-0008-0000-30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 xmlns:a16="http://schemas.microsoft.com/office/drawing/2014/main" id="{00000000-0008-0000-30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 xmlns:a16="http://schemas.microsoft.com/office/drawing/2014/main" id="{00000000-0008-0000-30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 xmlns:a16="http://schemas.microsoft.com/office/drawing/2014/main" id="{00000000-0008-0000-30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 xmlns:a16="http://schemas.microsoft.com/office/drawing/2014/main" id="{00000000-0008-0000-30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 xmlns:a16="http://schemas.microsoft.com/office/drawing/2014/main" id="{00000000-0008-0000-30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 xmlns:a16="http://schemas.microsoft.com/office/drawing/2014/main" id="{00000000-0008-0000-30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 xmlns:a16="http://schemas.microsoft.com/office/drawing/2014/main" id="{00000000-0008-0000-30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 xmlns:a16="http://schemas.microsoft.com/office/drawing/2014/main" id="{00000000-0008-0000-30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 xmlns:a16="http://schemas.microsoft.com/office/drawing/2014/main" id="{00000000-0008-0000-30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 xmlns:a16="http://schemas.microsoft.com/office/drawing/2014/main" id="{00000000-0008-0000-30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 xmlns:a16="http://schemas.microsoft.com/office/drawing/2014/main" id="{00000000-0008-0000-30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 xmlns:a16="http://schemas.microsoft.com/office/drawing/2014/main" id="{00000000-0008-0000-30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 xmlns:a16="http://schemas.microsoft.com/office/drawing/2014/main" id="{00000000-0008-0000-30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 xmlns:a16="http://schemas.microsoft.com/office/drawing/2014/main" id="{00000000-0008-0000-30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 xmlns:a16="http://schemas.microsoft.com/office/drawing/2014/main" id="{00000000-0008-0000-30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 xmlns:a16="http://schemas.microsoft.com/office/drawing/2014/main" id="{00000000-0008-0000-30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 xmlns:a16="http://schemas.microsoft.com/office/drawing/2014/main" id="{00000000-0008-0000-30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 xmlns:a16="http://schemas.microsoft.com/office/drawing/2014/main" id="{00000000-0008-0000-30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 xmlns:a16="http://schemas.microsoft.com/office/drawing/2014/main" id="{00000000-0008-0000-30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 xmlns:a16="http://schemas.microsoft.com/office/drawing/2014/main" id="{00000000-0008-0000-30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 xmlns:a16="http://schemas.microsoft.com/office/drawing/2014/main" id="{00000000-0008-0000-30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 xmlns:a16="http://schemas.microsoft.com/office/drawing/2014/main" id="{00000000-0008-0000-30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 xmlns:a16="http://schemas.microsoft.com/office/drawing/2014/main" id="{00000000-0008-0000-30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 xmlns:a16="http://schemas.microsoft.com/office/drawing/2014/main" id="{00000000-0008-0000-30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 xmlns:a16="http://schemas.microsoft.com/office/drawing/2014/main" id="{00000000-0008-0000-30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 xmlns:a16="http://schemas.microsoft.com/office/drawing/2014/main" id="{00000000-0008-0000-30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 xmlns:a16="http://schemas.microsoft.com/office/drawing/2014/main" id="{00000000-0008-0000-30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 xmlns:a16="http://schemas.microsoft.com/office/drawing/2014/main" id="{00000000-0008-0000-30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 xmlns:a16="http://schemas.microsoft.com/office/drawing/2014/main" id="{00000000-0008-0000-30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 xmlns:a16="http://schemas.microsoft.com/office/drawing/2014/main" id="{00000000-0008-0000-30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 xmlns:a16="http://schemas.microsoft.com/office/drawing/2014/main" id="{00000000-0008-0000-30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 xmlns:a16="http://schemas.microsoft.com/office/drawing/2014/main" id="{00000000-0008-0000-30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 xmlns:a16="http://schemas.microsoft.com/office/drawing/2014/main" id="{00000000-0008-0000-30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 xmlns:a16="http://schemas.microsoft.com/office/drawing/2014/main" id="{00000000-0008-0000-30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 xmlns:a16="http://schemas.microsoft.com/office/drawing/2014/main" id="{00000000-0008-0000-30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 xmlns:a16="http://schemas.microsoft.com/office/drawing/2014/main" id="{00000000-0008-0000-30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 xmlns:a16="http://schemas.microsoft.com/office/drawing/2014/main" id="{00000000-0008-0000-30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 xmlns:a16="http://schemas.microsoft.com/office/drawing/2014/main" id="{00000000-0008-0000-30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 xmlns:a16="http://schemas.microsoft.com/office/drawing/2014/main" id="{00000000-0008-0000-30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 xmlns:a16="http://schemas.microsoft.com/office/drawing/2014/main" id="{00000000-0008-0000-30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 xmlns:a16="http://schemas.microsoft.com/office/drawing/2014/main" id="{00000000-0008-0000-30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 xmlns:a16="http://schemas.microsoft.com/office/drawing/2014/main" id="{00000000-0008-0000-30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 xmlns:a16="http://schemas.microsoft.com/office/drawing/2014/main" id="{00000000-0008-0000-30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 xmlns:a16="http://schemas.microsoft.com/office/drawing/2014/main" id="{00000000-0008-0000-30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 xmlns:a16="http://schemas.microsoft.com/office/drawing/2014/main" id="{00000000-0008-0000-30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 xmlns:a16="http://schemas.microsoft.com/office/drawing/2014/main" id="{00000000-0008-0000-30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 xmlns:a16="http://schemas.microsoft.com/office/drawing/2014/main" id="{00000000-0008-0000-30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 xmlns:a16="http://schemas.microsoft.com/office/drawing/2014/main" id="{00000000-0008-0000-30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 xmlns:a16="http://schemas.microsoft.com/office/drawing/2014/main" id="{00000000-0008-0000-30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 xmlns:a16="http://schemas.microsoft.com/office/drawing/2014/main" id="{00000000-0008-0000-30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 xmlns:a16="http://schemas.microsoft.com/office/drawing/2014/main" id="{00000000-0008-0000-30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 xmlns:a16="http://schemas.microsoft.com/office/drawing/2014/main" id="{00000000-0008-0000-30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 xmlns:a16="http://schemas.microsoft.com/office/drawing/2014/main" id="{00000000-0008-0000-30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 xmlns:a16="http://schemas.microsoft.com/office/drawing/2014/main" id="{00000000-0008-0000-30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 xmlns:a16="http://schemas.microsoft.com/office/drawing/2014/main" id="{00000000-0008-0000-30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 xmlns:a16="http://schemas.microsoft.com/office/drawing/2014/main" id="{00000000-0008-0000-30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 xmlns:a16="http://schemas.microsoft.com/office/drawing/2014/main" id="{00000000-0008-0000-30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 xmlns:a16="http://schemas.microsoft.com/office/drawing/2014/main" id="{00000000-0008-0000-30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 xmlns:a16="http://schemas.microsoft.com/office/drawing/2014/main" id="{00000000-0008-0000-30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 xmlns:a16="http://schemas.microsoft.com/office/drawing/2014/main" id="{00000000-0008-0000-30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 xmlns:a16="http://schemas.microsoft.com/office/drawing/2014/main" id="{00000000-0008-0000-30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 xmlns:a16="http://schemas.microsoft.com/office/drawing/2014/main" id="{00000000-0008-0000-30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 xmlns:a16="http://schemas.microsoft.com/office/drawing/2014/main" id="{00000000-0008-0000-30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 xmlns:a16="http://schemas.microsoft.com/office/drawing/2014/main" id="{00000000-0008-0000-30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 xmlns:a16="http://schemas.microsoft.com/office/drawing/2014/main" id="{00000000-0008-0000-30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 xmlns:a16="http://schemas.microsoft.com/office/drawing/2014/main" id="{00000000-0008-0000-30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 xmlns:a16="http://schemas.microsoft.com/office/drawing/2014/main" id="{00000000-0008-0000-30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 xmlns:a16="http://schemas.microsoft.com/office/drawing/2014/main" id="{00000000-0008-0000-30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 xmlns:a16="http://schemas.microsoft.com/office/drawing/2014/main" id="{00000000-0008-0000-30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 xmlns:a16="http://schemas.microsoft.com/office/drawing/2014/main" id="{00000000-0008-0000-30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 xmlns:a16="http://schemas.microsoft.com/office/drawing/2014/main" id="{00000000-0008-0000-30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 xmlns:a16="http://schemas.microsoft.com/office/drawing/2014/main" id="{00000000-0008-0000-30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9.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 xmlns:a16="http://schemas.microsoft.com/office/drawing/2014/main" id="{00000000-0008-0000-31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 xmlns:a16="http://schemas.microsoft.com/office/drawing/2014/main" id="{00000000-0008-0000-31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 xmlns:a16="http://schemas.microsoft.com/office/drawing/2014/main" id="{00000000-0008-0000-31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 xmlns:a16="http://schemas.microsoft.com/office/drawing/2014/main" id="{00000000-0008-0000-31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 xmlns:a16="http://schemas.microsoft.com/office/drawing/2014/main" id="{00000000-0008-0000-31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 xmlns:a16="http://schemas.microsoft.com/office/drawing/2014/main" id="{00000000-0008-0000-31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 xmlns:a16="http://schemas.microsoft.com/office/drawing/2014/main" id="{00000000-0008-0000-31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 xmlns:a16="http://schemas.microsoft.com/office/drawing/2014/main" id="{00000000-0008-0000-31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 xmlns:a16="http://schemas.microsoft.com/office/drawing/2014/main" id="{00000000-0008-0000-31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 xmlns:a16="http://schemas.microsoft.com/office/drawing/2014/main" id="{00000000-0008-0000-31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 xmlns:a16="http://schemas.microsoft.com/office/drawing/2014/main" id="{00000000-0008-0000-31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 xmlns:a16="http://schemas.microsoft.com/office/drawing/2014/main" id="{00000000-0008-0000-31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 xmlns:a16="http://schemas.microsoft.com/office/drawing/2014/main" id="{00000000-0008-0000-31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 xmlns:a16="http://schemas.microsoft.com/office/drawing/2014/main" id="{00000000-0008-0000-31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 xmlns:a16="http://schemas.microsoft.com/office/drawing/2014/main" id="{00000000-0008-0000-31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 xmlns:a16="http://schemas.microsoft.com/office/drawing/2014/main" id="{00000000-0008-0000-31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 xmlns:a16="http://schemas.microsoft.com/office/drawing/2014/main" id="{00000000-0008-0000-31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 xmlns:a16="http://schemas.microsoft.com/office/drawing/2014/main" id="{00000000-0008-0000-31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 xmlns:a16="http://schemas.microsoft.com/office/drawing/2014/main" id="{00000000-0008-0000-31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 xmlns:a16="http://schemas.microsoft.com/office/drawing/2014/main" id="{00000000-0008-0000-31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 xmlns:a16="http://schemas.microsoft.com/office/drawing/2014/main" id="{00000000-0008-0000-31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 xmlns:a16="http://schemas.microsoft.com/office/drawing/2014/main" id="{00000000-0008-0000-31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 xmlns:a16="http://schemas.microsoft.com/office/drawing/2014/main" id="{00000000-0008-0000-31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 xmlns:a16="http://schemas.microsoft.com/office/drawing/2014/main" id="{00000000-0008-0000-31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 xmlns:a16="http://schemas.microsoft.com/office/drawing/2014/main" id="{00000000-0008-0000-31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 xmlns:a16="http://schemas.microsoft.com/office/drawing/2014/main" id="{00000000-0008-0000-31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 xmlns:a16="http://schemas.microsoft.com/office/drawing/2014/main" id="{00000000-0008-0000-31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 xmlns:a16="http://schemas.microsoft.com/office/drawing/2014/main" id="{00000000-0008-0000-31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 xmlns:a16="http://schemas.microsoft.com/office/drawing/2014/main" id="{00000000-0008-0000-31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 xmlns:a16="http://schemas.microsoft.com/office/drawing/2014/main" id="{00000000-0008-0000-31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 xmlns:a16="http://schemas.microsoft.com/office/drawing/2014/main" id="{00000000-0008-0000-31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 xmlns:a16="http://schemas.microsoft.com/office/drawing/2014/main" id="{00000000-0008-0000-31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 xmlns:a16="http://schemas.microsoft.com/office/drawing/2014/main" id="{00000000-0008-0000-31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 xmlns:a16="http://schemas.microsoft.com/office/drawing/2014/main" id="{00000000-0008-0000-31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 xmlns:a16="http://schemas.microsoft.com/office/drawing/2014/main" id="{00000000-0008-0000-31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 xmlns:a16="http://schemas.microsoft.com/office/drawing/2014/main" id="{00000000-0008-0000-31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 xmlns:a16="http://schemas.microsoft.com/office/drawing/2014/main" id="{00000000-0008-0000-31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 xmlns:a16="http://schemas.microsoft.com/office/drawing/2014/main" id="{00000000-0008-0000-31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 xmlns:a16="http://schemas.microsoft.com/office/drawing/2014/main" id="{00000000-0008-0000-31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 xmlns:a16="http://schemas.microsoft.com/office/drawing/2014/main" id="{00000000-0008-0000-31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 xmlns:a16="http://schemas.microsoft.com/office/drawing/2014/main" id="{00000000-0008-0000-31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 xmlns:a16="http://schemas.microsoft.com/office/drawing/2014/main" id="{00000000-0008-0000-31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 xmlns:a16="http://schemas.microsoft.com/office/drawing/2014/main" id="{00000000-0008-0000-31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 xmlns:a16="http://schemas.microsoft.com/office/drawing/2014/main" id="{00000000-0008-0000-31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 xmlns:a16="http://schemas.microsoft.com/office/drawing/2014/main" id="{00000000-0008-0000-31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 xmlns:a16="http://schemas.microsoft.com/office/drawing/2014/main" id="{00000000-0008-0000-31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 xmlns:a16="http://schemas.microsoft.com/office/drawing/2014/main" id="{00000000-0008-0000-31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 xmlns:a16="http://schemas.microsoft.com/office/drawing/2014/main" id="{00000000-0008-0000-31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 xmlns:a16="http://schemas.microsoft.com/office/drawing/2014/main" id="{00000000-0008-0000-31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 xmlns:a16="http://schemas.microsoft.com/office/drawing/2014/main" id="{00000000-0008-0000-31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 xmlns:a16="http://schemas.microsoft.com/office/drawing/2014/main" id="{00000000-0008-0000-31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 xmlns:a16="http://schemas.microsoft.com/office/drawing/2014/main" id="{00000000-0008-0000-31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 xmlns:a16="http://schemas.microsoft.com/office/drawing/2014/main" id="{00000000-0008-0000-31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 xmlns:a16="http://schemas.microsoft.com/office/drawing/2014/main" id="{00000000-0008-0000-31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 xmlns:a16="http://schemas.microsoft.com/office/drawing/2014/main" id="{00000000-0008-0000-31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 xmlns:a16="http://schemas.microsoft.com/office/drawing/2014/main" id="{00000000-0008-0000-31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 xmlns:a16="http://schemas.microsoft.com/office/drawing/2014/main" id="{00000000-0008-0000-31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 xmlns:a16="http://schemas.microsoft.com/office/drawing/2014/main" id="{00000000-0008-0000-31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 xmlns:a16="http://schemas.microsoft.com/office/drawing/2014/main" id="{00000000-0008-0000-31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 xmlns:a16="http://schemas.microsoft.com/office/drawing/2014/main" id="{00000000-0008-0000-31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 xmlns:a16="http://schemas.microsoft.com/office/drawing/2014/main" id="{00000000-0008-0000-31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 xmlns:a16="http://schemas.microsoft.com/office/drawing/2014/main" id="{00000000-0008-0000-31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 xmlns:a16="http://schemas.microsoft.com/office/drawing/2014/main" id="{00000000-0008-0000-31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 xmlns:a16="http://schemas.microsoft.com/office/drawing/2014/main" id="{00000000-0008-0000-31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 xmlns:a16="http://schemas.microsoft.com/office/drawing/2014/main" id="{00000000-0008-0000-31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 xmlns:a16="http://schemas.microsoft.com/office/drawing/2014/main" id="{00000000-0008-0000-31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 xmlns:a16="http://schemas.microsoft.com/office/drawing/2014/main" id="{00000000-0008-0000-31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 xmlns:a16="http://schemas.microsoft.com/office/drawing/2014/main" id="{00000000-0008-0000-31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 xmlns:a16="http://schemas.microsoft.com/office/drawing/2014/main" id="{00000000-0008-0000-31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 xmlns:a16="http://schemas.microsoft.com/office/drawing/2014/main" id="{00000000-0008-0000-31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 xmlns:a16="http://schemas.microsoft.com/office/drawing/2014/main" id="{00000000-0008-0000-31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 xmlns:a16="http://schemas.microsoft.com/office/drawing/2014/main" id="{00000000-0008-0000-31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 xmlns:a16="http://schemas.microsoft.com/office/drawing/2014/main" id="{00000000-0008-0000-31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 xmlns:a16="http://schemas.microsoft.com/office/drawing/2014/main" id="{00000000-0008-0000-31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 xmlns:a16="http://schemas.microsoft.com/office/drawing/2014/main" id="{00000000-0008-0000-31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 xmlns:a16="http://schemas.microsoft.com/office/drawing/2014/main" id="{00000000-0008-0000-31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 xmlns:a16="http://schemas.microsoft.com/office/drawing/2014/main" id="{00000000-0008-0000-31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 xmlns:a16="http://schemas.microsoft.com/office/drawing/2014/main" id="{00000000-0008-0000-31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 xmlns:a16="http://schemas.microsoft.com/office/drawing/2014/main" id="{00000000-0008-0000-31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 xmlns:a16="http://schemas.microsoft.com/office/drawing/2014/main" id="{00000000-0008-0000-31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 xmlns:a16="http://schemas.microsoft.com/office/drawing/2014/main" id="{00000000-0008-0000-31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 xmlns:a16="http://schemas.microsoft.com/office/drawing/2014/main" id="{00000000-0008-0000-31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 xmlns:a16="http://schemas.microsoft.com/office/drawing/2014/main" id="{00000000-0008-0000-31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 xmlns:a16="http://schemas.microsoft.com/office/drawing/2014/main" id="{00000000-0008-0000-31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 xmlns:a16="http://schemas.microsoft.com/office/drawing/2014/main" id="{00000000-0008-0000-31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 xmlns:a16="http://schemas.microsoft.com/office/drawing/2014/main" id="{00000000-0008-0000-31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 xmlns:a16="http://schemas.microsoft.com/office/drawing/2014/main" id="{00000000-0008-0000-31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 xmlns:a16="http://schemas.microsoft.com/office/drawing/2014/main" id="{00000000-0008-0000-31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 xmlns:a16="http://schemas.microsoft.com/office/drawing/2014/main" id="{00000000-0008-0000-31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 xmlns:a16="http://schemas.microsoft.com/office/drawing/2014/main" id="{00000000-0008-0000-31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 xmlns:a16="http://schemas.microsoft.com/office/drawing/2014/main" id="{00000000-0008-0000-31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 xmlns:a16="http://schemas.microsoft.com/office/drawing/2014/main" id="{00000000-0008-0000-31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 xmlns:a16="http://schemas.microsoft.com/office/drawing/2014/main" id="{00000000-0008-0000-31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 xmlns:a16="http://schemas.microsoft.com/office/drawing/2014/main" id="{00000000-0008-0000-31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 xmlns:a16="http://schemas.microsoft.com/office/drawing/2014/main" id="{00000000-0008-0000-31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 xmlns:a16="http://schemas.microsoft.com/office/drawing/2014/main" id="{00000000-0008-0000-31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 xmlns:a16="http://schemas.microsoft.com/office/drawing/2014/main" id="{00000000-0008-0000-31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 xmlns:a16="http://schemas.microsoft.com/office/drawing/2014/main" id="{00000000-0008-0000-31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 xmlns:a16="http://schemas.microsoft.com/office/drawing/2014/main" id="{00000000-0008-0000-31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 xmlns:a16="http://schemas.microsoft.com/office/drawing/2014/main" id="{00000000-0008-0000-31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 xmlns:a16="http://schemas.microsoft.com/office/drawing/2014/main" id="{00000000-0008-0000-31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 xmlns:a16="http://schemas.microsoft.com/office/drawing/2014/main" id="{00000000-0008-0000-31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 xmlns:a16="http://schemas.microsoft.com/office/drawing/2014/main" id="{00000000-0008-0000-31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 xmlns:a16="http://schemas.microsoft.com/office/drawing/2014/main" id="{00000000-0008-0000-31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 xmlns:a16="http://schemas.microsoft.com/office/drawing/2014/main" id="{00000000-0008-0000-31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 xmlns:a16="http://schemas.microsoft.com/office/drawing/2014/main" id="{00000000-0008-0000-31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 xmlns:a16="http://schemas.microsoft.com/office/drawing/2014/main" id="{00000000-0008-0000-31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 xmlns:a16="http://schemas.microsoft.com/office/drawing/2014/main" id="{00000000-0008-0000-31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 xmlns:a16="http://schemas.microsoft.com/office/drawing/2014/main" id="{00000000-0008-0000-31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 xmlns:a16="http://schemas.microsoft.com/office/drawing/2014/main" id="{00000000-0008-0000-31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 xmlns:a16="http://schemas.microsoft.com/office/drawing/2014/main" id="{00000000-0008-0000-31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 xmlns:a16="http://schemas.microsoft.com/office/drawing/2014/main" id="{00000000-0008-0000-31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 xmlns:a16="http://schemas.microsoft.com/office/drawing/2014/main" id="{00000000-0008-0000-31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 xmlns:a16="http://schemas.microsoft.com/office/drawing/2014/main" id="{00000000-0008-0000-31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 xmlns:a16="http://schemas.microsoft.com/office/drawing/2014/main" id="{00000000-0008-0000-31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 xmlns:a16="http://schemas.microsoft.com/office/drawing/2014/main" id="{00000000-0008-0000-31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 xmlns:a16="http://schemas.microsoft.com/office/drawing/2014/main" id="{00000000-0008-0000-31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 xmlns:a16="http://schemas.microsoft.com/office/drawing/2014/main" id="{00000000-0008-0000-31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 xmlns:a16="http://schemas.microsoft.com/office/drawing/2014/main" id="{00000000-0008-0000-31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 xmlns:a16="http://schemas.microsoft.com/office/drawing/2014/main" id="{00000000-0008-0000-31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 xmlns:a16="http://schemas.microsoft.com/office/drawing/2014/main" id="{00000000-0008-0000-31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 xmlns:a16="http://schemas.microsoft.com/office/drawing/2014/main" id="{00000000-0008-0000-31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 xmlns:a16="http://schemas.microsoft.com/office/drawing/2014/main" id="{00000000-0008-0000-31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 xmlns:a16="http://schemas.microsoft.com/office/drawing/2014/main" id="{00000000-0008-0000-31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 xmlns:a16="http://schemas.microsoft.com/office/drawing/2014/main" id="{00000000-0008-0000-31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 xmlns:a16="http://schemas.microsoft.com/office/drawing/2014/main" id="{00000000-0008-0000-31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 xmlns:a16="http://schemas.microsoft.com/office/drawing/2014/main" id="{00000000-0008-0000-31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 xmlns:a16="http://schemas.microsoft.com/office/drawing/2014/main" id="{00000000-0008-0000-31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 xmlns:a16="http://schemas.microsoft.com/office/drawing/2014/main" id="{00000000-0008-0000-31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 xmlns:a16="http://schemas.microsoft.com/office/drawing/2014/main" id="{00000000-0008-0000-31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 xmlns:a16="http://schemas.microsoft.com/office/drawing/2014/main" id="{00000000-0008-0000-31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 xmlns:a16="http://schemas.microsoft.com/office/drawing/2014/main" id="{00000000-0008-0000-31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 xmlns:a16="http://schemas.microsoft.com/office/drawing/2014/main" id="{00000000-0008-0000-31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 xmlns:a16="http://schemas.microsoft.com/office/drawing/2014/main" id="{00000000-0008-0000-31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 xmlns:a16="http://schemas.microsoft.com/office/drawing/2014/main" id="{00000000-0008-0000-31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 xmlns:a16="http://schemas.microsoft.com/office/drawing/2014/main" id="{00000000-0008-0000-31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 xmlns:a16="http://schemas.microsoft.com/office/drawing/2014/main" id="{00000000-0008-0000-31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 xmlns:a16="http://schemas.microsoft.com/office/drawing/2014/main" id="{00000000-0008-0000-31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 xmlns:a16="http://schemas.microsoft.com/office/drawing/2014/main" id="{00000000-0008-0000-31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 xmlns:a16="http://schemas.microsoft.com/office/drawing/2014/main" id="{00000000-0008-0000-31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 xmlns:a16="http://schemas.microsoft.com/office/drawing/2014/main" id="{00000000-0008-0000-31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 xmlns:a16="http://schemas.microsoft.com/office/drawing/2014/main" id="{00000000-0008-0000-31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 xmlns:a16="http://schemas.microsoft.com/office/drawing/2014/main" id="{00000000-0008-0000-31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 xmlns:a16="http://schemas.microsoft.com/office/drawing/2014/main" id="{00000000-0008-0000-31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 xmlns:a16="http://schemas.microsoft.com/office/drawing/2014/main" id="{00000000-0008-0000-31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 xmlns:a16="http://schemas.microsoft.com/office/drawing/2014/main" id="{00000000-0008-0000-31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 xmlns:a16="http://schemas.microsoft.com/office/drawing/2014/main" id="{00000000-0008-0000-31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 xmlns:a16="http://schemas.microsoft.com/office/drawing/2014/main" id="{00000000-0008-0000-31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 xmlns:a16="http://schemas.microsoft.com/office/drawing/2014/main" id="{00000000-0008-0000-31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 xmlns:a16="http://schemas.microsoft.com/office/drawing/2014/main" id="{00000000-0008-0000-31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 xmlns:a16="http://schemas.microsoft.com/office/drawing/2014/main" id="{00000000-0008-0000-31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 xmlns:a16="http://schemas.microsoft.com/office/drawing/2014/main" id="{00000000-0008-0000-31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 xmlns:a16="http://schemas.microsoft.com/office/drawing/2014/main" id="{00000000-0008-0000-31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40.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 xmlns:a16="http://schemas.microsoft.com/office/drawing/2014/main" id="{00000000-0008-0000-32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 xmlns:a16="http://schemas.microsoft.com/office/drawing/2014/main" id="{00000000-0008-0000-32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 xmlns:a16="http://schemas.microsoft.com/office/drawing/2014/main" id="{00000000-0008-0000-32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 xmlns:a16="http://schemas.microsoft.com/office/drawing/2014/main" id="{00000000-0008-0000-32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 xmlns:a16="http://schemas.microsoft.com/office/drawing/2014/main" id="{00000000-0008-0000-32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 xmlns:a16="http://schemas.microsoft.com/office/drawing/2014/main" id="{00000000-0008-0000-32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 xmlns:a16="http://schemas.microsoft.com/office/drawing/2014/main" id="{00000000-0008-0000-32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 xmlns:a16="http://schemas.microsoft.com/office/drawing/2014/main" id="{00000000-0008-0000-32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 xmlns:a16="http://schemas.microsoft.com/office/drawing/2014/main" id="{00000000-0008-0000-32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 xmlns:a16="http://schemas.microsoft.com/office/drawing/2014/main" id="{00000000-0008-0000-32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 xmlns:a16="http://schemas.microsoft.com/office/drawing/2014/main" id="{00000000-0008-0000-32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 xmlns:a16="http://schemas.microsoft.com/office/drawing/2014/main" id="{00000000-0008-0000-32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 xmlns:a16="http://schemas.microsoft.com/office/drawing/2014/main" id="{00000000-0008-0000-32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 xmlns:a16="http://schemas.microsoft.com/office/drawing/2014/main" id="{00000000-0008-0000-32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 xmlns:a16="http://schemas.microsoft.com/office/drawing/2014/main" id="{00000000-0008-0000-32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 xmlns:a16="http://schemas.microsoft.com/office/drawing/2014/main" id="{00000000-0008-0000-32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 xmlns:a16="http://schemas.microsoft.com/office/drawing/2014/main" id="{00000000-0008-0000-32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 xmlns:a16="http://schemas.microsoft.com/office/drawing/2014/main" id="{00000000-0008-0000-32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 xmlns:a16="http://schemas.microsoft.com/office/drawing/2014/main" id="{00000000-0008-0000-32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 xmlns:a16="http://schemas.microsoft.com/office/drawing/2014/main" id="{00000000-0008-0000-32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 xmlns:a16="http://schemas.microsoft.com/office/drawing/2014/main" id="{00000000-0008-0000-32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 xmlns:a16="http://schemas.microsoft.com/office/drawing/2014/main" id="{00000000-0008-0000-32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 xmlns:a16="http://schemas.microsoft.com/office/drawing/2014/main" id="{00000000-0008-0000-32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 xmlns:a16="http://schemas.microsoft.com/office/drawing/2014/main" id="{00000000-0008-0000-32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 xmlns:a16="http://schemas.microsoft.com/office/drawing/2014/main" id="{00000000-0008-0000-32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 xmlns:a16="http://schemas.microsoft.com/office/drawing/2014/main" id="{00000000-0008-0000-32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 xmlns:a16="http://schemas.microsoft.com/office/drawing/2014/main" id="{00000000-0008-0000-32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 xmlns:a16="http://schemas.microsoft.com/office/drawing/2014/main" id="{00000000-0008-0000-32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 xmlns:a16="http://schemas.microsoft.com/office/drawing/2014/main" id="{00000000-0008-0000-32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 xmlns:a16="http://schemas.microsoft.com/office/drawing/2014/main" id="{00000000-0008-0000-32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 xmlns:a16="http://schemas.microsoft.com/office/drawing/2014/main" id="{00000000-0008-0000-32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 xmlns:a16="http://schemas.microsoft.com/office/drawing/2014/main" id="{00000000-0008-0000-32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 xmlns:a16="http://schemas.microsoft.com/office/drawing/2014/main" id="{00000000-0008-0000-32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 xmlns:a16="http://schemas.microsoft.com/office/drawing/2014/main" id="{00000000-0008-0000-32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 xmlns:a16="http://schemas.microsoft.com/office/drawing/2014/main" id="{00000000-0008-0000-32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 xmlns:a16="http://schemas.microsoft.com/office/drawing/2014/main" id="{00000000-0008-0000-32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 xmlns:a16="http://schemas.microsoft.com/office/drawing/2014/main" id="{00000000-0008-0000-32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 xmlns:a16="http://schemas.microsoft.com/office/drawing/2014/main" id="{00000000-0008-0000-32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 xmlns:a16="http://schemas.microsoft.com/office/drawing/2014/main" id="{00000000-0008-0000-32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 xmlns:a16="http://schemas.microsoft.com/office/drawing/2014/main" id="{00000000-0008-0000-32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 xmlns:a16="http://schemas.microsoft.com/office/drawing/2014/main" id="{00000000-0008-0000-32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 xmlns:a16="http://schemas.microsoft.com/office/drawing/2014/main" id="{00000000-0008-0000-32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 xmlns:a16="http://schemas.microsoft.com/office/drawing/2014/main" id="{00000000-0008-0000-32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 xmlns:a16="http://schemas.microsoft.com/office/drawing/2014/main" id="{00000000-0008-0000-32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 xmlns:a16="http://schemas.microsoft.com/office/drawing/2014/main" id="{00000000-0008-0000-32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 xmlns:a16="http://schemas.microsoft.com/office/drawing/2014/main" id="{00000000-0008-0000-32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 xmlns:a16="http://schemas.microsoft.com/office/drawing/2014/main" id="{00000000-0008-0000-32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 xmlns:a16="http://schemas.microsoft.com/office/drawing/2014/main" id="{00000000-0008-0000-32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 xmlns:a16="http://schemas.microsoft.com/office/drawing/2014/main" id="{00000000-0008-0000-32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 xmlns:a16="http://schemas.microsoft.com/office/drawing/2014/main" id="{00000000-0008-0000-32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 xmlns:a16="http://schemas.microsoft.com/office/drawing/2014/main" id="{00000000-0008-0000-32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 xmlns:a16="http://schemas.microsoft.com/office/drawing/2014/main" id="{00000000-0008-0000-32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 xmlns:a16="http://schemas.microsoft.com/office/drawing/2014/main" id="{00000000-0008-0000-32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 xmlns:a16="http://schemas.microsoft.com/office/drawing/2014/main" id="{00000000-0008-0000-32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 xmlns:a16="http://schemas.microsoft.com/office/drawing/2014/main" id="{00000000-0008-0000-32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 xmlns:a16="http://schemas.microsoft.com/office/drawing/2014/main" id="{00000000-0008-0000-32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 xmlns:a16="http://schemas.microsoft.com/office/drawing/2014/main" id="{00000000-0008-0000-32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 xmlns:a16="http://schemas.microsoft.com/office/drawing/2014/main" id="{00000000-0008-0000-32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 xmlns:a16="http://schemas.microsoft.com/office/drawing/2014/main" id="{00000000-0008-0000-32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 xmlns:a16="http://schemas.microsoft.com/office/drawing/2014/main" id="{00000000-0008-0000-32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 xmlns:a16="http://schemas.microsoft.com/office/drawing/2014/main" id="{00000000-0008-0000-32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 xmlns:a16="http://schemas.microsoft.com/office/drawing/2014/main" id="{00000000-0008-0000-32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 xmlns:a16="http://schemas.microsoft.com/office/drawing/2014/main" id="{00000000-0008-0000-32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 xmlns:a16="http://schemas.microsoft.com/office/drawing/2014/main" id="{00000000-0008-0000-32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 xmlns:a16="http://schemas.microsoft.com/office/drawing/2014/main" id="{00000000-0008-0000-32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 xmlns:a16="http://schemas.microsoft.com/office/drawing/2014/main" id="{00000000-0008-0000-32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 xmlns:a16="http://schemas.microsoft.com/office/drawing/2014/main" id="{00000000-0008-0000-32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 xmlns:a16="http://schemas.microsoft.com/office/drawing/2014/main" id="{00000000-0008-0000-32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 xmlns:a16="http://schemas.microsoft.com/office/drawing/2014/main" id="{00000000-0008-0000-32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 xmlns:a16="http://schemas.microsoft.com/office/drawing/2014/main" id="{00000000-0008-0000-32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 xmlns:a16="http://schemas.microsoft.com/office/drawing/2014/main" id="{00000000-0008-0000-32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 xmlns:a16="http://schemas.microsoft.com/office/drawing/2014/main" id="{00000000-0008-0000-32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 xmlns:a16="http://schemas.microsoft.com/office/drawing/2014/main" id="{00000000-0008-0000-32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 xmlns:a16="http://schemas.microsoft.com/office/drawing/2014/main" id="{00000000-0008-0000-32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 xmlns:a16="http://schemas.microsoft.com/office/drawing/2014/main" id="{00000000-0008-0000-32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 xmlns:a16="http://schemas.microsoft.com/office/drawing/2014/main" id="{00000000-0008-0000-32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 xmlns:a16="http://schemas.microsoft.com/office/drawing/2014/main" id="{00000000-0008-0000-32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 xmlns:a16="http://schemas.microsoft.com/office/drawing/2014/main" id="{00000000-0008-0000-32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 xmlns:a16="http://schemas.microsoft.com/office/drawing/2014/main" id="{00000000-0008-0000-32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 xmlns:a16="http://schemas.microsoft.com/office/drawing/2014/main" id="{00000000-0008-0000-32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 xmlns:a16="http://schemas.microsoft.com/office/drawing/2014/main" id="{00000000-0008-0000-32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 xmlns:a16="http://schemas.microsoft.com/office/drawing/2014/main" id="{00000000-0008-0000-32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 xmlns:a16="http://schemas.microsoft.com/office/drawing/2014/main" id="{00000000-0008-0000-32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 xmlns:a16="http://schemas.microsoft.com/office/drawing/2014/main" id="{00000000-0008-0000-32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 xmlns:a16="http://schemas.microsoft.com/office/drawing/2014/main" id="{00000000-0008-0000-32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 xmlns:a16="http://schemas.microsoft.com/office/drawing/2014/main" id="{00000000-0008-0000-32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 xmlns:a16="http://schemas.microsoft.com/office/drawing/2014/main" id="{00000000-0008-0000-32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 xmlns:a16="http://schemas.microsoft.com/office/drawing/2014/main" id="{00000000-0008-0000-32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 xmlns:a16="http://schemas.microsoft.com/office/drawing/2014/main" id="{00000000-0008-0000-32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 xmlns:a16="http://schemas.microsoft.com/office/drawing/2014/main" id="{00000000-0008-0000-32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 xmlns:a16="http://schemas.microsoft.com/office/drawing/2014/main" id="{00000000-0008-0000-32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 xmlns:a16="http://schemas.microsoft.com/office/drawing/2014/main" id="{00000000-0008-0000-32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 xmlns:a16="http://schemas.microsoft.com/office/drawing/2014/main" id="{00000000-0008-0000-32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 xmlns:a16="http://schemas.microsoft.com/office/drawing/2014/main" id="{00000000-0008-0000-32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 xmlns:a16="http://schemas.microsoft.com/office/drawing/2014/main" id="{00000000-0008-0000-32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 xmlns:a16="http://schemas.microsoft.com/office/drawing/2014/main" id="{00000000-0008-0000-32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 xmlns:a16="http://schemas.microsoft.com/office/drawing/2014/main" id="{00000000-0008-0000-32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 xmlns:a16="http://schemas.microsoft.com/office/drawing/2014/main" id="{00000000-0008-0000-32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 xmlns:a16="http://schemas.microsoft.com/office/drawing/2014/main" id="{00000000-0008-0000-32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 xmlns:a16="http://schemas.microsoft.com/office/drawing/2014/main" id="{00000000-0008-0000-32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 xmlns:a16="http://schemas.microsoft.com/office/drawing/2014/main" id="{00000000-0008-0000-32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 xmlns:a16="http://schemas.microsoft.com/office/drawing/2014/main" id="{00000000-0008-0000-32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 xmlns:a16="http://schemas.microsoft.com/office/drawing/2014/main" id="{00000000-0008-0000-32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 xmlns:a16="http://schemas.microsoft.com/office/drawing/2014/main" id="{00000000-0008-0000-32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 xmlns:a16="http://schemas.microsoft.com/office/drawing/2014/main" id="{00000000-0008-0000-32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 xmlns:a16="http://schemas.microsoft.com/office/drawing/2014/main" id="{00000000-0008-0000-32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 xmlns:a16="http://schemas.microsoft.com/office/drawing/2014/main" id="{00000000-0008-0000-32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 xmlns:a16="http://schemas.microsoft.com/office/drawing/2014/main" id="{00000000-0008-0000-32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 xmlns:a16="http://schemas.microsoft.com/office/drawing/2014/main" id="{00000000-0008-0000-32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 xmlns:a16="http://schemas.microsoft.com/office/drawing/2014/main" id="{00000000-0008-0000-32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 xmlns:a16="http://schemas.microsoft.com/office/drawing/2014/main" id="{00000000-0008-0000-32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 xmlns:a16="http://schemas.microsoft.com/office/drawing/2014/main" id="{00000000-0008-0000-32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 xmlns:a16="http://schemas.microsoft.com/office/drawing/2014/main" id="{00000000-0008-0000-32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 xmlns:a16="http://schemas.microsoft.com/office/drawing/2014/main" id="{00000000-0008-0000-32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 xmlns:a16="http://schemas.microsoft.com/office/drawing/2014/main" id="{00000000-0008-0000-32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 xmlns:a16="http://schemas.microsoft.com/office/drawing/2014/main" id="{00000000-0008-0000-32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 xmlns:a16="http://schemas.microsoft.com/office/drawing/2014/main" id="{00000000-0008-0000-32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 xmlns:a16="http://schemas.microsoft.com/office/drawing/2014/main" id="{00000000-0008-0000-32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 xmlns:a16="http://schemas.microsoft.com/office/drawing/2014/main" id="{00000000-0008-0000-32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 xmlns:a16="http://schemas.microsoft.com/office/drawing/2014/main" id="{00000000-0008-0000-32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 xmlns:a16="http://schemas.microsoft.com/office/drawing/2014/main" id="{00000000-0008-0000-32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 xmlns:a16="http://schemas.microsoft.com/office/drawing/2014/main" id="{00000000-0008-0000-32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 xmlns:a16="http://schemas.microsoft.com/office/drawing/2014/main" id="{00000000-0008-0000-32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 xmlns:a16="http://schemas.microsoft.com/office/drawing/2014/main" id="{00000000-0008-0000-32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 xmlns:a16="http://schemas.microsoft.com/office/drawing/2014/main" id="{00000000-0008-0000-32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 xmlns:a16="http://schemas.microsoft.com/office/drawing/2014/main" id="{00000000-0008-0000-32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 xmlns:a16="http://schemas.microsoft.com/office/drawing/2014/main" id="{00000000-0008-0000-32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 xmlns:a16="http://schemas.microsoft.com/office/drawing/2014/main" id="{00000000-0008-0000-32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 xmlns:a16="http://schemas.microsoft.com/office/drawing/2014/main" id="{00000000-0008-0000-32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 xmlns:a16="http://schemas.microsoft.com/office/drawing/2014/main" id="{00000000-0008-0000-32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 xmlns:a16="http://schemas.microsoft.com/office/drawing/2014/main" id="{00000000-0008-0000-32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 xmlns:a16="http://schemas.microsoft.com/office/drawing/2014/main" id="{00000000-0008-0000-32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 xmlns:a16="http://schemas.microsoft.com/office/drawing/2014/main" id="{00000000-0008-0000-32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 xmlns:a16="http://schemas.microsoft.com/office/drawing/2014/main" id="{00000000-0008-0000-32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 xmlns:a16="http://schemas.microsoft.com/office/drawing/2014/main" id="{00000000-0008-0000-32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 xmlns:a16="http://schemas.microsoft.com/office/drawing/2014/main" id="{00000000-0008-0000-32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 xmlns:a16="http://schemas.microsoft.com/office/drawing/2014/main" id="{00000000-0008-0000-32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 xmlns:a16="http://schemas.microsoft.com/office/drawing/2014/main" id="{00000000-0008-0000-32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 xmlns:a16="http://schemas.microsoft.com/office/drawing/2014/main" id="{00000000-0008-0000-32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 xmlns:a16="http://schemas.microsoft.com/office/drawing/2014/main" id="{00000000-0008-0000-32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 xmlns:a16="http://schemas.microsoft.com/office/drawing/2014/main" id="{00000000-0008-0000-32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 xmlns:a16="http://schemas.microsoft.com/office/drawing/2014/main" id="{00000000-0008-0000-32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 xmlns:a16="http://schemas.microsoft.com/office/drawing/2014/main" id="{00000000-0008-0000-32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 xmlns:a16="http://schemas.microsoft.com/office/drawing/2014/main" id="{00000000-0008-0000-32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 xmlns:a16="http://schemas.microsoft.com/office/drawing/2014/main" id="{00000000-0008-0000-32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 xmlns:a16="http://schemas.microsoft.com/office/drawing/2014/main" id="{00000000-0008-0000-32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 xmlns:a16="http://schemas.microsoft.com/office/drawing/2014/main" id="{00000000-0008-0000-32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 xmlns:a16="http://schemas.microsoft.com/office/drawing/2014/main" id="{00000000-0008-0000-32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 xmlns:a16="http://schemas.microsoft.com/office/drawing/2014/main" id="{00000000-0008-0000-32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 xmlns:a16="http://schemas.microsoft.com/office/drawing/2014/main" id="{00000000-0008-0000-32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 xmlns:a16="http://schemas.microsoft.com/office/drawing/2014/main" id="{00000000-0008-0000-32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 xmlns:a16="http://schemas.microsoft.com/office/drawing/2014/main" id="{00000000-0008-0000-32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 xmlns:a16="http://schemas.microsoft.com/office/drawing/2014/main" id="{00000000-0008-0000-32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41.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 xmlns:a16="http://schemas.microsoft.com/office/drawing/2014/main" id="{00000000-0008-0000-33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 xmlns:a16="http://schemas.microsoft.com/office/drawing/2014/main" id="{00000000-0008-0000-33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 xmlns:a16="http://schemas.microsoft.com/office/drawing/2014/main" id="{00000000-0008-0000-33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 xmlns:a16="http://schemas.microsoft.com/office/drawing/2014/main" id="{00000000-0008-0000-33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 xmlns:a16="http://schemas.microsoft.com/office/drawing/2014/main" id="{00000000-0008-0000-33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 xmlns:a16="http://schemas.microsoft.com/office/drawing/2014/main" id="{00000000-0008-0000-33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 xmlns:a16="http://schemas.microsoft.com/office/drawing/2014/main" id="{00000000-0008-0000-33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 xmlns:a16="http://schemas.microsoft.com/office/drawing/2014/main" id="{00000000-0008-0000-33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 xmlns:a16="http://schemas.microsoft.com/office/drawing/2014/main" id="{00000000-0008-0000-33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 xmlns:a16="http://schemas.microsoft.com/office/drawing/2014/main" id="{00000000-0008-0000-33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 xmlns:a16="http://schemas.microsoft.com/office/drawing/2014/main" id="{00000000-0008-0000-33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 xmlns:a16="http://schemas.microsoft.com/office/drawing/2014/main" id="{00000000-0008-0000-33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 xmlns:a16="http://schemas.microsoft.com/office/drawing/2014/main" id="{00000000-0008-0000-33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 xmlns:a16="http://schemas.microsoft.com/office/drawing/2014/main" id="{00000000-0008-0000-33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 xmlns:a16="http://schemas.microsoft.com/office/drawing/2014/main" id="{00000000-0008-0000-33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 xmlns:a16="http://schemas.microsoft.com/office/drawing/2014/main" id="{00000000-0008-0000-33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 xmlns:a16="http://schemas.microsoft.com/office/drawing/2014/main" id="{00000000-0008-0000-33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 xmlns:a16="http://schemas.microsoft.com/office/drawing/2014/main" id="{00000000-0008-0000-33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 xmlns:a16="http://schemas.microsoft.com/office/drawing/2014/main" id="{00000000-0008-0000-33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 xmlns:a16="http://schemas.microsoft.com/office/drawing/2014/main" id="{00000000-0008-0000-33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 xmlns:a16="http://schemas.microsoft.com/office/drawing/2014/main" id="{00000000-0008-0000-33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 xmlns:a16="http://schemas.microsoft.com/office/drawing/2014/main" id="{00000000-0008-0000-33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 xmlns:a16="http://schemas.microsoft.com/office/drawing/2014/main" id="{00000000-0008-0000-33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 xmlns:a16="http://schemas.microsoft.com/office/drawing/2014/main" id="{00000000-0008-0000-33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 xmlns:a16="http://schemas.microsoft.com/office/drawing/2014/main" id="{00000000-0008-0000-33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 xmlns:a16="http://schemas.microsoft.com/office/drawing/2014/main" id="{00000000-0008-0000-33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 xmlns:a16="http://schemas.microsoft.com/office/drawing/2014/main" id="{00000000-0008-0000-33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 xmlns:a16="http://schemas.microsoft.com/office/drawing/2014/main" id="{00000000-0008-0000-33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 xmlns:a16="http://schemas.microsoft.com/office/drawing/2014/main" id="{00000000-0008-0000-33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 xmlns:a16="http://schemas.microsoft.com/office/drawing/2014/main" id="{00000000-0008-0000-33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 xmlns:a16="http://schemas.microsoft.com/office/drawing/2014/main" id="{00000000-0008-0000-33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 xmlns:a16="http://schemas.microsoft.com/office/drawing/2014/main" id="{00000000-0008-0000-33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 xmlns:a16="http://schemas.microsoft.com/office/drawing/2014/main" id="{00000000-0008-0000-33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 xmlns:a16="http://schemas.microsoft.com/office/drawing/2014/main" id="{00000000-0008-0000-33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 xmlns:a16="http://schemas.microsoft.com/office/drawing/2014/main" id="{00000000-0008-0000-33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 xmlns:a16="http://schemas.microsoft.com/office/drawing/2014/main" id="{00000000-0008-0000-33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 xmlns:a16="http://schemas.microsoft.com/office/drawing/2014/main" id="{00000000-0008-0000-33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 xmlns:a16="http://schemas.microsoft.com/office/drawing/2014/main" id="{00000000-0008-0000-33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 xmlns:a16="http://schemas.microsoft.com/office/drawing/2014/main" id="{00000000-0008-0000-33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 xmlns:a16="http://schemas.microsoft.com/office/drawing/2014/main" id="{00000000-0008-0000-33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 xmlns:a16="http://schemas.microsoft.com/office/drawing/2014/main" id="{00000000-0008-0000-33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 xmlns:a16="http://schemas.microsoft.com/office/drawing/2014/main" id="{00000000-0008-0000-33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 xmlns:a16="http://schemas.microsoft.com/office/drawing/2014/main" id="{00000000-0008-0000-33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 xmlns:a16="http://schemas.microsoft.com/office/drawing/2014/main" id="{00000000-0008-0000-33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 xmlns:a16="http://schemas.microsoft.com/office/drawing/2014/main" id="{00000000-0008-0000-33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 xmlns:a16="http://schemas.microsoft.com/office/drawing/2014/main" id="{00000000-0008-0000-33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 xmlns:a16="http://schemas.microsoft.com/office/drawing/2014/main" id="{00000000-0008-0000-33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 xmlns:a16="http://schemas.microsoft.com/office/drawing/2014/main" id="{00000000-0008-0000-33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 xmlns:a16="http://schemas.microsoft.com/office/drawing/2014/main" id="{00000000-0008-0000-33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 xmlns:a16="http://schemas.microsoft.com/office/drawing/2014/main" id="{00000000-0008-0000-33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 xmlns:a16="http://schemas.microsoft.com/office/drawing/2014/main" id="{00000000-0008-0000-33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 xmlns:a16="http://schemas.microsoft.com/office/drawing/2014/main" id="{00000000-0008-0000-33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 xmlns:a16="http://schemas.microsoft.com/office/drawing/2014/main" id="{00000000-0008-0000-33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 xmlns:a16="http://schemas.microsoft.com/office/drawing/2014/main" id="{00000000-0008-0000-33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 xmlns:a16="http://schemas.microsoft.com/office/drawing/2014/main" id="{00000000-0008-0000-33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 xmlns:a16="http://schemas.microsoft.com/office/drawing/2014/main" id="{00000000-0008-0000-33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 xmlns:a16="http://schemas.microsoft.com/office/drawing/2014/main" id="{00000000-0008-0000-33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 xmlns:a16="http://schemas.microsoft.com/office/drawing/2014/main" id="{00000000-0008-0000-33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 xmlns:a16="http://schemas.microsoft.com/office/drawing/2014/main" id="{00000000-0008-0000-33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 xmlns:a16="http://schemas.microsoft.com/office/drawing/2014/main" id="{00000000-0008-0000-33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 xmlns:a16="http://schemas.microsoft.com/office/drawing/2014/main" id="{00000000-0008-0000-33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 xmlns:a16="http://schemas.microsoft.com/office/drawing/2014/main" id="{00000000-0008-0000-33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 xmlns:a16="http://schemas.microsoft.com/office/drawing/2014/main" id="{00000000-0008-0000-33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 xmlns:a16="http://schemas.microsoft.com/office/drawing/2014/main" id="{00000000-0008-0000-33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 xmlns:a16="http://schemas.microsoft.com/office/drawing/2014/main" id="{00000000-0008-0000-33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 xmlns:a16="http://schemas.microsoft.com/office/drawing/2014/main" id="{00000000-0008-0000-33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 xmlns:a16="http://schemas.microsoft.com/office/drawing/2014/main" id="{00000000-0008-0000-33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 xmlns:a16="http://schemas.microsoft.com/office/drawing/2014/main" id="{00000000-0008-0000-33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 xmlns:a16="http://schemas.microsoft.com/office/drawing/2014/main" id="{00000000-0008-0000-33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 xmlns:a16="http://schemas.microsoft.com/office/drawing/2014/main" id="{00000000-0008-0000-33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 xmlns:a16="http://schemas.microsoft.com/office/drawing/2014/main" id="{00000000-0008-0000-33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 xmlns:a16="http://schemas.microsoft.com/office/drawing/2014/main" id="{00000000-0008-0000-33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 xmlns:a16="http://schemas.microsoft.com/office/drawing/2014/main" id="{00000000-0008-0000-33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 xmlns:a16="http://schemas.microsoft.com/office/drawing/2014/main" id="{00000000-0008-0000-33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 xmlns:a16="http://schemas.microsoft.com/office/drawing/2014/main" id="{00000000-0008-0000-33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 xmlns:a16="http://schemas.microsoft.com/office/drawing/2014/main" id="{00000000-0008-0000-33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 xmlns:a16="http://schemas.microsoft.com/office/drawing/2014/main" id="{00000000-0008-0000-33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 xmlns:a16="http://schemas.microsoft.com/office/drawing/2014/main" id="{00000000-0008-0000-33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 xmlns:a16="http://schemas.microsoft.com/office/drawing/2014/main" id="{00000000-0008-0000-33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 xmlns:a16="http://schemas.microsoft.com/office/drawing/2014/main" id="{00000000-0008-0000-33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 xmlns:a16="http://schemas.microsoft.com/office/drawing/2014/main" id="{00000000-0008-0000-33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 xmlns:a16="http://schemas.microsoft.com/office/drawing/2014/main" id="{00000000-0008-0000-33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 xmlns:a16="http://schemas.microsoft.com/office/drawing/2014/main" id="{00000000-0008-0000-33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 xmlns:a16="http://schemas.microsoft.com/office/drawing/2014/main" id="{00000000-0008-0000-33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 xmlns:a16="http://schemas.microsoft.com/office/drawing/2014/main" id="{00000000-0008-0000-33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 xmlns:a16="http://schemas.microsoft.com/office/drawing/2014/main" id="{00000000-0008-0000-33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 xmlns:a16="http://schemas.microsoft.com/office/drawing/2014/main" id="{00000000-0008-0000-33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 xmlns:a16="http://schemas.microsoft.com/office/drawing/2014/main" id="{00000000-0008-0000-33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 xmlns:a16="http://schemas.microsoft.com/office/drawing/2014/main" id="{00000000-0008-0000-33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 xmlns:a16="http://schemas.microsoft.com/office/drawing/2014/main" id="{00000000-0008-0000-33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 xmlns:a16="http://schemas.microsoft.com/office/drawing/2014/main" id="{00000000-0008-0000-33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 xmlns:a16="http://schemas.microsoft.com/office/drawing/2014/main" id="{00000000-0008-0000-33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 xmlns:a16="http://schemas.microsoft.com/office/drawing/2014/main" id="{00000000-0008-0000-33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 xmlns:a16="http://schemas.microsoft.com/office/drawing/2014/main" id="{00000000-0008-0000-33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 xmlns:a16="http://schemas.microsoft.com/office/drawing/2014/main" id="{00000000-0008-0000-33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 xmlns:a16="http://schemas.microsoft.com/office/drawing/2014/main" id="{00000000-0008-0000-33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 xmlns:a16="http://schemas.microsoft.com/office/drawing/2014/main" id="{00000000-0008-0000-33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 xmlns:a16="http://schemas.microsoft.com/office/drawing/2014/main" id="{00000000-0008-0000-33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 xmlns:a16="http://schemas.microsoft.com/office/drawing/2014/main" id="{00000000-0008-0000-33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 xmlns:a16="http://schemas.microsoft.com/office/drawing/2014/main" id="{00000000-0008-0000-33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 xmlns:a16="http://schemas.microsoft.com/office/drawing/2014/main" id="{00000000-0008-0000-33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 xmlns:a16="http://schemas.microsoft.com/office/drawing/2014/main" id="{00000000-0008-0000-33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 xmlns:a16="http://schemas.microsoft.com/office/drawing/2014/main" id="{00000000-0008-0000-33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 xmlns:a16="http://schemas.microsoft.com/office/drawing/2014/main" id="{00000000-0008-0000-33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 xmlns:a16="http://schemas.microsoft.com/office/drawing/2014/main" id="{00000000-0008-0000-33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 xmlns:a16="http://schemas.microsoft.com/office/drawing/2014/main" id="{00000000-0008-0000-33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 xmlns:a16="http://schemas.microsoft.com/office/drawing/2014/main" id="{00000000-0008-0000-33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 xmlns:a16="http://schemas.microsoft.com/office/drawing/2014/main" id="{00000000-0008-0000-33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 xmlns:a16="http://schemas.microsoft.com/office/drawing/2014/main" id="{00000000-0008-0000-33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 xmlns:a16="http://schemas.microsoft.com/office/drawing/2014/main" id="{00000000-0008-0000-33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 xmlns:a16="http://schemas.microsoft.com/office/drawing/2014/main" id="{00000000-0008-0000-33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 xmlns:a16="http://schemas.microsoft.com/office/drawing/2014/main" id="{00000000-0008-0000-33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 xmlns:a16="http://schemas.microsoft.com/office/drawing/2014/main" id="{00000000-0008-0000-33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 xmlns:a16="http://schemas.microsoft.com/office/drawing/2014/main" id="{00000000-0008-0000-33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 xmlns:a16="http://schemas.microsoft.com/office/drawing/2014/main" id="{00000000-0008-0000-33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 xmlns:a16="http://schemas.microsoft.com/office/drawing/2014/main" id="{00000000-0008-0000-33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 xmlns:a16="http://schemas.microsoft.com/office/drawing/2014/main" id="{00000000-0008-0000-33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 xmlns:a16="http://schemas.microsoft.com/office/drawing/2014/main" id="{00000000-0008-0000-33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 xmlns:a16="http://schemas.microsoft.com/office/drawing/2014/main" id="{00000000-0008-0000-33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 xmlns:a16="http://schemas.microsoft.com/office/drawing/2014/main" id="{00000000-0008-0000-33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 xmlns:a16="http://schemas.microsoft.com/office/drawing/2014/main" id="{00000000-0008-0000-33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 xmlns:a16="http://schemas.microsoft.com/office/drawing/2014/main" id="{00000000-0008-0000-33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 xmlns:a16="http://schemas.microsoft.com/office/drawing/2014/main" id="{00000000-0008-0000-33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 xmlns:a16="http://schemas.microsoft.com/office/drawing/2014/main" id="{00000000-0008-0000-33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 xmlns:a16="http://schemas.microsoft.com/office/drawing/2014/main" id="{00000000-0008-0000-33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 xmlns:a16="http://schemas.microsoft.com/office/drawing/2014/main" id="{00000000-0008-0000-33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 xmlns:a16="http://schemas.microsoft.com/office/drawing/2014/main" id="{00000000-0008-0000-33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 xmlns:a16="http://schemas.microsoft.com/office/drawing/2014/main" id="{00000000-0008-0000-33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 xmlns:a16="http://schemas.microsoft.com/office/drawing/2014/main" id="{00000000-0008-0000-33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 xmlns:a16="http://schemas.microsoft.com/office/drawing/2014/main" id="{00000000-0008-0000-33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 xmlns:a16="http://schemas.microsoft.com/office/drawing/2014/main" id="{00000000-0008-0000-33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 xmlns:a16="http://schemas.microsoft.com/office/drawing/2014/main" id="{00000000-0008-0000-33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 xmlns:a16="http://schemas.microsoft.com/office/drawing/2014/main" id="{00000000-0008-0000-33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 xmlns:a16="http://schemas.microsoft.com/office/drawing/2014/main" id="{00000000-0008-0000-33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 xmlns:a16="http://schemas.microsoft.com/office/drawing/2014/main" id="{00000000-0008-0000-33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 xmlns:a16="http://schemas.microsoft.com/office/drawing/2014/main" id="{00000000-0008-0000-33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 xmlns:a16="http://schemas.microsoft.com/office/drawing/2014/main" id="{00000000-0008-0000-33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 xmlns:a16="http://schemas.microsoft.com/office/drawing/2014/main" id="{00000000-0008-0000-33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 xmlns:a16="http://schemas.microsoft.com/office/drawing/2014/main" id="{00000000-0008-0000-33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 xmlns:a16="http://schemas.microsoft.com/office/drawing/2014/main" id="{00000000-0008-0000-33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 xmlns:a16="http://schemas.microsoft.com/office/drawing/2014/main" id="{00000000-0008-0000-33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 xmlns:a16="http://schemas.microsoft.com/office/drawing/2014/main" id="{00000000-0008-0000-33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 xmlns:a16="http://schemas.microsoft.com/office/drawing/2014/main" id="{00000000-0008-0000-33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 xmlns:a16="http://schemas.microsoft.com/office/drawing/2014/main" id="{00000000-0008-0000-33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 xmlns:a16="http://schemas.microsoft.com/office/drawing/2014/main" id="{00000000-0008-0000-33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 xmlns:a16="http://schemas.microsoft.com/office/drawing/2014/main" id="{00000000-0008-0000-33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 xmlns:a16="http://schemas.microsoft.com/office/drawing/2014/main" id="{00000000-0008-0000-33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 xmlns:a16="http://schemas.microsoft.com/office/drawing/2014/main" id="{00000000-0008-0000-33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 xmlns:a16="http://schemas.microsoft.com/office/drawing/2014/main" id="{00000000-0008-0000-33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 xmlns:a16="http://schemas.microsoft.com/office/drawing/2014/main" id="{00000000-0008-0000-33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 xmlns:a16="http://schemas.microsoft.com/office/drawing/2014/main" id="{00000000-0008-0000-33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 xmlns:a16="http://schemas.microsoft.com/office/drawing/2014/main" id="{00000000-0008-0000-33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 xmlns:a16="http://schemas.microsoft.com/office/drawing/2014/main" id="{00000000-0008-0000-33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 Type="http://schemas.openxmlformats.org/officeDocument/2006/relationships/vmlDrawing" Target="../drawings/vmlDrawing2.vml"/><Relationship Id="rId21" Type="http://schemas.openxmlformats.org/officeDocument/2006/relationships/ctrlProp" Target="../ctrlProps/ctrlProp18.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2" Type="http://schemas.openxmlformats.org/officeDocument/2006/relationships/drawing" Target="../drawings/drawing1.xml"/><Relationship Id="rId16" Type="http://schemas.openxmlformats.org/officeDocument/2006/relationships/ctrlProp" Target="../ctrlProps/ctrlProp13.xml"/><Relationship Id="rId20" Type="http://schemas.openxmlformats.org/officeDocument/2006/relationships/ctrlProp" Target="../ctrlProps/ctrlProp17.xml"/><Relationship Id="rId1" Type="http://schemas.openxmlformats.org/officeDocument/2006/relationships/printerSettings" Target="../printerSettings/printerSettings2.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omments" Target="../comments2.xml"/><Relationship Id="rId10" Type="http://schemas.openxmlformats.org/officeDocument/2006/relationships/ctrlProp" Target="../ctrlProps/ctrlProp7.xml"/><Relationship Id="rId19" Type="http://schemas.openxmlformats.org/officeDocument/2006/relationships/ctrlProp" Target="../ctrlProps/ctrlProp16.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s>
</file>

<file path=xl/worksheets/_rels/sheet3.xml.rels><?xml version="1.0" encoding="UTF-8" standalone="yes"?>
<Relationships xmlns="http://schemas.openxmlformats.org/package/2006/relationships"><Relationship Id="rId8" Type="http://schemas.openxmlformats.org/officeDocument/2006/relationships/ctrlProp" Target="../ctrlProps/ctrlProp29.xml"/><Relationship Id="rId13" Type="http://schemas.openxmlformats.org/officeDocument/2006/relationships/ctrlProp" Target="../ctrlProps/ctrlProp34.xml"/><Relationship Id="rId18" Type="http://schemas.openxmlformats.org/officeDocument/2006/relationships/ctrlProp" Target="../ctrlProps/ctrlProp39.xml"/><Relationship Id="rId26" Type="http://schemas.openxmlformats.org/officeDocument/2006/relationships/ctrlProp" Target="../ctrlProps/ctrlProp47.xml"/><Relationship Id="rId3" Type="http://schemas.openxmlformats.org/officeDocument/2006/relationships/vmlDrawing" Target="../drawings/vmlDrawing3.vml"/><Relationship Id="rId21" Type="http://schemas.openxmlformats.org/officeDocument/2006/relationships/ctrlProp" Target="../ctrlProps/ctrlProp42.xml"/><Relationship Id="rId7" Type="http://schemas.openxmlformats.org/officeDocument/2006/relationships/ctrlProp" Target="../ctrlProps/ctrlProp28.xml"/><Relationship Id="rId12" Type="http://schemas.openxmlformats.org/officeDocument/2006/relationships/ctrlProp" Target="../ctrlProps/ctrlProp33.xml"/><Relationship Id="rId17" Type="http://schemas.openxmlformats.org/officeDocument/2006/relationships/ctrlProp" Target="../ctrlProps/ctrlProp38.xml"/><Relationship Id="rId25" Type="http://schemas.openxmlformats.org/officeDocument/2006/relationships/ctrlProp" Target="../ctrlProps/ctrlProp46.xml"/><Relationship Id="rId2" Type="http://schemas.openxmlformats.org/officeDocument/2006/relationships/drawing" Target="../drawings/drawing2.xml"/><Relationship Id="rId16" Type="http://schemas.openxmlformats.org/officeDocument/2006/relationships/ctrlProp" Target="../ctrlProps/ctrlProp37.xml"/><Relationship Id="rId20" Type="http://schemas.openxmlformats.org/officeDocument/2006/relationships/ctrlProp" Target="../ctrlProps/ctrlProp41.xml"/><Relationship Id="rId1" Type="http://schemas.openxmlformats.org/officeDocument/2006/relationships/printerSettings" Target="../printerSettings/printerSettings3.bin"/><Relationship Id="rId6" Type="http://schemas.openxmlformats.org/officeDocument/2006/relationships/ctrlProp" Target="../ctrlProps/ctrlProp27.xml"/><Relationship Id="rId11" Type="http://schemas.openxmlformats.org/officeDocument/2006/relationships/ctrlProp" Target="../ctrlProps/ctrlProp32.xml"/><Relationship Id="rId24" Type="http://schemas.openxmlformats.org/officeDocument/2006/relationships/ctrlProp" Target="../ctrlProps/ctrlProp45.xml"/><Relationship Id="rId5" Type="http://schemas.openxmlformats.org/officeDocument/2006/relationships/ctrlProp" Target="../ctrlProps/ctrlProp26.xml"/><Relationship Id="rId15" Type="http://schemas.openxmlformats.org/officeDocument/2006/relationships/ctrlProp" Target="../ctrlProps/ctrlProp36.xml"/><Relationship Id="rId23" Type="http://schemas.openxmlformats.org/officeDocument/2006/relationships/ctrlProp" Target="../ctrlProps/ctrlProp44.xml"/><Relationship Id="rId28" Type="http://schemas.openxmlformats.org/officeDocument/2006/relationships/comments" Target="../comments3.xml"/><Relationship Id="rId10" Type="http://schemas.openxmlformats.org/officeDocument/2006/relationships/ctrlProp" Target="../ctrlProps/ctrlProp31.xml"/><Relationship Id="rId19" Type="http://schemas.openxmlformats.org/officeDocument/2006/relationships/ctrlProp" Target="../ctrlProps/ctrlProp40.xml"/><Relationship Id="rId4" Type="http://schemas.openxmlformats.org/officeDocument/2006/relationships/ctrlProp" Target="../ctrlProps/ctrlProp25.xml"/><Relationship Id="rId9" Type="http://schemas.openxmlformats.org/officeDocument/2006/relationships/ctrlProp" Target="../ctrlProps/ctrlProp30.xml"/><Relationship Id="rId14" Type="http://schemas.openxmlformats.org/officeDocument/2006/relationships/ctrlProp" Target="../ctrlProps/ctrlProp35.xml"/><Relationship Id="rId22" Type="http://schemas.openxmlformats.org/officeDocument/2006/relationships/ctrlProp" Target="../ctrlProps/ctrlProp43.xml"/><Relationship Id="rId27" Type="http://schemas.openxmlformats.org/officeDocument/2006/relationships/ctrlProp" Target="../ctrlProps/ctrlProp48.xml"/></Relationships>
</file>

<file path=xl/worksheets/_rels/sheet4.xml.rels><?xml version="1.0" encoding="UTF-8" standalone="yes"?>
<Relationships xmlns="http://schemas.openxmlformats.org/package/2006/relationships"><Relationship Id="rId8" Type="http://schemas.openxmlformats.org/officeDocument/2006/relationships/ctrlProp" Target="../ctrlProps/ctrlProp53.xml"/><Relationship Id="rId13" Type="http://schemas.openxmlformats.org/officeDocument/2006/relationships/ctrlProp" Target="../ctrlProps/ctrlProp58.xml"/><Relationship Id="rId18" Type="http://schemas.openxmlformats.org/officeDocument/2006/relationships/ctrlProp" Target="../ctrlProps/ctrlProp63.xml"/><Relationship Id="rId26" Type="http://schemas.openxmlformats.org/officeDocument/2006/relationships/ctrlProp" Target="../ctrlProps/ctrlProp71.xml"/><Relationship Id="rId3" Type="http://schemas.openxmlformats.org/officeDocument/2006/relationships/vmlDrawing" Target="../drawings/vmlDrawing4.vml"/><Relationship Id="rId21" Type="http://schemas.openxmlformats.org/officeDocument/2006/relationships/ctrlProp" Target="../ctrlProps/ctrlProp66.xml"/><Relationship Id="rId7" Type="http://schemas.openxmlformats.org/officeDocument/2006/relationships/ctrlProp" Target="../ctrlProps/ctrlProp52.xml"/><Relationship Id="rId12" Type="http://schemas.openxmlformats.org/officeDocument/2006/relationships/ctrlProp" Target="../ctrlProps/ctrlProp57.xml"/><Relationship Id="rId17" Type="http://schemas.openxmlformats.org/officeDocument/2006/relationships/ctrlProp" Target="../ctrlProps/ctrlProp62.xml"/><Relationship Id="rId25" Type="http://schemas.openxmlformats.org/officeDocument/2006/relationships/ctrlProp" Target="../ctrlProps/ctrlProp70.xml"/><Relationship Id="rId2" Type="http://schemas.openxmlformats.org/officeDocument/2006/relationships/drawing" Target="../drawings/drawing3.xml"/><Relationship Id="rId16" Type="http://schemas.openxmlformats.org/officeDocument/2006/relationships/ctrlProp" Target="../ctrlProps/ctrlProp61.xml"/><Relationship Id="rId20" Type="http://schemas.openxmlformats.org/officeDocument/2006/relationships/ctrlProp" Target="../ctrlProps/ctrlProp65.xml"/><Relationship Id="rId1" Type="http://schemas.openxmlformats.org/officeDocument/2006/relationships/printerSettings" Target="../printerSettings/printerSettings4.bin"/><Relationship Id="rId6" Type="http://schemas.openxmlformats.org/officeDocument/2006/relationships/ctrlProp" Target="../ctrlProps/ctrlProp51.xml"/><Relationship Id="rId11" Type="http://schemas.openxmlformats.org/officeDocument/2006/relationships/ctrlProp" Target="../ctrlProps/ctrlProp56.xml"/><Relationship Id="rId24" Type="http://schemas.openxmlformats.org/officeDocument/2006/relationships/ctrlProp" Target="../ctrlProps/ctrlProp69.xml"/><Relationship Id="rId5" Type="http://schemas.openxmlformats.org/officeDocument/2006/relationships/ctrlProp" Target="../ctrlProps/ctrlProp50.xml"/><Relationship Id="rId15" Type="http://schemas.openxmlformats.org/officeDocument/2006/relationships/ctrlProp" Target="../ctrlProps/ctrlProp60.xml"/><Relationship Id="rId23" Type="http://schemas.openxmlformats.org/officeDocument/2006/relationships/ctrlProp" Target="../ctrlProps/ctrlProp68.xml"/><Relationship Id="rId28" Type="http://schemas.openxmlformats.org/officeDocument/2006/relationships/comments" Target="../comments4.xml"/><Relationship Id="rId10" Type="http://schemas.openxmlformats.org/officeDocument/2006/relationships/ctrlProp" Target="../ctrlProps/ctrlProp55.xml"/><Relationship Id="rId19" Type="http://schemas.openxmlformats.org/officeDocument/2006/relationships/ctrlProp" Target="../ctrlProps/ctrlProp64.xml"/><Relationship Id="rId4" Type="http://schemas.openxmlformats.org/officeDocument/2006/relationships/ctrlProp" Target="../ctrlProps/ctrlProp49.xml"/><Relationship Id="rId9" Type="http://schemas.openxmlformats.org/officeDocument/2006/relationships/ctrlProp" Target="../ctrlProps/ctrlProp54.xml"/><Relationship Id="rId14" Type="http://schemas.openxmlformats.org/officeDocument/2006/relationships/ctrlProp" Target="../ctrlProps/ctrlProp59.xml"/><Relationship Id="rId22" Type="http://schemas.openxmlformats.org/officeDocument/2006/relationships/ctrlProp" Target="../ctrlProps/ctrlProp67.xml"/><Relationship Id="rId27" Type="http://schemas.openxmlformats.org/officeDocument/2006/relationships/ctrlProp" Target="../ctrlProps/ctrlProp72.xml"/></Relationships>
</file>

<file path=xl/worksheets/_rels/sheet5.xml.rels><?xml version="1.0" encoding="UTF-8" standalone="yes"?>
<Relationships xmlns="http://schemas.openxmlformats.org/package/2006/relationships"><Relationship Id="rId8" Type="http://schemas.openxmlformats.org/officeDocument/2006/relationships/ctrlProp" Target="../ctrlProps/ctrlProp77.xml"/><Relationship Id="rId13" Type="http://schemas.openxmlformats.org/officeDocument/2006/relationships/ctrlProp" Target="../ctrlProps/ctrlProp82.xml"/><Relationship Id="rId18" Type="http://schemas.openxmlformats.org/officeDocument/2006/relationships/ctrlProp" Target="../ctrlProps/ctrlProp87.xml"/><Relationship Id="rId26" Type="http://schemas.openxmlformats.org/officeDocument/2006/relationships/ctrlProp" Target="../ctrlProps/ctrlProp95.xml"/><Relationship Id="rId3" Type="http://schemas.openxmlformats.org/officeDocument/2006/relationships/vmlDrawing" Target="../drawings/vmlDrawing5.vml"/><Relationship Id="rId21" Type="http://schemas.openxmlformats.org/officeDocument/2006/relationships/ctrlProp" Target="../ctrlProps/ctrlProp90.xml"/><Relationship Id="rId7" Type="http://schemas.openxmlformats.org/officeDocument/2006/relationships/ctrlProp" Target="../ctrlProps/ctrlProp76.xml"/><Relationship Id="rId12" Type="http://schemas.openxmlformats.org/officeDocument/2006/relationships/ctrlProp" Target="../ctrlProps/ctrlProp81.xml"/><Relationship Id="rId17" Type="http://schemas.openxmlformats.org/officeDocument/2006/relationships/ctrlProp" Target="../ctrlProps/ctrlProp86.xml"/><Relationship Id="rId25" Type="http://schemas.openxmlformats.org/officeDocument/2006/relationships/ctrlProp" Target="../ctrlProps/ctrlProp94.xml"/><Relationship Id="rId2" Type="http://schemas.openxmlformats.org/officeDocument/2006/relationships/drawing" Target="../drawings/drawing4.xml"/><Relationship Id="rId16" Type="http://schemas.openxmlformats.org/officeDocument/2006/relationships/ctrlProp" Target="../ctrlProps/ctrlProp85.xml"/><Relationship Id="rId20" Type="http://schemas.openxmlformats.org/officeDocument/2006/relationships/ctrlProp" Target="../ctrlProps/ctrlProp89.xml"/><Relationship Id="rId1" Type="http://schemas.openxmlformats.org/officeDocument/2006/relationships/printerSettings" Target="../printerSettings/printerSettings5.bin"/><Relationship Id="rId6" Type="http://schemas.openxmlformats.org/officeDocument/2006/relationships/ctrlProp" Target="../ctrlProps/ctrlProp75.xml"/><Relationship Id="rId11" Type="http://schemas.openxmlformats.org/officeDocument/2006/relationships/ctrlProp" Target="../ctrlProps/ctrlProp80.xml"/><Relationship Id="rId24" Type="http://schemas.openxmlformats.org/officeDocument/2006/relationships/ctrlProp" Target="../ctrlProps/ctrlProp93.xml"/><Relationship Id="rId5" Type="http://schemas.openxmlformats.org/officeDocument/2006/relationships/ctrlProp" Target="../ctrlProps/ctrlProp74.xml"/><Relationship Id="rId15" Type="http://schemas.openxmlformats.org/officeDocument/2006/relationships/ctrlProp" Target="../ctrlProps/ctrlProp84.xml"/><Relationship Id="rId23" Type="http://schemas.openxmlformats.org/officeDocument/2006/relationships/ctrlProp" Target="../ctrlProps/ctrlProp92.xml"/><Relationship Id="rId28" Type="http://schemas.openxmlformats.org/officeDocument/2006/relationships/comments" Target="../comments5.xml"/><Relationship Id="rId10" Type="http://schemas.openxmlformats.org/officeDocument/2006/relationships/ctrlProp" Target="../ctrlProps/ctrlProp79.xml"/><Relationship Id="rId19" Type="http://schemas.openxmlformats.org/officeDocument/2006/relationships/ctrlProp" Target="../ctrlProps/ctrlProp88.xml"/><Relationship Id="rId4" Type="http://schemas.openxmlformats.org/officeDocument/2006/relationships/ctrlProp" Target="../ctrlProps/ctrlProp73.xml"/><Relationship Id="rId9" Type="http://schemas.openxmlformats.org/officeDocument/2006/relationships/ctrlProp" Target="../ctrlProps/ctrlProp78.xml"/><Relationship Id="rId14" Type="http://schemas.openxmlformats.org/officeDocument/2006/relationships/ctrlProp" Target="../ctrlProps/ctrlProp83.xml"/><Relationship Id="rId22" Type="http://schemas.openxmlformats.org/officeDocument/2006/relationships/ctrlProp" Target="../ctrlProps/ctrlProp91.xml"/><Relationship Id="rId27" Type="http://schemas.openxmlformats.org/officeDocument/2006/relationships/ctrlProp" Target="../ctrlProps/ctrlProp96.xml"/></Relationships>
</file>

<file path=xl/worksheets/_rels/sheet6.xml.rels><?xml version="1.0" encoding="UTF-8" standalone="yes"?>
<Relationships xmlns="http://schemas.openxmlformats.org/package/2006/relationships"><Relationship Id="rId8" Type="http://schemas.openxmlformats.org/officeDocument/2006/relationships/ctrlProp" Target="../ctrlProps/ctrlProp101.xml"/><Relationship Id="rId13" Type="http://schemas.openxmlformats.org/officeDocument/2006/relationships/ctrlProp" Target="../ctrlProps/ctrlProp106.xml"/><Relationship Id="rId18" Type="http://schemas.openxmlformats.org/officeDocument/2006/relationships/ctrlProp" Target="../ctrlProps/ctrlProp111.xml"/><Relationship Id="rId26" Type="http://schemas.openxmlformats.org/officeDocument/2006/relationships/ctrlProp" Target="../ctrlProps/ctrlProp119.xml"/><Relationship Id="rId3" Type="http://schemas.openxmlformats.org/officeDocument/2006/relationships/vmlDrawing" Target="../drawings/vmlDrawing6.vml"/><Relationship Id="rId21" Type="http://schemas.openxmlformats.org/officeDocument/2006/relationships/ctrlProp" Target="../ctrlProps/ctrlProp114.xml"/><Relationship Id="rId7" Type="http://schemas.openxmlformats.org/officeDocument/2006/relationships/ctrlProp" Target="../ctrlProps/ctrlProp100.xml"/><Relationship Id="rId12" Type="http://schemas.openxmlformats.org/officeDocument/2006/relationships/ctrlProp" Target="../ctrlProps/ctrlProp105.xml"/><Relationship Id="rId17" Type="http://schemas.openxmlformats.org/officeDocument/2006/relationships/ctrlProp" Target="../ctrlProps/ctrlProp110.xml"/><Relationship Id="rId25" Type="http://schemas.openxmlformats.org/officeDocument/2006/relationships/ctrlProp" Target="../ctrlProps/ctrlProp118.xml"/><Relationship Id="rId2" Type="http://schemas.openxmlformats.org/officeDocument/2006/relationships/drawing" Target="../drawings/drawing5.xml"/><Relationship Id="rId16" Type="http://schemas.openxmlformats.org/officeDocument/2006/relationships/ctrlProp" Target="../ctrlProps/ctrlProp109.xml"/><Relationship Id="rId20" Type="http://schemas.openxmlformats.org/officeDocument/2006/relationships/ctrlProp" Target="../ctrlProps/ctrlProp113.xml"/><Relationship Id="rId1" Type="http://schemas.openxmlformats.org/officeDocument/2006/relationships/printerSettings" Target="../printerSettings/printerSettings6.bin"/><Relationship Id="rId6" Type="http://schemas.openxmlformats.org/officeDocument/2006/relationships/ctrlProp" Target="../ctrlProps/ctrlProp99.xml"/><Relationship Id="rId11" Type="http://schemas.openxmlformats.org/officeDocument/2006/relationships/ctrlProp" Target="../ctrlProps/ctrlProp104.xml"/><Relationship Id="rId24" Type="http://schemas.openxmlformats.org/officeDocument/2006/relationships/ctrlProp" Target="../ctrlProps/ctrlProp117.xml"/><Relationship Id="rId5" Type="http://schemas.openxmlformats.org/officeDocument/2006/relationships/ctrlProp" Target="../ctrlProps/ctrlProp98.xml"/><Relationship Id="rId15" Type="http://schemas.openxmlformats.org/officeDocument/2006/relationships/ctrlProp" Target="../ctrlProps/ctrlProp108.xml"/><Relationship Id="rId23" Type="http://schemas.openxmlformats.org/officeDocument/2006/relationships/ctrlProp" Target="../ctrlProps/ctrlProp116.xml"/><Relationship Id="rId28" Type="http://schemas.openxmlformats.org/officeDocument/2006/relationships/comments" Target="../comments6.xml"/><Relationship Id="rId10" Type="http://schemas.openxmlformats.org/officeDocument/2006/relationships/ctrlProp" Target="../ctrlProps/ctrlProp103.xml"/><Relationship Id="rId19" Type="http://schemas.openxmlformats.org/officeDocument/2006/relationships/ctrlProp" Target="../ctrlProps/ctrlProp112.xml"/><Relationship Id="rId4" Type="http://schemas.openxmlformats.org/officeDocument/2006/relationships/ctrlProp" Target="../ctrlProps/ctrlProp97.xml"/><Relationship Id="rId9" Type="http://schemas.openxmlformats.org/officeDocument/2006/relationships/ctrlProp" Target="../ctrlProps/ctrlProp102.xml"/><Relationship Id="rId14" Type="http://schemas.openxmlformats.org/officeDocument/2006/relationships/ctrlProp" Target="../ctrlProps/ctrlProp107.xml"/><Relationship Id="rId22" Type="http://schemas.openxmlformats.org/officeDocument/2006/relationships/ctrlProp" Target="../ctrlProps/ctrlProp115.xml"/><Relationship Id="rId27" Type="http://schemas.openxmlformats.org/officeDocument/2006/relationships/ctrlProp" Target="../ctrlProps/ctrlProp120.xml"/></Relationships>
</file>

<file path=xl/worksheets/_rels/sheet7.xml.rels><?xml version="1.0" encoding="UTF-8" standalone="yes"?>
<Relationships xmlns="http://schemas.openxmlformats.org/package/2006/relationships"><Relationship Id="rId8" Type="http://schemas.openxmlformats.org/officeDocument/2006/relationships/ctrlProp" Target="../ctrlProps/ctrlProp125.xml"/><Relationship Id="rId13" Type="http://schemas.openxmlformats.org/officeDocument/2006/relationships/ctrlProp" Target="../ctrlProps/ctrlProp130.xml"/><Relationship Id="rId18" Type="http://schemas.openxmlformats.org/officeDocument/2006/relationships/ctrlProp" Target="../ctrlProps/ctrlProp135.xml"/><Relationship Id="rId26" Type="http://schemas.openxmlformats.org/officeDocument/2006/relationships/ctrlProp" Target="../ctrlProps/ctrlProp143.xml"/><Relationship Id="rId3" Type="http://schemas.openxmlformats.org/officeDocument/2006/relationships/vmlDrawing" Target="../drawings/vmlDrawing7.vml"/><Relationship Id="rId21" Type="http://schemas.openxmlformats.org/officeDocument/2006/relationships/ctrlProp" Target="../ctrlProps/ctrlProp138.xml"/><Relationship Id="rId7" Type="http://schemas.openxmlformats.org/officeDocument/2006/relationships/ctrlProp" Target="../ctrlProps/ctrlProp124.xml"/><Relationship Id="rId12" Type="http://schemas.openxmlformats.org/officeDocument/2006/relationships/ctrlProp" Target="../ctrlProps/ctrlProp129.xml"/><Relationship Id="rId17" Type="http://schemas.openxmlformats.org/officeDocument/2006/relationships/ctrlProp" Target="../ctrlProps/ctrlProp134.xml"/><Relationship Id="rId25" Type="http://schemas.openxmlformats.org/officeDocument/2006/relationships/ctrlProp" Target="../ctrlProps/ctrlProp142.xml"/><Relationship Id="rId2" Type="http://schemas.openxmlformats.org/officeDocument/2006/relationships/drawing" Target="../drawings/drawing6.xml"/><Relationship Id="rId16" Type="http://schemas.openxmlformats.org/officeDocument/2006/relationships/ctrlProp" Target="../ctrlProps/ctrlProp133.xml"/><Relationship Id="rId20" Type="http://schemas.openxmlformats.org/officeDocument/2006/relationships/ctrlProp" Target="../ctrlProps/ctrlProp137.xml"/><Relationship Id="rId1" Type="http://schemas.openxmlformats.org/officeDocument/2006/relationships/printerSettings" Target="../printerSettings/printerSettings7.bin"/><Relationship Id="rId6" Type="http://schemas.openxmlformats.org/officeDocument/2006/relationships/ctrlProp" Target="../ctrlProps/ctrlProp123.xml"/><Relationship Id="rId11" Type="http://schemas.openxmlformats.org/officeDocument/2006/relationships/ctrlProp" Target="../ctrlProps/ctrlProp128.xml"/><Relationship Id="rId24" Type="http://schemas.openxmlformats.org/officeDocument/2006/relationships/ctrlProp" Target="../ctrlProps/ctrlProp141.xml"/><Relationship Id="rId5" Type="http://schemas.openxmlformats.org/officeDocument/2006/relationships/ctrlProp" Target="../ctrlProps/ctrlProp122.xml"/><Relationship Id="rId15" Type="http://schemas.openxmlformats.org/officeDocument/2006/relationships/ctrlProp" Target="../ctrlProps/ctrlProp132.xml"/><Relationship Id="rId23" Type="http://schemas.openxmlformats.org/officeDocument/2006/relationships/ctrlProp" Target="../ctrlProps/ctrlProp140.xml"/><Relationship Id="rId28" Type="http://schemas.openxmlformats.org/officeDocument/2006/relationships/comments" Target="../comments7.xml"/><Relationship Id="rId10" Type="http://schemas.openxmlformats.org/officeDocument/2006/relationships/ctrlProp" Target="../ctrlProps/ctrlProp127.xml"/><Relationship Id="rId19" Type="http://schemas.openxmlformats.org/officeDocument/2006/relationships/ctrlProp" Target="../ctrlProps/ctrlProp136.xml"/><Relationship Id="rId4" Type="http://schemas.openxmlformats.org/officeDocument/2006/relationships/ctrlProp" Target="../ctrlProps/ctrlProp121.xml"/><Relationship Id="rId9" Type="http://schemas.openxmlformats.org/officeDocument/2006/relationships/ctrlProp" Target="../ctrlProps/ctrlProp126.xml"/><Relationship Id="rId14" Type="http://schemas.openxmlformats.org/officeDocument/2006/relationships/ctrlProp" Target="../ctrlProps/ctrlProp131.xml"/><Relationship Id="rId22" Type="http://schemas.openxmlformats.org/officeDocument/2006/relationships/ctrlProp" Target="../ctrlProps/ctrlProp139.xml"/><Relationship Id="rId27" Type="http://schemas.openxmlformats.org/officeDocument/2006/relationships/ctrlProp" Target="../ctrlProps/ctrlProp144.xml"/></Relationships>
</file>

<file path=xl/worksheets/_rels/sheet8.xml.rels><?xml version="1.0" encoding="UTF-8" standalone="yes"?>
<Relationships xmlns="http://schemas.openxmlformats.org/package/2006/relationships"><Relationship Id="rId8" Type="http://schemas.openxmlformats.org/officeDocument/2006/relationships/ctrlProp" Target="../ctrlProps/ctrlProp149.xml"/><Relationship Id="rId13" Type="http://schemas.openxmlformats.org/officeDocument/2006/relationships/ctrlProp" Target="../ctrlProps/ctrlProp154.xml"/><Relationship Id="rId18" Type="http://schemas.openxmlformats.org/officeDocument/2006/relationships/ctrlProp" Target="../ctrlProps/ctrlProp159.xml"/><Relationship Id="rId26" Type="http://schemas.openxmlformats.org/officeDocument/2006/relationships/ctrlProp" Target="../ctrlProps/ctrlProp167.xml"/><Relationship Id="rId3" Type="http://schemas.openxmlformats.org/officeDocument/2006/relationships/vmlDrawing" Target="../drawings/vmlDrawing8.vml"/><Relationship Id="rId21" Type="http://schemas.openxmlformats.org/officeDocument/2006/relationships/ctrlProp" Target="../ctrlProps/ctrlProp162.xml"/><Relationship Id="rId7" Type="http://schemas.openxmlformats.org/officeDocument/2006/relationships/ctrlProp" Target="../ctrlProps/ctrlProp148.xml"/><Relationship Id="rId12" Type="http://schemas.openxmlformats.org/officeDocument/2006/relationships/ctrlProp" Target="../ctrlProps/ctrlProp153.xml"/><Relationship Id="rId17" Type="http://schemas.openxmlformats.org/officeDocument/2006/relationships/ctrlProp" Target="../ctrlProps/ctrlProp158.xml"/><Relationship Id="rId25" Type="http://schemas.openxmlformats.org/officeDocument/2006/relationships/ctrlProp" Target="../ctrlProps/ctrlProp166.xml"/><Relationship Id="rId2" Type="http://schemas.openxmlformats.org/officeDocument/2006/relationships/drawing" Target="../drawings/drawing7.xml"/><Relationship Id="rId16" Type="http://schemas.openxmlformats.org/officeDocument/2006/relationships/ctrlProp" Target="../ctrlProps/ctrlProp157.xml"/><Relationship Id="rId20" Type="http://schemas.openxmlformats.org/officeDocument/2006/relationships/ctrlProp" Target="../ctrlProps/ctrlProp161.xml"/><Relationship Id="rId1" Type="http://schemas.openxmlformats.org/officeDocument/2006/relationships/printerSettings" Target="../printerSettings/printerSettings8.bin"/><Relationship Id="rId6" Type="http://schemas.openxmlformats.org/officeDocument/2006/relationships/ctrlProp" Target="../ctrlProps/ctrlProp147.xml"/><Relationship Id="rId11" Type="http://schemas.openxmlformats.org/officeDocument/2006/relationships/ctrlProp" Target="../ctrlProps/ctrlProp152.xml"/><Relationship Id="rId24" Type="http://schemas.openxmlformats.org/officeDocument/2006/relationships/ctrlProp" Target="../ctrlProps/ctrlProp165.xml"/><Relationship Id="rId5" Type="http://schemas.openxmlformats.org/officeDocument/2006/relationships/ctrlProp" Target="../ctrlProps/ctrlProp146.xml"/><Relationship Id="rId15" Type="http://schemas.openxmlformats.org/officeDocument/2006/relationships/ctrlProp" Target="../ctrlProps/ctrlProp156.xml"/><Relationship Id="rId23" Type="http://schemas.openxmlformats.org/officeDocument/2006/relationships/ctrlProp" Target="../ctrlProps/ctrlProp164.xml"/><Relationship Id="rId28" Type="http://schemas.openxmlformats.org/officeDocument/2006/relationships/comments" Target="../comments8.xml"/><Relationship Id="rId10" Type="http://schemas.openxmlformats.org/officeDocument/2006/relationships/ctrlProp" Target="../ctrlProps/ctrlProp151.xml"/><Relationship Id="rId19" Type="http://schemas.openxmlformats.org/officeDocument/2006/relationships/ctrlProp" Target="../ctrlProps/ctrlProp160.xml"/><Relationship Id="rId4" Type="http://schemas.openxmlformats.org/officeDocument/2006/relationships/ctrlProp" Target="../ctrlProps/ctrlProp145.xml"/><Relationship Id="rId9" Type="http://schemas.openxmlformats.org/officeDocument/2006/relationships/ctrlProp" Target="../ctrlProps/ctrlProp150.xml"/><Relationship Id="rId14" Type="http://schemas.openxmlformats.org/officeDocument/2006/relationships/ctrlProp" Target="../ctrlProps/ctrlProp155.xml"/><Relationship Id="rId22" Type="http://schemas.openxmlformats.org/officeDocument/2006/relationships/ctrlProp" Target="../ctrlProps/ctrlProp163.xml"/><Relationship Id="rId27" Type="http://schemas.openxmlformats.org/officeDocument/2006/relationships/ctrlProp" Target="../ctrlProps/ctrlProp168.xml"/></Relationships>
</file>

<file path=xl/worksheets/_rels/sheet9.xml.rels><?xml version="1.0" encoding="UTF-8" standalone="yes"?>
<Relationships xmlns="http://schemas.openxmlformats.org/package/2006/relationships"><Relationship Id="rId8" Type="http://schemas.openxmlformats.org/officeDocument/2006/relationships/ctrlProp" Target="../ctrlProps/ctrlProp173.xml"/><Relationship Id="rId13" Type="http://schemas.openxmlformats.org/officeDocument/2006/relationships/ctrlProp" Target="../ctrlProps/ctrlProp178.xml"/><Relationship Id="rId18" Type="http://schemas.openxmlformats.org/officeDocument/2006/relationships/ctrlProp" Target="../ctrlProps/ctrlProp183.xml"/><Relationship Id="rId26" Type="http://schemas.openxmlformats.org/officeDocument/2006/relationships/ctrlProp" Target="../ctrlProps/ctrlProp191.xml"/><Relationship Id="rId3" Type="http://schemas.openxmlformats.org/officeDocument/2006/relationships/vmlDrawing" Target="../drawings/vmlDrawing9.vml"/><Relationship Id="rId21" Type="http://schemas.openxmlformats.org/officeDocument/2006/relationships/ctrlProp" Target="../ctrlProps/ctrlProp186.xml"/><Relationship Id="rId7" Type="http://schemas.openxmlformats.org/officeDocument/2006/relationships/ctrlProp" Target="../ctrlProps/ctrlProp172.xml"/><Relationship Id="rId12" Type="http://schemas.openxmlformats.org/officeDocument/2006/relationships/ctrlProp" Target="../ctrlProps/ctrlProp177.xml"/><Relationship Id="rId17" Type="http://schemas.openxmlformats.org/officeDocument/2006/relationships/ctrlProp" Target="../ctrlProps/ctrlProp182.xml"/><Relationship Id="rId25" Type="http://schemas.openxmlformats.org/officeDocument/2006/relationships/ctrlProp" Target="../ctrlProps/ctrlProp190.xml"/><Relationship Id="rId2" Type="http://schemas.openxmlformats.org/officeDocument/2006/relationships/drawing" Target="../drawings/drawing8.xml"/><Relationship Id="rId16" Type="http://schemas.openxmlformats.org/officeDocument/2006/relationships/ctrlProp" Target="../ctrlProps/ctrlProp181.xml"/><Relationship Id="rId20" Type="http://schemas.openxmlformats.org/officeDocument/2006/relationships/ctrlProp" Target="../ctrlProps/ctrlProp185.xml"/><Relationship Id="rId1" Type="http://schemas.openxmlformats.org/officeDocument/2006/relationships/printerSettings" Target="../printerSettings/printerSettings9.bin"/><Relationship Id="rId6" Type="http://schemas.openxmlformats.org/officeDocument/2006/relationships/ctrlProp" Target="../ctrlProps/ctrlProp171.xml"/><Relationship Id="rId11" Type="http://schemas.openxmlformats.org/officeDocument/2006/relationships/ctrlProp" Target="../ctrlProps/ctrlProp176.xml"/><Relationship Id="rId24" Type="http://schemas.openxmlformats.org/officeDocument/2006/relationships/ctrlProp" Target="../ctrlProps/ctrlProp189.xml"/><Relationship Id="rId5" Type="http://schemas.openxmlformats.org/officeDocument/2006/relationships/ctrlProp" Target="../ctrlProps/ctrlProp170.xml"/><Relationship Id="rId15" Type="http://schemas.openxmlformats.org/officeDocument/2006/relationships/ctrlProp" Target="../ctrlProps/ctrlProp180.xml"/><Relationship Id="rId23" Type="http://schemas.openxmlformats.org/officeDocument/2006/relationships/ctrlProp" Target="../ctrlProps/ctrlProp188.xml"/><Relationship Id="rId28" Type="http://schemas.openxmlformats.org/officeDocument/2006/relationships/comments" Target="../comments9.xml"/><Relationship Id="rId10" Type="http://schemas.openxmlformats.org/officeDocument/2006/relationships/ctrlProp" Target="../ctrlProps/ctrlProp175.xml"/><Relationship Id="rId19" Type="http://schemas.openxmlformats.org/officeDocument/2006/relationships/ctrlProp" Target="../ctrlProps/ctrlProp184.xml"/><Relationship Id="rId4" Type="http://schemas.openxmlformats.org/officeDocument/2006/relationships/ctrlProp" Target="../ctrlProps/ctrlProp169.xml"/><Relationship Id="rId9" Type="http://schemas.openxmlformats.org/officeDocument/2006/relationships/ctrlProp" Target="../ctrlProps/ctrlProp174.xml"/><Relationship Id="rId14" Type="http://schemas.openxmlformats.org/officeDocument/2006/relationships/ctrlProp" Target="../ctrlProps/ctrlProp179.xml"/><Relationship Id="rId22" Type="http://schemas.openxmlformats.org/officeDocument/2006/relationships/ctrlProp" Target="../ctrlProps/ctrlProp187.xml"/><Relationship Id="rId27" Type="http://schemas.openxmlformats.org/officeDocument/2006/relationships/ctrlProp" Target="../ctrlProps/ctrlProp192.xml"/></Relationships>
</file>

<file path=xl/worksheets/_rels/sheet10.xml.rels><?xml version="1.0" encoding="UTF-8" standalone="yes"?>
<Relationships xmlns="http://schemas.openxmlformats.org/package/2006/relationships"><Relationship Id="rId8" Type="http://schemas.openxmlformats.org/officeDocument/2006/relationships/ctrlProp" Target="../ctrlProps/ctrlProp197.xml"/><Relationship Id="rId13" Type="http://schemas.openxmlformats.org/officeDocument/2006/relationships/ctrlProp" Target="../ctrlProps/ctrlProp202.xml"/><Relationship Id="rId18" Type="http://schemas.openxmlformats.org/officeDocument/2006/relationships/ctrlProp" Target="../ctrlProps/ctrlProp207.xml"/><Relationship Id="rId26" Type="http://schemas.openxmlformats.org/officeDocument/2006/relationships/ctrlProp" Target="../ctrlProps/ctrlProp215.xml"/><Relationship Id="rId3" Type="http://schemas.openxmlformats.org/officeDocument/2006/relationships/vmlDrawing" Target="../drawings/vmlDrawing10.vml"/><Relationship Id="rId21" Type="http://schemas.openxmlformats.org/officeDocument/2006/relationships/ctrlProp" Target="../ctrlProps/ctrlProp210.xml"/><Relationship Id="rId7" Type="http://schemas.openxmlformats.org/officeDocument/2006/relationships/ctrlProp" Target="../ctrlProps/ctrlProp196.xml"/><Relationship Id="rId12" Type="http://schemas.openxmlformats.org/officeDocument/2006/relationships/ctrlProp" Target="../ctrlProps/ctrlProp201.xml"/><Relationship Id="rId17" Type="http://schemas.openxmlformats.org/officeDocument/2006/relationships/ctrlProp" Target="../ctrlProps/ctrlProp206.xml"/><Relationship Id="rId25" Type="http://schemas.openxmlformats.org/officeDocument/2006/relationships/ctrlProp" Target="../ctrlProps/ctrlProp214.xml"/><Relationship Id="rId2" Type="http://schemas.openxmlformats.org/officeDocument/2006/relationships/drawing" Target="../drawings/drawing9.xml"/><Relationship Id="rId16" Type="http://schemas.openxmlformats.org/officeDocument/2006/relationships/ctrlProp" Target="../ctrlProps/ctrlProp205.xml"/><Relationship Id="rId20" Type="http://schemas.openxmlformats.org/officeDocument/2006/relationships/ctrlProp" Target="../ctrlProps/ctrlProp209.xml"/><Relationship Id="rId1" Type="http://schemas.openxmlformats.org/officeDocument/2006/relationships/printerSettings" Target="../printerSettings/printerSettings10.bin"/><Relationship Id="rId6" Type="http://schemas.openxmlformats.org/officeDocument/2006/relationships/ctrlProp" Target="../ctrlProps/ctrlProp195.xml"/><Relationship Id="rId11" Type="http://schemas.openxmlformats.org/officeDocument/2006/relationships/ctrlProp" Target="../ctrlProps/ctrlProp200.xml"/><Relationship Id="rId24" Type="http://schemas.openxmlformats.org/officeDocument/2006/relationships/ctrlProp" Target="../ctrlProps/ctrlProp213.xml"/><Relationship Id="rId5" Type="http://schemas.openxmlformats.org/officeDocument/2006/relationships/ctrlProp" Target="../ctrlProps/ctrlProp194.xml"/><Relationship Id="rId15" Type="http://schemas.openxmlformats.org/officeDocument/2006/relationships/ctrlProp" Target="../ctrlProps/ctrlProp204.xml"/><Relationship Id="rId23" Type="http://schemas.openxmlformats.org/officeDocument/2006/relationships/ctrlProp" Target="../ctrlProps/ctrlProp212.xml"/><Relationship Id="rId28" Type="http://schemas.openxmlformats.org/officeDocument/2006/relationships/comments" Target="../comments10.xml"/><Relationship Id="rId10" Type="http://schemas.openxmlformats.org/officeDocument/2006/relationships/ctrlProp" Target="../ctrlProps/ctrlProp199.xml"/><Relationship Id="rId19" Type="http://schemas.openxmlformats.org/officeDocument/2006/relationships/ctrlProp" Target="../ctrlProps/ctrlProp208.xml"/><Relationship Id="rId4" Type="http://schemas.openxmlformats.org/officeDocument/2006/relationships/ctrlProp" Target="../ctrlProps/ctrlProp193.xml"/><Relationship Id="rId9" Type="http://schemas.openxmlformats.org/officeDocument/2006/relationships/ctrlProp" Target="../ctrlProps/ctrlProp198.xml"/><Relationship Id="rId14" Type="http://schemas.openxmlformats.org/officeDocument/2006/relationships/ctrlProp" Target="../ctrlProps/ctrlProp203.xml"/><Relationship Id="rId22" Type="http://schemas.openxmlformats.org/officeDocument/2006/relationships/ctrlProp" Target="../ctrlProps/ctrlProp211.xml"/><Relationship Id="rId27" Type="http://schemas.openxmlformats.org/officeDocument/2006/relationships/ctrlProp" Target="../ctrlProps/ctrlProp216.xml"/></Relationships>
</file>

<file path=xl/worksheets/_rels/sheet11.xml.rels><?xml version="1.0" encoding="UTF-8" standalone="yes"?>
<Relationships xmlns="http://schemas.openxmlformats.org/package/2006/relationships"><Relationship Id="rId8" Type="http://schemas.openxmlformats.org/officeDocument/2006/relationships/ctrlProp" Target="../ctrlProps/ctrlProp221.xml"/><Relationship Id="rId13" Type="http://schemas.openxmlformats.org/officeDocument/2006/relationships/ctrlProp" Target="../ctrlProps/ctrlProp226.xml"/><Relationship Id="rId18" Type="http://schemas.openxmlformats.org/officeDocument/2006/relationships/ctrlProp" Target="../ctrlProps/ctrlProp231.xml"/><Relationship Id="rId26" Type="http://schemas.openxmlformats.org/officeDocument/2006/relationships/ctrlProp" Target="../ctrlProps/ctrlProp239.xml"/><Relationship Id="rId3" Type="http://schemas.openxmlformats.org/officeDocument/2006/relationships/vmlDrawing" Target="../drawings/vmlDrawing11.vml"/><Relationship Id="rId21" Type="http://schemas.openxmlformats.org/officeDocument/2006/relationships/ctrlProp" Target="../ctrlProps/ctrlProp234.xml"/><Relationship Id="rId7" Type="http://schemas.openxmlformats.org/officeDocument/2006/relationships/ctrlProp" Target="../ctrlProps/ctrlProp220.xml"/><Relationship Id="rId12" Type="http://schemas.openxmlformats.org/officeDocument/2006/relationships/ctrlProp" Target="../ctrlProps/ctrlProp225.xml"/><Relationship Id="rId17" Type="http://schemas.openxmlformats.org/officeDocument/2006/relationships/ctrlProp" Target="../ctrlProps/ctrlProp230.xml"/><Relationship Id="rId25" Type="http://schemas.openxmlformats.org/officeDocument/2006/relationships/ctrlProp" Target="../ctrlProps/ctrlProp238.xml"/><Relationship Id="rId2" Type="http://schemas.openxmlformats.org/officeDocument/2006/relationships/drawing" Target="../drawings/drawing10.xml"/><Relationship Id="rId16" Type="http://schemas.openxmlformats.org/officeDocument/2006/relationships/ctrlProp" Target="../ctrlProps/ctrlProp229.xml"/><Relationship Id="rId20" Type="http://schemas.openxmlformats.org/officeDocument/2006/relationships/ctrlProp" Target="../ctrlProps/ctrlProp233.xml"/><Relationship Id="rId1" Type="http://schemas.openxmlformats.org/officeDocument/2006/relationships/printerSettings" Target="../printerSettings/printerSettings11.bin"/><Relationship Id="rId6" Type="http://schemas.openxmlformats.org/officeDocument/2006/relationships/ctrlProp" Target="../ctrlProps/ctrlProp219.xml"/><Relationship Id="rId11" Type="http://schemas.openxmlformats.org/officeDocument/2006/relationships/ctrlProp" Target="../ctrlProps/ctrlProp224.xml"/><Relationship Id="rId24" Type="http://schemas.openxmlformats.org/officeDocument/2006/relationships/ctrlProp" Target="../ctrlProps/ctrlProp237.xml"/><Relationship Id="rId5" Type="http://schemas.openxmlformats.org/officeDocument/2006/relationships/ctrlProp" Target="../ctrlProps/ctrlProp218.xml"/><Relationship Id="rId15" Type="http://schemas.openxmlformats.org/officeDocument/2006/relationships/ctrlProp" Target="../ctrlProps/ctrlProp228.xml"/><Relationship Id="rId23" Type="http://schemas.openxmlformats.org/officeDocument/2006/relationships/ctrlProp" Target="../ctrlProps/ctrlProp236.xml"/><Relationship Id="rId28" Type="http://schemas.openxmlformats.org/officeDocument/2006/relationships/comments" Target="../comments11.xml"/><Relationship Id="rId10" Type="http://schemas.openxmlformats.org/officeDocument/2006/relationships/ctrlProp" Target="../ctrlProps/ctrlProp223.xml"/><Relationship Id="rId19" Type="http://schemas.openxmlformats.org/officeDocument/2006/relationships/ctrlProp" Target="../ctrlProps/ctrlProp232.xml"/><Relationship Id="rId4" Type="http://schemas.openxmlformats.org/officeDocument/2006/relationships/ctrlProp" Target="../ctrlProps/ctrlProp217.xml"/><Relationship Id="rId9" Type="http://schemas.openxmlformats.org/officeDocument/2006/relationships/ctrlProp" Target="../ctrlProps/ctrlProp222.xml"/><Relationship Id="rId14" Type="http://schemas.openxmlformats.org/officeDocument/2006/relationships/ctrlProp" Target="../ctrlProps/ctrlProp227.xml"/><Relationship Id="rId22" Type="http://schemas.openxmlformats.org/officeDocument/2006/relationships/ctrlProp" Target="../ctrlProps/ctrlProp235.xml"/><Relationship Id="rId27" Type="http://schemas.openxmlformats.org/officeDocument/2006/relationships/ctrlProp" Target="../ctrlProps/ctrlProp240.xml"/></Relationships>
</file>

<file path=xl/worksheets/_rels/sheet12.xml.rels><?xml version="1.0" encoding="UTF-8" standalone="yes"?>
<Relationships xmlns="http://schemas.openxmlformats.org/package/2006/relationships"><Relationship Id="rId8" Type="http://schemas.openxmlformats.org/officeDocument/2006/relationships/ctrlProp" Target="../ctrlProps/ctrlProp245.xml"/><Relationship Id="rId13" Type="http://schemas.openxmlformats.org/officeDocument/2006/relationships/ctrlProp" Target="../ctrlProps/ctrlProp250.xml"/><Relationship Id="rId18" Type="http://schemas.openxmlformats.org/officeDocument/2006/relationships/ctrlProp" Target="../ctrlProps/ctrlProp255.xml"/><Relationship Id="rId26" Type="http://schemas.openxmlformats.org/officeDocument/2006/relationships/ctrlProp" Target="../ctrlProps/ctrlProp263.xml"/><Relationship Id="rId3" Type="http://schemas.openxmlformats.org/officeDocument/2006/relationships/vmlDrawing" Target="../drawings/vmlDrawing12.vml"/><Relationship Id="rId21" Type="http://schemas.openxmlformats.org/officeDocument/2006/relationships/ctrlProp" Target="../ctrlProps/ctrlProp258.xml"/><Relationship Id="rId7" Type="http://schemas.openxmlformats.org/officeDocument/2006/relationships/ctrlProp" Target="../ctrlProps/ctrlProp244.xml"/><Relationship Id="rId12" Type="http://schemas.openxmlformats.org/officeDocument/2006/relationships/ctrlProp" Target="../ctrlProps/ctrlProp249.xml"/><Relationship Id="rId17" Type="http://schemas.openxmlformats.org/officeDocument/2006/relationships/ctrlProp" Target="../ctrlProps/ctrlProp254.xml"/><Relationship Id="rId25" Type="http://schemas.openxmlformats.org/officeDocument/2006/relationships/ctrlProp" Target="../ctrlProps/ctrlProp262.xml"/><Relationship Id="rId2" Type="http://schemas.openxmlformats.org/officeDocument/2006/relationships/drawing" Target="../drawings/drawing11.xml"/><Relationship Id="rId16" Type="http://schemas.openxmlformats.org/officeDocument/2006/relationships/ctrlProp" Target="../ctrlProps/ctrlProp253.xml"/><Relationship Id="rId20" Type="http://schemas.openxmlformats.org/officeDocument/2006/relationships/ctrlProp" Target="../ctrlProps/ctrlProp257.xml"/><Relationship Id="rId1" Type="http://schemas.openxmlformats.org/officeDocument/2006/relationships/printerSettings" Target="../printerSettings/printerSettings12.bin"/><Relationship Id="rId6" Type="http://schemas.openxmlformats.org/officeDocument/2006/relationships/ctrlProp" Target="../ctrlProps/ctrlProp243.xml"/><Relationship Id="rId11" Type="http://schemas.openxmlformats.org/officeDocument/2006/relationships/ctrlProp" Target="../ctrlProps/ctrlProp248.xml"/><Relationship Id="rId24" Type="http://schemas.openxmlformats.org/officeDocument/2006/relationships/ctrlProp" Target="../ctrlProps/ctrlProp261.xml"/><Relationship Id="rId5" Type="http://schemas.openxmlformats.org/officeDocument/2006/relationships/ctrlProp" Target="../ctrlProps/ctrlProp242.xml"/><Relationship Id="rId15" Type="http://schemas.openxmlformats.org/officeDocument/2006/relationships/ctrlProp" Target="../ctrlProps/ctrlProp252.xml"/><Relationship Id="rId23" Type="http://schemas.openxmlformats.org/officeDocument/2006/relationships/ctrlProp" Target="../ctrlProps/ctrlProp260.xml"/><Relationship Id="rId28" Type="http://schemas.openxmlformats.org/officeDocument/2006/relationships/comments" Target="../comments12.xml"/><Relationship Id="rId10" Type="http://schemas.openxmlformats.org/officeDocument/2006/relationships/ctrlProp" Target="../ctrlProps/ctrlProp247.xml"/><Relationship Id="rId19" Type="http://schemas.openxmlformats.org/officeDocument/2006/relationships/ctrlProp" Target="../ctrlProps/ctrlProp256.xml"/><Relationship Id="rId4" Type="http://schemas.openxmlformats.org/officeDocument/2006/relationships/ctrlProp" Target="../ctrlProps/ctrlProp241.xml"/><Relationship Id="rId9" Type="http://schemas.openxmlformats.org/officeDocument/2006/relationships/ctrlProp" Target="../ctrlProps/ctrlProp246.xml"/><Relationship Id="rId14" Type="http://schemas.openxmlformats.org/officeDocument/2006/relationships/ctrlProp" Target="../ctrlProps/ctrlProp251.xml"/><Relationship Id="rId22" Type="http://schemas.openxmlformats.org/officeDocument/2006/relationships/ctrlProp" Target="../ctrlProps/ctrlProp259.xml"/><Relationship Id="rId27" Type="http://schemas.openxmlformats.org/officeDocument/2006/relationships/ctrlProp" Target="../ctrlProps/ctrlProp264.xml"/></Relationships>
</file>

<file path=xl/worksheets/_rels/sheet13.xml.rels><?xml version="1.0" encoding="UTF-8" standalone="yes"?>
<Relationships xmlns="http://schemas.openxmlformats.org/package/2006/relationships"><Relationship Id="rId8" Type="http://schemas.openxmlformats.org/officeDocument/2006/relationships/ctrlProp" Target="../ctrlProps/ctrlProp269.xml"/><Relationship Id="rId13" Type="http://schemas.openxmlformats.org/officeDocument/2006/relationships/ctrlProp" Target="../ctrlProps/ctrlProp274.xml"/><Relationship Id="rId18" Type="http://schemas.openxmlformats.org/officeDocument/2006/relationships/ctrlProp" Target="../ctrlProps/ctrlProp279.xml"/><Relationship Id="rId26" Type="http://schemas.openxmlformats.org/officeDocument/2006/relationships/ctrlProp" Target="../ctrlProps/ctrlProp287.xml"/><Relationship Id="rId3" Type="http://schemas.openxmlformats.org/officeDocument/2006/relationships/vmlDrawing" Target="../drawings/vmlDrawing13.vml"/><Relationship Id="rId21" Type="http://schemas.openxmlformats.org/officeDocument/2006/relationships/ctrlProp" Target="../ctrlProps/ctrlProp282.xml"/><Relationship Id="rId7" Type="http://schemas.openxmlformats.org/officeDocument/2006/relationships/ctrlProp" Target="../ctrlProps/ctrlProp268.xml"/><Relationship Id="rId12" Type="http://schemas.openxmlformats.org/officeDocument/2006/relationships/ctrlProp" Target="../ctrlProps/ctrlProp273.xml"/><Relationship Id="rId17" Type="http://schemas.openxmlformats.org/officeDocument/2006/relationships/ctrlProp" Target="../ctrlProps/ctrlProp278.xml"/><Relationship Id="rId25" Type="http://schemas.openxmlformats.org/officeDocument/2006/relationships/ctrlProp" Target="../ctrlProps/ctrlProp286.xml"/><Relationship Id="rId2" Type="http://schemas.openxmlformats.org/officeDocument/2006/relationships/drawing" Target="../drawings/drawing12.xml"/><Relationship Id="rId16" Type="http://schemas.openxmlformats.org/officeDocument/2006/relationships/ctrlProp" Target="../ctrlProps/ctrlProp277.xml"/><Relationship Id="rId20" Type="http://schemas.openxmlformats.org/officeDocument/2006/relationships/ctrlProp" Target="../ctrlProps/ctrlProp281.xml"/><Relationship Id="rId1" Type="http://schemas.openxmlformats.org/officeDocument/2006/relationships/printerSettings" Target="../printerSettings/printerSettings13.bin"/><Relationship Id="rId6" Type="http://schemas.openxmlformats.org/officeDocument/2006/relationships/ctrlProp" Target="../ctrlProps/ctrlProp267.xml"/><Relationship Id="rId11" Type="http://schemas.openxmlformats.org/officeDocument/2006/relationships/ctrlProp" Target="../ctrlProps/ctrlProp272.xml"/><Relationship Id="rId24" Type="http://schemas.openxmlformats.org/officeDocument/2006/relationships/ctrlProp" Target="../ctrlProps/ctrlProp285.xml"/><Relationship Id="rId5" Type="http://schemas.openxmlformats.org/officeDocument/2006/relationships/ctrlProp" Target="../ctrlProps/ctrlProp266.xml"/><Relationship Id="rId15" Type="http://schemas.openxmlformats.org/officeDocument/2006/relationships/ctrlProp" Target="../ctrlProps/ctrlProp276.xml"/><Relationship Id="rId23" Type="http://schemas.openxmlformats.org/officeDocument/2006/relationships/ctrlProp" Target="../ctrlProps/ctrlProp284.xml"/><Relationship Id="rId28" Type="http://schemas.openxmlformats.org/officeDocument/2006/relationships/comments" Target="../comments13.xml"/><Relationship Id="rId10" Type="http://schemas.openxmlformats.org/officeDocument/2006/relationships/ctrlProp" Target="../ctrlProps/ctrlProp271.xml"/><Relationship Id="rId19" Type="http://schemas.openxmlformats.org/officeDocument/2006/relationships/ctrlProp" Target="../ctrlProps/ctrlProp280.xml"/><Relationship Id="rId4" Type="http://schemas.openxmlformats.org/officeDocument/2006/relationships/ctrlProp" Target="../ctrlProps/ctrlProp265.xml"/><Relationship Id="rId9" Type="http://schemas.openxmlformats.org/officeDocument/2006/relationships/ctrlProp" Target="../ctrlProps/ctrlProp270.xml"/><Relationship Id="rId14" Type="http://schemas.openxmlformats.org/officeDocument/2006/relationships/ctrlProp" Target="../ctrlProps/ctrlProp275.xml"/><Relationship Id="rId22" Type="http://schemas.openxmlformats.org/officeDocument/2006/relationships/ctrlProp" Target="../ctrlProps/ctrlProp283.xml"/><Relationship Id="rId27" Type="http://schemas.openxmlformats.org/officeDocument/2006/relationships/ctrlProp" Target="../ctrlProps/ctrlProp288.xml"/></Relationships>
</file>

<file path=xl/worksheets/_rels/sheet14.xml.rels><?xml version="1.0" encoding="UTF-8" standalone="yes"?>
<Relationships xmlns="http://schemas.openxmlformats.org/package/2006/relationships"><Relationship Id="rId8" Type="http://schemas.openxmlformats.org/officeDocument/2006/relationships/ctrlProp" Target="../ctrlProps/ctrlProp293.xml"/><Relationship Id="rId13" Type="http://schemas.openxmlformats.org/officeDocument/2006/relationships/ctrlProp" Target="../ctrlProps/ctrlProp298.xml"/><Relationship Id="rId18" Type="http://schemas.openxmlformats.org/officeDocument/2006/relationships/ctrlProp" Target="../ctrlProps/ctrlProp303.xml"/><Relationship Id="rId26" Type="http://schemas.openxmlformats.org/officeDocument/2006/relationships/ctrlProp" Target="../ctrlProps/ctrlProp311.xml"/><Relationship Id="rId3" Type="http://schemas.openxmlformats.org/officeDocument/2006/relationships/vmlDrawing" Target="../drawings/vmlDrawing14.vml"/><Relationship Id="rId21" Type="http://schemas.openxmlformats.org/officeDocument/2006/relationships/ctrlProp" Target="../ctrlProps/ctrlProp306.xml"/><Relationship Id="rId7" Type="http://schemas.openxmlformats.org/officeDocument/2006/relationships/ctrlProp" Target="../ctrlProps/ctrlProp292.xml"/><Relationship Id="rId12" Type="http://schemas.openxmlformats.org/officeDocument/2006/relationships/ctrlProp" Target="../ctrlProps/ctrlProp297.xml"/><Relationship Id="rId17" Type="http://schemas.openxmlformats.org/officeDocument/2006/relationships/ctrlProp" Target="../ctrlProps/ctrlProp302.xml"/><Relationship Id="rId25" Type="http://schemas.openxmlformats.org/officeDocument/2006/relationships/ctrlProp" Target="../ctrlProps/ctrlProp310.xml"/><Relationship Id="rId2" Type="http://schemas.openxmlformats.org/officeDocument/2006/relationships/drawing" Target="../drawings/drawing13.xml"/><Relationship Id="rId16" Type="http://schemas.openxmlformats.org/officeDocument/2006/relationships/ctrlProp" Target="../ctrlProps/ctrlProp301.xml"/><Relationship Id="rId20" Type="http://schemas.openxmlformats.org/officeDocument/2006/relationships/ctrlProp" Target="../ctrlProps/ctrlProp305.xml"/><Relationship Id="rId1" Type="http://schemas.openxmlformats.org/officeDocument/2006/relationships/printerSettings" Target="../printerSettings/printerSettings14.bin"/><Relationship Id="rId6" Type="http://schemas.openxmlformats.org/officeDocument/2006/relationships/ctrlProp" Target="../ctrlProps/ctrlProp291.xml"/><Relationship Id="rId11" Type="http://schemas.openxmlformats.org/officeDocument/2006/relationships/ctrlProp" Target="../ctrlProps/ctrlProp296.xml"/><Relationship Id="rId24" Type="http://schemas.openxmlformats.org/officeDocument/2006/relationships/ctrlProp" Target="../ctrlProps/ctrlProp309.xml"/><Relationship Id="rId5" Type="http://schemas.openxmlformats.org/officeDocument/2006/relationships/ctrlProp" Target="../ctrlProps/ctrlProp290.xml"/><Relationship Id="rId15" Type="http://schemas.openxmlformats.org/officeDocument/2006/relationships/ctrlProp" Target="../ctrlProps/ctrlProp300.xml"/><Relationship Id="rId23" Type="http://schemas.openxmlformats.org/officeDocument/2006/relationships/ctrlProp" Target="../ctrlProps/ctrlProp308.xml"/><Relationship Id="rId28" Type="http://schemas.openxmlformats.org/officeDocument/2006/relationships/comments" Target="../comments14.xml"/><Relationship Id="rId10" Type="http://schemas.openxmlformats.org/officeDocument/2006/relationships/ctrlProp" Target="../ctrlProps/ctrlProp295.xml"/><Relationship Id="rId19" Type="http://schemas.openxmlformats.org/officeDocument/2006/relationships/ctrlProp" Target="../ctrlProps/ctrlProp304.xml"/><Relationship Id="rId4" Type="http://schemas.openxmlformats.org/officeDocument/2006/relationships/ctrlProp" Target="../ctrlProps/ctrlProp289.xml"/><Relationship Id="rId9" Type="http://schemas.openxmlformats.org/officeDocument/2006/relationships/ctrlProp" Target="../ctrlProps/ctrlProp294.xml"/><Relationship Id="rId14" Type="http://schemas.openxmlformats.org/officeDocument/2006/relationships/ctrlProp" Target="../ctrlProps/ctrlProp299.xml"/><Relationship Id="rId22" Type="http://schemas.openxmlformats.org/officeDocument/2006/relationships/ctrlProp" Target="../ctrlProps/ctrlProp307.xml"/><Relationship Id="rId27" Type="http://schemas.openxmlformats.org/officeDocument/2006/relationships/ctrlProp" Target="../ctrlProps/ctrlProp312.xml"/></Relationships>
</file>

<file path=xl/worksheets/_rels/sheet15.xml.rels><?xml version="1.0" encoding="UTF-8" standalone="yes"?>
<Relationships xmlns="http://schemas.openxmlformats.org/package/2006/relationships"><Relationship Id="rId8" Type="http://schemas.openxmlformats.org/officeDocument/2006/relationships/ctrlProp" Target="../ctrlProps/ctrlProp317.xml"/><Relationship Id="rId13" Type="http://schemas.openxmlformats.org/officeDocument/2006/relationships/ctrlProp" Target="../ctrlProps/ctrlProp322.xml"/><Relationship Id="rId18" Type="http://schemas.openxmlformats.org/officeDocument/2006/relationships/ctrlProp" Target="../ctrlProps/ctrlProp327.xml"/><Relationship Id="rId26" Type="http://schemas.openxmlformats.org/officeDocument/2006/relationships/ctrlProp" Target="../ctrlProps/ctrlProp335.xml"/><Relationship Id="rId3" Type="http://schemas.openxmlformats.org/officeDocument/2006/relationships/vmlDrawing" Target="../drawings/vmlDrawing15.vml"/><Relationship Id="rId21" Type="http://schemas.openxmlformats.org/officeDocument/2006/relationships/ctrlProp" Target="../ctrlProps/ctrlProp330.xml"/><Relationship Id="rId7" Type="http://schemas.openxmlformats.org/officeDocument/2006/relationships/ctrlProp" Target="../ctrlProps/ctrlProp316.xml"/><Relationship Id="rId12" Type="http://schemas.openxmlformats.org/officeDocument/2006/relationships/ctrlProp" Target="../ctrlProps/ctrlProp321.xml"/><Relationship Id="rId17" Type="http://schemas.openxmlformats.org/officeDocument/2006/relationships/ctrlProp" Target="../ctrlProps/ctrlProp326.xml"/><Relationship Id="rId25" Type="http://schemas.openxmlformats.org/officeDocument/2006/relationships/ctrlProp" Target="../ctrlProps/ctrlProp334.xml"/><Relationship Id="rId2" Type="http://schemas.openxmlformats.org/officeDocument/2006/relationships/drawing" Target="../drawings/drawing14.xml"/><Relationship Id="rId16" Type="http://schemas.openxmlformats.org/officeDocument/2006/relationships/ctrlProp" Target="../ctrlProps/ctrlProp325.xml"/><Relationship Id="rId20" Type="http://schemas.openxmlformats.org/officeDocument/2006/relationships/ctrlProp" Target="../ctrlProps/ctrlProp329.xml"/><Relationship Id="rId1" Type="http://schemas.openxmlformats.org/officeDocument/2006/relationships/printerSettings" Target="../printerSettings/printerSettings15.bin"/><Relationship Id="rId6" Type="http://schemas.openxmlformats.org/officeDocument/2006/relationships/ctrlProp" Target="../ctrlProps/ctrlProp315.xml"/><Relationship Id="rId11" Type="http://schemas.openxmlformats.org/officeDocument/2006/relationships/ctrlProp" Target="../ctrlProps/ctrlProp320.xml"/><Relationship Id="rId24" Type="http://schemas.openxmlformats.org/officeDocument/2006/relationships/ctrlProp" Target="../ctrlProps/ctrlProp333.xml"/><Relationship Id="rId5" Type="http://schemas.openxmlformats.org/officeDocument/2006/relationships/ctrlProp" Target="../ctrlProps/ctrlProp314.xml"/><Relationship Id="rId15" Type="http://schemas.openxmlformats.org/officeDocument/2006/relationships/ctrlProp" Target="../ctrlProps/ctrlProp324.xml"/><Relationship Id="rId23" Type="http://schemas.openxmlformats.org/officeDocument/2006/relationships/ctrlProp" Target="../ctrlProps/ctrlProp332.xml"/><Relationship Id="rId28" Type="http://schemas.openxmlformats.org/officeDocument/2006/relationships/comments" Target="../comments15.xml"/><Relationship Id="rId10" Type="http://schemas.openxmlformats.org/officeDocument/2006/relationships/ctrlProp" Target="../ctrlProps/ctrlProp319.xml"/><Relationship Id="rId19" Type="http://schemas.openxmlformats.org/officeDocument/2006/relationships/ctrlProp" Target="../ctrlProps/ctrlProp328.xml"/><Relationship Id="rId4" Type="http://schemas.openxmlformats.org/officeDocument/2006/relationships/ctrlProp" Target="../ctrlProps/ctrlProp313.xml"/><Relationship Id="rId9" Type="http://schemas.openxmlformats.org/officeDocument/2006/relationships/ctrlProp" Target="../ctrlProps/ctrlProp318.xml"/><Relationship Id="rId14" Type="http://schemas.openxmlformats.org/officeDocument/2006/relationships/ctrlProp" Target="../ctrlProps/ctrlProp323.xml"/><Relationship Id="rId22" Type="http://schemas.openxmlformats.org/officeDocument/2006/relationships/ctrlProp" Target="../ctrlProps/ctrlProp331.xml"/><Relationship Id="rId27" Type="http://schemas.openxmlformats.org/officeDocument/2006/relationships/ctrlProp" Target="../ctrlProps/ctrlProp336.xml"/></Relationships>
</file>

<file path=xl/worksheets/_rels/sheet16.xml.rels><?xml version="1.0" encoding="UTF-8" standalone="yes"?>
<Relationships xmlns="http://schemas.openxmlformats.org/package/2006/relationships"><Relationship Id="rId8" Type="http://schemas.openxmlformats.org/officeDocument/2006/relationships/ctrlProp" Target="../ctrlProps/ctrlProp341.xml"/><Relationship Id="rId13" Type="http://schemas.openxmlformats.org/officeDocument/2006/relationships/ctrlProp" Target="../ctrlProps/ctrlProp346.xml"/><Relationship Id="rId18" Type="http://schemas.openxmlformats.org/officeDocument/2006/relationships/ctrlProp" Target="../ctrlProps/ctrlProp351.xml"/><Relationship Id="rId26" Type="http://schemas.openxmlformats.org/officeDocument/2006/relationships/ctrlProp" Target="../ctrlProps/ctrlProp359.xml"/><Relationship Id="rId3" Type="http://schemas.openxmlformats.org/officeDocument/2006/relationships/vmlDrawing" Target="../drawings/vmlDrawing16.vml"/><Relationship Id="rId21" Type="http://schemas.openxmlformats.org/officeDocument/2006/relationships/ctrlProp" Target="../ctrlProps/ctrlProp354.xml"/><Relationship Id="rId7" Type="http://schemas.openxmlformats.org/officeDocument/2006/relationships/ctrlProp" Target="../ctrlProps/ctrlProp340.xml"/><Relationship Id="rId12" Type="http://schemas.openxmlformats.org/officeDocument/2006/relationships/ctrlProp" Target="../ctrlProps/ctrlProp345.xml"/><Relationship Id="rId17" Type="http://schemas.openxmlformats.org/officeDocument/2006/relationships/ctrlProp" Target="../ctrlProps/ctrlProp350.xml"/><Relationship Id="rId25" Type="http://schemas.openxmlformats.org/officeDocument/2006/relationships/ctrlProp" Target="../ctrlProps/ctrlProp358.xml"/><Relationship Id="rId2" Type="http://schemas.openxmlformats.org/officeDocument/2006/relationships/drawing" Target="../drawings/drawing15.xml"/><Relationship Id="rId16" Type="http://schemas.openxmlformats.org/officeDocument/2006/relationships/ctrlProp" Target="../ctrlProps/ctrlProp349.xml"/><Relationship Id="rId20" Type="http://schemas.openxmlformats.org/officeDocument/2006/relationships/ctrlProp" Target="../ctrlProps/ctrlProp353.xml"/><Relationship Id="rId1" Type="http://schemas.openxmlformats.org/officeDocument/2006/relationships/printerSettings" Target="../printerSettings/printerSettings16.bin"/><Relationship Id="rId6" Type="http://schemas.openxmlformats.org/officeDocument/2006/relationships/ctrlProp" Target="../ctrlProps/ctrlProp339.xml"/><Relationship Id="rId11" Type="http://schemas.openxmlformats.org/officeDocument/2006/relationships/ctrlProp" Target="../ctrlProps/ctrlProp344.xml"/><Relationship Id="rId24" Type="http://schemas.openxmlformats.org/officeDocument/2006/relationships/ctrlProp" Target="../ctrlProps/ctrlProp357.xml"/><Relationship Id="rId5" Type="http://schemas.openxmlformats.org/officeDocument/2006/relationships/ctrlProp" Target="../ctrlProps/ctrlProp338.xml"/><Relationship Id="rId15" Type="http://schemas.openxmlformats.org/officeDocument/2006/relationships/ctrlProp" Target="../ctrlProps/ctrlProp348.xml"/><Relationship Id="rId23" Type="http://schemas.openxmlformats.org/officeDocument/2006/relationships/ctrlProp" Target="../ctrlProps/ctrlProp356.xml"/><Relationship Id="rId28" Type="http://schemas.openxmlformats.org/officeDocument/2006/relationships/comments" Target="../comments16.xml"/><Relationship Id="rId10" Type="http://schemas.openxmlformats.org/officeDocument/2006/relationships/ctrlProp" Target="../ctrlProps/ctrlProp343.xml"/><Relationship Id="rId19" Type="http://schemas.openxmlformats.org/officeDocument/2006/relationships/ctrlProp" Target="../ctrlProps/ctrlProp352.xml"/><Relationship Id="rId4" Type="http://schemas.openxmlformats.org/officeDocument/2006/relationships/ctrlProp" Target="../ctrlProps/ctrlProp337.xml"/><Relationship Id="rId9" Type="http://schemas.openxmlformats.org/officeDocument/2006/relationships/ctrlProp" Target="../ctrlProps/ctrlProp342.xml"/><Relationship Id="rId14" Type="http://schemas.openxmlformats.org/officeDocument/2006/relationships/ctrlProp" Target="../ctrlProps/ctrlProp347.xml"/><Relationship Id="rId22" Type="http://schemas.openxmlformats.org/officeDocument/2006/relationships/ctrlProp" Target="../ctrlProps/ctrlProp355.xml"/><Relationship Id="rId27" Type="http://schemas.openxmlformats.org/officeDocument/2006/relationships/ctrlProp" Target="../ctrlProps/ctrlProp360.xml"/></Relationships>
</file>

<file path=xl/worksheets/_rels/sheet17.xml.rels><?xml version="1.0" encoding="UTF-8" standalone="yes"?>
<Relationships xmlns="http://schemas.openxmlformats.org/package/2006/relationships"><Relationship Id="rId8" Type="http://schemas.openxmlformats.org/officeDocument/2006/relationships/ctrlProp" Target="../ctrlProps/ctrlProp365.xml"/><Relationship Id="rId13" Type="http://schemas.openxmlformats.org/officeDocument/2006/relationships/ctrlProp" Target="../ctrlProps/ctrlProp370.xml"/><Relationship Id="rId18" Type="http://schemas.openxmlformats.org/officeDocument/2006/relationships/ctrlProp" Target="../ctrlProps/ctrlProp375.xml"/><Relationship Id="rId26" Type="http://schemas.openxmlformats.org/officeDocument/2006/relationships/ctrlProp" Target="../ctrlProps/ctrlProp383.xml"/><Relationship Id="rId3" Type="http://schemas.openxmlformats.org/officeDocument/2006/relationships/vmlDrawing" Target="../drawings/vmlDrawing17.vml"/><Relationship Id="rId21" Type="http://schemas.openxmlformats.org/officeDocument/2006/relationships/ctrlProp" Target="../ctrlProps/ctrlProp378.xml"/><Relationship Id="rId7" Type="http://schemas.openxmlformats.org/officeDocument/2006/relationships/ctrlProp" Target="../ctrlProps/ctrlProp364.xml"/><Relationship Id="rId12" Type="http://schemas.openxmlformats.org/officeDocument/2006/relationships/ctrlProp" Target="../ctrlProps/ctrlProp369.xml"/><Relationship Id="rId17" Type="http://schemas.openxmlformats.org/officeDocument/2006/relationships/ctrlProp" Target="../ctrlProps/ctrlProp374.xml"/><Relationship Id="rId25" Type="http://schemas.openxmlformats.org/officeDocument/2006/relationships/ctrlProp" Target="../ctrlProps/ctrlProp382.xml"/><Relationship Id="rId2" Type="http://schemas.openxmlformats.org/officeDocument/2006/relationships/drawing" Target="../drawings/drawing16.xml"/><Relationship Id="rId16" Type="http://schemas.openxmlformats.org/officeDocument/2006/relationships/ctrlProp" Target="../ctrlProps/ctrlProp373.xml"/><Relationship Id="rId20" Type="http://schemas.openxmlformats.org/officeDocument/2006/relationships/ctrlProp" Target="../ctrlProps/ctrlProp377.xml"/><Relationship Id="rId1" Type="http://schemas.openxmlformats.org/officeDocument/2006/relationships/printerSettings" Target="../printerSettings/printerSettings17.bin"/><Relationship Id="rId6" Type="http://schemas.openxmlformats.org/officeDocument/2006/relationships/ctrlProp" Target="../ctrlProps/ctrlProp363.xml"/><Relationship Id="rId11" Type="http://schemas.openxmlformats.org/officeDocument/2006/relationships/ctrlProp" Target="../ctrlProps/ctrlProp368.xml"/><Relationship Id="rId24" Type="http://schemas.openxmlformats.org/officeDocument/2006/relationships/ctrlProp" Target="../ctrlProps/ctrlProp381.xml"/><Relationship Id="rId5" Type="http://schemas.openxmlformats.org/officeDocument/2006/relationships/ctrlProp" Target="../ctrlProps/ctrlProp362.xml"/><Relationship Id="rId15" Type="http://schemas.openxmlformats.org/officeDocument/2006/relationships/ctrlProp" Target="../ctrlProps/ctrlProp372.xml"/><Relationship Id="rId23" Type="http://schemas.openxmlformats.org/officeDocument/2006/relationships/ctrlProp" Target="../ctrlProps/ctrlProp380.xml"/><Relationship Id="rId28" Type="http://schemas.openxmlformats.org/officeDocument/2006/relationships/comments" Target="../comments17.xml"/><Relationship Id="rId10" Type="http://schemas.openxmlformats.org/officeDocument/2006/relationships/ctrlProp" Target="../ctrlProps/ctrlProp367.xml"/><Relationship Id="rId19" Type="http://schemas.openxmlformats.org/officeDocument/2006/relationships/ctrlProp" Target="../ctrlProps/ctrlProp376.xml"/><Relationship Id="rId4" Type="http://schemas.openxmlformats.org/officeDocument/2006/relationships/ctrlProp" Target="../ctrlProps/ctrlProp361.xml"/><Relationship Id="rId9" Type="http://schemas.openxmlformats.org/officeDocument/2006/relationships/ctrlProp" Target="../ctrlProps/ctrlProp366.xml"/><Relationship Id="rId14" Type="http://schemas.openxmlformats.org/officeDocument/2006/relationships/ctrlProp" Target="../ctrlProps/ctrlProp371.xml"/><Relationship Id="rId22" Type="http://schemas.openxmlformats.org/officeDocument/2006/relationships/ctrlProp" Target="../ctrlProps/ctrlProp379.xml"/><Relationship Id="rId27" Type="http://schemas.openxmlformats.org/officeDocument/2006/relationships/ctrlProp" Target="../ctrlProps/ctrlProp384.xml"/></Relationships>
</file>

<file path=xl/worksheets/_rels/sheet18.xml.rels><?xml version="1.0" encoding="UTF-8" standalone="yes"?>
<Relationships xmlns="http://schemas.openxmlformats.org/package/2006/relationships"><Relationship Id="rId8" Type="http://schemas.openxmlformats.org/officeDocument/2006/relationships/ctrlProp" Target="../ctrlProps/ctrlProp389.xml"/><Relationship Id="rId13" Type="http://schemas.openxmlformats.org/officeDocument/2006/relationships/ctrlProp" Target="../ctrlProps/ctrlProp394.xml"/><Relationship Id="rId18" Type="http://schemas.openxmlformats.org/officeDocument/2006/relationships/ctrlProp" Target="../ctrlProps/ctrlProp399.xml"/><Relationship Id="rId26" Type="http://schemas.openxmlformats.org/officeDocument/2006/relationships/ctrlProp" Target="../ctrlProps/ctrlProp407.xml"/><Relationship Id="rId3" Type="http://schemas.openxmlformats.org/officeDocument/2006/relationships/vmlDrawing" Target="../drawings/vmlDrawing18.vml"/><Relationship Id="rId21" Type="http://schemas.openxmlformats.org/officeDocument/2006/relationships/ctrlProp" Target="../ctrlProps/ctrlProp402.xml"/><Relationship Id="rId7" Type="http://schemas.openxmlformats.org/officeDocument/2006/relationships/ctrlProp" Target="../ctrlProps/ctrlProp388.xml"/><Relationship Id="rId12" Type="http://schemas.openxmlformats.org/officeDocument/2006/relationships/ctrlProp" Target="../ctrlProps/ctrlProp393.xml"/><Relationship Id="rId17" Type="http://schemas.openxmlformats.org/officeDocument/2006/relationships/ctrlProp" Target="../ctrlProps/ctrlProp398.xml"/><Relationship Id="rId25" Type="http://schemas.openxmlformats.org/officeDocument/2006/relationships/ctrlProp" Target="../ctrlProps/ctrlProp406.xml"/><Relationship Id="rId2" Type="http://schemas.openxmlformats.org/officeDocument/2006/relationships/drawing" Target="../drawings/drawing17.xml"/><Relationship Id="rId16" Type="http://schemas.openxmlformats.org/officeDocument/2006/relationships/ctrlProp" Target="../ctrlProps/ctrlProp397.xml"/><Relationship Id="rId20" Type="http://schemas.openxmlformats.org/officeDocument/2006/relationships/ctrlProp" Target="../ctrlProps/ctrlProp401.xml"/><Relationship Id="rId1" Type="http://schemas.openxmlformats.org/officeDocument/2006/relationships/printerSettings" Target="../printerSettings/printerSettings18.bin"/><Relationship Id="rId6" Type="http://schemas.openxmlformats.org/officeDocument/2006/relationships/ctrlProp" Target="../ctrlProps/ctrlProp387.xml"/><Relationship Id="rId11" Type="http://schemas.openxmlformats.org/officeDocument/2006/relationships/ctrlProp" Target="../ctrlProps/ctrlProp392.xml"/><Relationship Id="rId24" Type="http://schemas.openxmlformats.org/officeDocument/2006/relationships/ctrlProp" Target="../ctrlProps/ctrlProp405.xml"/><Relationship Id="rId5" Type="http://schemas.openxmlformats.org/officeDocument/2006/relationships/ctrlProp" Target="../ctrlProps/ctrlProp386.xml"/><Relationship Id="rId15" Type="http://schemas.openxmlformats.org/officeDocument/2006/relationships/ctrlProp" Target="../ctrlProps/ctrlProp396.xml"/><Relationship Id="rId23" Type="http://schemas.openxmlformats.org/officeDocument/2006/relationships/ctrlProp" Target="../ctrlProps/ctrlProp404.xml"/><Relationship Id="rId28" Type="http://schemas.openxmlformats.org/officeDocument/2006/relationships/comments" Target="../comments18.xml"/><Relationship Id="rId10" Type="http://schemas.openxmlformats.org/officeDocument/2006/relationships/ctrlProp" Target="../ctrlProps/ctrlProp391.xml"/><Relationship Id="rId19" Type="http://schemas.openxmlformats.org/officeDocument/2006/relationships/ctrlProp" Target="../ctrlProps/ctrlProp400.xml"/><Relationship Id="rId4" Type="http://schemas.openxmlformats.org/officeDocument/2006/relationships/ctrlProp" Target="../ctrlProps/ctrlProp385.xml"/><Relationship Id="rId9" Type="http://schemas.openxmlformats.org/officeDocument/2006/relationships/ctrlProp" Target="../ctrlProps/ctrlProp390.xml"/><Relationship Id="rId14" Type="http://schemas.openxmlformats.org/officeDocument/2006/relationships/ctrlProp" Target="../ctrlProps/ctrlProp395.xml"/><Relationship Id="rId22" Type="http://schemas.openxmlformats.org/officeDocument/2006/relationships/ctrlProp" Target="../ctrlProps/ctrlProp403.xml"/><Relationship Id="rId27" Type="http://schemas.openxmlformats.org/officeDocument/2006/relationships/ctrlProp" Target="../ctrlProps/ctrlProp408.xml"/></Relationships>
</file>

<file path=xl/worksheets/_rels/sheet19.xml.rels><?xml version="1.0" encoding="UTF-8" standalone="yes"?>
<Relationships xmlns="http://schemas.openxmlformats.org/package/2006/relationships"><Relationship Id="rId8" Type="http://schemas.openxmlformats.org/officeDocument/2006/relationships/ctrlProp" Target="../ctrlProps/ctrlProp413.xml"/><Relationship Id="rId13" Type="http://schemas.openxmlformats.org/officeDocument/2006/relationships/ctrlProp" Target="../ctrlProps/ctrlProp418.xml"/><Relationship Id="rId18" Type="http://schemas.openxmlformats.org/officeDocument/2006/relationships/ctrlProp" Target="../ctrlProps/ctrlProp423.xml"/><Relationship Id="rId26" Type="http://schemas.openxmlformats.org/officeDocument/2006/relationships/ctrlProp" Target="../ctrlProps/ctrlProp431.xml"/><Relationship Id="rId3" Type="http://schemas.openxmlformats.org/officeDocument/2006/relationships/vmlDrawing" Target="../drawings/vmlDrawing19.vml"/><Relationship Id="rId21" Type="http://schemas.openxmlformats.org/officeDocument/2006/relationships/ctrlProp" Target="../ctrlProps/ctrlProp426.xml"/><Relationship Id="rId7" Type="http://schemas.openxmlformats.org/officeDocument/2006/relationships/ctrlProp" Target="../ctrlProps/ctrlProp412.xml"/><Relationship Id="rId12" Type="http://schemas.openxmlformats.org/officeDocument/2006/relationships/ctrlProp" Target="../ctrlProps/ctrlProp417.xml"/><Relationship Id="rId17" Type="http://schemas.openxmlformats.org/officeDocument/2006/relationships/ctrlProp" Target="../ctrlProps/ctrlProp422.xml"/><Relationship Id="rId25" Type="http://schemas.openxmlformats.org/officeDocument/2006/relationships/ctrlProp" Target="../ctrlProps/ctrlProp430.xml"/><Relationship Id="rId2" Type="http://schemas.openxmlformats.org/officeDocument/2006/relationships/drawing" Target="../drawings/drawing18.xml"/><Relationship Id="rId16" Type="http://schemas.openxmlformats.org/officeDocument/2006/relationships/ctrlProp" Target="../ctrlProps/ctrlProp421.xml"/><Relationship Id="rId20" Type="http://schemas.openxmlformats.org/officeDocument/2006/relationships/ctrlProp" Target="../ctrlProps/ctrlProp425.xml"/><Relationship Id="rId1" Type="http://schemas.openxmlformats.org/officeDocument/2006/relationships/printerSettings" Target="../printerSettings/printerSettings19.bin"/><Relationship Id="rId6" Type="http://schemas.openxmlformats.org/officeDocument/2006/relationships/ctrlProp" Target="../ctrlProps/ctrlProp411.xml"/><Relationship Id="rId11" Type="http://schemas.openxmlformats.org/officeDocument/2006/relationships/ctrlProp" Target="../ctrlProps/ctrlProp416.xml"/><Relationship Id="rId24" Type="http://schemas.openxmlformats.org/officeDocument/2006/relationships/ctrlProp" Target="../ctrlProps/ctrlProp429.xml"/><Relationship Id="rId5" Type="http://schemas.openxmlformats.org/officeDocument/2006/relationships/ctrlProp" Target="../ctrlProps/ctrlProp410.xml"/><Relationship Id="rId15" Type="http://schemas.openxmlformats.org/officeDocument/2006/relationships/ctrlProp" Target="../ctrlProps/ctrlProp420.xml"/><Relationship Id="rId23" Type="http://schemas.openxmlformats.org/officeDocument/2006/relationships/ctrlProp" Target="../ctrlProps/ctrlProp428.xml"/><Relationship Id="rId28" Type="http://schemas.openxmlformats.org/officeDocument/2006/relationships/comments" Target="../comments19.xml"/><Relationship Id="rId10" Type="http://schemas.openxmlformats.org/officeDocument/2006/relationships/ctrlProp" Target="../ctrlProps/ctrlProp415.xml"/><Relationship Id="rId19" Type="http://schemas.openxmlformats.org/officeDocument/2006/relationships/ctrlProp" Target="../ctrlProps/ctrlProp424.xml"/><Relationship Id="rId4" Type="http://schemas.openxmlformats.org/officeDocument/2006/relationships/ctrlProp" Target="../ctrlProps/ctrlProp409.xml"/><Relationship Id="rId9" Type="http://schemas.openxmlformats.org/officeDocument/2006/relationships/ctrlProp" Target="../ctrlProps/ctrlProp414.xml"/><Relationship Id="rId14" Type="http://schemas.openxmlformats.org/officeDocument/2006/relationships/ctrlProp" Target="../ctrlProps/ctrlProp419.xml"/><Relationship Id="rId22" Type="http://schemas.openxmlformats.org/officeDocument/2006/relationships/ctrlProp" Target="../ctrlProps/ctrlProp427.xml"/><Relationship Id="rId27" Type="http://schemas.openxmlformats.org/officeDocument/2006/relationships/ctrlProp" Target="../ctrlProps/ctrlProp432.xml"/></Relationships>
</file>

<file path=xl/worksheets/_rels/sheet20.xml.rels><?xml version="1.0" encoding="UTF-8" standalone="yes"?>
<Relationships xmlns="http://schemas.openxmlformats.org/package/2006/relationships"><Relationship Id="rId8" Type="http://schemas.openxmlformats.org/officeDocument/2006/relationships/ctrlProp" Target="../ctrlProps/ctrlProp437.xml"/><Relationship Id="rId13" Type="http://schemas.openxmlformats.org/officeDocument/2006/relationships/ctrlProp" Target="../ctrlProps/ctrlProp442.xml"/><Relationship Id="rId18" Type="http://schemas.openxmlformats.org/officeDocument/2006/relationships/ctrlProp" Target="../ctrlProps/ctrlProp447.xml"/><Relationship Id="rId26" Type="http://schemas.openxmlformats.org/officeDocument/2006/relationships/ctrlProp" Target="../ctrlProps/ctrlProp455.xml"/><Relationship Id="rId3" Type="http://schemas.openxmlformats.org/officeDocument/2006/relationships/vmlDrawing" Target="../drawings/vmlDrawing20.vml"/><Relationship Id="rId21" Type="http://schemas.openxmlformats.org/officeDocument/2006/relationships/ctrlProp" Target="../ctrlProps/ctrlProp450.xml"/><Relationship Id="rId7" Type="http://schemas.openxmlformats.org/officeDocument/2006/relationships/ctrlProp" Target="../ctrlProps/ctrlProp436.xml"/><Relationship Id="rId12" Type="http://schemas.openxmlformats.org/officeDocument/2006/relationships/ctrlProp" Target="../ctrlProps/ctrlProp441.xml"/><Relationship Id="rId17" Type="http://schemas.openxmlformats.org/officeDocument/2006/relationships/ctrlProp" Target="../ctrlProps/ctrlProp446.xml"/><Relationship Id="rId25" Type="http://schemas.openxmlformats.org/officeDocument/2006/relationships/ctrlProp" Target="../ctrlProps/ctrlProp454.xml"/><Relationship Id="rId2" Type="http://schemas.openxmlformats.org/officeDocument/2006/relationships/drawing" Target="../drawings/drawing19.xml"/><Relationship Id="rId16" Type="http://schemas.openxmlformats.org/officeDocument/2006/relationships/ctrlProp" Target="../ctrlProps/ctrlProp445.xml"/><Relationship Id="rId20" Type="http://schemas.openxmlformats.org/officeDocument/2006/relationships/ctrlProp" Target="../ctrlProps/ctrlProp449.xml"/><Relationship Id="rId1" Type="http://schemas.openxmlformats.org/officeDocument/2006/relationships/printerSettings" Target="../printerSettings/printerSettings20.bin"/><Relationship Id="rId6" Type="http://schemas.openxmlformats.org/officeDocument/2006/relationships/ctrlProp" Target="../ctrlProps/ctrlProp435.xml"/><Relationship Id="rId11" Type="http://schemas.openxmlformats.org/officeDocument/2006/relationships/ctrlProp" Target="../ctrlProps/ctrlProp440.xml"/><Relationship Id="rId24" Type="http://schemas.openxmlformats.org/officeDocument/2006/relationships/ctrlProp" Target="../ctrlProps/ctrlProp453.xml"/><Relationship Id="rId5" Type="http://schemas.openxmlformats.org/officeDocument/2006/relationships/ctrlProp" Target="../ctrlProps/ctrlProp434.xml"/><Relationship Id="rId15" Type="http://schemas.openxmlformats.org/officeDocument/2006/relationships/ctrlProp" Target="../ctrlProps/ctrlProp444.xml"/><Relationship Id="rId23" Type="http://schemas.openxmlformats.org/officeDocument/2006/relationships/ctrlProp" Target="../ctrlProps/ctrlProp452.xml"/><Relationship Id="rId28" Type="http://schemas.openxmlformats.org/officeDocument/2006/relationships/comments" Target="../comments20.xml"/><Relationship Id="rId10" Type="http://schemas.openxmlformats.org/officeDocument/2006/relationships/ctrlProp" Target="../ctrlProps/ctrlProp439.xml"/><Relationship Id="rId19" Type="http://schemas.openxmlformats.org/officeDocument/2006/relationships/ctrlProp" Target="../ctrlProps/ctrlProp448.xml"/><Relationship Id="rId4" Type="http://schemas.openxmlformats.org/officeDocument/2006/relationships/ctrlProp" Target="../ctrlProps/ctrlProp433.xml"/><Relationship Id="rId9" Type="http://schemas.openxmlformats.org/officeDocument/2006/relationships/ctrlProp" Target="../ctrlProps/ctrlProp438.xml"/><Relationship Id="rId14" Type="http://schemas.openxmlformats.org/officeDocument/2006/relationships/ctrlProp" Target="../ctrlProps/ctrlProp443.xml"/><Relationship Id="rId22" Type="http://schemas.openxmlformats.org/officeDocument/2006/relationships/ctrlProp" Target="../ctrlProps/ctrlProp451.xml"/><Relationship Id="rId27" Type="http://schemas.openxmlformats.org/officeDocument/2006/relationships/ctrlProp" Target="../ctrlProps/ctrlProp456.xml"/></Relationships>
</file>

<file path=xl/worksheets/_rels/sheet21.xml.rels><?xml version="1.0" encoding="UTF-8" standalone="yes"?>
<Relationships xmlns="http://schemas.openxmlformats.org/package/2006/relationships"><Relationship Id="rId8" Type="http://schemas.openxmlformats.org/officeDocument/2006/relationships/ctrlProp" Target="../ctrlProps/ctrlProp461.xml"/><Relationship Id="rId13" Type="http://schemas.openxmlformats.org/officeDocument/2006/relationships/ctrlProp" Target="../ctrlProps/ctrlProp466.xml"/><Relationship Id="rId18" Type="http://schemas.openxmlformats.org/officeDocument/2006/relationships/ctrlProp" Target="../ctrlProps/ctrlProp471.xml"/><Relationship Id="rId26" Type="http://schemas.openxmlformats.org/officeDocument/2006/relationships/ctrlProp" Target="../ctrlProps/ctrlProp479.xml"/><Relationship Id="rId3" Type="http://schemas.openxmlformats.org/officeDocument/2006/relationships/vmlDrawing" Target="../drawings/vmlDrawing21.vml"/><Relationship Id="rId21" Type="http://schemas.openxmlformats.org/officeDocument/2006/relationships/ctrlProp" Target="../ctrlProps/ctrlProp474.xml"/><Relationship Id="rId7" Type="http://schemas.openxmlformats.org/officeDocument/2006/relationships/ctrlProp" Target="../ctrlProps/ctrlProp460.xml"/><Relationship Id="rId12" Type="http://schemas.openxmlformats.org/officeDocument/2006/relationships/ctrlProp" Target="../ctrlProps/ctrlProp465.xml"/><Relationship Id="rId17" Type="http://schemas.openxmlformats.org/officeDocument/2006/relationships/ctrlProp" Target="../ctrlProps/ctrlProp470.xml"/><Relationship Id="rId25" Type="http://schemas.openxmlformats.org/officeDocument/2006/relationships/ctrlProp" Target="../ctrlProps/ctrlProp478.xml"/><Relationship Id="rId2" Type="http://schemas.openxmlformats.org/officeDocument/2006/relationships/drawing" Target="../drawings/drawing20.xml"/><Relationship Id="rId16" Type="http://schemas.openxmlformats.org/officeDocument/2006/relationships/ctrlProp" Target="../ctrlProps/ctrlProp469.xml"/><Relationship Id="rId20" Type="http://schemas.openxmlformats.org/officeDocument/2006/relationships/ctrlProp" Target="../ctrlProps/ctrlProp473.xml"/><Relationship Id="rId1" Type="http://schemas.openxmlformats.org/officeDocument/2006/relationships/printerSettings" Target="../printerSettings/printerSettings21.bin"/><Relationship Id="rId6" Type="http://schemas.openxmlformats.org/officeDocument/2006/relationships/ctrlProp" Target="../ctrlProps/ctrlProp459.xml"/><Relationship Id="rId11" Type="http://schemas.openxmlformats.org/officeDocument/2006/relationships/ctrlProp" Target="../ctrlProps/ctrlProp464.xml"/><Relationship Id="rId24" Type="http://schemas.openxmlformats.org/officeDocument/2006/relationships/ctrlProp" Target="../ctrlProps/ctrlProp477.xml"/><Relationship Id="rId5" Type="http://schemas.openxmlformats.org/officeDocument/2006/relationships/ctrlProp" Target="../ctrlProps/ctrlProp458.xml"/><Relationship Id="rId15" Type="http://schemas.openxmlformats.org/officeDocument/2006/relationships/ctrlProp" Target="../ctrlProps/ctrlProp468.xml"/><Relationship Id="rId23" Type="http://schemas.openxmlformats.org/officeDocument/2006/relationships/ctrlProp" Target="../ctrlProps/ctrlProp476.xml"/><Relationship Id="rId28" Type="http://schemas.openxmlformats.org/officeDocument/2006/relationships/comments" Target="../comments21.xml"/><Relationship Id="rId10" Type="http://schemas.openxmlformats.org/officeDocument/2006/relationships/ctrlProp" Target="../ctrlProps/ctrlProp463.xml"/><Relationship Id="rId19" Type="http://schemas.openxmlformats.org/officeDocument/2006/relationships/ctrlProp" Target="../ctrlProps/ctrlProp472.xml"/><Relationship Id="rId4" Type="http://schemas.openxmlformats.org/officeDocument/2006/relationships/ctrlProp" Target="../ctrlProps/ctrlProp457.xml"/><Relationship Id="rId9" Type="http://schemas.openxmlformats.org/officeDocument/2006/relationships/ctrlProp" Target="../ctrlProps/ctrlProp462.xml"/><Relationship Id="rId14" Type="http://schemas.openxmlformats.org/officeDocument/2006/relationships/ctrlProp" Target="../ctrlProps/ctrlProp467.xml"/><Relationship Id="rId22" Type="http://schemas.openxmlformats.org/officeDocument/2006/relationships/ctrlProp" Target="../ctrlProps/ctrlProp475.xml"/><Relationship Id="rId27" Type="http://schemas.openxmlformats.org/officeDocument/2006/relationships/ctrlProp" Target="../ctrlProps/ctrlProp480.xml"/></Relationships>
</file>

<file path=xl/worksheets/_rels/sheet22.xml.rels><?xml version="1.0" encoding="UTF-8" standalone="yes"?>
<Relationships xmlns="http://schemas.openxmlformats.org/package/2006/relationships"><Relationship Id="rId8" Type="http://schemas.openxmlformats.org/officeDocument/2006/relationships/ctrlProp" Target="../ctrlProps/ctrlProp485.xml"/><Relationship Id="rId13" Type="http://schemas.openxmlformats.org/officeDocument/2006/relationships/ctrlProp" Target="../ctrlProps/ctrlProp490.xml"/><Relationship Id="rId18" Type="http://schemas.openxmlformats.org/officeDocument/2006/relationships/ctrlProp" Target="../ctrlProps/ctrlProp495.xml"/><Relationship Id="rId26" Type="http://schemas.openxmlformats.org/officeDocument/2006/relationships/ctrlProp" Target="../ctrlProps/ctrlProp503.xml"/><Relationship Id="rId3" Type="http://schemas.openxmlformats.org/officeDocument/2006/relationships/vmlDrawing" Target="../drawings/vmlDrawing22.vml"/><Relationship Id="rId21" Type="http://schemas.openxmlformats.org/officeDocument/2006/relationships/ctrlProp" Target="../ctrlProps/ctrlProp498.xml"/><Relationship Id="rId7" Type="http://schemas.openxmlformats.org/officeDocument/2006/relationships/ctrlProp" Target="../ctrlProps/ctrlProp484.xml"/><Relationship Id="rId12" Type="http://schemas.openxmlformats.org/officeDocument/2006/relationships/ctrlProp" Target="../ctrlProps/ctrlProp489.xml"/><Relationship Id="rId17" Type="http://schemas.openxmlformats.org/officeDocument/2006/relationships/ctrlProp" Target="../ctrlProps/ctrlProp494.xml"/><Relationship Id="rId25" Type="http://schemas.openxmlformats.org/officeDocument/2006/relationships/ctrlProp" Target="../ctrlProps/ctrlProp502.xml"/><Relationship Id="rId2" Type="http://schemas.openxmlformats.org/officeDocument/2006/relationships/drawing" Target="../drawings/drawing21.xml"/><Relationship Id="rId16" Type="http://schemas.openxmlformats.org/officeDocument/2006/relationships/ctrlProp" Target="../ctrlProps/ctrlProp493.xml"/><Relationship Id="rId20" Type="http://schemas.openxmlformats.org/officeDocument/2006/relationships/ctrlProp" Target="../ctrlProps/ctrlProp497.xml"/><Relationship Id="rId1" Type="http://schemas.openxmlformats.org/officeDocument/2006/relationships/printerSettings" Target="../printerSettings/printerSettings22.bin"/><Relationship Id="rId6" Type="http://schemas.openxmlformats.org/officeDocument/2006/relationships/ctrlProp" Target="../ctrlProps/ctrlProp483.xml"/><Relationship Id="rId11" Type="http://schemas.openxmlformats.org/officeDocument/2006/relationships/ctrlProp" Target="../ctrlProps/ctrlProp488.xml"/><Relationship Id="rId24" Type="http://schemas.openxmlformats.org/officeDocument/2006/relationships/ctrlProp" Target="../ctrlProps/ctrlProp501.xml"/><Relationship Id="rId5" Type="http://schemas.openxmlformats.org/officeDocument/2006/relationships/ctrlProp" Target="../ctrlProps/ctrlProp482.xml"/><Relationship Id="rId15" Type="http://schemas.openxmlformats.org/officeDocument/2006/relationships/ctrlProp" Target="../ctrlProps/ctrlProp492.xml"/><Relationship Id="rId23" Type="http://schemas.openxmlformats.org/officeDocument/2006/relationships/ctrlProp" Target="../ctrlProps/ctrlProp500.xml"/><Relationship Id="rId28" Type="http://schemas.openxmlformats.org/officeDocument/2006/relationships/comments" Target="../comments22.xml"/><Relationship Id="rId10" Type="http://schemas.openxmlformats.org/officeDocument/2006/relationships/ctrlProp" Target="../ctrlProps/ctrlProp487.xml"/><Relationship Id="rId19" Type="http://schemas.openxmlformats.org/officeDocument/2006/relationships/ctrlProp" Target="../ctrlProps/ctrlProp496.xml"/><Relationship Id="rId4" Type="http://schemas.openxmlformats.org/officeDocument/2006/relationships/ctrlProp" Target="../ctrlProps/ctrlProp481.xml"/><Relationship Id="rId9" Type="http://schemas.openxmlformats.org/officeDocument/2006/relationships/ctrlProp" Target="../ctrlProps/ctrlProp486.xml"/><Relationship Id="rId14" Type="http://schemas.openxmlformats.org/officeDocument/2006/relationships/ctrlProp" Target="../ctrlProps/ctrlProp491.xml"/><Relationship Id="rId22" Type="http://schemas.openxmlformats.org/officeDocument/2006/relationships/ctrlProp" Target="../ctrlProps/ctrlProp499.xml"/><Relationship Id="rId27" Type="http://schemas.openxmlformats.org/officeDocument/2006/relationships/ctrlProp" Target="../ctrlProps/ctrlProp504.xml"/></Relationships>
</file>

<file path=xl/worksheets/_rels/sheet23.xml.rels><?xml version="1.0" encoding="UTF-8" standalone="yes"?>
<Relationships xmlns="http://schemas.openxmlformats.org/package/2006/relationships"><Relationship Id="rId3" Type="http://schemas.openxmlformats.org/officeDocument/2006/relationships/vmlDrawing" Target="../drawings/vmlDrawing23.vml"/><Relationship Id="rId2" Type="http://schemas.openxmlformats.org/officeDocument/2006/relationships/drawing" Target="../drawings/drawing22.xml"/><Relationship Id="rId1" Type="http://schemas.openxmlformats.org/officeDocument/2006/relationships/printerSettings" Target="../printerSettings/printerSettings23.bin"/><Relationship Id="rId4"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24.vml"/><Relationship Id="rId2" Type="http://schemas.openxmlformats.org/officeDocument/2006/relationships/drawing" Target="../drawings/drawing23.xml"/><Relationship Id="rId1" Type="http://schemas.openxmlformats.org/officeDocument/2006/relationships/printerSettings" Target="../printerSettings/printerSettings24.bin"/><Relationship Id="rId4"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25.vml"/><Relationship Id="rId2" Type="http://schemas.openxmlformats.org/officeDocument/2006/relationships/drawing" Target="../drawings/drawing24.xml"/><Relationship Id="rId1" Type="http://schemas.openxmlformats.org/officeDocument/2006/relationships/printerSettings" Target="../printerSettings/printerSettings25.bin"/><Relationship Id="rId4"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26.vml"/><Relationship Id="rId2" Type="http://schemas.openxmlformats.org/officeDocument/2006/relationships/drawing" Target="../drawings/drawing25.xml"/><Relationship Id="rId1" Type="http://schemas.openxmlformats.org/officeDocument/2006/relationships/printerSettings" Target="../printerSettings/printerSettings26.bin"/><Relationship Id="rId4"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27.vml"/><Relationship Id="rId2" Type="http://schemas.openxmlformats.org/officeDocument/2006/relationships/drawing" Target="../drawings/drawing26.xml"/><Relationship Id="rId1" Type="http://schemas.openxmlformats.org/officeDocument/2006/relationships/printerSettings" Target="../printerSettings/printerSettings27.bin"/><Relationship Id="rId4"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28.vml"/><Relationship Id="rId2" Type="http://schemas.openxmlformats.org/officeDocument/2006/relationships/drawing" Target="../drawings/drawing27.xml"/><Relationship Id="rId1" Type="http://schemas.openxmlformats.org/officeDocument/2006/relationships/printerSettings" Target="../printerSettings/printerSettings28.bin"/><Relationship Id="rId4"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29.vml"/><Relationship Id="rId2" Type="http://schemas.openxmlformats.org/officeDocument/2006/relationships/drawing" Target="../drawings/drawing28.xml"/><Relationship Id="rId1" Type="http://schemas.openxmlformats.org/officeDocument/2006/relationships/printerSettings" Target="../printerSettings/printerSettings29.bin"/><Relationship Id="rId4"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30.vml"/><Relationship Id="rId2" Type="http://schemas.openxmlformats.org/officeDocument/2006/relationships/drawing" Target="../drawings/drawing29.xml"/><Relationship Id="rId1" Type="http://schemas.openxmlformats.org/officeDocument/2006/relationships/printerSettings" Target="../printerSettings/printerSettings30.bin"/><Relationship Id="rId4"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31.vml"/><Relationship Id="rId2" Type="http://schemas.openxmlformats.org/officeDocument/2006/relationships/drawing" Target="../drawings/drawing30.xml"/><Relationship Id="rId1" Type="http://schemas.openxmlformats.org/officeDocument/2006/relationships/printerSettings" Target="../printerSettings/printerSettings31.bin"/><Relationship Id="rId4"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3" Type="http://schemas.openxmlformats.org/officeDocument/2006/relationships/vmlDrawing" Target="../drawings/vmlDrawing32.vml"/><Relationship Id="rId2" Type="http://schemas.openxmlformats.org/officeDocument/2006/relationships/drawing" Target="../drawings/drawing31.xml"/><Relationship Id="rId1" Type="http://schemas.openxmlformats.org/officeDocument/2006/relationships/printerSettings" Target="../printerSettings/printerSettings32.bin"/><Relationship Id="rId4"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3" Type="http://schemas.openxmlformats.org/officeDocument/2006/relationships/vmlDrawing" Target="../drawings/vmlDrawing33.vml"/><Relationship Id="rId2" Type="http://schemas.openxmlformats.org/officeDocument/2006/relationships/drawing" Target="../drawings/drawing32.xml"/><Relationship Id="rId1" Type="http://schemas.openxmlformats.org/officeDocument/2006/relationships/printerSettings" Target="../printerSettings/printerSettings33.bin"/><Relationship Id="rId4"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3" Type="http://schemas.openxmlformats.org/officeDocument/2006/relationships/vmlDrawing" Target="../drawings/vmlDrawing34.vml"/><Relationship Id="rId2" Type="http://schemas.openxmlformats.org/officeDocument/2006/relationships/drawing" Target="../drawings/drawing33.xml"/><Relationship Id="rId1" Type="http://schemas.openxmlformats.org/officeDocument/2006/relationships/printerSettings" Target="../printerSettings/printerSettings34.bin"/><Relationship Id="rId4"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3" Type="http://schemas.openxmlformats.org/officeDocument/2006/relationships/vmlDrawing" Target="../drawings/vmlDrawing35.vml"/><Relationship Id="rId2" Type="http://schemas.openxmlformats.org/officeDocument/2006/relationships/drawing" Target="../drawings/drawing34.xml"/><Relationship Id="rId1" Type="http://schemas.openxmlformats.org/officeDocument/2006/relationships/printerSettings" Target="../printerSettings/printerSettings35.bin"/><Relationship Id="rId4"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3" Type="http://schemas.openxmlformats.org/officeDocument/2006/relationships/vmlDrawing" Target="../drawings/vmlDrawing36.vml"/><Relationship Id="rId2" Type="http://schemas.openxmlformats.org/officeDocument/2006/relationships/drawing" Target="../drawings/drawing35.xml"/><Relationship Id="rId1" Type="http://schemas.openxmlformats.org/officeDocument/2006/relationships/printerSettings" Target="../printerSettings/printerSettings36.bin"/><Relationship Id="rId4"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3" Type="http://schemas.openxmlformats.org/officeDocument/2006/relationships/vmlDrawing" Target="../drawings/vmlDrawing37.vml"/><Relationship Id="rId2" Type="http://schemas.openxmlformats.org/officeDocument/2006/relationships/drawing" Target="../drawings/drawing36.xml"/><Relationship Id="rId1" Type="http://schemas.openxmlformats.org/officeDocument/2006/relationships/printerSettings" Target="../printerSettings/printerSettings37.bin"/><Relationship Id="rId4"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3" Type="http://schemas.openxmlformats.org/officeDocument/2006/relationships/vmlDrawing" Target="../drawings/vmlDrawing38.vml"/><Relationship Id="rId2" Type="http://schemas.openxmlformats.org/officeDocument/2006/relationships/drawing" Target="../drawings/drawing37.xml"/><Relationship Id="rId1" Type="http://schemas.openxmlformats.org/officeDocument/2006/relationships/printerSettings" Target="../printerSettings/printerSettings38.bin"/><Relationship Id="rId4"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3" Type="http://schemas.openxmlformats.org/officeDocument/2006/relationships/vmlDrawing" Target="../drawings/vmlDrawing39.vml"/><Relationship Id="rId2" Type="http://schemas.openxmlformats.org/officeDocument/2006/relationships/drawing" Target="../drawings/drawing38.xml"/><Relationship Id="rId1" Type="http://schemas.openxmlformats.org/officeDocument/2006/relationships/printerSettings" Target="../printerSettings/printerSettings39.bin"/><Relationship Id="rId4"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3" Type="http://schemas.openxmlformats.org/officeDocument/2006/relationships/vmlDrawing" Target="../drawings/vmlDrawing40.vml"/><Relationship Id="rId2" Type="http://schemas.openxmlformats.org/officeDocument/2006/relationships/drawing" Target="../drawings/drawing39.xml"/><Relationship Id="rId1" Type="http://schemas.openxmlformats.org/officeDocument/2006/relationships/printerSettings" Target="../printerSettings/printerSettings40.bin"/><Relationship Id="rId4"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3" Type="http://schemas.openxmlformats.org/officeDocument/2006/relationships/vmlDrawing" Target="../drawings/vmlDrawing41.vml"/><Relationship Id="rId2" Type="http://schemas.openxmlformats.org/officeDocument/2006/relationships/drawing" Target="../drawings/drawing40.xml"/><Relationship Id="rId1" Type="http://schemas.openxmlformats.org/officeDocument/2006/relationships/printerSettings" Target="../printerSettings/printerSettings41.bin"/><Relationship Id="rId4"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3" Type="http://schemas.openxmlformats.org/officeDocument/2006/relationships/vmlDrawing" Target="../drawings/vmlDrawing42.vml"/><Relationship Id="rId2" Type="http://schemas.openxmlformats.org/officeDocument/2006/relationships/drawing" Target="../drawings/drawing41.xml"/><Relationship Id="rId1" Type="http://schemas.openxmlformats.org/officeDocument/2006/relationships/printerSettings" Target="../printerSettings/printerSettings42.bin"/><Relationship Id="rId4" Type="http://schemas.openxmlformats.org/officeDocument/2006/relationships/comments" Target="../comments42.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dimension ref="A1:R16"/>
  <sheetViews>
    <sheetView showGridLines="0" zoomScale="110" zoomScaleNormal="110" workbookViewId="0">
      <selection activeCell="H36" sqref="H36"/>
    </sheetView>
  </sheetViews>
  <sheetFormatPr defaultRowHeight="11.25"/>
  <cols>
    <col min="1" max="1" width="4" style="117" customWidth="1"/>
    <col min="2" max="2" width="11.5" style="117" customWidth="1"/>
    <col min="3" max="3" width="40.25" style="117" customWidth="1"/>
    <col min="4" max="4" width="11.5" style="117" customWidth="1"/>
    <col min="5" max="5" width="40" style="117" customWidth="1"/>
    <col min="6" max="10" width="3.25" style="117" customWidth="1"/>
    <col min="11" max="11" width="2.125" style="117" customWidth="1"/>
    <col min="12" max="12" width="2.375" style="117" customWidth="1"/>
    <col min="13" max="13" width="0.875" style="117" customWidth="1"/>
    <col min="14" max="14" width="4.5" style="117" customWidth="1"/>
    <col min="15" max="16384" width="9" style="117"/>
  </cols>
  <sheetData>
    <row r="1" spans="1:18" ht="20.100000000000001" customHeight="1">
      <c r="A1" s="135"/>
      <c r="B1" s="135"/>
      <c r="C1" s="135"/>
      <c r="D1" s="135"/>
      <c r="E1" s="135"/>
      <c r="F1" s="135"/>
      <c r="G1" s="135"/>
      <c r="H1" s="135"/>
      <c r="I1" s="135"/>
      <c r="J1" s="135"/>
      <c r="K1" s="135"/>
      <c r="L1" s="135"/>
      <c r="M1" s="135"/>
      <c r="N1" s="135"/>
      <c r="O1" s="135"/>
      <c r="P1" s="118"/>
      <c r="Q1" s="118"/>
      <c r="R1" s="118"/>
    </row>
    <row r="2" spans="1:18" ht="20.100000000000001" customHeight="1">
      <c r="A2" s="135"/>
      <c r="B2" s="135" t="s">
        <v>128</v>
      </c>
      <c r="C2" s="135"/>
      <c r="D2" s="135"/>
      <c r="E2" s="135"/>
      <c r="F2" s="135"/>
      <c r="G2" s="135"/>
      <c r="H2" s="135"/>
      <c r="I2" s="135"/>
      <c r="J2" s="135"/>
      <c r="K2" s="135"/>
      <c r="L2" s="135"/>
      <c r="M2" s="135"/>
      <c r="N2" s="135"/>
      <c r="O2" s="135"/>
      <c r="P2" s="118"/>
      <c r="Q2" s="118"/>
      <c r="R2" s="118"/>
    </row>
    <row r="3" spans="1:18" ht="20.100000000000001" customHeight="1">
      <c r="A3" s="135"/>
      <c r="B3" s="135"/>
      <c r="C3" s="150" t="s">
        <v>132</v>
      </c>
      <c r="D3" s="135"/>
      <c r="E3" s="135"/>
      <c r="F3" s="135"/>
      <c r="G3" s="135"/>
      <c r="H3" s="135"/>
      <c r="I3" s="135"/>
      <c r="J3" s="135"/>
      <c r="K3" s="135"/>
      <c r="L3" s="135"/>
      <c r="M3" s="135"/>
      <c r="N3" s="135"/>
      <c r="O3" s="135"/>
      <c r="P3" s="118"/>
      <c r="Q3" s="118"/>
      <c r="R3" s="118"/>
    </row>
    <row r="4" spans="1:18" ht="38.1" customHeight="1">
      <c r="A4" s="241"/>
      <c r="B4" s="139" t="s">
        <v>121</v>
      </c>
      <c r="C4" s="140" t="s">
        <v>150</v>
      </c>
      <c r="D4" s="149" t="s">
        <v>129</v>
      </c>
      <c r="E4" s="141" t="s">
        <v>151</v>
      </c>
      <c r="F4" s="131"/>
      <c r="G4" s="131"/>
      <c r="H4" s="131"/>
      <c r="I4" s="131"/>
      <c r="J4" s="131"/>
      <c r="K4" s="131"/>
      <c r="L4" s="131"/>
      <c r="M4" s="118"/>
      <c r="N4" s="118"/>
      <c r="O4" s="118"/>
      <c r="P4" s="118"/>
      <c r="Q4" s="118"/>
      <c r="R4" s="118"/>
    </row>
    <row r="5" spans="1:18" ht="38.1" customHeight="1">
      <c r="A5" s="241"/>
      <c r="B5" s="128" t="s">
        <v>124</v>
      </c>
      <c r="C5" s="127" t="s">
        <v>152</v>
      </c>
      <c r="D5" s="134" t="s">
        <v>126</v>
      </c>
      <c r="E5" s="133" t="s">
        <v>153</v>
      </c>
      <c r="F5" s="131"/>
      <c r="G5" s="131"/>
      <c r="H5" s="131"/>
      <c r="I5" s="131"/>
      <c r="J5" s="131"/>
      <c r="K5" s="131"/>
      <c r="L5" s="131"/>
      <c r="M5" s="118"/>
      <c r="N5" s="118"/>
      <c r="O5" s="118"/>
      <c r="P5" s="118"/>
      <c r="Q5" s="118"/>
      <c r="R5" s="118"/>
    </row>
    <row r="6" spans="1:18" ht="38.1" customHeight="1">
      <c r="A6" s="241"/>
      <c r="B6" s="136" t="s">
        <v>123</v>
      </c>
      <c r="C6" s="137" t="s">
        <v>154</v>
      </c>
      <c r="D6" s="132" t="s">
        <v>121</v>
      </c>
      <c r="E6" s="126" t="s">
        <v>155</v>
      </c>
      <c r="F6" s="123"/>
      <c r="G6" s="123"/>
      <c r="H6" s="123"/>
      <c r="I6" s="123"/>
      <c r="J6" s="123"/>
      <c r="K6" s="123"/>
      <c r="L6" s="123"/>
      <c r="M6" s="118"/>
      <c r="N6" s="119"/>
      <c r="O6" s="118"/>
      <c r="P6" s="118"/>
      <c r="Q6" s="118"/>
      <c r="R6" s="118"/>
    </row>
    <row r="7" spans="1:18" ht="38.1" customHeight="1">
      <c r="A7" s="241"/>
      <c r="B7" s="138" t="s">
        <v>127</v>
      </c>
      <c r="C7" s="126" t="s">
        <v>156</v>
      </c>
      <c r="D7" s="130" t="s">
        <v>131</v>
      </c>
      <c r="E7" s="129" t="s">
        <v>157</v>
      </c>
      <c r="F7" s="123"/>
      <c r="G7" s="123"/>
      <c r="H7" s="123"/>
      <c r="I7" s="123"/>
      <c r="J7" s="123"/>
      <c r="K7" s="123"/>
      <c r="L7" s="123"/>
      <c r="M7" s="118"/>
      <c r="N7" s="119"/>
      <c r="O7" s="118"/>
      <c r="P7" s="118"/>
      <c r="Q7" s="118"/>
      <c r="R7" s="118"/>
    </row>
    <row r="8" spans="1:18" ht="38.1" customHeight="1">
      <c r="A8" s="241"/>
      <c r="B8" s="146" t="s">
        <v>125</v>
      </c>
      <c r="C8" s="137" t="s">
        <v>158</v>
      </c>
      <c r="D8" s="142" t="s">
        <v>130</v>
      </c>
      <c r="E8" s="143" t="s">
        <v>159</v>
      </c>
      <c r="F8" s="123"/>
      <c r="G8" s="123"/>
      <c r="H8" s="123"/>
      <c r="I8" s="123"/>
      <c r="J8" s="123"/>
      <c r="K8" s="123"/>
      <c r="L8" s="123"/>
      <c r="M8" s="118"/>
      <c r="N8" s="119"/>
      <c r="O8" s="118"/>
      <c r="P8" s="118"/>
      <c r="Q8" s="118"/>
      <c r="R8" s="118"/>
    </row>
    <row r="9" spans="1:18" ht="38.1" customHeight="1">
      <c r="A9" s="241"/>
      <c r="B9" s="147" t="s">
        <v>121</v>
      </c>
      <c r="C9" s="148" t="s">
        <v>160</v>
      </c>
      <c r="D9" s="125" t="s">
        <v>122</v>
      </c>
      <c r="E9" s="124" t="s">
        <v>161</v>
      </c>
      <c r="F9" s="123"/>
      <c r="G9" s="123"/>
      <c r="H9" s="123"/>
      <c r="I9" s="123"/>
      <c r="J9" s="123"/>
      <c r="K9" s="123"/>
      <c r="L9" s="123"/>
      <c r="M9" s="118"/>
      <c r="N9" s="119"/>
      <c r="O9" s="118"/>
      <c r="P9" s="118"/>
      <c r="Q9" s="118"/>
      <c r="R9" s="118"/>
    </row>
    <row r="10" spans="1:18" ht="38.1" customHeight="1">
      <c r="A10" s="241"/>
      <c r="B10" s="122" t="s">
        <v>119</v>
      </c>
      <c r="C10" s="121" t="s">
        <v>162</v>
      </c>
      <c r="D10" s="144" t="s">
        <v>120</v>
      </c>
      <c r="E10" s="145" t="s">
        <v>163</v>
      </c>
      <c r="F10" s="120"/>
      <c r="G10" s="120"/>
      <c r="H10" s="120"/>
      <c r="I10" s="120"/>
      <c r="J10" s="120"/>
      <c r="K10" s="120"/>
      <c r="L10" s="120"/>
      <c r="M10" s="118"/>
      <c r="N10" s="119"/>
      <c r="O10" s="118"/>
      <c r="P10" s="118"/>
      <c r="Q10" s="118"/>
      <c r="R10" s="118"/>
    </row>
    <row r="11" spans="1:18" ht="11.25" customHeight="1">
      <c r="A11" s="118"/>
      <c r="B11" s="118"/>
      <c r="C11" s="118"/>
      <c r="D11" s="118"/>
      <c r="E11" s="118"/>
      <c r="F11" s="118"/>
      <c r="G11" s="118"/>
      <c r="H11" s="118"/>
      <c r="I11" s="118"/>
      <c r="J11" s="118"/>
      <c r="K11" s="118"/>
      <c r="L11" s="118"/>
      <c r="M11" s="118"/>
      <c r="N11" s="119"/>
      <c r="O11" s="118"/>
      <c r="P11" s="118"/>
      <c r="Q11" s="118"/>
      <c r="R11" s="118"/>
    </row>
    <row r="12" spans="1:18" ht="11.25" customHeight="1">
      <c r="A12" s="118"/>
      <c r="B12" s="118"/>
      <c r="C12" s="118"/>
      <c r="D12" s="118"/>
      <c r="E12" s="118"/>
      <c r="F12" s="118"/>
      <c r="G12" s="118"/>
      <c r="H12" s="118"/>
      <c r="I12" s="118"/>
      <c r="J12" s="118"/>
      <c r="K12" s="118"/>
      <c r="L12" s="118"/>
      <c r="M12" s="118"/>
      <c r="N12" s="118"/>
      <c r="O12" s="118"/>
      <c r="P12" s="118"/>
      <c r="Q12" s="118"/>
      <c r="R12" s="118"/>
    </row>
    <row r="13" spans="1:18" ht="11.25" customHeight="1">
      <c r="A13" s="118"/>
      <c r="B13" s="118"/>
      <c r="C13" s="118"/>
      <c r="D13" s="118"/>
      <c r="E13" s="118"/>
      <c r="F13" s="118"/>
      <c r="G13" s="118"/>
      <c r="H13" s="118"/>
      <c r="I13" s="118"/>
      <c r="J13" s="118"/>
      <c r="K13" s="118"/>
      <c r="L13" s="118"/>
      <c r="M13" s="118"/>
      <c r="N13" s="118"/>
      <c r="O13" s="118"/>
      <c r="P13" s="118"/>
      <c r="Q13" s="118"/>
      <c r="R13" s="118"/>
    </row>
    <row r="14" spans="1:18" ht="11.25" customHeight="1">
      <c r="A14" s="118"/>
      <c r="B14" s="118"/>
      <c r="C14" s="118"/>
      <c r="D14" s="118"/>
      <c r="E14" s="118"/>
      <c r="F14" s="118"/>
      <c r="G14" s="118"/>
      <c r="H14" s="118"/>
      <c r="I14" s="118"/>
      <c r="J14" s="118"/>
      <c r="K14" s="118"/>
      <c r="L14" s="118"/>
      <c r="M14" s="118"/>
      <c r="N14" s="118"/>
      <c r="O14" s="118"/>
      <c r="P14" s="118"/>
      <c r="Q14" s="118"/>
      <c r="R14" s="118"/>
    </row>
    <row r="15" spans="1:18" ht="11.25" customHeight="1">
      <c r="A15" s="118"/>
      <c r="B15" s="118"/>
      <c r="C15" s="118"/>
      <c r="D15" s="118"/>
      <c r="E15" s="118"/>
      <c r="F15" s="118"/>
      <c r="G15" s="118"/>
      <c r="H15" s="118"/>
      <c r="I15" s="118"/>
      <c r="J15" s="118"/>
      <c r="K15" s="118"/>
      <c r="L15" s="118"/>
      <c r="M15" s="118"/>
      <c r="N15" s="118"/>
      <c r="O15" s="118"/>
      <c r="P15" s="118"/>
      <c r="Q15" s="118"/>
      <c r="R15" s="118"/>
    </row>
    <row r="16" spans="1:18" ht="11.25" customHeight="1">
      <c r="A16" s="118"/>
      <c r="B16" s="118"/>
      <c r="C16" s="118"/>
      <c r="D16" s="118"/>
      <c r="E16" s="118"/>
      <c r="F16" s="118"/>
      <c r="G16" s="118"/>
      <c r="H16" s="118"/>
      <c r="I16" s="118"/>
      <c r="J16" s="118"/>
      <c r="K16" s="118"/>
      <c r="L16" s="118"/>
      <c r="M16" s="118"/>
      <c r="N16" s="118"/>
      <c r="O16" s="118"/>
      <c r="P16" s="118"/>
      <c r="Q16" s="118"/>
      <c r="R16" s="118"/>
    </row>
  </sheetData>
  <mergeCells count="1">
    <mergeCell ref="A4:A10"/>
  </mergeCells>
  <phoneticPr fontId="21"/>
  <dataValidations count="1">
    <dataValidation imeMode="halfAlpha" allowBlank="1" showInputMessage="1" showErrorMessage="1" sqref="C6 C8 E10"/>
  </dataValidations>
  <printOptions horizontalCentered="1" verticalCentered="1"/>
  <pageMargins left="0" right="0.27559055118110237" top="0" bottom="0.35433070866141736" header="0.19685039370078741" footer="0.27559055118110237"/>
  <pageSetup paperSize="9" scale="78" orientation="portrait" blackAndWhite="1" verticalDpi="360" r:id="rId1"/>
  <headerFooter alignWithMargins="0"/>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tabSelected="1" zoomScaleNormal="100" workbookViewId="0">
      <selection activeCell="CE131" sqref="CE131"/>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c r="A2" s="40"/>
      <c r="B2" s="42"/>
      <c r="C2" s="43"/>
      <c r="D2" s="43"/>
      <c r="E2" s="43"/>
      <c r="F2" s="43"/>
      <c r="G2" s="43"/>
      <c r="H2" s="43"/>
      <c r="I2" s="43"/>
      <c r="J2" s="43"/>
      <c r="K2" s="43"/>
      <c r="L2" s="43"/>
      <c r="M2" s="43"/>
      <c r="N2" s="43"/>
      <c r="O2" s="43"/>
      <c r="P2" s="43"/>
      <c r="Q2" s="43"/>
      <c r="R2" s="569" t="s">
        <v>251</v>
      </c>
      <c r="S2" s="569"/>
      <c r="T2" s="569"/>
      <c r="U2" s="569"/>
      <c r="V2" s="569"/>
      <c r="W2" s="569"/>
      <c r="X2" s="569"/>
      <c r="Y2" s="569"/>
      <c r="Z2" s="569"/>
      <c r="AA2" s="569"/>
      <c r="AB2" s="569"/>
      <c r="AC2" s="569"/>
      <c r="AD2" s="569"/>
      <c r="AE2" s="569"/>
      <c r="AF2" s="569"/>
      <c r="AG2" s="569"/>
      <c r="AH2" s="569"/>
      <c r="AI2" s="569"/>
      <c r="AJ2" s="569"/>
      <c r="AK2" s="569"/>
      <c r="AL2" s="569"/>
      <c r="AM2" s="569"/>
      <c r="AN2" s="569"/>
      <c r="AO2" s="569"/>
      <c r="AP2" s="569"/>
      <c r="AQ2" s="569"/>
      <c r="AR2" s="569"/>
      <c r="AS2" s="569"/>
      <c r="AT2" s="569"/>
      <c r="AU2" s="569"/>
      <c r="AV2" s="569"/>
      <c r="AW2" s="569"/>
      <c r="AX2" s="569"/>
      <c r="AY2" s="569"/>
      <c r="AZ2" s="569"/>
      <c r="BA2" s="569"/>
      <c r="BB2" s="569"/>
      <c r="BC2" s="569"/>
      <c r="BD2" s="569"/>
      <c r="BE2" s="569"/>
      <c r="BF2" s="569"/>
      <c r="BG2" s="569"/>
      <c r="BH2" s="569"/>
      <c r="BI2" s="569"/>
      <c r="BJ2" s="569"/>
      <c r="BK2" s="569"/>
      <c r="BL2" s="569"/>
      <c r="BM2" s="569"/>
      <c r="BN2" s="569"/>
      <c r="BO2" s="569"/>
      <c r="BP2" s="569"/>
      <c r="BQ2" s="43"/>
      <c r="BR2" s="43"/>
      <c r="BS2" s="43"/>
      <c r="BT2" s="43"/>
      <c r="BU2" s="43"/>
      <c r="BV2" s="43"/>
      <c r="BW2" s="43"/>
      <c r="BX2" s="43"/>
      <c r="BY2" s="43"/>
      <c r="BZ2" s="43"/>
      <c r="CA2" s="43"/>
      <c r="CB2" s="43"/>
      <c r="CC2" s="43"/>
      <c r="CD2" s="40"/>
      <c r="CE2" s="40"/>
      <c r="CF2" s="40"/>
      <c r="CG2" s="2"/>
    </row>
    <row r="3" spans="1:85" ht="8.4499999999999993" customHeight="1">
      <c r="A3" s="40"/>
      <c r="B3" s="277" t="s">
        <v>0</v>
      </c>
      <c r="C3" s="277"/>
      <c r="D3" s="277"/>
      <c r="E3" s="277"/>
      <c r="F3" s="499" t="s">
        <v>44</v>
      </c>
      <c r="G3" s="499"/>
      <c r="H3" s="499"/>
      <c r="I3" s="499"/>
      <c r="J3" s="499"/>
      <c r="K3" s="499"/>
      <c r="L3" s="499"/>
      <c r="M3" s="499"/>
      <c r="N3" s="499"/>
      <c r="O3" s="499"/>
      <c r="P3" s="499"/>
      <c r="Q3" s="500"/>
      <c r="R3" s="572" t="str">
        <f>会社名!C5</f>
        <v>国税産業　株式会社</v>
      </c>
      <c r="S3" s="573"/>
      <c r="T3" s="573"/>
      <c r="U3" s="573"/>
      <c r="V3" s="573"/>
      <c r="W3" s="573"/>
      <c r="X3" s="573"/>
      <c r="Y3" s="573"/>
      <c r="Z3" s="573"/>
      <c r="AA3" s="573"/>
      <c r="AB3" s="573"/>
      <c r="AC3" s="573"/>
      <c r="AD3" s="573"/>
      <c r="AE3" s="573"/>
      <c r="AF3" s="573"/>
      <c r="AG3" s="573"/>
      <c r="AH3" s="573"/>
      <c r="AI3" s="573"/>
      <c r="AJ3" s="573"/>
      <c r="AK3" s="573"/>
      <c r="AL3" s="573"/>
      <c r="AM3" s="573"/>
      <c r="AN3" s="573"/>
      <c r="AO3" s="573"/>
      <c r="AP3" s="335" t="str">
        <f>会社名!C6</f>
        <v>1234567890123</v>
      </c>
      <c r="AQ3" s="335"/>
      <c r="AR3" s="576" t="s">
        <v>35</v>
      </c>
      <c r="AS3" s="576"/>
      <c r="AT3" s="576"/>
      <c r="AU3" s="576"/>
      <c r="AV3" s="576"/>
      <c r="AW3" s="576"/>
      <c r="AX3" s="576"/>
      <c r="AY3" s="577"/>
      <c r="AZ3" s="578" t="s">
        <v>220</v>
      </c>
      <c r="BA3" s="579"/>
      <c r="BB3" s="579"/>
      <c r="BC3" s="579"/>
      <c r="BD3" s="579"/>
      <c r="BE3" s="579"/>
      <c r="BF3" s="579"/>
      <c r="BG3" s="579"/>
      <c r="BH3" s="579"/>
      <c r="BI3" s="579"/>
      <c r="BJ3" s="579"/>
      <c r="BK3" s="579"/>
      <c r="BL3" s="580"/>
      <c r="BM3" s="560" t="s">
        <v>70</v>
      </c>
      <c r="BN3" s="561"/>
      <c r="BO3" s="562"/>
      <c r="BP3" s="581" t="str">
        <f>IF(CM69=1,"明治",IF(CM69=2,"大正",IF(CM69=3,"昭和",IF(CM69=4,"平成",""))))</f>
        <v>昭和</v>
      </c>
      <c r="BQ3" s="582"/>
      <c r="BR3" s="589">
        <v>61</v>
      </c>
      <c r="BS3" s="589"/>
      <c r="BT3" s="277" t="s">
        <v>78</v>
      </c>
      <c r="BU3" s="589">
        <v>1</v>
      </c>
      <c r="BV3" s="589"/>
      <c r="BW3" s="277" t="s">
        <v>80</v>
      </c>
      <c r="BX3" s="589">
        <v>30</v>
      </c>
      <c r="BY3" s="589"/>
      <c r="BZ3" s="503" t="s">
        <v>79</v>
      </c>
      <c r="CA3" s="288" t="s">
        <v>52</v>
      </c>
      <c r="CB3" s="288"/>
      <c r="CC3" s="87"/>
      <c r="CD3" s="40"/>
      <c r="CE3" s="40"/>
      <c r="CF3" s="40"/>
      <c r="CG3" s="2"/>
    </row>
    <row r="4" spans="1:85" ht="8.4499999999999993" customHeight="1">
      <c r="A4" s="40"/>
      <c r="B4" s="277"/>
      <c r="C4" s="277"/>
      <c r="D4" s="277"/>
      <c r="E4" s="277"/>
      <c r="F4" s="499"/>
      <c r="G4" s="499"/>
      <c r="H4" s="499"/>
      <c r="I4" s="499"/>
      <c r="J4" s="499"/>
      <c r="K4" s="499"/>
      <c r="L4" s="499"/>
      <c r="M4" s="499"/>
      <c r="N4" s="499"/>
      <c r="O4" s="499"/>
      <c r="P4" s="499"/>
      <c r="Q4" s="500"/>
      <c r="R4" s="572"/>
      <c r="S4" s="573"/>
      <c r="T4" s="573"/>
      <c r="U4" s="573"/>
      <c r="V4" s="573"/>
      <c r="W4" s="573"/>
      <c r="X4" s="573"/>
      <c r="Y4" s="573"/>
      <c r="Z4" s="573"/>
      <c r="AA4" s="573"/>
      <c r="AB4" s="573"/>
      <c r="AC4" s="573"/>
      <c r="AD4" s="573"/>
      <c r="AE4" s="573"/>
      <c r="AF4" s="573"/>
      <c r="AG4" s="573"/>
      <c r="AH4" s="573"/>
      <c r="AI4" s="573"/>
      <c r="AJ4" s="573"/>
      <c r="AK4" s="573"/>
      <c r="AL4" s="573"/>
      <c r="AM4" s="573"/>
      <c r="AN4" s="573"/>
      <c r="AO4" s="573"/>
      <c r="AP4" s="335"/>
      <c r="AQ4" s="335"/>
      <c r="AR4" s="576"/>
      <c r="AS4" s="576"/>
      <c r="AT4" s="576"/>
      <c r="AU4" s="576"/>
      <c r="AV4" s="576"/>
      <c r="AW4" s="576"/>
      <c r="AX4" s="576"/>
      <c r="AY4" s="577"/>
      <c r="AZ4" s="578"/>
      <c r="BA4" s="579"/>
      <c r="BB4" s="579"/>
      <c r="BC4" s="579"/>
      <c r="BD4" s="579"/>
      <c r="BE4" s="579"/>
      <c r="BF4" s="579"/>
      <c r="BG4" s="579"/>
      <c r="BH4" s="579"/>
      <c r="BI4" s="579"/>
      <c r="BJ4" s="579"/>
      <c r="BK4" s="579"/>
      <c r="BL4" s="580"/>
      <c r="BM4" s="560"/>
      <c r="BN4" s="561"/>
      <c r="BO4" s="562"/>
      <c r="BP4" s="464"/>
      <c r="BQ4" s="465"/>
      <c r="BR4" s="590"/>
      <c r="BS4" s="590"/>
      <c r="BT4" s="280"/>
      <c r="BU4" s="590"/>
      <c r="BV4" s="590"/>
      <c r="BW4" s="280"/>
      <c r="BX4" s="590"/>
      <c r="BY4" s="590"/>
      <c r="BZ4" s="298"/>
      <c r="CA4" s="288"/>
      <c r="CB4" s="288"/>
      <c r="CC4" s="87"/>
      <c r="CD4" s="40"/>
      <c r="CE4" s="40"/>
      <c r="CF4" s="40"/>
      <c r="CG4" s="2"/>
    </row>
    <row r="5" spans="1:85" ht="18.75" customHeight="1">
      <c r="A5" s="40"/>
      <c r="B5" s="242" t="str">
        <f>会社名!E4</f>
        <v>麹町</v>
      </c>
      <c r="C5" s="242"/>
      <c r="D5" s="242"/>
      <c r="E5" s="242"/>
      <c r="F5" s="570"/>
      <c r="G5" s="570"/>
      <c r="H5" s="570"/>
      <c r="I5" s="570"/>
      <c r="J5" s="570"/>
      <c r="K5" s="570"/>
      <c r="L5" s="570"/>
      <c r="M5" s="570"/>
      <c r="N5" s="570"/>
      <c r="O5" s="570"/>
      <c r="P5" s="570"/>
      <c r="Q5" s="571"/>
      <c r="R5" s="574"/>
      <c r="S5" s="575"/>
      <c r="T5" s="575"/>
      <c r="U5" s="575"/>
      <c r="V5" s="575"/>
      <c r="W5" s="575"/>
      <c r="X5" s="575"/>
      <c r="Y5" s="575"/>
      <c r="Z5" s="575"/>
      <c r="AA5" s="575"/>
      <c r="AB5" s="575"/>
      <c r="AC5" s="575"/>
      <c r="AD5" s="575"/>
      <c r="AE5" s="575"/>
      <c r="AF5" s="575"/>
      <c r="AG5" s="575"/>
      <c r="AH5" s="575"/>
      <c r="AI5" s="575"/>
      <c r="AJ5" s="575"/>
      <c r="AK5" s="575"/>
      <c r="AL5" s="575"/>
      <c r="AM5" s="575"/>
      <c r="AN5" s="575"/>
      <c r="AO5" s="575"/>
      <c r="AP5" s="336"/>
      <c r="AQ5" s="336"/>
      <c r="AR5" s="503" t="s">
        <v>34</v>
      </c>
      <c r="AS5" s="503"/>
      <c r="AT5" s="503"/>
      <c r="AU5" s="503"/>
      <c r="AV5" s="503"/>
      <c r="AW5" s="503"/>
      <c r="AX5" s="503"/>
      <c r="AY5" s="469"/>
      <c r="AZ5" s="558" t="s">
        <v>221</v>
      </c>
      <c r="BA5" s="559"/>
      <c r="BB5" s="559"/>
      <c r="BC5" s="559"/>
      <c r="BD5" s="559"/>
      <c r="BE5" s="559"/>
      <c r="BF5" s="559"/>
      <c r="BG5" s="559"/>
      <c r="BH5" s="559"/>
      <c r="BI5" s="559"/>
      <c r="BJ5" s="559"/>
      <c r="BK5" s="25">
        <v>123456789012</v>
      </c>
      <c r="BL5" s="86"/>
      <c r="BM5" s="389" t="s">
        <v>33</v>
      </c>
      <c r="BN5" s="390"/>
      <c r="BO5" s="391"/>
      <c r="BP5" s="659" t="s">
        <v>192</v>
      </c>
      <c r="BQ5" s="660"/>
      <c r="BR5" s="660"/>
      <c r="BS5" s="660"/>
      <c r="BT5" s="660"/>
      <c r="BU5" s="660"/>
      <c r="BV5" s="660"/>
      <c r="BW5" s="660"/>
      <c r="BX5" s="660"/>
      <c r="BY5" s="660"/>
      <c r="BZ5" s="660"/>
      <c r="CA5" s="288"/>
      <c r="CB5" s="288"/>
      <c r="CC5" s="87"/>
      <c r="CD5" s="645" t="s">
        <v>240</v>
      </c>
      <c r="CE5" s="645"/>
      <c r="CF5" s="40"/>
      <c r="CG5" s="2"/>
    </row>
    <row r="6" spans="1:85" ht="6.75" customHeight="1">
      <c r="A6" s="40"/>
      <c r="B6" s="239"/>
      <c r="C6" s="239"/>
      <c r="D6" s="239"/>
      <c r="E6" s="583" t="s">
        <v>30</v>
      </c>
      <c r="F6" s="497" t="s">
        <v>45</v>
      </c>
      <c r="G6" s="497"/>
      <c r="H6" s="497"/>
      <c r="I6" s="497"/>
      <c r="J6" s="497"/>
      <c r="K6" s="497"/>
      <c r="L6" s="497"/>
      <c r="M6" s="497"/>
      <c r="N6" s="497"/>
      <c r="O6" s="497"/>
      <c r="P6" s="497"/>
      <c r="Q6" s="498"/>
      <c r="R6" s="585" t="s">
        <v>50</v>
      </c>
      <c r="S6" s="586"/>
      <c r="T6" s="586"/>
      <c r="U6" s="586"/>
      <c r="V6" s="586"/>
      <c r="W6" s="586"/>
      <c r="X6" s="586"/>
      <c r="Y6" s="586"/>
      <c r="Z6" s="586"/>
      <c r="AA6" s="586"/>
      <c r="AB6" s="586"/>
      <c r="AC6" s="586"/>
      <c r="AD6" s="586"/>
      <c r="AE6" s="586"/>
      <c r="AF6" s="586"/>
      <c r="AG6" s="586"/>
      <c r="AH6" s="586"/>
      <c r="AI6" s="586"/>
      <c r="AJ6" s="586"/>
      <c r="AK6" s="586"/>
      <c r="AL6" s="586"/>
      <c r="AM6" s="586"/>
      <c r="AN6" s="586"/>
      <c r="AO6" s="586"/>
      <c r="AP6" s="586"/>
      <c r="AQ6" s="586"/>
      <c r="AR6" s="564" t="s">
        <v>31</v>
      </c>
      <c r="AS6" s="564"/>
      <c r="AT6" s="564"/>
      <c r="AU6" s="564"/>
      <c r="AV6" s="564"/>
      <c r="AW6" s="564"/>
      <c r="AX6" s="564"/>
      <c r="AY6" s="565"/>
      <c r="AZ6" s="661" t="str">
        <f>IF(BK5&lt;=0,"",IF((LEN(BK5)-11&lt;=0),"0",MID(BK5,LEN(BK5)-11,1)))</f>
        <v>1</v>
      </c>
      <c r="BA6" s="477" t="str">
        <f>IF(BK5&lt;=0,"",IF((LEN(BK5)-10&lt;=0),"0",MID(BK5,LEN(BK5)-10,1)))</f>
        <v>2</v>
      </c>
      <c r="BB6" s="250" t="str">
        <f>IF(BK5&lt;=0,"",IF((LEN(BK5)-9&lt;=0),"0",MID(BK5,LEN(BK5)-9,1)))</f>
        <v>3</v>
      </c>
      <c r="BC6" s="250"/>
      <c r="BD6" s="250" t="str">
        <f>IF(BK5&lt;=0,"",IF((LEN(BK5)-8&lt;=0),"0",MID(BK5,LEN(BK5)-8,1)))</f>
        <v>4</v>
      </c>
      <c r="BE6" s="250" t="str">
        <f>IF(BK5&lt;=0,"",IF((LEN(BK5)-7&lt;=0),"0",MID(BK5,LEN(BK5)-7,1)))</f>
        <v>5</v>
      </c>
      <c r="BF6" s="250" t="str">
        <f>IF(BK5&lt;=0,"",IF((LEN(BK5)-6&lt;=0),"0",MID(BK5,LEN(BK5)-6,1)))</f>
        <v>6</v>
      </c>
      <c r="BG6" s="250" t="str">
        <f>IF(BK5&lt;=0,"",IF((LEN(BK5)-5&lt;=0),"0",MID(BK5,LEN(BK5)-5,1)))</f>
        <v>7</v>
      </c>
      <c r="BH6" s="250" t="str">
        <f>IF(BK5&lt;=0,"",IF((LEN(BK5)-4&lt;=0),"0",MID(BK5,LEN(BK5)-4,1)))</f>
        <v>8</v>
      </c>
      <c r="BI6" s="250" t="str">
        <f>IF(BK5&lt;=0,"",IF((LEN(BK5)-3&lt;=0),"0",MID(BK5,LEN(BK5)-3,1)))</f>
        <v>9</v>
      </c>
      <c r="BJ6" s="250" t="str">
        <f>IF(BK5&lt;=0,"",IF((LEN(BK5)-2&lt;=0),"0",MID(BK5,LEN(BK5)-2,1)))</f>
        <v>0</v>
      </c>
      <c r="BK6" s="250" t="str">
        <f>IF(BK5&lt;=0,"",IF((LEN(BK5)-1&lt;=0),"0",MID(BK5,LEN(BK5)-1,1)))</f>
        <v>1</v>
      </c>
      <c r="BL6" s="251" t="str">
        <f>IF(BK5&lt;&gt;0,RIGHT(BK5,1),"")</f>
        <v>2</v>
      </c>
      <c r="BM6" s="563" t="s">
        <v>32</v>
      </c>
      <c r="BN6" s="564"/>
      <c r="BO6" s="565"/>
      <c r="BP6" s="657" t="s">
        <v>193</v>
      </c>
      <c r="BQ6" s="658"/>
      <c r="BR6" s="658"/>
      <c r="BS6" s="658"/>
      <c r="BT6" s="658"/>
      <c r="BU6" s="658"/>
      <c r="BV6" s="658"/>
      <c r="BW6" s="658"/>
      <c r="BX6" s="658"/>
      <c r="BY6" s="658"/>
      <c r="BZ6" s="658"/>
      <c r="CA6" s="87"/>
      <c r="CB6" s="87"/>
      <c r="CC6" s="87"/>
      <c r="CD6" s="645"/>
      <c r="CE6" s="645"/>
      <c r="CF6" s="40"/>
      <c r="CG6" s="2"/>
    </row>
    <row r="7" spans="1:85" ht="15" customHeight="1">
      <c r="A7" s="40"/>
      <c r="B7" s="240"/>
      <c r="C7" s="240"/>
      <c r="D7" s="240"/>
      <c r="E7" s="584"/>
      <c r="F7" s="499"/>
      <c r="G7" s="499"/>
      <c r="H7" s="499"/>
      <c r="I7" s="499"/>
      <c r="J7" s="499"/>
      <c r="K7" s="499"/>
      <c r="L7" s="499"/>
      <c r="M7" s="499"/>
      <c r="N7" s="499"/>
      <c r="O7" s="499"/>
      <c r="P7" s="499"/>
      <c r="Q7" s="500"/>
      <c r="R7" s="587" t="str">
        <f>IF(AP3&lt;=0,"",IF((LEN(AP3)-12&lt;=0),"",MID(AP3,LEN(AP3)-12,1)))</f>
        <v>1</v>
      </c>
      <c r="S7" s="555"/>
      <c r="T7" s="555" t="str">
        <f>IF(AP3&lt;=0,"",IF((LEN(AP3)-11&lt;=0),"0",MID(AP3,LEN(AP3)-11,1)))</f>
        <v>2</v>
      </c>
      <c r="U7" s="555"/>
      <c r="V7" s="555" t="str">
        <f>IF(AP3&lt;=0,"",IF((LEN(AP3)-10&lt;=0),"0",MID(AP3,LEN(AP3)-10,1)))</f>
        <v>3</v>
      </c>
      <c r="W7" s="555"/>
      <c r="X7" s="555" t="str">
        <f>IF(AP3&lt;=0,"",IF((LEN(AP3)-9&lt;=0),"0",MID(AP3,LEN(AP3)-9,1)))</f>
        <v>4</v>
      </c>
      <c r="Y7" s="555"/>
      <c r="Z7" s="555" t="str">
        <f>IF(AP3&lt;=0,"",IF((LEN(AP3)-8&lt;=0),"0",MID(AP3,LEN(AP3)-8,1)))</f>
        <v>5</v>
      </c>
      <c r="AA7" s="555"/>
      <c r="AB7" s="555" t="str">
        <f>IF(AP3&lt;=0,"",IF((LEN(AP3)-7&lt;=0),"0",MID(AP3,LEN(AP3)-7,1)))</f>
        <v>6</v>
      </c>
      <c r="AC7" s="555"/>
      <c r="AD7" s="555" t="str">
        <f>IF(AP3&lt;=0,"",IF((LEN(AP3)-6&lt;=0),"0",MID(AP3,LEN(AP3)-6,1)))</f>
        <v>7</v>
      </c>
      <c r="AE7" s="555"/>
      <c r="AF7" s="555" t="str">
        <f>IF(AP3&lt;=0,"",IF((LEN(AP3)-5&lt;=0),"0",MID(AP3,LEN(AP3)-5,1)))</f>
        <v>8</v>
      </c>
      <c r="AG7" s="555"/>
      <c r="AH7" s="555" t="str">
        <f>IF(AP3&lt;=0,"",IF((LEN(AP3)-4&lt;=0),"0",MID(AP3,LEN(AP3)-4,1)))</f>
        <v>9</v>
      </c>
      <c r="AI7" s="555"/>
      <c r="AJ7" s="555" t="str">
        <f>IF(AP3&lt;=0,"",IF((LEN(AP3)-3&lt;=0),"0",MID(AP3,LEN(AP3)-3,1)))</f>
        <v>0</v>
      </c>
      <c r="AK7" s="555"/>
      <c r="AL7" s="555" t="str">
        <f>IF(AP3&lt;=0,"",IF((LEN(AP3)-2&lt;=0),"0",MID(AP3,LEN(AP3)-2,1)))</f>
        <v>1</v>
      </c>
      <c r="AM7" s="555"/>
      <c r="AN7" s="555" t="str">
        <f>IF(AP3&lt;=0,"",IF((LEN(AP3)-1&lt;=0),"0",MID(AP3,LEN(AP3)-1,1)))</f>
        <v>2</v>
      </c>
      <c r="AO7" s="555"/>
      <c r="AP7" s="555" t="str">
        <f>IF(AP3&lt;&gt;0,RIGHT(AP3,1),"")</f>
        <v>3</v>
      </c>
      <c r="AQ7" s="555"/>
      <c r="AR7" s="561"/>
      <c r="AS7" s="561"/>
      <c r="AT7" s="561"/>
      <c r="AU7" s="561"/>
      <c r="AV7" s="561"/>
      <c r="AW7" s="561"/>
      <c r="AX7" s="561"/>
      <c r="AY7" s="562"/>
      <c r="AZ7" s="662"/>
      <c r="BA7" s="664"/>
      <c r="BB7" s="252"/>
      <c r="BC7" s="252"/>
      <c r="BD7" s="252"/>
      <c r="BE7" s="252"/>
      <c r="BF7" s="252"/>
      <c r="BG7" s="252"/>
      <c r="BH7" s="252"/>
      <c r="BI7" s="252"/>
      <c r="BJ7" s="252"/>
      <c r="BK7" s="252"/>
      <c r="BL7" s="253"/>
      <c r="BM7" s="560"/>
      <c r="BN7" s="561"/>
      <c r="BO7" s="562"/>
      <c r="BP7" s="657"/>
      <c r="BQ7" s="658"/>
      <c r="BR7" s="658"/>
      <c r="BS7" s="658"/>
      <c r="BT7" s="658"/>
      <c r="BU7" s="658"/>
      <c r="BV7" s="658"/>
      <c r="BW7" s="658"/>
      <c r="BX7" s="658"/>
      <c r="BY7" s="658"/>
      <c r="BZ7" s="658"/>
      <c r="CA7" s="686" t="s">
        <v>245</v>
      </c>
      <c r="CB7" s="686"/>
      <c r="CC7" s="88"/>
      <c r="CD7" s="645"/>
      <c r="CE7" s="645"/>
      <c r="CF7" s="40"/>
      <c r="CG7" s="2"/>
    </row>
    <row r="8" spans="1:85" ht="5.25" customHeight="1">
      <c r="A8" s="40"/>
      <c r="B8" s="243"/>
      <c r="C8" s="243"/>
      <c r="D8" s="243"/>
      <c r="E8" s="243"/>
      <c r="F8" s="570"/>
      <c r="G8" s="570"/>
      <c r="H8" s="570"/>
      <c r="I8" s="570"/>
      <c r="J8" s="570"/>
      <c r="K8" s="570"/>
      <c r="L8" s="570"/>
      <c r="M8" s="570"/>
      <c r="N8" s="570"/>
      <c r="O8" s="570"/>
      <c r="P8" s="570"/>
      <c r="Q8" s="571"/>
      <c r="R8" s="588"/>
      <c r="S8" s="556"/>
      <c r="T8" s="556"/>
      <c r="U8" s="556"/>
      <c r="V8" s="556"/>
      <c r="W8" s="556"/>
      <c r="X8" s="556"/>
      <c r="Y8" s="556"/>
      <c r="Z8" s="556"/>
      <c r="AA8" s="556"/>
      <c r="AB8" s="556"/>
      <c r="AC8" s="556"/>
      <c r="AD8" s="556"/>
      <c r="AE8" s="556"/>
      <c r="AF8" s="556"/>
      <c r="AG8" s="556"/>
      <c r="AH8" s="556"/>
      <c r="AI8" s="556"/>
      <c r="AJ8" s="556"/>
      <c r="AK8" s="556"/>
      <c r="AL8" s="556"/>
      <c r="AM8" s="556"/>
      <c r="AN8" s="556"/>
      <c r="AO8" s="556"/>
      <c r="AP8" s="556"/>
      <c r="AQ8" s="556"/>
      <c r="AR8" s="567"/>
      <c r="AS8" s="567"/>
      <c r="AT8" s="567"/>
      <c r="AU8" s="567"/>
      <c r="AV8" s="567"/>
      <c r="AW8" s="567"/>
      <c r="AX8" s="567"/>
      <c r="AY8" s="568"/>
      <c r="AZ8" s="663"/>
      <c r="BA8" s="478"/>
      <c r="BB8" s="306"/>
      <c r="BC8" s="306"/>
      <c r="BD8" s="306"/>
      <c r="BE8" s="306"/>
      <c r="BF8" s="306"/>
      <c r="BG8" s="306"/>
      <c r="BH8" s="306"/>
      <c r="BI8" s="306"/>
      <c r="BJ8" s="306"/>
      <c r="BK8" s="306"/>
      <c r="BL8" s="557"/>
      <c r="BM8" s="566"/>
      <c r="BN8" s="567"/>
      <c r="BO8" s="568"/>
      <c r="BP8" s="657"/>
      <c r="BQ8" s="658"/>
      <c r="BR8" s="658"/>
      <c r="BS8" s="658"/>
      <c r="BT8" s="658"/>
      <c r="BU8" s="658"/>
      <c r="BV8" s="658"/>
      <c r="BW8" s="658"/>
      <c r="BX8" s="658"/>
      <c r="BY8" s="658"/>
      <c r="BZ8" s="658"/>
      <c r="CA8" s="686"/>
      <c r="CB8" s="686"/>
      <c r="CC8" s="88"/>
      <c r="CD8" s="678" t="str">
        <f>IF(CO69=TRUE,"    ☑","    □")</f>
        <v xml:space="preserve">    □</v>
      </c>
      <c r="CE8" s="40"/>
      <c r="CF8" s="40"/>
      <c r="CG8" s="2"/>
    </row>
    <row r="9" spans="1:85" ht="9.75" customHeight="1">
      <c r="A9" s="40"/>
      <c r="B9" s="244"/>
      <c r="C9" s="244"/>
      <c r="D9" s="244"/>
      <c r="E9" s="244"/>
      <c r="F9" s="497" t="s">
        <v>107</v>
      </c>
      <c r="G9" s="497"/>
      <c r="H9" s="497"/>
      <c r="I9" s="497"/>
      <c r="J9" s="497"/>
      <c r="K9" s="497"/>
      <c r="L9" s="497"/>
      <c r="M9" s="497"/>
      <c r="N9" s="497"/>
      <c r="O9" s="497"/>
      <c r="P9" s="497"/>
      <c r="Q9" s="498"/>
      <c r="R9" s="501" t="str">
        <f>会社名!C7</f>
        <v>〇〇〇市〇〇〇町〇丁目〇-〇</v>
      </c>
      <c r="S9" s="502"/>
      <c r="T9" s="502"/>
      <c r="U9" s="502"/>
      <c r="V9" s="502"/>
      <c r="W9" s="502"/>
      <c r="X9" s="502"/>
      <c r="Y9" s="502"/>
      <c r="Z9" s="502"/>
      <c r="AA9" s="502"/>
      <c r="AB9" s="502"/>
      <c r="AC9" s="502"/>
      <c r="AD9" s="502"/>
      <c r="AE9" s="502"/>
      <c r="AF9" s="502"/>
      <c r="AG9" s="502"/>
      <c r="AH9" s="502"/>
      <c r="AI9" s="502"/>
      <c r="AJ9" s="502"/>
      <c r="AK9" s="502"/>
      <c r="AL9" s="502"/>
      <c r="AM9" s="502"/>
      <c r="AN9" s="502"/>
      <c r="AO9" s="502"/>
      <c r="AP9" s="502"/>
      <c r="AQ9" s="502"/>
      <c r="AR9" s="503" t="s">
        <v>4</v>
      </c>
      <c r="AS9" s="503"/>
      <c r="AT9" s="503"/>
      <c r="AU9" s="503"/>
      <c r="AV9" s="503"/>
      <c r="AW9" s="503"/>
      <c r="AX9" s="503"/>
      <c r="AY9" s="469"/>
      <c r="AZ9" s="300" t="s">
        <v>46</v>
      </c>
      <c r="BA9" s="301"/>
      <c r="BB9" s="301"/>
      <c r="BC9" s="301"/>
      <c r="BD9" s="301"/>
      <c r="BE9" s="504" t="s">
        <v>191</v>
      </c>
      <c r="BF9" s="505"/>
      <c r="BG9" s="505"/>
      <c r="BH9" s="505"/>
      <c r="BI9" s="112" t="s">
        <v>51</v>
      </c>
      <c r="BJ9" s="5"/>
      <c r="BK9" s="5"/>
      <c r="BL9" s="110"/>
      <c r="BM9" s="110"/>
      <c r="BN9" s="111"/>
      <c r="BO9" s="111"/>
      <c r="BP9" s="4"/>
      <c r="BQ9" s="4"/>
      <c r="BR9" s="4"/>
      <c r="BS9" s="4"/>
      <c r="BT9" s="506" t="s">
        <v>71</v>
      </c>
      <c r="BU9" s="301"/>
      <c r="BV9" s="507"/>
      <c r="BW9" s="674" t="str">
        <f>IF(CM71=1,"○","")</f>
        <v>○</v>
      </c>
      <c r="BX9" s="675"/>
      <c r="BY9" s="675" t="str">
        <f>IF(CM71=2,"○","")</f>
        <v/>
      </c>
      <c r="BZ9" s="675"/>
      <c r="CA9" s="687"/>
      <c r="CB9" s="687"/>
      <c r="CC9" s="88"/>
      <c r="CD9" s="678"/>
      <c r="CE9" s="40"/>
      <c r="CF9" s="40"/>
      <c r="CG9" s="2"/>
    </row>
    <row r="10" spans="1:85" ht="8.1" customHeight="1">
      <c r="A10" s="40"/>
      <c r="B10" s="483" t="s">
        <v>3</v>
      </c>
      <c r="C10" s="483"/>
      <c r="D10" s="483"/>
      <c r="E10" s="483"/>
      <c r="F10" s="499"/>
      <c r="G10" s="499"/>
      <c r="H10" s="499"/>
      <c r="I10" s="499"/>
      <c r="J10" s="499"/>
      <c r="K10" s="499"/>
      <c r="L10" s="499"/>
      <c r="M10" s="499"/>
      <c r="N10" s="499"/>
      <c r="O10" s="499"/>
      <c r="P10" s="499"/>
      <c r="Q10" s="500"/>
      <c r="R10" s="501"/>
      <c r="S10" s="502"/>
      <c r="T10" s="502"/>
      <c r="U10" s="502"/>
      <c r="V10" s="502"/>
      <c r="W10" s="502"/>
      <c r="X10" s="502"/>
      <c r="Y10" s="502"/>
      <c r="Z10" s="502"/>
      <c r="AA10" s="502"/>
      <c r="AB10" s="502"/>
      <c r="AC10" s="502"/>
      <c r="AD10" s="502"/>
      <c r="AE10" s="502"/>
      <c r="AF10" s="502"/>
      <c r="AG10" s="502"/>
      <c r="AH10" s="502"/>
      <c r="AI10" s="502"/>
      <c r="AJ10" s="502"/>
      <c r="AK10" s="502"/>
      <c r="AL10" s="502"/>
      <c r="AM10" s="502"/>
      <c r="AN10" s="502"/>
      <c r="AO10" s="502"/>
      <c r="AP10" s="502"/>
      <c r="AQ10" s="502"/>
      <c r="AR10" s="503"/>
      <c r="AS10" s="503"/>
      <c r="AT10" s="503"/>
      <c r="AU10" s="503"/>
      <c r="AV10" s="503"/>
      <c r="AW10" s="503"/>
      <c r="AX10" s="503"/>
      <c r="AY10" s="469"/>
      <c r="AZ10" s="484" t="s">
        <v>222</v>
      </c>
      <c r="BA10" s="485"/>
      <c r="BB10" s="485"/>
      <c r="BC10" s="485"/>
      <c r="BD10" s="485"/>
      <c r="BE10" s="485"/>
      <c r="BF10" s="485"/>
      <c r="BG10" s="485"/>
      <c r="BH10" s="485"/>
      <c r="BI10" s="485"/>
      <c r="BJ10" s="485"/>
      <c r="BK10" s="485"/>
      <c r="BL10" s="485"/>
      <c r="BM10" s="485"/>
      <c r="BN10" s="485"/>
      <c r="BO10" s="485"/>
      <c r="BP10" s="485"/>
      <c r="BQ10" s="485"/>
      <c r="BR10" s="485"/>
      <c r="BS10" s="486"/>
      <c r="BT10" s="276"/>
      <c r="BU10" s="277"/>
      <c r="BV10" s="278"/>
      <c r="BW10" s="676"/>
      <c r="BX10" s="677"/>
      <c r="BY10" s="677"/>
      <c r="BZ10" s="677"/>
      <c r="CA10" s="45"/>
      <c r="CB10" s="46"/>
      <c r="CC10" s="646" t="s">
        <v>241</v>
      </c>
      <c r="CD10" s="646"/>
      <c r="CE10" s="646"/>
      <c r="CF10" s="40"/>
      <c r="CG10" s="2"/>
    </row>
    <row r="11" spans="1:85" ht="9.75" customHeight="1">
      <c r="A11" s="40"/>
      <c r="B11" s="483"/>
      <c r="C11" s="483"/>
      <c r="D11" s="483"/>
      <c r="E11" s="483"/>
      <c r="F11" s="499"/>
      <c r="G11" s="499"/>
      <c r="H11" s="499"/>
      <c r="I11" s="499"/>
      <c r="J11" s="499"/>
      <c r="K11" s="499"/>
      <c r="L11" s="499"/>
      <c r="M11" s="499"/>
      <c r="N11" s="499"/>
      <c r="O11" s="499"/>
      <c r="P11" s="499"/>
      <c r="Q11" s="500"/>
      <c r="R11" s="501"/>
      <c r="S11" s="502"/>
      <c r="T11" s="502"/>
      <c r="U11" s="502"/>
      <c r="V11" s="502"/>
      <c r="W11" s="502"/>
      <c r="X11" s="502"/>
      <c r="Y11" s="502"/>
      <c r="Z11" s="502"/>
      <c r="AA11" s="502"/>
      <c r="AB11" s="502"/>
      <c r="AC11" s="502"/>
      <c r="AD11" s="502"/>
      <c r="AE11" s="502"/>
      <c r="AF11" s="502"/>
      <c r="AG11" s="502"/>
      <c r="AH11" s="502"/>
      <c r="AI11" s="502"/>
      <c r="AJ11" s="502"/>
      <c r="AK11" s="502"/>
      <c r="AL11" s="502"/>
      <c r="AM11" s="502"/>
      <c r="AN11" s="502"/>
      <c r="AO11" s="502"/>
      <c r="AP11" s="502"/>
      <c r="AQ11" s="502"/>
      <c r="AR11" s="503"/>
      <c r="AS11" s="503"/>
      <c r="AT11" s="503"/>
      <c r="AU11" s="503"/>
      <c r="AV11" s="503"/>
      <c r="AW11" s="503"/>
      <c r="AX11" s="503"/>
      <c r="AY11" s="469"/>
      <c r="AZ11" s="484"/>
      <c r="BA11" s="485"/>
      <c r="BB11" s="485"/>
      <c r="BC11" s="485"/>
      <c r="BD11" s="485"/>
      <c r="BE11" s="485"/>
      <c r="BF11" s="485"/>
      <c r="BG11" s="485"/>
      <c r="BH11" s="485"/>
      <c r="BI11" s="485"/>
      <c r="BJ11" s="485"/>
      <c r="BK11" s="485"/>
      <c r="BL11" s="485"/>
      <c r="BM11" s="485"/>
      <c r="BN11" s="485"/>
      <c r="BO11" s="485"/>
      <c r="BP11" s="485"/>
      <c r="BQ11" s="485"/>
      <c r="BR11" s="485"/>
      <c r="BS11" s="486"/>
      <c r="BT11" s="276"/>
      <c r="BU11" s="277"/>
      <c r="BV11" s="278"/>
      <c r="BW11" s="676"/>
      <c r="BX11" s="677"/>
      <c r="BY11" s="677"/>
      <c r="BZ11" s="677"/>
      <c r="CA11" s="44"/>
      <c r="CB11" s="87"/>
      <c r="CC11" s="646"/>
      <c r="CD11" s="646"/>
      <c r="CE11" s="646"/>
      <c r="CF11" s="40"/>
      <c r="CG11" s="2"/>
    </row>
    <row r="12" spans="1:85" ht="15" customHeight="1">
      <c r="A12" s="40"/>
      <c r="B12" s="487" t="s">
        <v>103</v>
      </c>
      <c r="C12" s="487"/>
      <c r="D12" s="487"/>
      <c r="E12" s="487"/>
      <c r="F12" s="487"/>
      <c r="G12" s="487"/>
      <c r="H12" s="487"/>
      <c r="I12" s="487"/>
      <c r="J12" s="487"/>
      <c r="K12" s="487"/>
      <c r="L12" s="487"/>
      <c r="M12" s="487"/>
      <c r="N12" s="487"/>
      <c r="O12" s="487"/>
      <c r="P12" s="487"/>
      <c r="Q12" s="487"/>
      <c r="R12" s="487"/>
      <c r="S12" s="487"/>
      <c r="T12" s="487"/>
      <c r="U12" s="487"/>
      <c r="V12" s="487"/>
      <c r="W12" s="487"/>
      <c r="X12" s="487"/>
      <c r="Y12" s="487"/>
      <c r="Z12" s="487"/>
      <c r="AA12" s="487"/>
      <c r="AB12" s="487"/>
      <c r="AC12" s="487"/>
      <c r="AD12" s="487"/>
      <c r="AE12" s="487"/>
      <c r="AF12" s="487"/>
      <c r="AG12" s="487"/>
      <c r="AH12" s="487"/>
      <c r="AI12" s="487"/>
      <c r="AJ12" s="487"/>
      <c r="AK12" s="487"/>
      <c r="AL12" s="487"/>
      <c r="AM12" s="487"/>
      <c r="AN12" s="487"/>
      <c r="AO12" s="487"/>
      <c r="AP12" s="487"/>
      <c r="AQ12" s="487"/>
      <c r="AR12" s="487"/>
      <c r="AS12" s="487"/>
      <c r="AT12" s="487"/>
      <c r="AU12" s="487"/>
      <c r="AV12" s="487"/>
      <c r="AW12" s="487"/>
      <c r="AX12" s="487"/>
      <c r="AY12" s="487"/>
      <c r="AZ12" s="487"/>
      <c r="BA12" s="487"/>
      <c r="BB12" s="487"/>
      <c r="BC12" s="487"/>
      <c r="BD12" s="487"/>
      <c r="BE12" s="487"/>
      <c r="BF12" s="487"/>
      <c r="BG12" s="487"/>
      <c r="BH12" s="487"/>
      <c r="BI12" s="487"/>
      <c r="BJ12" s="487"/>
      <c r="BK12" s="487"/>
      <c r="BL12" s="487"/>
      <c r="BM12" s="487"/>
      <c r="BN12" s="487"/>
      <c r="BO12" s="487"/>
      <c r="BP12" s="487"/>
      <c r="BQ12" s="487"/>
      <c r="BR12" s="487"/>
      <c r="BS12" s="487"/>
      <c r="BT12" s="487"/>
      <c r="BU12" s="487"/>
      <c r="BV12" s="487"/>
      <c r="BW12" s="487"/>
      <c r="BX12" s="487"/>
      <c r="BY12" s="487"/>
      <c r="BZ12" s="487"/>
      <c r="CA12" s="487"/>
      <c r="CB12" s="487"/>
      <c r="CC12" s="646"/>
      <c r="CD12" s="646"/>
      <c r="CE12" s="646"/>
      <c r="CF12" s="40"/>
      <c r="CG12" s="2"/>
    </row>
    <row r="13" spans="1:85" ht="15" customHeight="1">
      <c r="A13" s="40"/>
      <c r="B13" s="488" t="s">
        <v>5</v>
      </c>
      <c r="C13" s="276" t="s">
        <v>6</v>
      </c>
      <c r="D13" s="277"/>
      <c r="E13" s="278"/>
      <c r="F13" s="49"/>
      <c r="G13" s="50"/>
      <c r="H13" s="489" t="s">
        <v>106</v>
      </c>
      <c r="I13" s="489"/>
      <c r="J13" s="489"/>
      <c r="K13" s="489"/>
      <c r="L13" s="489"/>
      <c r="M13" s="489"/>
      <c r="N13" s="489"/>
      <c r="O13" s="489"/>
      <c r="P13" s="489"/>
      <c r="Q13" s="489"/>
      <c r="R13" s="489"/>
      <c r="S13" s="489"/>
      <c r="T13" s="489"/>
      <c r="U13" s="489"/>
      <c r="V13" s="68"/>
      <c r="W13" s="70"/>
      <c r="X13" s="72"/>
      <c r="Y13" s="68"/>
      <c r="Z13" s="68"/>
      <c r="AA13" s="68"/>
      <c r="AB13" s="68"/>
      <c r="AC13" s="367" t="s">
        <v>68</v>
      </c>
      <c r="AD13" s="367"/>
      <c r="AE13" s="367"/>
      <c r="AF13" s="367"/>
      <c r="AG13" s="367"/>
      <c r="AH13" s="367"/>
      <c r="AI13" s="367"/>
      <c r="AJ13" s="367"/>
      <c r="AK13" s="367"/>
      <c r="AL13" s="367"/>
      <c r="AM13" s="367"/>
      <c r="AN13" s="367"/>
      <c r="AO13" s="367"/>
      <c r="AP13" s="367"/>
      <c r="AQ13" s="68"/>
      <c r="AR13" s="68"/>
      <c r="AS13" s="68"/>
      <c r="AT13" s="68"/>
      <c r="AU13" s="70"/>
      <c r="AV13" s="294" t="s">
        <v>227</v>
      </c>
      <c r="AW13" s="492"/>
      <c r="AX13" s="492"/>
      <c r="AY13" s="492"/>
      <c r="AZ13" s="492"/>
      <c r="BA13" s="492"/>
      <c r="BB13" s="493"/>
      <c r="BC13" s="506" t="s">
        <v>229</v>
      </c>
      <c r="BD13" s="455"/>
      <c r="BE13" s="455"/>
      <c r="BF13" s="455"/>
      <c r="BG13" s="515"/>
      <c r="BH13" s="516" t="s">
        <v>96</v>
      </c>
      <c r="BI13" s="503"/>
      <c r="BJ13" s="503"/>
      <c r="BK13" s="503"/>
      <c r="BL13" s="503"/>
      <c r="BM13" s="503"/>
      <c r="BN13" s="469"/>
      <c r="BO13" s="276" t="s">
        <v>170</v>
      </c>
      <c r="BP13" s="277"/>
      <c r="BQ13" s="277"/>
      <c r="BR13" s="277"/>
      <c r="BS13" s="277"/>
      <c r="BT13" s="277"/>
      <c r="BU13" s="277"/>
      <c r="BV13" s="277"/>
      <c r="BW13" s="278"/>
      <c r="BX13" s="690" t="s">
        <v>49</v>
      </c>
      <c r="BY13" s="691"/>
      <c r="BZ13" s="691"/>
      <c r="CA13" s="691"/>
      <c r="CB13" s="691"/>
      <c r="CC13" s="161"/>
      <c r="CD13" s="644"/>
      <c r="CE13" s="644"/>
      <c r="CF13" s="525" t="s">
        <v>117</v>
      </c>
      <c r="CG13" s="2"/>
    </row>
    <row r="14" spans="1:85" ht="4.5" customHeight="1">
      <c r="A14" s="40"/>
      <c r="B14" s="488"/>
      <c r="C14" s="276"/>
      <c r="D14" s="277"/>
      <c r="E14" s="278"/>
      <c r="F14" s="49"/>
      <c r="G14" s="50"/>
      <c r="H14" s="489"/>
      <c r="I14" s="489"/>
      <c r="J14" s="489"/>
      <c r="K14" s="489"/>
      <c r="L14" s="489"/>
      <c r="M14" s="489"/>
      <c r="N14" s="489"/>
      <c r="O14" s="489"/>
      <c r="P14" s="489"/>
      <c r="Q14" s="489"/>
      <c r="R14" s="489"/>
      <c r="S14" s="489"/>
      <c r="T14" s="489"/>
      <c r="U14" s="489"/>
      <c r="V14" s="68"/>
      <c r="W14" s="70"/>
      <c r="X14" s="72"/>
      <c r="Y14" s="68"/>
      <c r="Z14" s="68"/>
      <c r="AA14" s="68"/>
      <c r="AB14" s="68"/>
      <c r="AC14" s="491"/>
      <c r="AD14" s="491"/>
      <c r="AE14" s="491"/>
      <c r="AF14" s="491"/>
      <c r="AG14" s="491"/>
      <c r="AH14" s="491"/>
      <c r="AI14" s="491"/>
      <c r="AJ14" s="491"/>
      <c r="AK14" s="491"/>
      <c r="AL14" s="491"/>
      <c r="AM14" s="491"/>
      <c r="AN14" s="491"/>
      <c r="AO14" s="491"/>
      <c r="AP14" s="491"/>
      <c r="AQ14" s="68"/>
      <c r="AR14" s="68"/>
      <c r="AS14" s="68"/>
      <c r="AT14" s="68"/>
      <c r="AU14" s="70"/>
      <c r="AV14" s="494"/>
      <c r="AW14" s="495"/>
      <c r="AX14" s="495"/>
      <c r="AY14" s="495"/>
      <c r="AZ14" s="495"/>
      <c r="BA14" s="495"/>
      <c r="BB14" s="496"/>
      <c r="BC14" s="516"/>
      <c r="BD14" s="503"/>
      <c r="BE14" s="503"/>
      <c r="BF14" s="503"/>
      <c r="BG14" s="469"/>
      <c r="BH14" s="516"/>
      <c r="BI14" s="503"/>
      <c r="BJ14" s="503"/>
      <c r="BK14" s="503"/>
      <c r="BL14" s="503"/>
      <c r="BM14" s="503"/>
      <c r="BN14" s="469"/>
      <c r="BO14" s="276"/>
      <c r="BP14" s="277"/>
      <c r="BQ14" s="277"/>
      <c r="BR14" s="277"/>
      <c r="BS14" s="277"/>
      <c r="BT14" s="277"/>
      <c r="BU14" s="277"/>
      <c r="BV14" s="277"/>
      <c r="BW14" s="278"/>
      <c r="BX14" s="177"/>
      <c r="BY14" s="688" t="s">
        <v>230</v>
      </c>
      <c r="BZ14" s="688"/>
      <c r="CA14" s="688"/>
      <c r="CB14" s="688"/>
      <c r="CC14" s="162"/>
      <c r="CD14" s="644"/>
      <c r="CE14" s="644"/>
      <c r="CF14" s="526"/>
      <c r="CG14" s="2"/>
    </row>
    <row r="15" spans="1:85" ht="19.5" customHeight="1">
      <c r="A15" s="40"/>
      <c r="B15" s="488"/>
      <c r="C15" s="279"/>
      <c r="D15" s="280"/>
      <c r="E15" s="281"/>
      <c r="F15" s="51"/>
      <c r="G15" s="52"/>
      <c r="H15" s="490"/>
      <c r="I15" s="490"/>
      <c r="J15" s="490"/>
      <c r="K15" s="490"/>
      <c r="L15" s="490"/>
      <c r="M15" s="490"/>
      <c r="N15" s="490"/>
      <c r="O15" s="490"/>
      <c r="P15" s="490"/>
      <c r="Q15" s="490"/>
      <c r="R15" s="490"/>
      <c r="S15" s="490"/>
      <c r="T15" s="490"/>
      <c r="U15" s="490"/>
      <c r="V15" s="69"/>
      <c r="W15" s="71"/>
      <c r="X15" s="527" t="s">
        <v>67</v>
      </c>
      <c r="Y15" s="527"/>
      <c r="Z15" s="527"/>
      <c r="AA15" s="527"/>
      <c r="AB15" s="527"/>
      <c r="AC15" s="527"/>
      <c r="AD15" s="527"/>
      <c r="AE15" s="527"/>
      <c r="AF15" s="527"/>
      <c r="AG15" s="527"/>
      <c r="AH15" s="527"/>
      <c r="AI15" s="527"/>
      <c r="AJ15" s="528" t="s">
        <v>69</v>
      </c>
      <c r="AK15" s="528"/>
      <c r="AL15" s="528"/>
      <c r="AM15" s="528"/>
      <c r="AN15" s="528"/>
      <c r="AO15" s="528"/>
      <c r="AP15" s="528"/>
      <c r="AQ15" s="528"/>
      <c r="AR15" s="528"/>
      <c r="AS15" s="528"/>
      <c r="AT15" s="528"/>
      <c r="AU15" s="528"/>
      <c r="AV15" s="529" t="s">
        <v>228</v>
      </c>
      <c r="AW15" s="530"/>
      <c r="AX15" s="530"/>
      <c r="AY15" s="530"/>
      <c r="AZ15" s="530"/>
      <c r="BA15" s="530"/>
      <c r="BB15" s="531"/>
      <c r="BC15" s="297"/>
      <c r="BD15" s="298"/>
      <c r="BE15" s="298"/>
      <c r="BF15" s="298"/>
      <c r="BG15" s="299"/>
      <c r="BH15" s="318" t="s">
        <v>171</v>
      </c>
      <c r="BI15" s="319"/>
      <c r="BJ15" s="319"/>
      <c r="BK15" s="319"/>
      <c r="BL15" s="319"/>
      <c r="BM15" s="319"/>
      <c r="BN15" s="320"/>
      <c r="BO15" s="279"/>
      <c r="BP15" s="280"/>
      <c r="BQ15" s="280"/>
      <c r="BR15" s="280"/>
      <c r="BS15" s="280"/>
      <c r="BT15" s="280"/>
      <c r="BU15" s="280"/>
      <c r="BV15" s="280"/>
      <c r="BW15" s="281"/>
      <c r="BX15" s="178"/>
      <c r="BY15" s="689"/>
      <c r="BZ15" s="689"/>
      <c r="CA15" s="689"/>
      <c r="CB15" s="689"/>
      <c r="CC15" s="162"/>
      <c r="CD15" s="644"/>
      <c r="CE15" s="644"/>
      <c r="CF15" s="526"/>
      <c r="CG15" s="2"/>
    </row>
    <row r="16" spans="1:85" ht="12" customHeight="1">
      <c r="A16" s="40"/>
      <c r="B16" s="488"/>
      <c r="C16" s="300" t="s">
        <v>7</v>
      </c>
      <c r="D16" s="508" t="s">
        <v>115</v>
      </c>
      <c r="E16" s="509"/>
      <c r="F16" s="512" t="s">
        <v>184</v>
      </c>
      <c r="G16" s="513"/>
      <c r="H16" s="513"/>
      <c r="I16" s="513"/>
      <c r="J16" s="513"/>
      <c r="K16" s="513"/>
      <c r="L16" s="513"/>
      <c r="M16" s="513"/>
      <c r="N16" s="513"/>
      <c r="O16" s="513"/>
      <c r="P16" s="513"/>
      <c r="Q16" s="513"/>
      <c r="R16" s="513"/>
      <c r="S16" s="513"/>
      <c r="T16" s="513"/>
      <c r="U16" s="513"/>
      <c r="V16" s="513"/>
      <c r="W16" s="514"/>
      <c r="X16" s="304" t="str">
        <f>IF(V17&lt;=0,"",IF((LEN(V17)-11&lt;=0),"0",MID(V17,LEN(V17)-11,1)))</f>
        <v>2</v>
      </c>
      <c r="Y16" s="250"/>
      <c r="Z16" s="250" t="str">
        <f>IF(V17&lt;=0,"",IF((LEN(V17)-10&lt;=0),"0",MID(V17,LEN(V17)-10,1)))</f>
        <v>3</v>
      </c>
      <c r="AA16" s="250"/>
      <c r="AB16" s="250" t="str">
        <f>IF(V17&lt;=0,"",IF((LEN(V17)-9&lt;=0),"0",MID(V17,LEN(V17)-9,1)))</f>
        <v>4</v>
      </c>
      <c r="AC16" s="250"/>
      <c r="AD16" s="250" t="str">
        <f>IF(V17&lt;=0,"",IF((LEN(V17)-8&lt;=0),"0",MID(V17,LEN(V17)-8,1)))</f>
        <v>5</v>
      </c>
      <c r="AE16" s="250"/>
      <c r="AF16" s="250" t="str">
        <f>IF(V17&lt;=0,"",IF((LEN(V17)-7&lt;=0),"0",MID(V17,LEN(V17)-7,1)))</f>
        <v>6</v>
      </c>
      <c r="AG16" s="250"/>
      <c r="AH16" s="477" t="str">
        <f>IF(V17&lt;=0,"",IF((LEN(V17)-6&lt;=0),"0",MID(V17,LEN(V17)-6,1)))</f>
        <v>7</v>
      </c>
      <c r="AI16" s="477"/>
      <c r="AJ16" s="250" t="str">
        <f>IF(V17&lt;=0,"",IF((LEN(V17)-5&lt;=0),"0",MID(V17,LEN(V17)-5,1)))</f>
        <v>8</v>
      </c>
      <c r="AK16" s="250"/>
      <c r="AL16" s="477" t="str">
        <f>IF(V17&lt;=0,"",IF((LEN(V17)-4&lt;=0),"0",MID(V17,LEN(V17)-4,1)))</f>
        <v>9</v>
      </c>
      <c r="AM16" s="477"/>
      <c r="AN16" s="250" t="str">
        <f>IF(V17&lt;=0,"",IF((LEN(V17)-3&lt;=0),"0",MID(V17,LEN(V17)-3,1)))</f>
        <v>0</v>
      </c>
      <c r="AO16" s="250"/>
      <c r="AP16" s="477" t="str">
        <f>IF(V17&lt;=0,"",IF((LEN(V17)-2&lt;=0),"0",MID(V17,LEN(V17)-2,1)))</f>
        <v>1</v>
      </c>
      <c r="AQ16" s="477"/>
      <c r="AR16" s="250" t="str">
        <f>IF(V17&lt;=0,"",IF((LEN(V17)-1&lt;=0),"0",MID(V17,LEN(V17)-1,1)))</f>
        <v>2</v>
      </c>
      <c r="AS16" s="250"/>
      <c r="AT16" s="477" t="str">
        <f>IF(V17&lt;&gt;0,RIGHT(V17,1),"")</f>
        <v>3</v>
      </c>
      <c r="AU16" s="538"/>
      <c r="AV16" s="540"/>
      <c r="AW16" s="541"/>
      <c r="AX16" s="541"/>
      <c r="AY16" s="541"/>
      <c r="AZ16" s="541"/>
      <c r="BA16" s="541"/>
      <c r="BB16" s="541"/>
      <c r="BC16" s="475">
        <v>480000</v>
      </c>
      <c r="BD16" s="476"/>
      <c r="BE16" s="476"/>
      <c r="BF16" s="476"/>
      <c r="BG16" s="171"/>
      <c r="BH16" s="654" t="s">
        <v>172</v>
      </c>
      <c r="BI16" s="655"/>
      <c r="BJ16" s="655"/>
      <c r="BK16" s="655"/>
      <c r="BL16" s="655"/>
      <c r="BM16" s="655"/>
      <c r="BN16" s="656"/>
      <c r="BO16" s="418" t="str">
        <f>AZ10</f>
        <v>東京都港区西麻布3-3-5</v>
      </c>
      <c r="BP16" s="419"/>
      <c r="BQ16" s="419"/>
      <c r="BR16" s="419"/>
      <c r="BS16" s="419"/>
      <c r="BT16" s="419"/>
      <c r="BU16" s="419"/>
      <c r="BV16" s="419"/>
      <c r="BW16" s="591"/>
      <c r="BX16" s="418"/>
      <c r="BY16" s="419"/>
      <c r="BZ16" s="419"/>
      <c r="CA16" s="419"/>
      <c r="CB16" s="419"/>
      <c r="CC16" s="165"/>
      <c r="CD16" s="644"/>
      <c r="CE16" s="644"/>
      <c r="CF16" s="526"/>
      <c r="CG16" s="2"/>
    </row>
    <row r="17" spans="1:85" ht="7.5" customHeight="1">
      <c r="A17" s="40"/>
      <c r="B17" s="488"/>
      <c r="C17" s="276"/>
      <c r="D17" s="510"/>
      <c r="E17" s="511"/>
      <c r="F17" s="519" t="s">
        <v>185</v>
      </c>
      <c r="G17" s="331"/>
      <c r="H17" s="331"/>
      <c r="I17" s="331"/>
      <c r="J17" s="331"/>
      <c r="K17" s="331"/>
      <c r="L17" s="331"/>
      <c r="M17" s="331"/>
      <c r="N17" s="331"/>
      <c r="O17" s="331"/>
      <c r="P17" s="331"/>
      <c r="Q17" s="331"/>
      <c r="R17" s="331"/>
      <c r="S17" s="331"/>
      <c r="T17" s="331"/>
      <c r="U17" s="331"/>
      <c r="V17" s="334">
        <v>234567890123</v>
      </c>
      <c r="W17" s="522"/>
      <c r="X17" s="305"/>
      <c r="Y17" s="306"/>
      <c r="Z17" s="306"/>
      <c r="AA17" s="306"/>
      <c r="AB17" s="306"/>
      <c r="AC17" s="306"/>
      <c r="AD17" s="306"/>
      <c r="AE17" s="306"/>
      <c r="AF17" s="306"/>
      <c r="AG17" s="306"/>
      <c r="AH17" s="478"/>
      <c r="AI17" s="478"/>
      <c r="AJ17" s="306"/>
      <c r="AK17" s="306"/>
      <c r="AL17" s="478"/>
      <c r="AM17" s="478"/>
      <c r="AN17" s="306"/>
      <c r="AO17" s="306"/>
      <c r="AP17" s="478"/>
      <c r="AQ17" s="478"/>
      <c r="AR17" s="306"/>
      <c r="AS17" s="306"/>
      <c r="AT17" s="478"/>
      <c r="AU17" s="539"/>
      <c r="AV17" s="542"/>
      <c r="AW17" s="543"/>
      <c r="AX17" s="543"/>
      <c r="AY17" s="543"/>
      <c r="AZ17" s="543"/>
      <c r="BA17" s="543"/>
      <c r="BB17" s="543"/>
      <c r="BC17" s="451"/>
      <c r="BD17" s="452"/>
      <c r="BE17" s="452"/>
      <c r="BF17" s="452"/>
      <c r="BG17" s="172"/>
      <c r="BH17" s="648"/>
      <c r="BI17" s="649"/>
      <c r="BJ17" s="649"/>
      <c r="BK17" s="649"/>
      <c r="BL17" s="649"/>
      <c r="BM17" s="649"/>
      <c r="BN17" s="650"/>
      <c r="BO17" s="420"/>
      <c r="BP17" s="421"/>
      <c r="BQ17" s="421"/>
      <c r="BR17" s="421"/>
      <c r="BS17" s="421"/>
      <c r="BT17" s="421"/>
      <c r="BU17" s="421"/>
      <c r="BV17" s="421"/>
      <c r="BW17" s="592"/>
      <c r="BX17" s="420"/>
      <c r="BY17" s="421"/>
      <c r="BZ17" s="421"/>
      <c r="CA17" s="421"/>
      <c r="CB17" s="421"/>
      <c r="CC17" s="165"/>
      <c r="CD17" s="644"/>
      <c r="CE17" s="644"/>
      <c r="CF17" s="526"/>
      <c r="CG17" s="2"/>
    </row>
    <row r="18" spans="1:85" ht="8.1" customHeight="1">
      <c r="A18" s="40"/>
      <c r="B18" s="488"/>
      <c r="C18" s="276"/>
      <c r="D18" s="510"/>
      <c r="E18" s="511"/>
      <c r="F18" s="520"/>
      <c r="G18" s="332"/>
      <c r="H18" s="332"/>
      <c r="I18" s="332"/>
      <c r="J18" s="332"/>
      <c r="K18" s="332"/>
      <c r="L18" s="332"/>
      <c r="M18" s="332"/>
      <c r="N18" s="332"/>
      <c r="O18" s="332"/>
      <c r="P18" s="332"/>
      <c r="Q18" s="332"/>
      <c r="R18" s="332"/>
      <c r="S18" s="332"/>
      <c r="T18" s="332"/>
      <c r="U18" s="332"/>
      <c r="V18" s="335"/>
      <c r="W18" s="523"/>
      <c r="X18" s="532"/>
      <c r="Y18" s="533"/>
      <c r="Z18" s="533"/>
      <c r="AA18" s="533"/>
      <c r="AB18" s="533"/>
      <c r="AC18" s="533"/>
      <c r="AD18" s="533"/>
      <c r="AE18" s="533"/>
      <c r="AF18" s="533"/>
      <c r="AG18" s="533"/>
      <c r="AH18" s="533"/>
      <c r="AI18" s="534"/>
      <c r="AJ18" s="412" t="str">
        <f>IF(CM74=1,"明治",IF(CM74=2,"大正",IF(CM74=3,"昭和",IF(CM74=4,"平成",""))))</f>
        <v>昭和</v>
      </c>
      <c r="AK18" s="413"/>
      <c r="AL18" s="413"/>
      <c r="AM18" s="413"/>
      <c r="AN18" s="398">
        <v>64</v>
      </c>
      <c r="AO18" s="398"/>
      <c r="AP18" s="413" t="s">
        <v>8</v>
      </c>
      <c r="AQ18" s="398">
        <v>3</v>
      </c>
      <c r="AR18" s="398"/>
      <c r="AS18" s="413" t="s">
        <v>8</v>
      </c>
      <c r="AT18" s="398">
        <v>3</v>
      </c>
      <c r="AU18" s="443"/>
      <c r="AV18" s="542"/>
      <c r="AW18" s="543"/>
      <c r="AX18" s="543"/>
      <c r="AY18" s="543"/>
      <c r="AZ18" s="543"/>
      <c r="BA18" s="543"/>
      <c r="BB18" s="543"/>
      <c r="BC18" s="451"/>
      <c r="BD18" s="452"/>
      <c r="BE18" s="452"/>
      <c r="BF18" s="452"/>
      <c r="BG18" s="469" t="s">
        <v>9</v>
      </c>
      <c r="BH18" s="651"/>
      <c r="BI18" s="652"/>
      <c r="BJ18" s="652"/>
      <c r="BK18" s="652"/>
      <c r="BL18" s="652"/>
      <c r="BM18" s="652"/>
      <c r="BN18" s="653"/>
      <c r="BO18" s="420"/>
      <c r="BP18" s="421"/>
      <c r="BQ18" s="421"/>
      <c r="BR18" s="421"/>
      <c r="BS18" s="421"/>
      <c r="BT18" s="421"/>
      <c r="BU18" s="421"/>
      <c r="BV18" s="421"/>
      <c r="BW18" s="592"/>
      <c r="BX18" s="420"/>
      <c r="BY18" s="421"/>
      <c r="BZ18" s="421"/>
      <c r="CA18" s="421"/>
      <c r="CB18" s="421"/>
      <c r="CC18" s="165"/>
      <c r="CD18" s="644"/>
      <c r="CE18" s="644"/>
      <c r="CF18" s="526"/>
      <c r="CG18" s="2"/>
    </row>
    <row r="19" spans="1:85" ht="12" customHeight="1">
      <c r="A19" s="40"/>
      <c r="B19" s="488"/>
      <c r="C19" s="279"/>
      <c r="D19" s="517" t="s">
        <v>104</v>
      </c>
      <c r="E19" s="518"/>
      <c r="F19" s="521"/>
      <c r="G19" s="333"/>
      <c r="H19" s="333"/>
      <c r="I19" s="333"/>
      <c r="J19" s="333"/>
      <c r="K19" s="333"/>
      <c r="L19" s="333"/>
      <c r="M19" s="333"/>
      <c r="N19" s="333"/>
      <c r="O19" s="333"/>
      <c r="P19" s="333"/>
      <c r="Q19" s="333"/>
      <c r="R19" s="333"/>
      <c r="S19" s="333"/>
      <c r="T19" s="333"/>
      <c r="U19" s="333"/>
      <c r="V19" s="336"/>
      <c r="W19" s="524"/>
      <c r="X19" s="535"/>
      <c r="Y19" s="536"/>
      <c r="Z19" s="536"/>
      <c r="AA19" s="536"/>
      <c r="AB19" s="536"/>
      <c r="AC19" s="536"/>
      <c r="AD19" s="536"/>
      <c r="AE19" s="536"/>
      <c r="AF19" s="536"/>
      <c r="AG19" s="536"/>
      <c r="AH19" s="536"/>
      <c r="AI19" s="537"/>
      <c r="AJ19" s="414"/>
      <c r="AK19" s="415"/>
      <c r="AL19" s="415"/>
      <c r="AM19" s="415"/>
      <c r="AN19" s="399"/>
      <c r="AO19" s="399"/>
      <c r="AP19" s="415"/>
      <c r="AQ19" s="399"/>
      <c r="AR19" s="399"/>
      <c r="AS19" s="415"/>
      <c r="AT19" s="399"/>
      <c r="AU19" s="444"/>
      <c r="AV19" s="544"/>
      <c r="AW19" s="545"/>
      <c r="AX19" s="545"/>
      <c r="AY19" s="545"/>
      <c r="AZ19" s="545"/>
      <c r="BA19" s="545"/>
      <c r="BB19" s="545"/>
      <c r="BC19" s="451"/>
      <c r="BD19" s="452"/>
      <c r="BE19" s="452"/>
      <c r="BF19" s="452"/>
      <c r="BG19" s="469"/>
      <c r="BH19" s="594"/>
      <c r="BI19" s="595"/>
      <c r="BJ19" s="595"/>
      <c r="BK19" s="595"/>
      <c r="BL19" s="595"/>
      <c r="BM19" s="595"/>
      <c r="BN19" s="596"/>
      <c r="BO19" s="420"/>
      <c r="BP19" s="421"/>
      <c r="BQ19" s="421"/>
      <c r="BR19" s="421"/>
      <c r="BS19" s="421"/>
      <c r="BT19" s="421"/>
      <c r="BU19" s="421"/>
      <c r="BV19" s="421"/>
      <c r="BW19" s="592"/>
      <c r="BX19" s="422"/>
      <c r="BY19" s="423"/>
      <c r="BZ19" s="423"/>
      <c r="CA19" s="423"/>
      <c r="CB19" s="423"/>
      <c r="CC19" s="165"/>
      <c r="CD19" s="644"/>
      <c r="CE19" s="644"/>
      <c r="CF19" s="526"/>
      <c r="CG19" s="2"/>
    </row>
    <row r="20" spans="1:85" ht="11.25" customHeight="1">
      <c r="A20" s="40"/>
      <c r="B20" s="488"/>
      <c r="C20" s="300" t="s">
        <v>10</v>
      </c>
      <c r="D20" s="323" t="s">
        <v>118</v>
      </c>
      <c r="E20" s="324"/>
      <c r="F20" s="327">
        <v>1</v>
      </c>
      <c r="G20" s="328"/>
      <c r="H20" s="312" t="s">
        <v>186</v>
      </c>
      <c r="I20" s="312"/>
      <c r="J20" s="312"/>
      <c r="K20" s="312"/>
      <c r="L20" s="312"/>
      <c r="M20" s="312"/>
      <c r="N20" s="312"/>
      <c r="O20" s="312"/>
      <c r="P20" s="312"/>
      <c r="Q20" s="312"/>
      <c r="R20" s="312"/>
      <c r="S20" s="312"/>
      <c r="T20" s="312"/>
      <c r="U20" s="312"/>
      <c r="V20" s="312"/>
      <c r="W20" s="312"/>
      <c r="X20" s="343" t="str">
        <f>IF(V21&lt;=0,"",IF((LEN(V21)-11&lt;=0),"0",MID(V21,LEN(V21)-11,1)))</f>
        <v>3</v>
      </c>
      <c r="Y20" s="321"/>
      <c r="Z20" s="321" t="str">
        <f>IF(V21&lt;=0,"",IF((LEN(V21)-10&lt;=0),"0",MID(V21,LEN(V21)-10,1)))</f>
        <v>4</v>
      </c>
      <c r="AA20" s="321"/>
      <c r="AB20" s="321" t="str">
        <f>IF(V21&lt;=0,"",IF((LEN(V21)-9&lt;=0),"0",MID(V21,LEN(V21)-9,1)))</f>
        <v>5</v>
      </c>
      <c r="AC20" s="321"/>
      <c r="AD20" s="321" t="str">
        <f>IF(V21&lt;=0,"",IF((LEN(V21)-8&lt;=0),"0",MID(V21,LEN(V21)-8,1)))</f>
        <v>6</v>
      </c>
      <c r="AE20" s="321"/>
      <c r="AF20" s="321" t="str">
        <f>IF(V21&lt;=0,"",IF((LEN(V21)-7&lt;=0),"0",MID(V21,LEN(V21)-7,1)))</f>
        <v>7</v>
      </c>
      <c r="AG20" s="321"/>
      <c r="AH20" s="321" t="str">
        <f>IF(V21&lt;=0,"",IF((LEN(V21)-6&lt;=0),"0",MID(V21,LEN(V21)-6,1)))</f>
        <v>8</v>
      </c>
      <c r="AI20" s="321"/>
      <c r="AJ20" s="321" t="str">
        <f>IF(V21&lt;=0,"",IF((LEN(V21)-5&lt;=0),"0",MID(V21,LEN(V21)-5,1)))</f>
        <v>9</v>
      </c>
      <c r="AK20" s="321"/>
      <c r="AL20" s="321" t="str">
        <f>IF(V21&lt;=0,"",IF((LEN(V21)-4&lt;=0),"0",MID(V21,LEN(V21)-4,1)))</f>
        <v>0</v>
      </c>
      <c r="AM20" s="321"/>
      <c r="AN20" s="321" t="str">
        <f>IF(V21&lt;=0,"",IF((LEN(V21)-3&lt;=0),"0",MID(V21,LEN(V21)-3,1)))</f>
        <v>1</v>
      </c>
      <c r="AO20" s="321"/>
      <c r="AP20" s="321" t="str">
        <f>IF(V21&lt;=0,"",IF((LEN(V21)-2&lt;=0),"0",MID(V21,LEN(V21)-2,1)))</f>
        <v>2</v>
      </c>
      <c r="AQ20" s="321"/>
      <c r="AR20" s="321" t="str">
        <f>IF(V21&lt;=0,"",IF((LEN(V21)-1&lt;=0),"0",MID(V21,LEN(V21)-1,1)))</f>
        <v>3</v>
      </c>
      <c r="AS20" s="321"/>
      <c r="AT20" s="479" t="str">
        <f>IF(V21&lt;&gt;0,RIGHT(V21,1),"")</f>
        <v>4</v>
      </c>
      <c r="AU20" s="480"/>
      <c r="AV20" s="152" t="str">
        <f>IF(CM84=TRUE,"☑","□")</f>
        <v>□</v>
      </c>
      <c r="AW20" s="73"/>
      <c r="AX20" s="470" t="s">
        <v>110</v>
      </c>
      <c r="AY20" s="447"/>
      <c r="AZ20" s="447"/>
      <c r="BA20" s="447"/>
      <c r="BB20" s="448"/>
      <c r="BC20" s="647">
        <v>0</v>
      </c>
      <c r="BD20" s="476"/>
      <c r="BE20" s="476"/>
      <c r="BF20" s="476"/>
      <c r="BG20" s="171"/>
      <c r="BH20" s="546" t="s">
        <v>188</v>
      </c>
      <c r="BI20" s="547"/>
      <c r="BJ20" s="547"/>
      <c r="BK20" s="547"/>
      <c r="BL20" s="547"/>
      <c r="BM20" s="547"/>
      <c r="BN20" s="548"/>
      <c r="BO20" s="418" t="str">
        <f>AZ10</f>
        <v>東京都港区西麻布3-3-5</v>
      </c>
      <c r="BP20" s="419"/>
      <c r="BQ20" s="419"/>
      <c r="BR20" s="419"/>
      <c r="BS20" s="419"/>
      <c r="BT20" s="419"/>
      <c r="BU20" s="419"/>
      <c r="BV20" s="419"/>
      <c r="BW20" s="591"/>
      <c r="BX20" s="418"/>
      <c r="BY20" s="419"/>
      <c r="BZ20" s="419"/>
      <c r="CA20" s="419"/>
      <c r="CB20" s="419"/>
      <c r="CC20" s="165"/>
      <c r="CD20" s="644"/>
      <c r="CE20" s="644"/>
      <c r="CF20" s="526"/>
      <c r="CG20" s="2"/>
    </row>
    <row r="21" spans="1:85" ht="11.25" customHeight="1">
      <c r="A21" s="40"/>
      <c r="B21" s="488"/>
      <c r="C21" s="276"/>
      <c r="D21" s="325"/>
      <c r="E21" s="326"/>
      <c r="F21" s="327"/>
      <c r="G21" s="328"/>
      <c r="H21" s="331" t="s">
        <v>187</v>
      </c>
      <c r="I21" s="331"/>
      <c r="J21" s="331"/>
      <c r="K21" s="331"/>
      <c r="L21" s="331"/>
      <c r="M21" s="331"/>
      <c r="N21" s="331"/>
      <c r="O21" s="331"/>
      <c r="P21" s="331"/>
      <c r="Q21" s="331"/>
      <c r="R21" s="331"/>
      <c r="S21" s="331"/>
      <c r="T21" s="331"/>
      <c r="U21" s="331"/>
      <c r="V21" s="334">
        <v>345678901234</v>
      </c>
      <c r="W21" s="334"/>
      <c r="X21" s="344"/>
      <c r="Y21" s="322"/>
      <c r="Z21" s="322"/>
      <c r="AA21" s="322"/>
      <c r="AB21" s="322"/>
      <c r="AC21" s="322"/>
      <c r="AD21" s="322"/>
      <c r="AE21" s="322"/>
      <c r="AF21" s="322"/>
      <c r="AG21" s="322"/>
      <c r="AH21" s="322"/>
      <c r="AI21" s="322"/>
      <c r="AJ21" s="322"/>
      <c r="AK21" s="322"/>
      <c r="AL21" s="322"/>
      <c r="AM21" s="322"/>
      <c r="AN21" s="322"/>
      <c r="AO21" s="322"/>
      <c r="AP21" s="322"/>
      <c r="AQ21" s="322"/>
      <c r="AR21" s="322"/>
      <c r="AS21" s="322"/>
      <c r="AT21" s="481"/>
      <c r="AU21" s="482"/>
      <c r="AV21" s="153" t="str">
        <f>IF(CN84=TRUE,"☑","□")</f>
        <v>□</v>
      </c>
      <c r="AW21" s="74"/>
      <c r="AX21" s="471"/>
      <c r="AY21" s="471"/>
      <c r="AZ21" s="471"/>
      <c r="BA21" s="471"/>
      <c r="BB21" s="472"/>
      <c r="BC21" s="451"/>
      <c r="BD21" s="452"/>
      <c r="BE21" s="452"/>
      <c r="BF21" s="452"/>
      <c r="BG21" s="172"/>
      <c r="BH21" s="549"/>
      <c r="BI21" s="550"/>
      <c r="BJ21" s="550"/>
      <c r="BK21" s="550"/>
      <c r="BL21" s="550"/>
      <c r="BM21" s="550"/>
      <c r="BN21" s="551"/>
      <c r="BO21" s="420"/>
      <c r="BP21" s="421"/>
      <c r="BQ21" s="421"/>
      <c r="BR21" s="421"/>
      <c r="BS21" s="421"/>
      <c r="BT21" s="421"/>
      <c r="BU21" s="421"/>
      <c r="BV21" s="421"/>
      <c r="BW21" s="592"/>
      <c r="BX21" s="420"/>
      <c r="BY21" s="421"/>
      <c r="BZ21" s="421"/>
      <c r="CA21" s="421"/>
      <c r="CB21" s="421"/>
      <c r="CC21" s="165"/>
      <c r="CD21" s="644"/>
      <c r="CE21" s="644"/>
      <c r="CF21" s="526"/>
      <c r="CG21" s="2"/>
    </row>
    <row r="22" spans="1:85" ht="11.25" customHeight="1">
      <c r="A22" s="40"/>
      <c r="B22" s="488"/>
      <c r="C22" s="276"/>
      <c r="D22" s="325"/>
      <c r="E22" s="326"/>
      <c r="F22" s="327"/>
      <c r="G22" s="328"/>
      <c r="H22" s="332"/>
      <c r="I22" s="332"/>
      <c r="J22" s="332"/>
      <c r="K22" s="332"/>
      <c r="L22" s="332"/>
      <c r="M22" s="332"/>
      <c r="N22" s="332"/>
      <c r="O22" s="332"/>
      <c r="P22" s="332"/>
      <c r="Q22" s="332"/>
      <c r="R22" s="332"/>
      <c r="S22" s="332"/>
      <c r="T22" s="332"/>
      <c r="U22" s="332"/>
      <c r="V22" s="335"/>
      <c r="W22" s="335"/>
      <c r="X22" s="345">
        <v>0</v>
      </c>
      <c r="Y22" s="346"/>
      <c r="Z22" s="346"/>
      <c r="AA22" s="346"/>
      <c r="AB22" s="346"/>
      <c r="AC22" s="346"/>
      <c r="AD22" s="346"/>
      <c r="AE22" s="346"/>
      <c r="AF22" s="346"/>
      <c r="AG22" s="346"/>
      <c r="AH22" s="346"/>
      <c r="AI22" s="347"/>
      <c r="AJ22" s="412" t="str">
        <f>IF(CM75=1,"明治",IF(CM75=2,"大正",IF(CM75=3,"昭和",IF(CM75=4,"平成",""))))</f>
        <v>平成</v>
      </c>
      <c r="AK22" s="413"/>
      <c r="AL22" s="413"/>
      <c r="AM22" s="413"/>
      <c r="AN22" s="398">
        <v>19</v>
      </c>
      <c r="AO22" s="398"/>
      <c r="AP22" s="413" t="s">
        <v>8</v>
      </c>
      <c r="AQ22" s="398">
        <v>1</v>
      </c>
      <c r="AR22" s="398"/>
      <c r="AS22" s="413" t="s">
        <v>8</v>
      </c>
      <c r="AT22" s="398">
        <v>2</v>
      </c>
      <c r="AU22" s="443"/>
      <c r="AV22" s="445" t="str">
        <f>IF(CO84=TRUE,"☑","□")</f>
        <v>□</v>
      </c>
      <c r="AW22" s="73"/>
      <c r="AX22" s="447" t="s">
        <v>111</v>
      </c>
      <c r="AY22" s="447"/>
      <c r="AZ22" s="447"/>
      <c r="BA22" s="447"/>
      <c r="BB22" s="448"/>
      <c r="BC22" s="451"/>
      <c r="BD22" s="452"/>
      <c r="BE22" s="452"/>
      <c r="BF22" s="452"/>
      <c r="BG22" s="469" t="s">
        <v>9</v>
      </c>
      <c r="BH22" s="552"/>
      <c r="BI22" s="553"/>
      <c r="BJ22" s="553"/>
      <c r="BK22" s="553"/>
      <c r="BL22" s="553"/>
      <c r="BM22" s="553"/>
      <c r="BN22" s="554"/>
      <c r="BO22" s="420"/>
      <c r="BP22" s="421"/>
      <c r="BQ22" s="421"/>
      <c r="BR22" s="421"/>
      <c r="BS22" s="421"/>
      <c r="BT22" s="421"/>
      <c r="BU22" s="421"/>
      <c r="BV22" s="421"/>
      <c r="BW22" s="592"/>
      <c r="BX22" s="420"/>
      <c r="BY22" s="421"/>
      <c r="BZ22" s="421"/>
      <c r="CA22" s="421"/>
      <c r="CB22" s="421"/>
      <c r="CC22" s="165"/>
      <c r="CD22" s="644"/>
      <c r="CE22" s="644"/>
      <c r="CF22" s="526"/>
      <c r="CG22" s="2"/>
    </row>
    <row r="23" spans="1:85" ht="11.25" customHeight="1">
      <c r="A23" s="40"/>
      <c r="B23" s="488"/>
      <c r="C23" s="276"/>
      <c r="D23" s="325"/>
      <c r="E23" s="326"/>
      <c r="F23" s="327"/>
      <c r="G23" s="328"/>
      <c r="H23" s="333"/>
      <c r="I23" s="333"/>
      <c r="J23" s="333"/>
      <c r="K23" s="333"/>
      <c r="L23" s="333"/>
      <c r="M23" s="333"/>
      <c r="N23" s="333"/>
      <c r="O23" s="333"/>
      <c r="P23" s="333"/>
      <c r="Q23" s="333"/>
      <c r="R23" s="333"/>
      <c r="S23" s="333"/>
      <c r="T23" s="333"/>
      <c r="U23" s="333"/>
      <c r="V23" s="336"/>
      <c r="W23" s="336"/>
      <c r="X23" s="348"/>
      <c r="Y23" s="349"/>
      <c r="Z23" s="349"/>
      <c r="AA23" s="349"/>
      <c r="AB23" s="349"/>
      <c r="AC23" s="349"/>
      <c r="AD23" s="349"/>
      <c r="AE23" s="349"/>
      <c r="AF23" s="349"/>
      <c r="AG23" s="349"/>
      <c r="AH23" s="349"/>
      <c r="AI23" s="350"/>
      <c r="AJ23" s="414"/>
      <c r="AK23" s="415"/>
      <c r="AL23" s="415"/>
      <c r="AM23" s="415"/>
      <c r="AN23" s="399"/>
      <c r="AO23" s="399"/>
      <c r="AP23" s="415"/>
      <c r="AQ23" s="399"/>
      <c r="AR23" s="399"/>
      <c r="AS23" s="415"/>
      <c r="AT23" s="399"/>
      <c r="AU23" s="444"/>
      <c r="AV23" s="446"/>
      <c r="AW23" s="75"/>
      <c r="AX23" s="449"/>
      <c r="AY23" s="449"/>
      <c r="AZ23" s="449"/>
      <c r="BA23" s="449"/>
      <c r="BB23" s="450"/>
      <c r="BC23" s="453"/>
      <c r="BD23" s="454"/>
      <c r="BE23" s="454"/>
      <c r="BF23" s="454"/>
      <c r="BG23" s="299"/>
      <c r="BH23" s="466"/>
      <c r="BI23" s="467"/>
      <c r="BJ23" s="467"/>
      <c r="BK23" s="467"/>
      <c r="BL23" s="467"/>
      <c r="BM23" s="467"/>
      <c r="BN23" s="468"/>
      <c r="BO23" s="422"/>
      <c r="BP23" s="423"/>
      <c r="BQ23" s="423"/>
      <c r="BR23" s="423"/>
      <c r="BS23" s="423"/>
      <c r="BT23" s="423"/>
      <c r="BU23" s="423"/>
      <c r="BV23" s="423"/>
      <c r="BW23" s="593"/>
      <c r="BX23" s="422"/>
      <c r="BY23" s="423"/>
      <c r="BZ23" s="423"/>
      <c r="CA23" s="423"/>
      <c r="CB23" s="423"/>
      <c r="CC23" s="165"/>
      <c r="CD23" s="644"/>
      <c r="CE23" s="644"/>
      <c r="CF23" s="526"/>
      <c r="CG23" s="2"/>
    </row>
    <row r="24" spans="1:85" ht="11.25" customHeight="1">
      <c r="A24" s="40"/>
      <c r="B24" s="488"/>
      <c r="C24" s="276"/>
      <c r="D24" s="325"/>
      <c r="E24" s="326"/>
      <c r="F24" s="327">
        <v>2</v>
      </c>
      <c r="G24" s="328"/>
      <c r="H24" s="312"/>
      <c r="I24" s="312"/>
      <c r="J24" s="312"/>
      <c r="K24" s="312"/>
      <c r="L24" s="312"/>
      <c r="M24" s="312"/>
      <c r="N24" s="312"/>
      <c r="O24" s="312"/>
      <c r="P24" s="312"/>
      <c r="Q24" s="312"/>
      <c r="R24" s="312"/>
      <c r="S24" s="312"/>
      <c r="T24" s="312"/>
      <c r="U24" s="312"/>
      <c r="V24" s="312"/>
      <c r="W24" s="312"/>
      <c r="X24" s="343" t="str">
        <f>IF(V25&lt;=0,"",IF((LEN(V25)-11&lt;=0),"0",MID(V25,LEN(V25)-11,1)))</f>
        <v/>
      </c>
      <c r="Y24" s="321"/>
      <c r="Z24" s="321" t="str">
        <f>IF(V25&lt;=0,"",IF((LEN(V25)-10&lt;=0),"0",MID(V25,LEN(V25)-10,1)))</f>
        <v/>
      </c>
      <c r="AA24" s="321"/>
      <c r="AB24" s="321" t="str">
        <f>IF(V25&lt;=0,"",IF((LEN(V25)-9&lt;=0),"0",MID(V25,LEN(V25)-9,1)))</f>
        <v/>
      </c>
      <c r="AC24" s="321"/>
      <c r="AD24" s="321" t="str">
        <f>IF(V25&lt;=0,"",IF((LEN(V25)-8&lt;=0),"0",MID(V25,LEN(V25)-8,1)))</f>
        <v/>
      </c>
      <c r="AE24" s="321"/>
      <c r="AF24" s="321" t="str">
        <f>IF(V25&lt;=0,"",IF((LEN(V25)-7&lt;=0),"0",MID(V25,LEN(V25)-7,1)))</f>
        <v/>
      </c>
      <c r="AG24" s="321"/>
      <c r="AH24" s="321" t="str">
        <f>IF(V25&lt;=0,"",IF((LEN(V25)-6&lt;=0),"0",MID(V25,LEN(V25)-6,1)))</f>
        <v/>
      </c>
      <c r="AI24" s="321"/>
      <c r="AJ24" s="321" t="str">
        <f>IF(V25&lt;=0,"",IF((LEN(V25)-5&lt;=0),"0",MID(V25,LEN(V25)-5,1)))</f>
        <v/>
      </c>
      <c r="AK24" s="321"/>
      <c r="AL24" s="321" t="str">
        <f>IF(V25&lt;=0,"",IF((LEN(V25)-4&lt;=0),"0",MID(V25,LEN(V25)-4,1)))</f>
        <v/>
      </c>
      <c r="AM24" s="321"/>
      <c r="AN24" s="321" t="str">
        <f>IF(V25&lt;=0,"",IF((LEN(V25)-3&lt;=0),"0",MID(V25,LEN(V25)-3,1)))</f>
        <v/>
      </c>
      <c r="AO24" s="321"/>
      <c r="AP24" s="321" t="str">
        <f>IF(V25&lt;=0,"",IF((LEN(V25)-2&lt;=0),"0",MID(V25,LEN(V25)-2,1)))</f>
        <v/>
      </c>
      <c r="AQ24" s="321"/>
      <c r="AR24" s="321" t="str">
        <f>IF(V25&lt;=0,"",IF((LEN(V25)-1&lt;=0),"0",MID(V25,LEN(V25)-1,1)))</f>
        <v/>
      </c>
      <c r="AS24" s="321"/>
      <c r="AT24" s="321" t="str">
        <f>IF(V25&lt;&gt;0,RIGHT(V25,1),"")</f>
        <v/>
      </c>
      <c r="AU24" s="473"/>
      <c r="AV24" s="152" t="str">
        <f>IF(CM85=TRUE,"☑","□")</f>
        <v>□</v>
      </c>
      <c r="AW24" s="73"/>
      <c r="AX24" s="470" t="s">
        <v>112</v>
      </c>
      <c r="AY24" s="447"/>
      <c r="AZ24" s="447"/>
      <c r="BA24" s="447"/>
      <c r="BB24" s="448"/>
      <c r="BC24" s="451"/>
      <c r="BD24" s="452"/>
      <c r="BE24" s="452"/>
      <c r="BF24" s="452"/>
      <c r="BG24" s="172"/>
      <c r="BH24" s="546" t="s">
        <v>189</v>
      </c>
      <c r="BI24" s="547"/>
      <c r="BJ24" s="547"/>
      <c r="BK24" s="547"/>
      <c r="BL24" s="547"/>
      <c r="BM24" s="547"/>
      <c r="BN24" s="548"/>
      <c r="BO24" s="420"/>
      <c r="BP24" s="421"/>
      <c r="BQ24" s="421"/>
      <c r="BR24" s="421"/>
      <c r="BS24" s="421"/>
      <c r="BT24" s="421"/>
      <c r="BU24" s="421"/>
      <c r="BV24" s="421"/>
      <c r="BW24" s="592"/>
      <c r="BX24" s="418"/>
      <c r="BY24" s="419"/>
      <c r="BZ24" s="419"/>
      <c r="CA24" s="419"/>
      <c r="CB24" s="419"/>
      <c r="CC24" s="165"/>
      <c r="CD24" s="644"/>
      <c r="CE24" s="644"/>
      <c r="CF24" s="526"/>
      <c r="CG24" s="2"/>
    </row>
    <row r="25" spans="1:85" ht="11.25" customHeight="1">
      <c r="A25" s="40"/>
      <c r="B25" s="488"/>
      <c r="C25" s="276"/>
      <c r="D25" s="325"/>
      <c r="E25" s="326"/>
      <c r="F25" s="327"/>
      <c r="G25" s="328"/>
      <c r="H25" s="331"/>
      <c r="I25" s="331"/>
      <c r="J25" s="331"/>
      <c r="K25" s="331"/>
      <c r="L25" s="331"/>
      <c r="M25" s="331"/>
      <c r="N25" s="331"/>
      <c r="O25" s="331"/>
      <c r="P25" s="331"/>
      <c r="Q25" s="331"/>
      <c r="R25" s="331"/>
      <c r="S25" s="331"/>
      <c r="T25" s="331"/>
      <c r="U25" s="331"/>
      <c r="V25" s="334"/>
      <c r="W25" s="334"/>
      <c r="X25" s="344"/>
      <c r="Y25" s="322"/>
      <c r="Z25" s="322"/>
      <c r="AA25" s="322"/>
      <c r="AB25" s="322"/>
      <c r="AC25" s="322"/>
      <c r="AD25" s="322"/>
      <c r="AE25" s="322"/>
      <c r="AF25" s="322"/>
      <c r="AG25" s="322"/>
      <c r="AH25" s="322"/>
      <c r="AI25" s="322"/>
      <c r="AJ25" s="322"/>
      <c r="AK25" s="322"/>
      <c r="AL25" s="322"/>
      <c r="AM25" s="322"/>
      <c r="AN25" s="322"/>
      <c r="AO25" s="322"/>
      <c r="AP25" s="322"/>
      <c r="AQ25" s="322"/>
      <c r="AR25" s="322"/>
      <c r="AS25" s="322"/>
      <c r="AT25" s="322"/>
      <c r="AU25" s="474"/>
      <c r="AV25" s="153" t="str">
        <f>IF(CN85=TRUE,"☑","□")</f>
        <v>□</v>
      </c>
      <c r="AW25" s="74"/>
      <c r="AX25" s="471"/>
      <c r="AY25" s="471"/>
      <c r="AZ25" s="471"/>
      <c r="BA25" s="471"/>
      <c r="BB25" s="472"/>
      <c r="BC25" s="451"/>
      <c r="BD25" s="452"/>
      <c r="BE25" s="452"/>
      <c r="BF25" s="452"/>
      <c r="BG25" s="172"/>
      <c r="BH25" s="549"/>
      <c r="BI25" s="550"/>
      <c r="BJ25" s="550"/>
      <c r="BK25" s="550"/>
      <c r="BL25" s="550"/>
      <c r="BM25" s="550"/>
      <c r="BN25" s="551"/>
      <c r="BO25" s="420"/>
      <c r="BP25" s="421"/>
      <c r="BQ25" s="421"/>
      <c r="BR25" s="421"/>
      <c r="BS25" s="421"/>
      <c r="BT25" s="421"/>
      <c r="BU25" s="421"/>
      <c r="BV25" s="421"/>
      <c r="BW25" s="592"/>
      <c r="BX25" s="420"/>
      <c r="BY25" s="421"/>
      <c r="BZ25" s="421"/>
      <c r="CA25" s="421"/>
      <c r="CB25" s="421"/>
      <c r="CC25" s="165"/>
      <c r="CD25" s="644"/>
      <c r="CE25" s="644"/>
      <c r="CF25" s="526"/>
      <c r="CG25" s="2"/>
    </row>
    <row r="26" spans="1:85" ht="11.25" customHeight="1">
      <c r="A26" s="40"/>
      <c r="B26" s="488"/>
      <c r="C26" s="276"/>
      <c r="D26" s="325"/>
      <c r="E26" s="326"/>
      <c r="F26" s="327"/>
      <c r="G26" s="328"/>
      <c r="H26" s="332"/>
      <c r="I26" s="332"/>
      <c r="J26" s="332"/>
      <c r="K26" s="332"/>
      <c r="L26" s="332"/>
      <c r="M26" s="332"/>
      <c r="N26" s="332"/>
      <c r="O26" s="332"/>
      <c r="P26" s="332"/>
      <c r="Q26" s="332"/>
      <c r="R26" s="332"/>
      <c r="S26" s="332"/>
      <c r="T26" s="332"/>
      <c r="U26" s="332"/>
      <c r="V26" s="335"/>
      <c r="W26" s="335"/>
      <c r="X26" s="345"/>
      <c r="Y26" s="346"/>
      <c r="Z26" s="346"/>
      <c r="AA26" s="346"/>
      <c r="AB26" s="346"/>
      <c r="AC26" s="346"/>
      <c r="AD26" s="346"/>
      <c r="AE26" s="346"/>
      <c r="AF26" s="346"/>
      <c r="AG26" s="346"/>
      <c r="AH26" s="346"/>
      <c r="AI26" s="347"/>
      <c r="AJ26" s="412" t="str">
        <f>IF(CM76=1,"明治",IF(CM76=2,"大正",IF(CM76=3,"昭和",IF(CM76=4,"平成",""))))</f>
        <v/>
      </c>
      <c r="AK26" s="413"/>
      <c r="AL26" s="413"/>
      <c r="AM26" s="413"/>
      <c r="AN26" s="398"/>
      <c r="AO26" s="398"/>
      <c r="AP26" s="413" t="s">
        <v>8</v>
      </c>
      <c r="AQ26" s="398"/>
      <c r="AR26" s="398"/>
      <c r="AS26" s="413" t="s">
        <v>8</v>
      </c>
      <c r="AT26" s="398"/>
      <c r="AU26" s="443"/>
      <c r="AV26" s="445" t="str">
        <f>IF(CO85=TRUE,"☑","□")</f>
        <v>□</v>
      </c>
      <c r="AW26" s="73"/>
      <c r="AX26" s="447" t="s">
        <v>113</v>
      </c>
      <c r="AY26" s="447"/>
      <c r="AZ26" s="447"/>
      <c r="BA26" s="447"/>
      <c r="BB26" s="448"/>
      <c r="BC26" s="451"/>
      <c r="BD26" s="452"/>
      <c r="BE26" s="452"/>
      <c r="BF26" s="452"/>
      <c r="BG26" s="469" t="s">
        <v>9</v>
      </c>
      <c r="BH26" s="552"/>
      <c r="BI26" s="553"/>
      <c r="BJ26" s="553"/>
      <c r="BK26" s="553"/>
      <c r="BL26" s="553"/>
      <c r="BM26" s="553"/>
      <c r="BN26" s="554"/>
      <c r="BO26" s="420"/>
      <c r="BP26" s="421"/>
      <c r="BQ26" s="421"/>
      <c r="BR26" s="421"/>
      <c r="BS26" s="421"/>
      <c r="BT26" s="421"/>
      <c r="BU26" s="421"/>
      <c r="BV26" s="421"/>
      <c r="BW26" s="592"/>
      <c r="BX26" s="420"/>
      <c r="BY26" s="421"/>
      <c r="BZ26" s="421"/>
      <c r="CA26" s="421"/>
      <c r="CB26" s="421"/>
      <c r="CC26" s="165"/>
      <c r="CD26" s="644"/>
      <c r="CE26" s="644"/>
      <c r="CF26" s="526"/>
      <c r="CG26" s="2"/>
    </row>
    <row r="27" spans="1:85" ht="11.25" customHeight="1">
      <c r="A27" s="40"/>
      <c r="B27" s="488"/>
      <c r="C27" s="276"/>
      <c r="D27" s="325"/>
      <c r="E27" s="326"/>
      <c r="F27" s="327"/>
      <c r="G27" s="328"/>
      <c r="H27" s="333"/>
      <c r="I27" s="333"/>
      <c r="J27" s="333"/>
      <c r="K27" s="333"/>
      <c r="L27" s="333"/>
      <c r="M27" s="333"/>
      <c r="N27" s="333"/>
      <c r="O27" s="333"/>
      <c r="P27" s="333"/>
      <c r="Q27" s="333"/>
      <c r="R27" s="333"/>
      <c r="S27" s="333"/>
      <c r="T27" s="333"/>
      <c r="U27" s="333"/>
      <c r="V27" s="336"/>
      <c r="W27" s="336"/>
      <c r="X27" s="348"/>
      <c r="Y27" s="349"/>
      <c r="Z27" s="349"/>
      <c r="AA27" s="349"/>
      <c r="AB27" s="349"/>
      <c r="AC27" s="349"/>
      <c r="AD27" s="349"/>
      <c r="AE27" s="349"/>
      <c r="AF27" s="349"/>
      <c r="AG27" s="349"/>
      <c r="AH27" s="349"/>
      <c r="AI27" s="350"/>
      <c r="AJ27" s="414"/>
      <c r="AK27" s="415"/>
      <c r="AL27" s="415"/>
      <c r="AM27" s="415"/>
      <c r="AN27" s="399"/>
      <c r="AO27" s="399"/>
      <c r="AP27" s="415"/>
      <c r="AQ27" s="399"/>
      <c r="AR27" s="399"/>
      <c r="AS27" s="415"/>
      <c r="AT27" s="399"/>
      <c r="AU27" s="444"/>
      <c r="AV27" s="446"/>
      <c r="AW27" s="75"/>
      <c r="AX27" s="449"/>
      <c r="AY27" s="449"/>
      <c r="AZ27" s="449"/>
      <c r="BA27" s="449"/>
      <c r="BB27" s="450"/>
      <c r="BC27" s="451"/>
      <c r="BD27" s="452"/>
      <c r="BE27" s="452"/>
      <c r="BF27" s="452"/>
      <c r="BG27" s="469"/>
      <c r="BH27" s="466"/>
      <c r="BI27" s="467"/>
      <c r="BJ27" s="467"/>
      <c r="BK27" s="467"/>
      <c r="BL27" s="467"/>
      <c r="BM27" s="467"/>
      <c r="BN27" s="468"/>
      <c r="BO27" s="420"/>
      <c r="BP27" s="421"/>
      <c r="BQ27" s="421"/>
      <c r="BR27" s="421"/>
      <c r="BS27" s="421"/>
      <c r="BT27" s="421"/>
      <c r="BU27" s="421"/>
      <c r="BV27" s="421"/>
      <c r="BW27" s="592"/>
      <c r="BX27" s="422"/>
      <c r="BY27" s="423"/>
      <c r="BZ27" s="423"/>
      <c r="CA27" s="423"/>
      <c r="CB27" s="423"/>
      <c r="CC27" s="165"/>
      <c r="CD27" s="644"/>
      <c r="CE27" s="644"/>
      <c r="CF27" s="526"/>
      <c r="CG27" s="2"/>
    </row>
    <row r="28" spans="1:85" ht="11.25" customHeight="1">
      <c r="A28" s="40"/>
      <c r="B28" s="488"/>
      <c r="C28" s="276"/>
      <c r="D28" s="325"/>
      <c r="E28" s="326"/>
      <c r="F28" s="327">
        <v>3</v>
      </c>
      <c r="G28" s="328"/>
      <c r="H28" s="312"/>
      <c r="I28" s="312"/>
      <c r="J28" s="312"/>
      <c r="K28" s="312"/>
      <c r="L28" s="312"/>
      <c r="M28" s="312"/>
      <c r="N28" s="312"/>
      <c r="O28" s="312"/>
      <c r="P28" s="312"/>
      <c r="Q28" s="312"/>
      <c r="R28" s="312"/>
      <c r="S28" s="312"/>
      <c r="T28" s="312"/>
      <c r="U28" s="312"/>
      <c r="V28" s="312"/>
      <c r="W28" s="313"/>
      <c r="X28" s="343" t="str">
        <f>IF(V29&lt;=0,"",IF((LEN(V29)-11&lt;=0),"0",MID(V29,LEN(V29)-11,1)))</f>
        <v/>
      </c>
      <c r="Y28" s="321"/>
      <c r="Z28" s="321" t="str">
        <f>IF(V29&lt;=0,"",IF((LEN(V29)-10&lt;=0),"0",MID(V29,LEN(V29)-10,1)))</f>
        <v/>
      </c>
      <c r="AA28" s="321"/>
      <c r="AB28" s="321" t="str">
        <f>IF(V29&lt;=0,"",IF((LEN(V29)-9&lt;=0),"0",MID(V29,LEN(V29)-9,1)))</f>
        <v/>
      </c>
      <c r="AC28" s="321"/>
      <c r="AD28" s="321" t="str">
        <f>IF(V29&lt;=0,"",IF((LEN(V29)-8&lt;=0),"0",MID(V29,LEN(V29)-8,1)))</f>
        <v/>
      </c>
      <c r="AE28" s="321"/>
      <c r="AF28" s="321" t="str">
        <f>IF(V29&lt;=0,"",IF((LEN(V29)-7&lt;=0),"0",MID(V29,LEN(V29)-7,1)))</f>
        <v/>
      </c>
      <c r="AG28" s="321"/>
      <c r="AH28" s="321" t="str">
        <f>IF(V29&lt;=0,"",IF((LEN(V29)-6&lt;=0),"0",MID(V29,LEN(V29)-6,1)))</f>
        <v/>
      </c>
      <c r="AI28" s="321"/>
      <c r="AJ28" s="321" t="str">
        <f>IF(V29&lt;=0,"",IF((LEN(V29)-5&lt;=0),"0",MID(V29,LEN(V29)-5,1)))</f>
        <v/>
      </c>
      <c r="AK28" s="321"/>
      <c r="AL28" s="321" t="str">
        <f>IF(V29&lt;=0,"",IF((LEN(V29)-4&lt;=0),"0",MID(V29,LEN(V29)-4,1)))</f>
        <v/>
      </c>
      <c r="AM28" s="321"/>
      <c r="AN28" s="321" t="str">
        <f>IF(V29&lt;=0,"",IF((LEN(V29)-3&lt;=0),"0",MID(V29,LEN(V29)-3,1)))</f>
        <v/>
      </c>
      <c r="AO28" s="321"/>
      <c r="AP28" s="321" t="str">
        <f>IF(V29&lt;=0,"",IF((LEN(V29)-2&lt;=0),"0",MID(V29,LEN(V29)-2,1)))</f>
        <v/>
      </c>
      <c r="AQ28" s="321"/>
      <c r="AR28" s="321" t="str">
        <f>IF(V29&lt;=0,"",IF((LEN(V29)-1&lt;=0),"0",MID(V29,LEN(V29)-1,1)))</f>
        <v/>
      </c>
      <c r="AS28" s="321"/>
      <c r="AT28" s="321" t="str">
        <f>IF(V29&lt;&gt;0,RIGHT(V29,1),"")</f>
        <v/>
      </c>
      <c r="AU28" s="473"/>
      <c r="AV28" s="153" t="str">
        <f>IF(CM86=TRUE,"☑","□")</f>
        <v>□</v>
      </c>
      <c r="AW28" s="74"/>
      <c r="AX28" s="470" t="s">
        <v>112</v>
      </c>
      <c r="AY28" s="447"/>
      <c r="AZ28" s="447"/>
      <c r="BA28" s="447"/>
      <c r="BB28" s="448"/>
      <c r="BC28" s="475"/>
      <c r="BD28" s="476"/>
      <c r="BE28" s="476"/>
      <c r="BF28" s="476"/>
      <c r="BG28" s="171"/>
      <c r="BH28" s="546" t="s">
        <v>190</v>
      </c>
      <c r="BI28" s="547"/>
      <c r="BJ28" s="547"/>
      <c r="BK28" s="547"/>
      <c r="BL28" s="547"/>
      <c r="BM28" s="547"/>
      <c r="BN28" s="548"/>
      <c r="BO28" s="418"/>
      <c r="BP28" s="419"/>
      <c r="BQ28" s="419"/>
      <c r="BR28" s="419"/>
      <c r="BS28" s="419"/>
      <c r="BT28" s="419"/>
      <c r="BU28" s="419"/>
      <c r="BV28" s="419"/>
      <c r="BW28" s="591"/>
      <c r="BX28" s="418"/>
      <c r="BY28" s="419"/>
      <c r="BZ28" s="419"/>
      <c r="CA28" s="419"/>
      <c r="CB28" s="419"/>
      <c r="CC28" s="165"/>
      <c r="CD28" s="644"/>
      <c r="CE28" s="644"/>
      <c r="CF28" s="526"/>
      <c r="CG28" s="2"/>
    </row>
    <row r="29" spans="1:85" ht="11.25" customHeight="1">
      <c r="A29" s="40"/>
      <c r="B29" s="488"/>
      <c r="C29" s="276"/>
      <c r="D29" s="329" t="s">
        <v>231</v>
      </c>
      <c r="E29" s="330"/>
      <c r="F29" s="327"/>
      <c r="G29" s="328"/>
      <c r="H29" s="331"/>
      <c r="I29" s="331"/>
      <c r="J29" s="331"/>
      <c r="K29" s="331"/>
      <c r="L29" s="331"/>
      <c r="M29" s="331"/>
      <c r="N29" s="331"/>
      <c r="O29" s="331"/>
      <c r="P29" s="331"/>
      <c r="Q29" s="331"/>
      <c r="R29" s="331"/>
      <c r="S29" s="331"/>
      <c r="T29" s="331"/>
      <c r="U29" s="331"/>
      <c r="V29" s="334">
        <v>0</v>
      </c>
      <c r="W29" s="334"/>
      <c r="X29" s="344"/>
      <c r="Y29" s="322"/>
      <c r="Z29" s="322"/>
      <c r="AA29" s="322"/>
      <c r="AB29" s="322"/>
      <c r="AC29" s="322"/>
      <c r="AD29" s="322"/>
      <c r="AE29" s="322"/>
      <c r="AF29" s="322"/>
      <c r="AG29" s="322"/>
      <c r="AH29" s="322"/>
      <c r="AI29" s="322"/>
      <c r="AJ29" s="322"/>
      <c r="AK29" s="322"/>
      <c r="AL29" s="322"/>
      <c r="AM29" s="322"/>
      <c r="AN29" s="322"/>
      <c r="AO29" s="322"/>
      <c r="AP29" s="322"/>
      <c r="AQ29" s="322"/>
      <c r="AR29" s="322"/>
      <c r="AS29" s="322"/>
      <c r="AT29" s="322"/>
      <c r="AU29" s="474"/>
      <c r="AV29" s="153" t="str">
        <f>IF(CN86=TRUE,"☑","□")</f>
        <v>□</v>
      </c>
      <c r="AW29" s="74"/>
      <c r="AX29" s="471"/>
      <c r="AY29" s="471"/>
      <c r="AZ29" s="471"/>
      <c r="BA29" s="471"/>
      <c r="BB29" s="472"/>
      <c r="BC29" s="451"/>
      <c r="BD29" s="452"/>
      <c r="BE29" s="452"/>
      <c r="BF29" s="452"/>
      <c r="BG29" s="172"/>
      <c r="BH29" s="549"/>
      <c r="BI29" s="550"/>
      <c r="BJ29" s="550"/>
      <c r="BK29" s="550"/>
      <c r="BL29" s="550"/>
      <c r="BM29" s="550"/>
      <c r="BN29" s="551"/>
      <c r="BO29" s="420"/>
      <c r="BP29" s="421"/>
      <c r="BQ29" s="421"/>
      <c r="BR29" s="421"/>
      <c r="BS29" s="421"/>
      <c r="BT29" s="421"/>
      <c r="BU29" s="421"/>
      <c r="BV29" s="421"/>
      <c r="BW29" s="592"/>
      <c r="BX29" s="420"/>
      <c r="BY29" s="421"/>
      <c r="BZ29" s="421"/>
      <c r="CA29" s="421"/>
      <c r="CB29" s="421"/>
      <c r="CC29" s="165"/>
      <c r="CD29" s="644"/>
      <c r="CE29" s="644"/>
      <c r="CF29" s="526"/>
      <c r="CG29" s="2"/>
    </row>
    <row r="30" spans="1:85" ht="11.25" customHeight="1">
      <c r="A30" s="40"/>
      <c r="B30" s="488"/>
      <c r="C30" s="276"/>
      <c r="D30" s="87"/>
      <c r="E30" s="114"/>
      <c r="F30" s="327"/>
      <c r="G30" s="328"/>
      <c r="H30" s="332"/>
      <c r="I30" s="332"/>
      <c r="J30" s="332"/>
      <c r="K30" s="332"/>
      <c r="L30" s="332"/>
      <c r="M30" s="332"/>
      <c r="N30" s="332"/>
      <c r="O30" s="332"/>
      <c r="P30" s="332"/>
      <c r="Q30" s="332"/>
      <c r="R30" s="332"/>
      <c r="S30" s="332"/>
      <c r="T30" s="332"/>
      <c r="U30" s="332"/>
      <c r="V30" s="335"/>
      <c r="W30" s="335"/>
      <c r="X30" s="337"/>
      <c r="Y30" s="338"/>
      <c r="Z30" s="338"/>
      <c r="AA30" s="338"/>
      <c r="AB30" s="338"/>
      <c r="AC30" s="338"/>
      <c r="AD30" s="338"/>
      <c r="AE30" s="338"/>
      <c r="AF30" s="338"/>
      <c r="AG30" s="338"/>
      <c r="AH30" s="338"/>
      <c r="AI30" s="339"/>
      <c r="AJ30" s="412" t="str">
        <f>IF(CM77=1,"明治",IF(CM77=2,"大正",IF(CM77=3,"昭和",IF(CM77=4,"平成",""))))</f>
        <v/>
      </c>
      <c r="AK30" s="413"/>
      <c r="AL30" s="413"/>
      <c r="AM30" s="413"/>
      <c r="AN30" s="398">
        <v>0</v>
      </c>
      <c r="AO30" s="398"/>
      <c r="AP30" s="413" t="s">
        <v>8</v>
      </c>
      <c r="AQ30" s="398">
        <v>0</v>
      </c>
      <c r="AR30" s="398"/>
      <c r="AS30" s="413" t="s">
        <v>8</v>
      </c>
      <c r="AT30" s="398">
        <v>0</v>
      </c>
      <c r="AU30" s="443"/>
      <c r="AV30" s="445" t="str">
        <f>IF(CO86=TRUE,"☑","□")</f>
        <v>□</v>
      </c>
      <c r="AW30" s="73"/>
      <c r="AX30" s="447" t="s">
        <v>113</v>
      </c>
      <c r="AY30" s="447"/>
      <c r="AZ30" s="447"/>
      <c r="BA30" s="447"/>
      <c r="BB30" s="448"/>
      <c r="BC30" s="451"/>
      <c r="BD30" s="452"/>
      <c r="BE30" s="452"/>
      <c r="BF30" s="452"/>
      <c r="BG30" s="469" t="s">
        <v>9</v>
      </c>
      <c r="BH30" s="552"/>
      <c r="BI30" s="553"/>
      <c r="BJ30" s="553"/>
      <c r="BK30" s="553"/>
      <c r="BL30" s="553"/>
      <c r="BM30" s="553"/>
      <c r="BN30" s="554"/>
      <c r="BO30" s="420"/>
      <c r="BP30" s="421"/>
      <c r="BQ30" s="421"/>
      <c r="BR30" s="421"/>
      <c r="BS30" s="421"/>
      <c r="BT30" s="421"/>
      <c r="BU30" s="421"/>
      <c r="BV30" s="421"/>
      <c r="BW30" s="592"/>
      <c r="BX30" s="420"/>
      <c r="BY30" s="421"/>
      <c r="BZ30" s="421"/>
      <c r="CA30" s="421"/>
      <c r="CB30" s="421"/>
      <c r="CC30" s="165"/>
      <c r="CD30" s="644"/>
      <c r="CE30" s="644"/>
      <c r="CF30" s="526"/>
      <c r="CG30" s="2"/>
    </row>
    <row r="31" spans="1:85" ht="11.25" customHeight="1">
      <c r="A31" s="40"/>
      <c r="B31" s="488"/>
      <c r="C31" s="276"/>
      <c r="D31" s="87"/>
      <c r="E31" s="114"/>
      <c r="F31" s="327"/>
      <c r="G31" s="328"/>
      <c r="H31" s="333"/>
      <c r="I31" s="333"/>
      <c r="J31" s="333"/>
      <c r="K31" s="333"/>
      <c r="L31" s="333"/>
      <c r="M31" s="333"/>
      <c r="N31" s="333"/>
      <c r="O31" s="333"/>
      <c r="P31" s="333"/>
      <c r="Q31" s="333"/>
      <c r="R31" s="333"/>
      <c r="S31" s="333"/>
      <c r="T31" s="333"/>
      <c r="U31" s="333"/>
      <c r="V31" s="336"/>
      <c r="W31" s="336"/>
      <c r="X31" s="340"/>
      <c r="Y31" s="341"/>
      <c r="Z31" s="341"/>
      <c r="AA31" s="341"/>
      <c r="AB31" s="341"/>
      <c r="AC31" s="341"/>
      <c r="AD31" s="341"/>
      <c r="AE31" s="341"/>
      <c r="AF31" s="341"/>
      <c r="AG31" s="341"/>
      <c r="AH31" s="341"/>
      <c r="AI31" s="342"/>
      <c r="AJ31" s="414"/>
      <c r="AK31" s="415"/>
      <c r="AL31" s="415"/>
      <c r="AM31" s="415"/>
      <c r="AN31" s="399"/>
      <c r="AO31" s="399"/>
      <c r="AP31" s="415"/>
      <c r="AQ31" s="399"/>
      <c r="AR31" s="399"/>
      <c r="AS31" s="415"/>
      <c r="AT31" s="399"/>
      <c r="AU31" s="444"/>
      <c r="AV31" s="446"/>
      <c r="AW31" s="75"/>
      <c r="AX31" s="449"/>
      <c r="AY31" s="449"/>
      <c r="AZ31" s="449"/>
      <c r="BA31" s="449"/>
      <c r="BB31" s="450"/>
      <c r="BC31" s="453"/>
      <c r="BD31" s="454"/>
      <c r="BE31" s="454"/>
      <c r="BF31" s="454"/>
      <c r="BG31" s="299"/>
      <c r="BH31" s="466"/>
      <c r="BI31" s="467"/>
      <c r="BJ31" s="467"/>
      <c r="BK31" s="467"/>
      <c r="BL31" s="467"/>
      <c r="BM31" s="467"/>
      <c r="BN31" s="468"/>
      <c r="BO31" s="422"/>
      <c r="BP31" s="423"/>
      <c r="BQ31" s="423"/>
      <c r="BR31" s="423"/>
      <c r="BS31" s="423"/>
      <c r="BT31" s="423"/>
      <c r="BU31" s="423"/>
      <c r="BV31" s="423"/>
      <c r="BW31" s="593"/>
      <c r="BX31" s="422"/>
      <c r="BY31" s="423"/>
      <c r="BZ31" s="423"/>
      <c r="CA31" s="423"/>
      <c r="CB31" s="423"/>
      <c r="CC31" s="165"/>
      <c r="CD31" s="644"/>
      <c r="CE31" s="644"/>
      <c r="CF31" s="526"/>
      <c r="CG31" s="2"/>
    </row>
    <row r="32" spans="1:85" ht="11.25" customHeight="1">
      <c r="A32" s="40"/>
      <c r="B32" s="488"/>
      <c r="C32" s="276"/>
      <c r="D32" s="87"/>
      <c r="E32" s="116"/>
      <c r="F32" s="327">
        <v>4</v>
      </c>
      <c r="G32" s="328"/>
      <c r="H32" s="312"/>
      <c r="I32" s="312"/>
      <c r="J32" s="312"/>
      <c r="K32" s="312"/>
      <c r="L32" s="312"/>
      <c r="M32" s="312"/>
      <c r="N32" s="312"/>
      <c r="O32" s="312"/>
      <c r="P32" s="312"/>
      <c r="Q32" s="312"/>
      <c r="R32" s="312"/>
      <c r="S32" s="312"/>
      <c r="T32" s="312"/>
      <c r="U32" s="312"/>
      <c r="V32" s="312"/>
      <c r="W32" s="312"/>
      <c r="X32" s="343" t="str">
        <f>IF(V33&lt;=0,"",IF((LEN(V33)-11&lt;=0),"0",MID(V33,LEN(V33)-11,1)))</f>
        <v/>
      </c>
      <c r="Y32" s="321"/>
      <c r="Z32" s="321" t="str">
        <f>IF(V33&lt;=0,"",IF((LEN(V33)-10&lt;=0),"0",MID(V33,LEN(V33)-10,1)))</f>
        <v/>
      </c>
      <c r="AA32" s="321"/>
      <c r="AB32" s="321" t="str">
        <f>IF(V33&lt;=0,"",IF((LEN(V33)-9&lt;=0),"0",MID(V33,LEN(V33)-9,1)))</f>
        <v/>
      </c>
      <c r="AC32" s="321"/>
      <c r="AD32" s="321" t="str">
        <f>IF(V33&lt;=0,"",IF((LEN(V33)-8&lt;=0),"0",MID(V33,LEN(V33)-8,1)))</f>
        <v/>
      </c>
      <c r="AE32" s="321"/>
      <c r="AF32" s="321" t="str">
        <f>IF(V33&lt;=0,"",IF((LEN(V33)-7&lt;=0),"0",MID(V33,LEN(V33)-7,1)))</f>
        <v/>
      </c>
      <c r="AG32" s="321"/>
      <c r="AH32" s="321" t="str">
        <f>IF(V33&lt;=0,"",IF((LEN(V33)-6&lt;=0),"0",MID(V33,LEN(V33)-6,1)))</f>
        <v/>
      </c>
      <c r="AI32" s="321"/>
      <c r="AJ32" s="321" t="str">
        <f>IF(V33&lt;=0,"",IF((LEN(V33)-5&lt;=0),"0",MID(V33,LEN(V33)-5,1)))</f>
        <v/>
      </c>
      <c r="AK32" s="321"/>
      <c r="AL32" s="321" t="str">
        <f>IF(V33&lt;=0,"",IF((LEN(V33)-4&lt;=0),"0",MID(V33,LEN(V33)-4,1)))</f>
        <v/>
      </c>
      <c r="AM32" s="321"/>
      <c r="AN32" s="321" t="str">
        <f>IF(V33&lt;=0,"",IF((LEN(V33)-3&lt;=0),"0",MID(V33,LEN(V33)-3,1)))</f>
        <v/>
      </c>
      <c r="AO32" s="321"/>
      <c r="AP32" s="321" t="str">
        <f>IF(V33&lt;=0,"",IF((LEN(V33)-2&lt;=0),"0",MID(V33,LEN(V33)-2,1)))</f>
        <v/>
      </c>
      <c r="AQ32" s="321"/>
      <c r="AR32" s="321" t="str">
        <f>IF(V33&lt;=0,"",IF((LEN(V33)-1&lt;=0),"0",MID(V33,LEN(V33)-1,1)))</f>
        <v/>
      </c>
      <c r="AS32" s="321"/>
      <c r="AT32" s="321" t="str">
        <f>IF(V33&lt;&gt;0,RIGHT(V33,1),"")</f>
        <v/>
      </c>
      <c r="AU32" s="473"/>
      <c r="AV32" s="152" t="str">
        <f>IF(CM87=TRUE,"☑","□")</f>
        <v>□</v>
      </c>
      <c r="AW32" s="73"/>
      <c r="AX32" s="470" t="s">
        <v>112</v>
      </c>
      <c r="AY32" s="447"/>
      <c r="AZ32" s="447"/>
      <c r="BA32" s="447"/>
      <c r="BB32" s="448"/>
      <c r="BC32" s="451"/>
      <c r="BD32" s="452"/>
      <c r="BE32" s="452"/>
      <c r="BF32" s="452"/>
      <c r="BG32" s="172"/>
      <c r="BH32" s="546" t="s">
        <v>190</v>
      </c>
      <c r="BI32" s="547"/>
      <c r="BJ32" s="547"/>
      <c r="BK32" s="547"/>
      <c r="BL32" s="547"/>
      <c r="BM32" s="547"/>
      <c r="BN32" s="548"/>
      <c r="BO32" s="420"/>
      <c r="BP32" s="421"/>
      <c r="BQ32" s="421"/>
      <c r="BR32" s="421"/>
      <c r="BS32" s="421"/>
      <c r="BT32" s="421"/>
      <c r="BU32" s="421"/>
      <c r="BV32" s="421"/>
      <c r="BW32" s="592"/>
      <c r="BX32" s="418"/>
      <c r="BY32" s="419"/>
      <c r="BZ32" s="419"/>
      <c r="CA32" s="419"/>
      <c r="CB32" s="419"/>
      <c r="CC32" s="165"/>
      <c r="CD32" s="644"/>
      <c r="CE32" s="644"/>
      <c r="CF32" s="526"/>
      <c r="CG32" s="2"/>
    </row>
    <row r="33" spans="1:85" ht="11.25" customHeight="1">
      <c r="A33" s="40"/>
      <c r="B33" s="488"/>
      <c r="C33" s="276"/>
      <c r="D33" s="87"/>
      <c r="E33" s="114"/>
      <c r="F33" s="327"/>
      <c r="G33" s="328"/>
      <c r="H33" s="331"/>
      <c r="I33" s="331"/>
      <c r="J33" s="331"/>
      <c r="K33" s="331"/>
      <c r="L33" s="331"/>
      <c r="M33" s="331"/>
      <c r="N33" s="331"/>
      <c r="O33" s="331"/>
      <c r="P33" s="331"/>
      <c r="Q33" s="331"/>
      <c r="R33" s="331"/>
      <c r="S33" s="331"/>
      <c r="T33" s="331"/>
      <c r="U33" s="331"/>
      <c r="V33" s="334">
        <v>0</v>
      </c>
      <c r="W33" s="334"/>
      <c r="X33" s="344"/>
      <c r="Y33" s="322"/>
      <c r="Z33" s="322"/>
      <c r="AA33" s="322"/>
      <c r="AB33" s="322"/>
      <c r="AC33" s="322"/>
      <c r="AD33" s="322"/>
      <c r="AE33" s="322"/>
      <c r="AF33" s="322"/>
      <c r="AG33" s="322"/>
      <c r="AH33" s="322"/>
      <c r="AI33" s="322"/>
      <c r="AJ33" s="322"/>
      <c r="AK33" s="322"/>
      <c r="AL33" s="322"/>
      <c r="AM33" s="322"/>
      <c r="AN33" s="322"/>
      <c r="AO33" s="322"/>
      <c r="AP33" s="322"/>
      <c r="AQ33" s="322"/>
      <c r="AR33" s="322"/>
      <c r="AS33" s="322"/>
      <c r="AT33" s="322"/>
      <c r="AU33" s="474"/>
      <c r="AV33" s="153" t="str">
        <f>IF(CN87=TRUE,"☑","□")</f>
        <v>□</v>
      </c>
      <c r="AW33" s="74"/>
      <c r="AX33" s="471"/>
      <c r="AY33" s="471"/>
      <c r="AZ33" s="471"/>
      <c r="BA33" s="471"/>
      <c r="BB33" s="472"/>
      <c r="BC33" s="451"/>
      <c r="BD33" s="452"/>
      <c r="BE33" s="452"/>
      <c r="BF33" s="452"/>
      <c r="BG33" s="172"/>
      <c r="BH33" s="549"/>
      <c r="BI33" s="550"/>
      <c r="BJ33" s="550"/>
      <c r="BK33" s="550"/>
      <c r="BL33" s="550"/>
      <c r="BM33" s="550"/>
      <c r="BN33" s="551"/>
      <c r="BO33" s="420"/>
      <c r="BP33" s="421"/>
      <c r="BQ33" s="421"/>
      <c r="BR33" s="421"/>
      <c r="BS33" s="421"/>
      <c r="BT33" s="421"/>
      <c r="BU33" s="421"/>
      <c r="BV33" s="421"/>
      <c r="BW33" s="592"/>
      <c r="BX33" s="420"/>
      <c r="BY33" s="421"/>
      <c r="BZ33" s="421"/>
      <c r="CA33" s="421"/>
      <c r="CB33" s="421"/>
      <c r="CC33" s="165"/>
      <c r="CD33" s="644"/>
      <c r="CE33" s="644"/>
      <c r="CF33" s="526"/>
      <c r="CG33" s="2"/>
    </row>
    <row r="34" spans="1:85" ht="11.25" customHeight="1">
      <c r="A34" s="40"/>
      <c r="B34" s="488"/>
      <c r="C34" s="276"/>
      <c r="D34" s="87"/>
      <c r="E34" s="114"/>
      <c r="F34" s="327"/>
      <c r="G34" s="328"/>
      <c r="H34" s="332"/>
      <c r="I34" s="332"/>
      <c r="J34" s="332"/>
      <c r="K34" s="332"/>
      <c r="L34" s="332"/>
      <c r="M34" s="332"/>
      <c r="N34" s="332"/>
      <c r="O34" s="332"/>
      <c r="P34" s="332"/>
      <c r="Q34" s="332"/>
      <c r="R34" s="332"/>
      <c r="S34" s="332"/>
      <c r="T34" s="332"/>
      <c r="U34" s="332"/>
      <c r="V34" s="335"/>
      <c r="W34" s="335"/>
      <c r="X34" s="337"/>
      <c r="Y34" s="338"/>
      <c r="Z34" s="338"/>
      <c r="AA34" s="338"/>
      <c r="AB34" s="338"/>
      <c r="AC34" s="338"/>
      <c r="AD34" s="338"/>
      <c r="AE34" s="338"/>
      <c r="AF34" s="338"/>
      <c r="AG34" s="338"/>
      <c r="AH34" s="338"/>
      <c r="AI34" s="339"/>
      <c r="AJ34" s="412" t="str">
        <f>IF(CM78=1,"明治",IF(CM78=2,"大正",IF(CM78=3,"昭和",IF(CM78=4,"平成",""))))</f>
        <v/>
      </c>
      <c r="AK34" s="413"/>
      <c r="AL34" s="413"/>
      <c r="AM34" s="413"/>
      <c r="AN34" s="398">
        <v>0</v>
      </c>
      <c r="AO34" s="398"/>
      <c r="AP34" s="413" t="s">
        <v>8</v>
      </c>
      <c r="AQ34" s="398">
        <v>0</v>
      </c>
      <c r="AR34" s="398"/>
      <c r="AS34" s="413" t="s">
        <v>8</v>
      </c>
      <c r="AT34" s="398">
        <v>0</v>
      </c>
      <c r="AU34" s="443"/>
      <c r="AV34" s="445" t="str">
        <f>IF(CO87=TRUE,"☑","□")</f>
        <v>□</v>
      </c>
      <c r="AW34" s="73"/>
      <c r="AX34" s="447" t="s">
        <v>113</v>
      </c>
      <c r="AY34" s="447"/>
      <c r="AZ34" s="447"/>
      <c r="BA34" s="447"/>
      <c r="BB34" s="448"/>
      <c r="BC34" s="451"/>
      <c r="BD34" s="452"/>
      <c r="BE34" s="452"/>
      <c r="BF34" s="452"/>
      <c r="BG34" s="469" t="s">
        <v>9</v>
      </c>
      <c r="BH34" s="552"/>
      <c r="BI34" s="553"/>
      <c r="BJ34" s="553"/>
      <c r="BK34" s="553"/>
      <c r="BL34" s="553"/>
      <c r="BM34" s="553"/>
      <c r="BN34" s="554"/>
      <c r="BO34" s="420"/>
      <c r="BP34" s="421"/>
      <c r="BQ34" s="421"/>
      <c r="BR34" s="421"/>
      <c r="BS34" s="421"/>
      <c r="BT34" s="421"/>
      <c r="BU34" s="421"/>
      <c r="BV34" s="421"/>
      <c r="BW34" s="592"/>
      <c r="BX34" s="420"/>
      <c r="BY34" s="421"/>
      <c r="BZ34" s="421"/>
      <c r="CA34" s="421"/>
      <c r="CB34" s="421"/>
      <c r="CC34" s="165"/>
      <c r="CD34" s="644"/>
      <c r="CE34" s="644"/>
      <c r="CF34" s="526"/>
      <c r="CG34" s="2"/>
    </row>
    <row r="35" spans="1:85" ht="11.25" customHeight="1">
      <c r="A35" s="40"/>
      <c r="B35" s="488"/>
      <c r="C35" s="276"/>
      <c r="D35" s="47"/>
      <c r="E35" s="115"/>
      <c r="F35" s="327"/>
      <c r="G35" s="328"/>
      <c r="H35" s="333"/>
      <c r="I35" s="333"/>
      <c r="J35" s="333"/>
      <c r="K35" s="333"/>
      <c r="L35" s="333"/>
      <c r="M35" s="333"/>
      <c r="N35" s="333"/>
      <c r="O35" s="333"/>
      <c r="P35" s="333"/>
      <c r="Q35" s="333"/>
      <c r="R35" s="333"/>
      <c r="S35" s="333"/>
      <c r="T35" s="333"/>
      <c r="U35" s="333"/>
      <c r="V35" s="336"/>
      <c r="W35" s="336"/>
      <c r="X35" s="340"/>
      <c r="Y35" s="341"/>
      <c r="Z35" s="341"/>
      <c r="AA35" s="341"/>
      <c r="AB35" s="341"/>
      <c r="AC35" s="341"/>
      <c r="AD35" s="341"/>
      <c r="AE35" s="341"/>
      <c r="AF35" s="341"/>
      <c r="AG35" s="341"/>
      <c r="AH35" s="341"/>
      <c r="AI35" s="342"/>
      <c r="AJ35" s="414"/>
      <c r="AK35" s="415"/>
      <c r="AL35" s="415"/>
      <c r="AM35" s="415"/>
      <c r="AN35" s="399"/>
      <c r="AO35" s="399"/>
      <c r="AP35" s="415"/>
      <c r="AQ35" s="399"/>
      <c r="AR35" s="399"/>
      <c r="AS35" s="415"/>
      <c r="AT35" s="399"/>
      <c r="AU35" s="444"/>
      <c r="AV35" s="446"/>
      <c r="AW35" s="75"/>
      <c r="AX35" s="449"/>
      <c r="AY35" s="449"/>
      <c r="AZ35" s="449"/>
      <c r="BA35" s="449"/>
      <c r="BB35" s="450"/>
      <c r="BC35" s="453"/>
      <c r="BD35" s="454"/>
      <c r="BE35" s="454"/>
      <c r="BF35" s="454"/>
      <c r="BG35" s="469"/>
      <c r="BH35" s="466"/>
      <c r="BI35" s="467"/>
      <c r="BJ35" s="467"/>
      <c r="BK35" s="467"/>
      <c r="BL35" s="467"/>
      <c r="BM35" s="467"/>
      <c r="BN35" s="468"/>
      <c r="BO35" s="422"/>
      <c r="BP35" s="423"/>
      <c r="BQ35" s="423"/>
      <c r="BR35" s="423"/>
      <c r="BS35" s="423"/>
      <c r="BT35" s="423"/>
      <c r="BU35" s="423"/>
      <c r="BV35" s="423"/>
      <c r="BW35" s="593"/>
      <c r="BX35" s="422"/>
      <c r="BY35" s="423"/>
      <c r="BZ35" s="423"/>
      <c r="CA35" s="423"/>
      <c r="CB35" s="423"/>
      <c r="CC35" s="165"/>
      <c r="CD35" s="644"/>
      <c r="CE35" s="644"/>
      <c r="CF35" s="526"/>
      <c r="CG35" s="2"/>
    </row>
    <row r="36" spans="1:85" ht="3" customHeight="1">
      <c r="A36" s="40"/>
      <c r="B36" s="488"/>
      <c r="C36" s="300" t="s">
        <v>11</v>
      </c>
      <c r="D36" s="290" t="s">
        <v>143</v>
      </c>
      <c r="E36" s="291"/>
      <c r="F36" s="424" t="str">
        <f>IF(CM89=TRUE,"☑","□")</f>
        <v>□</v>
      </c>
      <c r="G36" s="425"/>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462" t="s">
        <v>149</v>
      </c>
      <c r="AW36" s="463"/>
      <c r="AX36" s="463"/>
      <c r="AY36" s="463"/>
      <c r="AZ36" s="463"/>
      <c r="BA36" s="463"/>
      <c r="BB36" s="463"/>
      <c r="BC36" s="463"/>
      <c r="BD36" s="463"/>
      <c r="BE36" s="463"/>
      <c r="BF36" s="456" t="s">
        <v>148</v>
      </c>
      <c r="BG36" s="456"/>
      <c r="BH36" s="456"/>
      <c r="BI36" s="456"/>
      <c r="BJ36" s="456"/>
      <c r="BK36" s="456"/>
      <c r="BL36" s="456"/>
      <c r="BM36" s="456"/>
      <c r="BN36" s="456"/>
      <c r="BO36" s="456"/>
      <c r="BP36" s="456"/>
      <c r="BQ36" s="456"/>
      <c r="BR36" s="456"/>
      <c r="BS36" s="456"/>
      <c r="BT36" s="456"/>
      <c r="BU36" s="456"/>
      <c r="BV36" s="456"/>
      <c r="BW36" s="457"/>
      <c r="BX36" s="455" t="s">
        <v>244</v>
      </c>
      <c r="BY36" s="455"/>
      <c r="BZ36" s="455"/>
      <c r="CA36" s="455"/>
      <c r="CB36" s="455"/>
      <c r="CC36" s="164"/>
      <c r="CD36" s="644"/>
      <c r="CE36" s="644"/>
      <c r="CF36" s="526"/>
      <c r="CG36" s="2"/>
    </row>
    <row r="37" spans="1:85" ht="8.25" customHeight="1">
      <c r="A37" s="40"/>
      <c r="B37" s="488"/>
      <c r="C37" s="276"/>
      <c r="D37" s="292"/>
      <c r="E37" s="293"/>
      <c r="F37" s="426"/>
      <c r="G37" s="427"/>
      <c r="H37" s="376" t="s">
        <v>76</v>
      </c>
      <c r="I37" s="376"/>
      <c r="J37" s="376"/>
      <c r="K37" s="376"/>
      <c r="L37" s="377"/>
      <c r="M37" s="378" t="s">
        <v>77</v>
      </c>
      <c r="N37" s="379"/>
      <c r="O37" s="379"/>
      <c r="P37" s="379"/>
      <c r="Q37" s="382" t="s">
        <v>12</v>
      </c>
      <c r="R37" s="382"/>
      <c r="S37" s="382"/>
      <c r="T37" s="383"/>
      <c r="U37" s="386" t="s">
        <v>13</v>
      </c>
      <c r="V37" s="387"/>
      <c r="W37" s="387"/>
      <c r="X37" s="387"/>
      <c r="Y37" s="387"/>
      <c r="Z37" s="388"/>
      <c r="AA37" s="392" t="s">
        <v>75</v>
      </c>
      <c r="AB37" s="393"/>
      <c r="AC37" s="393"/>
      <c r="AD37" s="393"/>
      <c r="AE37" s="393"/>
      <c r="AF37" s="394"/>
      <c r="AG37" s="386" t="s">
        <v>37</v>
      </c>
      <c r="AH37" s="387"/>
      <c r="AI37" s="387"/>
      <c r="AJ37" s="387"/>
      <c r="AK37" s="387"/>
      <c r="AL37" s="387"/>
      <c r="AM37" s="388"/>
      <c r="AN37" s="365" t="str">
        <f>IF(CM90=TRUE,"☑","□")</f>
        <v>□</v>
      </c>
      <c r="AO37" s="366"/>
      <c r="AP37" s="367" t="s">
        <v>108</v>
      </c>
      <c r="AQ37" s="367"/>
      <c r="AR37" s="367"/>
      <c r="AS37" s="367"/>
      <c r="AT37" s="367"/>
      <c r="AU37" s="105"/>
      <c r="AV37" s="464"/>
      <c r="AW37" s="465"/>
      <c r="AX37" s="465"/>
      <c r="AY37" s="465"/>
      <c r="AZ37" s="465"/>
      <c r="BA37" s="465"/>
      <c r="BB37" s="465"/>
      <c r="BC37" s="465"/>
      <c r="BD37" s="465"/>
      <c r="BE37" s="465"/>
      <c r="BF37" s="458"/>
      <c r="BG37" s="458"/>
      <c r="BH37" s="458"/>
      <c r="BI37" s="458"/>
      <c r="BJ37" s="458"/>
      <c r="BK37" s="458"/>
      <c r="BL37" s="458"/>
      <c r="BM37" s="458"/>
      <c r="BN37" s="458"/>
      <c r="BO37" s="458"/>
      <c r="BP37" s="458"/>
      <c r="BQ37" s="458"/>
      <c r="BR37" s="458"/>
      <c r="BS37" s="458"/>
      <c r="BT37" s="458"/>
      <c r="BU37" s="458"/>
      <c r="BV37" s="458"/>
      <c r="BW37" s="459"/>
      <c r="BX37" s="298"/>
      <c r="BY37" s="298"/>
      <c r="BZ37" s="298"/>
      <c r="CA37" s="298"/>
      <c r="CB37" s="298"/>
      <c r="CC37" s="164"/>
      <c r="CD37" s="644"/>
      <c r="CE37" s="644"/>
      <c r="CF37" s="526"/>
      <c r="CG37" s="2"/>
    </row>
    <row r="38" spans="1:85" ht="8.25" customHeight="1">
      <c r="A38" s="40"/>
      <c r="B38" s="488"/>
      <c r="C38" s="276"/>
      <c r="D38" s="292"/>
      <c r="E38" s="293"/>
      <c r="F38" s="81"/>
      <c r="G38" s="82"/>
      <c r="H38" s="78"/>
      <c r="I38" s="78"/>
      <c r="J38" s="78"/>
      <c r="K38" s="78"/>
      <c r="L38" s="79"/>
      <c r="M38" s="380"/>
      <c r="N38" s="381"/>
      <c r="O38" s="381"/>
      <c r="P38" s="381"/>
      <c r="Q38" s="384"/>
      <c r="R38" s="384"/>
      <c r="S38" s="384"/>
      <c r="T38" s="385"/>
      <c r="U38" s="389"/>
      <c r="V38" s="390"/>
      <c r="W38" s="390"/>
      <c r="X38" s="390"/>
      <c r="Y38" s="390"/>
      <c r="Z38" s="391"/>
      <c r="AA38" s="395"/>
      <c r="AB38" s="396"/>
      <c r="AC38" s="396"/>
      <c r="AD38" s="396"/>
      <c r="AE38" s="396"/>
      <c r="AF38" s="397"/>
      <c r="AG38" s="389"/>
      <c r="AH38" s="390"/>
      <c r="AI38" s="390"/>
      <c r="AJ38" s="390"/>
      <c r="AK38" s="390"/>
      <c r="AL38" s="390"/>
      <c r="AM38" s="391"/>
      <c r="AN38" s="365"/>
      <c r="AO38" s="366"/>
      <c r="AP38" s="367"/>
      <c r="AQ38" s="367"/>
      <c r="AR38" s="367"/>
      <c r="AS38" s="367"/>
      <c r="AT38" s="367"/>
      <c r="AU38" s="105"/>
      <c r="AV38" s="403"/>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c r="BS38" s="404"/>
      <c r="BT38" s="404"/>
      <c r="BU38" s="404"/>
      <c r="BV38" s="404"/>
      <c r="BW38" s="405"/>
      <c r="BX38" s="679">
        <v>0</v>
      </c>
      <c r="BY38" s="680"/>
      <c r="BZ38" s="680"/>
      <c r="CA38" s="680"/>
      <c r="CB38" s="680"/>
      <c r="CC38" s="166"/>
      <c r="CD38" s="644"/>
      <c r="CE38" s="644"/>
      <c r="CF38" s="526"/>
      <c r="CG38" s="2"/>
    </row>
    <row r="39" spans="1:85" ht="8.4499999999999993" customHeight="1">
      <c r="A39" s="40"/>
      <c r="B39" s="488"/>
      <c r="C39" s="276"/>
      <c r="D39" s="292"/>
      <c r="E39" s="293"/>
      <c r="F39" s="81"/>
      <c r="G39" s="82"/>
      <c r="H39" s="82"/>
      <c r="I39" s="82"/>
      <c r="J39" s="82"/>
      <c r="K39" s="82"/>
      <c r="L39" s="83"/>
      <c r="M39" s="353" t="s">
        <v>14</v>
      </c>
      <c r="N39" s="354"/>
      <c r="O39" s="354"/>
      <c r="P39" s="354"/>
      <c r="Q39" s="354"/>
      <c r="R39" s="354"/>
      <c r="S39" s="354"/>
      <c r="T39" s="355"/>
      <c r="U39" s="359"/>
      <c r="V39" s="360"/>
      <c r="W39" s="360"/>
      <c r="X39" s="360"/>
      <c r="Y39" s="360"/>
      <c r="Z39" s="361"/>
      <c r="AA39" s="359"/>
      <c r="AB39" s="360"/>
      <c r="AC39" s="360"/>
      <c r="AD39" s="360"/>
      <c r="AE39" s="360"/>
      <c r="AF39" s="361"/>
      <c r="AG39" s="439"/>
      <c r="AH39" s="440"/>
      <c r="AI39" s="435" t="s">
        <v>73</v>
      </c>
      <c r="AJ39" s="433"/>
      <c r="AK39" s="433"/>
      <c r="AL39" s="435" t="s">
        <v>59</v>
      </c>
      <c r="AM39" s="436"/>
      <c r="AN39" s="365" t="str">
        <f>IF(CM91=TRUE,"☑","□")</f>
        <v>□</v>
      </c>
      <c r="AO39" s="366"/>
      <c r="AP39" s="367" t="s">
        <v>142</v>
      </c>
      <c r="AQ39" s="367"/>
      <c r="AR39" s="367"/>
      <c r="AS39" s="367"/>
      <c r="AT39" s="367"/>
      <c r="AU39" s="106"/>
      <c r="AV39" s="406"/>
      <c r="AW39" s="407"/>
      <c r="AX39" s="407"/>
      <c r="AY39" s="407"/>
      <c r="AZ39" s="407"/>
      <c r="BA39" s="407"/>
      <c r="BB39" s="407"/>
      <c r="BC39" s="407"/>
      <c r="BD39" s="407"/>
      <c r="BE39" s="407"/>
      <c r="BF39" s="407"/>
      <c r="BG39" s="407"/>
      <c r="BH39" s="407"/>
      <c r="BI39" s="407"/>
      <c r="BJ39" s="407"/>
      <c r="BK39" s="407"/>
      <c r="BL39" s="407"/>
      <c r="BM39" s="407"/>
      <c r="BN39" s="407"/>
      <c r="BO39" s="407"/>
      <c r="BP39" s="407"/>
      <c r="BQ39" s="407"/>
      <c r="BR39" s="407"/>
      <c r="BS39" s="407"/>
      <c r="BT39" s="407"/>
      <c r="BU39" s="407"/>
      <c r="BV39" s="407"/>
      <c r="BW39" s="408"/>
      <c r="BX39" s="681"/>
      <c r="BY39" s="682"/>
      <c r="BZ39" s="682"/>
      <c r="CA39" s="682"/>
      <c r="CB39" s="682"/>
      <c r="CC39" s="166"/>
      <c r="CD39" s="644"/>
      <c r="CE39" s="644"/>
      <c r="CF39" s="526"/>
      <c r="CG39" s="2"/>
    </row>
    <row r="40" spans="1:85" ht="8.4499999999999993" customHeight="1">
      <c r="A40" s="40"/>
      <c r="B40" s="488"/>
      <c r="C40" s="276"/>
      <c r="D40" s="292"/>
      <c r="E40" s="293"/>
      <c r="F40" s="58"/>
      <c r="G40" s="48"/>
      <c r="H40" s="48"/>
      <c r="I40" s="48"/>
      <c r="J40" s="48"/>
      <c r="K40" s="48"/>
      <c r="L40" s="48"/>
      <c r="M40" s="356"/>
      <c r="N40" s="357"/>
      <c r="O40" s="357"/>
      <c r="P40" s="357"/>
      <c r="Q40" s="357"/>
      <c r="R40" s="357"/>
      <c r="S40" s="357"/>
      <c r="T40" s="358"/>
      <c r="U40" s="362"/>
      <c r="V40" s="363"/>
      <c r="W40" s="363"/>
      <c r="X40" s="363"/>
      <c r="Y40" s="363"/>
      <c r="Z40" s="364"/>
      <c r="AA40" s="362"/>
      <c r="AB40" s="363"/>
      <c r="AC40" s="363"/>
      <c r="AD40" s="363"/>
      <c r="AE40" s="363"/>
      <c r="AF40" s="364"/>
      <c r="AG40" s="441"/>
      <c r="AH40" s="442"/>
      <c r="AI40" s="437"/>
      <c r="AJ40" s="434"/>
      <c r="AK40" s="434"/>
      <c r="AL40" s="437"/>
      <c r="AM40" s="438"/>
      <c r="AN40" s="365"/>
      <c r="AO40" s="366"/>
      <c r="AP40" s="367"/>
      <c r="AQ40" s="367"/>
      <c r="AR40" s="367"/>
      <c r="AS40" s="367"/>
      <c r="AT40" s="367"/>
      <c r="AU40" s="106"/>
      <c r="AV40" s="409"/>
      <c r="AW40" s="410"/>
      <c r="AX40" s="410"/>
      <c r="AY40" s="410"/>
      <c r="AZ40" s="410"/>
      <c r="BA40" s="410"/>
      <c r="BB40" s="410"/>
      <c r="BC40" s="410"/>
      <c r="BD40" s="410"/>
      <c r="BE40" s="410"/>
      <c r="BF40" s="410"/>
      <c r="BG40" s="410"/>
      <c r="BH40" s="410"/>
      <c r="BI40" s="410"/>
      <c r="BJ40" s="410"/>
      <c r="BK40" s="410"/>
      <c r="BL40" s="410"/>
      <c r="BM40" s="410"/>
      <c r="BN40" s="410"/>
      <c r="BO40" s="410"/>
      <c r="BP40" s="410"/>
      <c r="BQ40" s="410"/>
      <c r="BR40" s="410"/>
      <c r="BS40" s="410"/>
      <c r="BT40" s="410"/>
      <c r="BU40" s="410"/>
      <c r="BV40" s="410"/>
      <c r="BW40" s="411"/>
      <c r="BX40" s="683"/>
      <c r="BY40" s="684"/>
      <c r="BZ40" s="684"/>
      <c r="CA40" s="684"/>
      <c r="CB40" s="684"/>
      <c r="CC40" s="166"/>
      <c r="CD40" s="644"/>
      <c r="CE40" s="644"/>
      <c r="CF40" s="526"/>
      <c r="CG40" s="2"/>
    </row>
    <row r="41" spans="1:85" ht="15.75" customHeight="1">
      <c r="A41" s="40"/>
      <c r="B41" s="488"/>
      <c r="C41" s="276"/>
      <c r="D41" s="292"/>
      <c r="E41" s="293"/>
      <c r="F41" s="58"/>
      <c r="G41" s="48"/>
      <c r="H41" s="48"/>
      <c r="I41" s="48"/>
      <c r="J41" s="48"/>
      <c r="K41" s="48"/>
      <c r="L41" s="48"/>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3" t="s">
        <v>73</v>
      </c>
      <c r="AJ41" s="430"/>
      <c r="AK41" s="430"/>
      <c r="AL41" s="431" t="s">
        <v>59</v>
      </c>
      <c r="AM41" s="432"/>
      <c r="AN41" s="365" t="str">
        <f>IF(CM92=TRUE,"☑","□")</f>
        <v>□</v>
      </c>
      <c r="AO41" s="366"/>
      <c r="AP41" s="277" t="s">
        <v>145</v>
      </c>
      <c r="AQ41" s="277"/>
      <c r="AR41" s="277"/>
      <c r="AS41" s="277"/>
      <c r="AT41" s="277"/>
      <c r="AU41" s="105"/>
      <c r="AV41" s="668" t="s">
        <v>233</v>
      </c>
      <c r="AW41" s="669"/>
      <c r="AX41" s="669"/>
      <c r="AY41" s="669"/>
      <c r="AZ41" s="669"/>
      <c r="BA41" s="669"/>
      <c r="BB41" s="669"/>
      <c r="BC41" s="669"/>
      <c r="BD41" s="669"/>
      <c r="BE41" s="669"/>
      <c r="BF41" s="669"/>
      <c r="BG41" s="669"/>
      <c r="BH41" s="669"/>
      <c r="BI41" s="669"/>
      <c r="BJ41" s="669"/>
      <c r="BK41" s="669"/>
      <c r="BL41" s="669"/>
      <c r="BM41" s="669"/>
      <c r="BN41" s="669"/>
      <c r="BO41" s="669"/>
      <c r="BP41" s="669"/>
      <c r="BQ41" s="669"/>
      <c r="BR41" s="669"/>
      <c r="BS41" s="669"/>
      <c r="BT41" s="669"/>
      <c r="BU41" s="669"/>
      <c r="BV41" s="669"/>
      <c r="BW41" s="669"/>
      <c r="BX41" s="669"/>
      <c r="BY41" s="669"/>
      <c r="BZ41" s="669"/>
      <c r="CA41" s="669"/>
      <c r="CB41" s="669"/>
      <c r="CC41" s="166"/>
      <c r="CD41" s="644"/>
      <c r="CE41" s="644"/>
      <c r="CF41" s="526"/>
      <c r="CG41" s="2"/>
    </row>
    <row r="42" spans="1:85" ht="15.75" customHeight="1">
      <c r="A42" s="40"/>
      <c r="B42" s="488"/>
      <c r="C42" s="276"/>
      <c r="D42" s="292"/>
      <c r="E42" s="293"/>
      <c r="F42" s="58"/>
      <c r="G42" s="48"/>
      <c r="H42" s="48"/>
      <c r="I42" s="48"/>
      <c r="J42" s="48"/>
      <c r="K42" s="48"/>
      <c r="L42" s="48"/>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3" t="s">
        <v>73</v>
      </c>
      <c r="AJ42" s="430"/>
      <c r="AK42" s="430"/>
      <c r="AL42" s="431" t="s">
        <v>59</v>
      </c>
      <c r="AM42" s="432"/>
      <c r="AN42" s="158"/>
      <c r="AO42" s="155"/>
      <c r="AP42" s="155"/>
      <c r="AQ42" s="155"/>
      <c r="AR42" s="155"/>
      <c r="AS42" s="155"/>
      <c r="AT42" s="155"/>
      <c r="AU42" s="157"/>
      <c r="AV42" s="670"/>
      <c r="AW42" s="671"/>
      <c r="AX42" s="671"/>
      <c r="AY42" s="671"/>
      <c r="AZ42" s="671"/>
      <c r="BA42" s="671"/>
      <c r="BB42" s="671"/>
      <c r="BC42" s="671"/>
      <c r="BD42" s="671"/>
      <c r="BE42" s="671"/>
      <c r="BF42" s="671"/>
      <c r="BG42" s="671"/>
      <c r="BH42" s="671"/>
      <c r="BI42" s="671"/>
      <c r="BJ42" s="671"/>
      <c r="BK42" s="671"/>
      <c r="BL42" s="671"/>
      <c r="BM42" s="671"/>
      <c r="BN42" s="671"/>
      <c r="BO42" s="671"/>
      <c r="BP42" s="671"/>
      <c r="BQ42" s="671"/>
      <c r="BR42" s="671"/>
      <c r="BS42" s="671"/>
      <c r="BT42" s="671"/>
      <c r="BU42" s="671"/>
      <c r="BV42" s="671"/>
      <c r="BW42" s="671"/>
      <c r="BX42" s="671"/>
      <c r="BY42" s="671"/>
      <c r="BZ42" s="671"/>
      <c r="CA42" s="671"/>
      <c r="CB42" s="671"/>
      <c r="CC42" s="163"/>
      <c r="CD42" s="644"/>
      <c r="CE42" s="644"/>
      <c r="CF42" s="526"/>
      <c r="CG42" s="2"/>
    </row>
    <row r="43" spans="1:85" ht="12.75" customHeight="1">
      <c r="A43" s="40"/>
      <c r="B43" s="488"/>
      <c r="C43" s="276"/>
      <c r="D43" s="292"/>
      <c r="E43" s="293"/>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670"/>
      <c r="AW43" s="671"/>
      <c r="AX43" s="671"/>
      <c r="AY43" s="671"/>
      <c r="AZ43" s="671"/>
      <c r="BA43" s="671"/>
      <c r="BB43" s="671"/>
      <c r="BC43" s="671"/>
      <c r="BD43" s="671"/>
      <c r="BE43" s="671"/>
      <c r="BF43" s="671"/>
      <c r="BG43" s="671"/>
      <c r="BH43" s="671"/>
      <c r="BI43" s="671"/>
      <c r="BJ43" s="671"/>
      <c r="BK43" s="671"/>
      <c r="BL43" s="671"/>
      <c r="BM43" s="671"/>
      <c r="BN43" s="671"/>
      <c r="BO43" s="671"/>
      <c r="BP43" s="671"/>
      <c r="BQ43" s="671"/>
      <c r="BR43" s="671"/>
      <c r="BS43" s="671"/>
      <c r="BT43" s="671"/>
      <c r="BU43" s="671"/>
      <c r="BV43" s="671"/>
      <c r="BW43" s="671"/>
      <c r="BX43" s="671"/>
      <c r="BY43" s="671"/>
      <c r="BZ43" s="671"/>
      <c r="CA43" s="671"/>
      <c r="CB43" s="671"/>
      <c r="CC43" s="163"/>
      <c r="CD43" s="644"/>
      <c r="CE43" s="644"/>
      <c r="CF43" s="40"/>
      <c r="CG43" s="2"/>
    </row>
    <row r="44" spans="1:85" ht="9.75" customHeight="1">
      <c r="A44" s="40"/>
      <c r="B44" s="273" t="s">
        <v>17</v>
      </c>
      <c r="C44" s="274" t="s">
        <v>81</v>
      </c>
      <c r="D44" s="274"/>
      <c r="E44" s="275"/>
      <c r="F44" s="276" t="s">
        <v>105</v>
      </c>
      <c r="G44" s="277"/>
      <c r="H44" s="277"/>
      <c r="I44" s="277"/>
      <c r="J44" s="277"/>
      <c r="K44" s="277"/>
      <c r="L44" s="277"/>
      <c r="M44" s="277"/>
      <c r="N44" s="277"/>
      <c r="O44" s="277"/>
      <c r="P44" s="277"/>
      <c r="Q44" s="277"/>
      <c r="R44" s="277"/>
      <c r="S44" s="277"/>
      <c r="T44" s="278"/>
      <c r="U44" s="282" t="s">
        <v>18</v>
      </c>
      <c r="V44" s="283"/>
      <c r="W44" s="283"/>
      <c r="X44" s="283"/>
      <c r="Y44" s="283"/>
      <c r="Z44" s="284"/>
      <c r="AA44" s="277" t="s">
        <v>38</v>
      </c>
      <c r="AB44" s="277"/>
      <c r="AC44" s="277"/>
      <c r="AD44" s="277"/>
      <c r="AE44" s="277"/>
      <c r="AF44" s="277"/>
      <c r="AG44" s="277"/>
      <c r="AH44" s="277"/>
      <c r="AI44" s="277"/>
      <c r="AJ44" s="277"/>
      <c r="AK44" s="278"/>
      <c r="AL44" s="276" t="s">
        <v>42</v>
      </c>
      <c r="AM44" s="277"/>
      <c r="AN44" s="277"/>
      <c r="AO44" s="277"/>
      <c r="AP44" s="277"/>
      <c r="AQ44" s="277"/>
      <c r="AR44" s="277"/>
      <c r="AS44" s="277"/>
      <c r="AT44" s="277"/>
      <c r="AU44" s="277"/>
      <c r="AV44" s="277"/>
      <c r="AW44" s="277"/>
      <c r="AX44" s="277"/>
      <c r="AY44" s="277"/>
      <c r="AZ44" s="277"/>
      <c r="BA44" s="277"/>
      <c r="BB44" s="277"/>
      <c r="BC44" s="277"/>
      <c r="BD44" s="277"/>
      <c r="BE44" s="277"/>
      <c r="BF44" s="278"/>
      <c r="BG44" s="279" t="s">
        <v>85</v>
      </c>
      <c r="BH44" s="280"/>
      <c r="BI44" s="280"/>
      <c r="BJ44" s="280"/>
      <c r="BK44" s="280"/>
      <c r="BL44" s="280"/>
      <c r="BM44" s="280"/>
      <c r="BN44" s="280"/>
      <c r="BO44" s="280"/>
      <c r="BP44" s="280"/>
      <c r="BQ44" s="280"/>
      <c r="BR44" s="280"/>
      <c r="BS44" s="280"/>
      <c r="BT44" s="280"/>
      <c r="BU44" s="280"/>
      <c r="BV44" s="281"/>
      <c r="BW44" s="276" t="s">
        <v>49</v>
      </c>
      <c r="BX44" s="277"/>
      <c r="BY44" s="277"/>
      <c r="BZ44" s="277"/>
      <c r="CA44" s="277"/>
      <c r="CB44" s="277"/>
      <c r="CC44" s="160"/>
      <c r="CD44" s="235"/>
      <c r="CE44" s="235"/>
      <c r="CF44" s="40"/>
      <c r="CG44" s="2"/>
    </row>
    <row r="45" spans="1:85" ht="9.75" customHeight="1">
      <c r="A45" s="40"/>
      <c r="B45" s="273"/>
      <c r="C45" s="274"/>
      <c r="D45" s="274"/>
      <c r="E45" s="275"/>
      <c r="F45" s="279"/>
      <c r="G45" s="280"/>
      <c r="H45" s="280"/>
      <c r="I45" s="280"/>
      <c r="J45" s="280"/>
      <c r="K45" s="280"/>
      <c r="L45" s="280"/>
      <c r="M45" s="280"/>
      <c r="N45" s="280"/>
      <c r="O45" s="280"/>
      <c r="P45" s="280"/>
      <c r="Q45" s="280"/>
      <c r="R45" s="280"/>
      <c r="S45" s="280"/>
      <c r="T45" s="281"/>
      <c r="U45" s="285"/>
      <c r="V45" s="286"/>
      <c r="W45" s="286"/>
      <c r="X45" s="286"/>
      <c r="Y45" s="286"/>
      <c r="Z45" s="287"/>
      <c r="AA45" s="280"/>
      <c r="AB45" s="280"/>
      <c r="AC45" s="280"/>
      <c r="AD45" s="280"/>
      <c r="AE45" s="280"/>
      <c r="AF45" s="280"/>
      <c r="AG45" s="280"/>
      <c r="AH45" s="280"/>
      <c r="AI45" s="280"/>
      <c r="AJ45" s="280"/>
      <c r="AK45" s="281"/>
      <c r="AL45" s="279"/>
      <c r="AM45" s="280"/>
      <c r="AN45" s="280"/>
      <c r="AO45" s="280"/>
      <c r="AP45" s="280"/>
      <c r="AQ45" s="280"/>
      <c r="AR45" s="280"/>
      <c r="AS45" s="280"/>
      <c r="AT45" s="280"/>
      <c r="AU45" s="280"/>
      <c r="AV45" s="280"/>
      <c r="AW45" s="280"/>
      <c r="AX45" s="280"/>
      <c r="AY45" s="280"/>
      <c r="AZ45" s="280"/>
      <c r="BA45" s="280"/>
      <c r="BB45" s="280"/>
      <c r="BC45" s="280"/>
      <c r="BD45" s="280"/>
      <c r="BE45" s="280"/>
      <c r="BF45" s="281"/>
      <c r="BG45" s="260" t="s">
        <v>114</v>
      </c>
      <c r="BH45" s="261"/>
      <c r="BI45" s="261"/>
      <c r="BJ45" s="261"/>
      <c r="BK45" s="261"/>
      <c r="BL45" s="262"/>
      <c r="BM45" s="460" t="s">
        <v>94</v>
      </c>
      <c r="BN45" s="461"/>
      <c r="BO45" s="260" t="s">
        <v>19</v>
      </c>
      <c r="BP45" s="261"/>
      <c r="BQ45" s="261"/>
      <c r="BR45" s="261"/>
      <c r="BS45" s="261"/>
      <c r="BT45" s="261"/>
      <c r="BU45" s="261"/>
      <c r="BV45" s="262"/>
      <c r="BW45" s="279"/>
      <c r="BX45" s="280"/>
      <c r="BY45" s="280"/>
      <c r="BZ45" s="280"/>
      <c r="CA45" s="280"/>
      <c r="CB45" s="280"/>
      <c r="CC45" s="160"/>
      <c r="CD45" s="235"/>
      <c r="CE45" s="235"/>
      <c r="CF45" s="40"/>
      <c r="CG45" s="2"/>
    </row>
    <row r="46" spans="1:85" ht="17.45" customHeight="1">
      <c r="A46" s="40"/>
      <c r="B46" s="273"/>
      <c r="C46" s="274"/>
      <c r="D46" s="274"/>
      <c r="E46" s="275"/>
      <c r="F46" s="311"/>
      <c r="G46" s="312"/>
      <c r="H46" s="312"/>
      <c r="I46" s="312"/>
      <c r="J46" s="312"/>
      <c r="K46" s="312"/>
      <c r="L46" s="312"/>
      <c r="M46" s="312"/>
      <c r="N46" s="312"/>
      <c r="O46" s="312"/>
      <c r="P46" s="312"/>
      <c r="Q46" s="312"/>
      <c r="R46" s="312"/>
      <c r="S46" s="312"/>
      <c r="T46" s="313"/>
      <c r="U46" s="314"/>
      <c r="V46" s="245"/>
      <c r="W46" s="245"/>
      <c r="X46" s="245"/>
      <c r="Y46" s="245"/>
      <c r="Z46" s="246"/>
      <c r="AA46" s="351" t="s">
        <v>133</v>
      </c>
      <c r="AB46" s="352"/>
      <c r="AC46" s="352"/>
      <c r="AD46" s="245"/>
      <c r="AE46" s="245"/>
      <c r="AF46" s="60" t="s">
        <v>8</v>
      </c>
      <c r="AG46" s="245"/>
      <c r="AH46" s="245"/>
      <c r="AI46" s="60" t="s">
        <v>8</v>
      </c>
      <c r="AJ46" s="245"/>
      <c r="AK46" s="246"/>
      <c r="AL46" s="400"/>
      <c r="AM46" s="401"/>
      <c r="AN46" s="401"/>
      <c r="AO46" s="401"/>
      <c r="AP46" s="401"/>
      <c r="AQ46" s="401"/>
      <c r="AR46" s="401"/>
      <c r="AS46" s="401"/>
      <c r="AT46" s="401"/>
      <c r="AU46" s="401"/>
      <c r="AV46" s="401"/>
      <c r="AW46" s="401"/>
      <c r="AX46" s="401"/>
      <c r="AY46" s="401"/>
      <c r="AZ46" s="401"/>
      <c r="BA46" s="401"/>
      <c r="BB46" s="401"/>
      <c r="BC46" s="401"/>
      <c r="BD46" s="401"/>
      <c r="BE46" s="401"/>
      <c r="BF46" s="402"/>
      <c r="BG46" s="400"/>
      <c r="BH46" s="401"/>
      <c r="BI46" s="401"/>
      <c r="BJ46" s="401"/>
      <c r="BK46" s="401"/>
      <c r="BL46" s="402"/>
      <c r="BM46" s="416"/>
      <c r="BN46" s="417"/>
      <c r="BO46" s="400"/>
      <c r="BP46" s="401"/>
      <c r="BQ46" s="401"/>
      <c r="BR46" s="401"/>
      <c r="BS46" s="401"/>
      <c r="BT46" s="401"/>
      <c r="BU46" s="401"/>
      <c r="BV46" s="402"/>
      <c r="BW46" s="400"/>
      <c r="BX46" s="401"/>
      <c r="BY46" s="401"/>
      <c r="BZ46" s="401"/>
      <c r="CA46" s="401"/>
      <c r="CB46" s="401"/>
      <c r="CC46" s="167"/>
      <c r="CD46" s="235"/>
      <c r="CE46" s="235"/>
      <c r="CF46" s="40"/>
      <c r="CG46" s="2"/>
    </row>
    <row r="47" spans="1:85" ht="17.45" customHeight="1">
      <c r="A47" s="40"/>
      <c r="B47" s="273"/>
      <c r="C47" s="274"/>
      <c r="D47" s="274"/>
      <c r="E47" s="275"/>
      <c r="F47" s="311"/>
      <c r="G47" s="312"/>
      <c r="H47" s="312"/>
      <c r="I47" s="312"/>
      <c r="J47" s="312"/>
      <c r="K47" s="312"/>
      <c r="L47" s="312"/>
      <c r="M47" s="312"/>
      <c r="N47" s="312"/>
      <c r="O47" s="312"/>
      <c r="P47" s="312"/>
      <c r="Q47" s="312"/>
      <c r="R47" s="312"/>
      <c r="S47" s="312"/>
      <c r="T47" s="313"/>
      <c r="U47" s="314"/>
      <c r="V47" s="245"/>
      <c r="W47" s="245"/>
      <c r="X47" s="245"/>
      <c r="Y47" s="245"/>
      <c r="Z47" s="246"/>
      <c r="AA47" s="351" t="s">
        <v>135</v>
      </c>
      <c r="AB47" s="352"/>
      <c r="AC47" s="352"/>
      <c r="AD47" s="245"/>
      <c r="AE47" s="245"/>
      <c r="AF47" s="61" t="s">
        <v>8</v>
      </c>
      <c r="AG47" s="245"/>
      <c r="AH47" s="245"/>
      <c r="AI47" s="61" t="s">
        <v>8</v>
      </c>
      <c r="AJ47" s="245"/>
      <c r="AK47" s="246"/>
      <c r="AL47" s="247"/>
      <c r="AM47" s="248"/>
      <c r="AN47" s="248"/>
      <c r="AO47" s="248"/>
      <c r="AP47" s="248"/>
      <c r="AQ47" s="248"/>
      <c r="AR47" s="248"/>
      <c r="AS47" s="248"/>
      <c r="AT47" s="248"/>
      <c r="AU47" s="248"/>
      <c r="AV47" s="248"/>
      <c r="AW47" s="248"/>
      <c r="AX47" s="248"/>
      <c r="AY47" s="248"/>
      <c r="AZ47" s="248"/>
      <c r="BA47" s="248"/>
      <c r="BB47" s="248"/>
      <c r="BC47" s="248"/>
      <c r="BD47" s="248"/>
      <c r="BE47" s="248"/>
      <c r="BF47" s="249"/>
      <c r="BG47" s="247"/>
      <c r="BH47" s="248"/>
      <c r="BI47" s="248"/>
      <c r="BJ47" s="248"/>
      <c r="BK47" s="248"/>
      <c r="BL47" s="249"/>
      <c r="BM47" s="267"/>
      <c r="BN47" s="269"/>
      <c r="BO47" s="247"/>
      <c r="BP47" s="248"/>
      <c r="BQ47" s="248"/>
      <c r="BR47" s="248"/>
      <c r="BS47" s="248"/>
      <c r="BT47" s="248"/>
      <c r="BU47" s="248"/>
      <c r="BV47" s="249"/>
      <c r="BW47" s="247"/>
      <c r="BX47" s="248"/>
      <c r="BY47" s="248"/>
      <c r="BZ47" s="248"/>
      <c r="CA47" s="248"/>
      <c r="CB47" s="248"/>
      <c r="CC47" s="167"/>
      <c r="CD47" s="235"/>
      <c r="CE47" s="235"/>
      <c r="CF47" s="40"/>
      <c r="CG47" s="2"/>
    </row>
    <row r="48" spans="1:85" ht="15" customHeight="1">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c r="A49" s="40"/>
      <c r="B49" s="288" t="s">
        <v>232</v>
      </c>
      <c r="C49" s="288"/>
      <c r="D49" s="288"/>
      <c r="E49" s="289"/>
      <c r="F49" s="294" t="s">
        <v>65</v>
      </c>
      <c r="G49" s="295"/>
      <c r="H49" s="295"/>
      <c r="I49" s="295"/>
      <c r="J49" s="295"/>
      <c r="K49" s="295"/>
      <c r="L49" s="295"/>
      <c r="M49" s="295"/>
      <c r="N49" s="295"/>
      <c r="O49" s="295"/>
      <c r="P49" s="295"/>
      <c r="Q49" s="295"/>
      <c r="R49" s="295"/>
      <c r="S49" s="295"/>
      <c r="T49" s="295"/>
      <c r="U49" s="296"/>
      <c r="V49" s="297" t="s">
        <v>39</v>
      </c>
      <c r="W49" s="298"/>
      <c r="X49" s="298"/>
      <c r="Y49" s="298"/>
      <c r="Z49" s="298"/>
      <c r="AA49" s="298"/>
      <c r="AB49" s="298"/>
      <c r="AC49" s="298"/>
      <c r="AD49" s="298"/>
      <c r="AE49" s="298"/>
      <c r="AF49" s="298"/>
      <c r="AG49" s="298"/>
      <c r="AH49" s="298"/>
      <c r="AI49" s="298"/>
      <c r="AJ49" s="298"/>
      <c r="AK49" s="298"/>
      <c r="AL49" s="298"/>
      <c r="AM49" s="298"/>
      <c r="AN49" s="298"/>
      <c r="AO49" s="298"/>
      <c r="AP49" s="298"/>
      <c r="AQ49" s="298"/>
      <c r="AR49" s="298"/>
      <c r="AS49" s="299"/>
      <c r="AT49" s="395" t="s">
        <v>195</v>
      </c>
      <c r="AU49" s="396"/>
      <c r="AV49" s="396"/>
      <c r="AW49" s="397"/>
      <c r="AX49" s="279" t="s">
        <v>40</v>
      </c>
      <c r="AY49" s="280"/>
      <c r="AZ49" s="280"/>
      <c r="BA49" s="280"/>
      <c r="BB49" s="280"/>
      <c r="BC49" s="281"/>
      <c r="BD49" s="294" t="s">
        <v>43</v>
      </c>
      <c r="BE49" s="492"/>
      <c r="BF49" s="492"/>
      <c r="BG49" s="492"/>
      <c r="BH49" s="492"/>
      <c r="BI49" s="492"/>
      <c r="BJ49" s="492"/>
      <c r="BK49" s="492"/>
      <c r="BL49" s="492"/>
      <c r="BM49" s="493"/>
      <c r="BN49" s="632" t="s">
        <v>176</v>
      </c>
      <c r="BO49" s="633"/>
      <c r="BP49" s="633"/>
      <c r="BQ49" s="633"/>
      <c r="BR49" s="634"/>
      <c r="BS49" s="620" t="s">
        <v>234</v>
      </c>
      <c r="BT49" s="621"/>
      <c r="BU49" s="621"/>
      <c r="BV49" s="621"/>
      <c r="BW49" s="621"/>
      <c r="BX49" s="622"/>
      <c r="BY49" s="276" t="s">
        <v>49</v>
      </c>
      <c r="BZ49" s="277"/>
      <c r="CA49" s="277"/>
      <c r="CB49" s="278"/>
      <c r="CC49" s="237"/>
      <c r="CD49" s="665" t="s">
        <v>246</v>
      </c>
      <c r="CE49" s="665"/>
      <c r="CF49" s="40"/>
      <c r="CG49" s="2"/>
    </row>
    <row r="50" spans="1:85" ht="9" customHeight="1">
      <c r="A50" s="40"/>
      <c r="B50" s="288"/>
      <c r="C50" s="288"/>
      <c r="D50" s="288"/>
      <c r="E50" s="289"/>
      <c r="F50" s="300">
        <v>1</v>
      </c>
      <c r="G50" s="301"/>
      <c r="H50" s="302" t="s">
        <v>165</v>
      </c>
      <c r="I50" s="302"/>
      <c r="J50" s="302"/>
      <c r="K50" s="302"/>
      <c r="L50" s="302"/>
      <c r="M50" s="302"/>
      <c r="N50" s="302"/>
      <c r="O50" s="302"/>
      <c r="P50" s="302"/>
      <c r="Q50" s="302"/>
      <c r="R50" s="302"/>
      <c r="S50" s="302"/>
      <c r="T50" s="302"/>
      <c r="U50" s="303"/>
      <c r="V50" s="304" t="str">
        <f>IF(T51&lt;=0,"",IF((LEN(T51)-11&lt;=0),"0",MID(T51,LEN(T51)-11,1)))</f>
        <v/>
      </c>
      <c r="W50" s="250"/>
      <c r="X50" s="250" t="str">
        <f>IF(T51&lt;=0,"",IF((LEN(T51)-10&lt;=0),"0",MID(T51,LEN(T51)-10,1)))</f>
        <v/>
      </c>
      <c r="Y50" s="250"/>
      <c r="Z50" s="250" t="str">
        <f>IF(T51&lt;=0,"",IF((LEN(T51)-9&lt;=0),"0",MID(T51,LEN(T51)-9,1)))</f>
        <v/>
      </c>
      <c r="AA50" s="250"/>
      <c r="AB50" s="250" t="str">
        <f>IF(T51&lt;=0,"",IF((LEN(T51)-8&lt;=0),"0",MID(T51,LEN(T51)-8,1)))</f>
        <v/>
      </c>
      <c r="AC50" s="250"/>
      <c r="AD50" s="250" t="str">
        <f>IF(T51&lt;=0,"",IF((LEN(T51)-7&lt;=0),"0",MID(T51,LEN(T51)-7,1)))</f>
        <v/>
      </c>
      <c r="AE50" s="250"/>
      <c r="AF50" s="250" t="str">
        <f>IF(T51&lt;=0,"",IF((LEN(T51)-6&lt;=0),"0",MID(T51,LEN(T51)-6,1)))</f>
        <v/>
      </c>
      <c r="AG50" s="250"/>
      <c r="AH50" s="250" t="str">
        <f>IF(T51&lt;=0,"",IF((LEN(T51)-5&lt;=0),"0",MID(T51,LEN(T51)-5,1)))</f>
        <v/>
      </c>
      <c r="AI50" s="250"/>
      <c r="AJ50" s="250" t="str">
        <f>IF(T51&lt;=0,"",IF((LEN(T51)-4&lt;=0),"0",MID(T51,LEN(T51)-4,1)))</f>
        <v/>
      </c>
      <c r="AK50" s="250"/>
      <c r="AL50" s="250" t="str">
        <f>IF(T51&lt;=0,"",IF((LEN(T51)-3&lt;=0),"0",MID(T51,LEN(T51)-3,1)))</f>
        <v/>
      </c>
      <c r="AM50" s="250"/>
      <c r="AN50" s="250" t="str">
        <f>IF(T51&lt;=0,"",IF((LEN(T51)-2&lt;=0),"0",MID(T51,LEN(T51)-2,1)))</f>
        <v/>
      </c>
      <c r="AO50" s="250"/>
      <c r="AP50" s="250" t="str">
        <f>IF(T51&lt;=0,"",IF((LEN(T51)-1&lt;=0),"0",MID(T51,LEN(T51)-1,1)))</f>
        <v/>
      </c>
      <c r="AQ50" s="250"/>
      <c r="AR50" s="250" t="str">
        <f>IF(T51&lt;&gt;0,RIGHT(T51,1),"")</f>
        <v/>
      </c>
      <c r="AS50" s="251"/>
      <c r="AT50" s="600"/>
      <c r="AU50" s="254"/>
      <c r="AV50" s="254"/>
      <c r="AW50" s="256"/>
      <c r="AX50" s="602" t="s">
        <v>41</v>
      </c>
      <c r="AY50" s="603"/>
      <c r="AZ50" s="254"/>
      <c r="BA50" s="254"/>
      <c r="BB50" s="254"/>
      <c r="BC50" s="256"/>
      <c r="BD50" s="267"/>
      <c r="BE50" s="268"/>
      <c r="BF50" s="268"/>
      <c r="BG50" s="268"/>
      <c r="BH50" s="268"/>
      <c r="BI50" s="268"/>
      <c r="BJ50" s="268"/>
      <c r="BK50" s="268"/>
      <c r="BL50" s="268"/>
      <c r="BM50" s="269"/>
      <c r="BN50" s="314"/>
      <c r="BO50" s="245"/>
      <c r="BP50" s="245"/>
      <c r="BQ50" s="245"/>
      <c r="BR50" s="246"/>
      <c r="BS50" s="623"/>
      <c r="BT50" s="624"/>
      <c r="BU50" s="624"/>
      <c r="BV50" s="624"/>
      <c r="BW50" s="624"/>
      <c r="BX50" s="436" t="s">
        <v>9</v>
      </c>
      <c r="BY50" s="314"/>
      <c r="BZ50" s="245"/>
      <c r="CA50" s="245"/>
      <c r="CB50" s="246"/>
      <c r="CC50" s="238"/>
      <c r="CD50" s="665"/>
      <c r="CE50" s="665"/>
      <c r="CF50" s="40"/>
      <c r="CG50" s="2"/>
    </row>
    <row r="51" spans="1:85" ht="21" customHeight="1">
      <c r="A51" s="40"/>
      <c r="B51" s="288"/>
      <c r="C51" s="288"/>
      <c r="D51" s="288"/>
      <c r="E51" s="289"/>
      <c r="F51" s="279"/>
      <c r="G51" s="280"/>
      <c r="H51" s="310"/>
      <c r="I51" s="310"/>
      <c r="J51" s="310"/>
      <c r="K51" s="310"/>
      <c r="L51" s="310"/>
      <c r="M51" s="310"/>
      <c r="N51" s="310"/>
      <c r="O51" s="310"/>
      <c r="P51" s="310"/>
      <c r="Q51" s="310"/>
      <c r="R51" s="310"/>
      <c r="S51" s="310"/>
      <c r="T51" s="307">
        <v>0</v>
      </c>
      <c r="U51" s="308"/>
      <c r="V51" s="305"/>
      <c r="W51" s="306"/>
      <c r="X51" s="306"/>
      <c r="Y51" s="306"/>
      <c r="Z51" s="306"/>
      <c r="AA51" s="306"/>
      <c r="AB51" s="306"/>
      <c r="AC51" s="306"/>
      <c r="AD51" s="306"/>
      <c r="AE51" s="306"/>
      <c r="AF51" s="306"/>
      <c r="AG51" s="306"/>
      <c r="AH51" s="306"/>
      <c r="AI51" s="306"/>
      <c r="AJ51" s="306"/>
      <c r="AK51" s="306"/>
      <c r="AL51" s="306"/>
      <c r="AM51" s="306"/>
      <c r="AN51" s="306"/>
      <c r="AO51" s="306"/>
      <c r="AP51" s="306"/>
      <c r="AQ51" s="306"/>
      <c r="AR51" s="306"/>
      <c r="AS51" s="557"/>
      <c r="AT51" s="667"/>
      <c r="AU51" s="606"/>
      <c r="AV51" s="606"/>
      <c r="AW51" s="607"/>
      <c r="AX51" s="604" t="s">
        <v>134</v>
      </c>
      <c r="AY51" s="605"/>
      <c r="AZ51" s="606"/>
      <c r="BA51" s="606"/>
      <c r="BB51" s="606"/>
      <c r="BC51" s="607"/>
      <c r="BD51" s="270"/>
      <c r="BE51" s="271"/>
      <c r="BF51" s="271"/>
      <c r="BG51" s="271"/>
      <c r="BH51" s="271"/>
      <c r="BI51" s="271"/>
      <c r="BJ51" s="271"/>
      <c r="BK51" s="271"/>
      <c r="BL51" s="271"/>
      <c r="BM51" s="272"/>
      <c r="BN51" s="636"/>
      <c r="BO51" s="637"/>
      <c r="BP51" s="637"/>
      <c r="BQ51" s="637"/>
      <c r="BR51" s="638"/>
      <c r="BS51" s="625"/>
      <c r="BT51" s="626"/>
      <c r="BU51" s="626"/>
      <c r="BV51" s="626"/>
      <c r="BW51" s="626"/>
      <c r="BX51" s="438"/>
      <c r="BY51" s="636"/>
      <c r="BZ51" s="637"/>
      <c r="CA51" s="637"/>
      <c r="CB51" s="638"/>
      <c r="CC51" s="238"/>
      <c r="CD51" s="665"/>
      <c r="CE51" s="665"/>
      <c r="CF51" s="40"/>
      <c r="CG51" s="2"/>
    </row>
    <row r="52" spans="1:85" ht="9" customHeight="1">
      <c r="A52" s="40"/>
      <c r="B52" s="288"/>
      <c r="C52" s="288"/>
      <c r="D52" s="288"/>
      <c r="E52" s="289"/>
      <c r="F52" s="300">
        <v>2</v>
      </c>
      <c r="G52" s="301"/>
      <c r="H52" s="302"/>
      <c r="I52" s="302"/>
      <c r="J52" s="302"/>
      <c r="K52" s="302"/>
      <c r="L52" s="302"/>
      <c r="M52" s="302"/>
      <c r="N52" s="302"/>
      <c r="O52" s="302"/>
      <c r="P52" s="302"/>
      <c r="Q52" s="302"/>
      <c r="R52" s="302"/>
      <c r="S52" s="302"/>
      <c r="T52" s="302"/>
      <c r="U52" s="303"/>
      <c r="V52" s="304" t="str">
        <f>IF(T53&lt;=0,"",IF((LEN(T53)-11&lt;=0),"0",MID(T53,LEN(T53)-11,1)))</f>
        <v/>
      </c>
      <c r="W52" s="250"/>
      <c r="X52" s="250" t="str">
        <f>IF(T53&lt;=0,"",IF((LEN(T53)-10&lt;=0),"0",MID(T53,LEN(T53)-10,1)))</f>
        <v/>
      </c>
      <c r="Y52" s="250"/>
      <c r="Z52" s="250" t="str">
        <f>IF(T53&lt;=0,"",IF((LEN(T53)-9&lt;=0),"0",MID(T53,LEN(T53)-9,1)))</f>
        <v/>
      </c>
      <c r="AA52" s="250"/>
      <c r="AB52" s="250" t="str">
        <f>IF(T53&lt;=0,"",IF((LEN(T53)-8&lt;=0),"0",MID(T53,LEN(T53)-8,1)))</f>
        <v/>
      </c>
      <c r="AC52" s="250"/>
      <c r="AD52" s="250" t="str">
        <f>IF(T53&lt;=0,"",IF((LEN(T53)-7&lt;=0),"0",MID(T53,LEN(T53)-7,1)))</f>
        <v/>
      </c>
      <c r="AE52" s="250"/>
      <c r="AF52" s="250" t="str">
        <f>IF(T53&lt;=0,"",IF((LEN(T53)-6&lt;=0),"0",MID(T53,LEN(T53)-6,1)))</f>
        <v/>
      </c>
      <c r="AG52" s="250"/>
      <c r="AH52" s="250" t="str">
        <f>IF(T53&lt;=0,"",IF((LEN(T53)-5&lt;=0),"0",MID(T53,LEN(T53)-5,1)))</f>
        <v/>
      </c>
      <c r="AI52" s="250"/>
      <c r="AJ52" s="250" t="str">
        <f>IF(T53&lt;=0,"",IF((LEN(T53)-4&lt;=0),"0",MID(T53,LEN(T53)-4,1)))</f>
        <v/>
      </c>
      <c r="AK52" s="250"/>
      <c r="AL52" s="250" t="str">
        <f>IF(T53&lt;=0,"",IF((LEN(T53)-3&lt;=0),"0",MID(T53,LEN(T53)-3,1)))</f>
        <v/>
      </c>
      <c r="AM52" s="250"/>
      <c r="AN52" s="250" t="str">
        <f>IF(T53&lt;=0,"",IF((LEN(T53)-2&lt;=0),"0",MID(T53,LEN(T53)-2,1)))</f>
        <v/>
      </c>
      <c r="AO52" s="250"/>
      <c r="AP52" s="250" t="str">
        <f>IF(T53&lt;=0,"",IF((LEN(T53)-1&lt;=0),"0",MID(T53,LEN(T53)-1,1)))</f>
        <v/>
      </c>
      <c r="AQ52" s="250"/>
      <c r="AR52" s="250" t="str">
        <f>IF(T53&lt;&gt;0,RIGHT(T53,1),"")</f>
        <v/>
      </c>
      <c r="AS52" s="251"/>
      <c r="AT52" s="600"/>
      <c r="AU52" s="254"/>
      <c r="AV52" s="254"/>
      <c r="AW52" s="256"/>
      <c r="AX52" s="602" t="s">
        <v>41</v>
      </c>
      <c r="AY52" s="603"/>
      <c r="AZ52" s="254"/>
      <c r="BA52" s="254"/>
      <c r="BB52" s="254"/>
      <c r="BC52" s="256"/>
      <c r="BD52" s="639"/>
      <c r="BE52" s="640"/>
      <c r="BF52" s="640"/>
      <c r="BG52" s="640"/>
      <c r="BH52" s="640"/>
      <c r="BI52" s="640"/>
      <c r="BJ52" s="640"/>
      <c r="BK52" s="640"/>
      <c r="BL52" s="640"/>
      <c r="BM52" s="641"/>
      <c r="BN52" s="627"/>
      <c r="BO52" s="628"/>
      <c r="BP52" s="628"/>
      <c r="BQ52" s="628"/>
      <c r="BR52" s="635"/>
      <c r="BS52" s="627"/>
      <c r="BT52" s="628"/>
      <c r="BU52" s="628"/>
      <c r="BV52" s="628"/>
      <c r="BW52" s="628"/>
      <c r="BX52" s="613" t="s">
        <v>9</v>
      </c>
      <c r="BY52" s="627"/>
      <c r="BZ52" s="628"/>
      <c r="CA52" s="628"/>
      <c r="CB52" s="635"/>
      <c r="CC52" s="238"/>
      <c r="CD52" s="665"/>
      <c r="CE52" s="665"/>
      <c r="CF52" s="40"/>
      <c r="CG52" s="2"/>
    </row>
    <row r="53" spans="1:85" ht="21" customHeight="1">
      <c r="A53" s="40"/>
      <c r="B53" s="288"/>
      <c r="C53" s="288"/>
      <c r="D53" s="288"/>
      <c r="E53" s="289"/>
      <c r="F53" s="276"/>
      <c r="G53" s="277"/>
      <c r="H53" s="310"/>
      <c r="I53" s="310"/>
      <c r="J53" s="310"/>
      <c r="K53" s="310"/>
      <c r="L53" s="310"/>
      <c r="M53" s="310"/>
      <c r="N53" s="310"/>
      <c r="O53" s="310"/>
      <c r="P53" s="310"/>
      <c r="Q53" s="310"/>
      <c r="R53" s="310"/>
      <c r="S53" s="310"/>
      <c r="T53" s="307">
        <v>0</v>
      </c>
      <c r="U53" s="308"/>
      <c r="V53" s="309"/>
      <c r="W53" s="252"/>
      <c r="X53" s="252"/>
      <c r="Y53" s="252"/>
      <c r="Z53" s="252"/>
      <c r="AA53" s="252"/>
      <c r="AB53" s="252"/>
      <c r="AC53" s="252"/>
      <c r="AD53" s="252"/>
      <c r="AE53" s="252"/>
      <c r="AF53" s="252"/>
      <c r="AG53" s="252"/>
      <c r="AH53" s="252"/>
      <c r="AI53" s="252"/>
      <c r="AJ53" s="252"/>
      <c r="AK53" s="252"/>
      <c r="AL53" s="252"/>
      <c r="AM53" s="252"/>
      <c r="AN53" s="252"/>
      <c r="AO53" s="252"/>
      <c r="AP53" s="252"/>
      <c r="AQ53" s="252"/>
      <c r="AR53" s="252"/>
      <c r="AS53" s="253"/>
      <c r="AT53" s="601"/>
      <c r="AU53" s="255"/>
      <c r="AV53" s="255"/>
      <c r="AW53" s="257"/>
      <c r="AX53" s="258" t="s">
        <v>134</v>
      </c>
      <c r="AY53" s="259"/>
      <c r="AZ53" s="255"/>
      <c r="BA53" s="255"/>
      <c r="BB53" s="255"/>
      <c r="BC53" s="257"/>
      <c r="BD53" s="639"/>
      <c r="BE53" s="640"/>
      <c r="BF53" s="640"/>
      <c r="BG53" s="640"/>
      <c r="BH53" s="640"/>
      <c r="BI53" s="640"/>
      <c r="BJ53" s="640"/>
      <c r="BK53" s="640"/>
      <c r="BL53" s="640"/>
      <c r="BM53" s="641"/>
      <c r="BN53" s="627"/>
      <c r="BO53" s="628"/>
      <c r="BP53" s="628"/>
      <c r="BQ53" s="628"/>
      <c r="BR53" s="635"/>
      <c r="BS53" s="627"/>
      <c r="BT53" s="628"/>
      <c r="BU53" s="628"/>
      <c r="BV53" s="628"/>
      <c r="BW53" s="628"/>
      <c r="BX53" s="613"/>
      <c r="BY53" s="627"/>
      <c r="BZ53" s="628"/>
      <c r="CA53" s="628"/>
      <c r="CB53" s="635"/>
      <c r="CC53" s="238"/>
      <c r="CD53" s="666"/>
      <c r="CE53" s="666"/>
      <c r="CF53" s="40"/>
      <c r="CG53" s="2"/>
    </row>
    <row r="54" spans="1:85" ht="17.25" customHeight="1">
      <c r="A54" s="40"/>
      <c r="B54" s="290" t="s">
        <v>173</v>
      </c>
      <c r="C54" s="290"/>
      <c r="D54" s="290"/>
      <c r="E54" s="291"/>
      <c r="F54" s="315" t="s">
        <v>65</v>
      </c>
      <c r="G54" s="316"/>
      <c r="H54" s="316"/>
      <c r="I54" s="316"/>
      <c r="J54" s="316"/>
      <c r="K54" s="316"/>
      <c r="L54" s="316"/>
      <c r="M54" s="316"/>
      <c r="N54" s="316"/>
      <c r="O54" s="316"/>
      <c r="P54" s="316"/>
      <c r="Q54" s="316"/>
      <c r="R54" s="316"/>
      <c r="S54" s="316"/>
      <c r="T54" s="316"/>
      <c r="U54" s="317"/>
      <c r="V54" s="318" t="s">
        <v>39</v>
      </c>
      <c r="W54" s="319"/>
      <c r="X54" s="319"/>
      <c r="Y54" s="319"/>
      <c r="Z54" s="319"/>
      <c r="AA54" s="319"/>
      <c r="AB54" s="319"/>
      <c r="AC54" s="319"/>
      <c r="AD54" s="319"/>
      <c r="AE54" s="319"/>
      <c r="AF54" s="319"/>
      <c r="AG54" s="319"/>
      <c r="AH54" s="319"/>
      <c r="AI54" s="319"/>
      <c r="AJ54" s="319"/>
      <c r="AK54" s="319"/>
      <c r="AL54" s="319"/>
      <c r="AM54" s="319"/>
      <c r="AN54" s="319"/>
      <c r="AO54" s="319"/>
      <c r="AP54" s="319"/>
      <c r="AQ54" s="319"/>
      <c r="AR54" s="319"/>
      <c r="AS54" s="320"/>
      <c r="AT54" s="597" t="s">
        <v>194</v>
      </c>
      <c r="AU54" s="598"/>
      <c r="AV54" s="598"/>
      <c r="AW54" s="599"/>
      <c r="AX54" s="260" t="s">
        <v>38</v>
      </c>
      <c r="AY54" s="261"/>
      <c r="AZ54" s="261"/>
      <c r="BA54" s="261"/>
      <c r="BB54" s="261"/>
      <c r="BC54" s="262"/>
      <c r="BD54" s="315" t="s">
        <v>84</v>
      </c>
      <c r="BE54" s="642"/>
      <c r="BF54" s="642"/>
      <c r="BG54" s="642"/>
      <c r="BH54" s="642"/>
      <c r="BI54" s="642"/>
      <c r="BJ54" s="642"/>
      <c r="BK54" s="643"/>
      <c r="BL54" s="318" t="s">
        <v>196</v>
      </c>
      <c r="BM54" s="319"/>
      <c r="BN54" s="319"/>
      <c r="BO54" s="319"/>
      <c r="BP54" s="319"/>
      <c r="BQ54" s="320"/>
      <c r="BR54" s="629" t="s">
        <v>235</v>
      </c>
      <c r="BS54" s="630"/>
      <c r="BT54" s="630"/>
      <c r="BU54" s="630"/>
      <c r="BV54" s="631"/>
      <c r="BW54" s="614" t="s">
        <v>178</v>
      </c>
      <c r="BX54" s="615"/>
      <c r="BY54" s="260" t="s">
        <v>49</v>
      </c>
      <c r="BZ54" s="261"/>
      <c r="CA54" s="261"/>
      <c r="CB54" s="262"/>
      <c r="CC54" s="170"/>
      <c r="CD54" s="672" t="s">
        <v>181</v>
      </c>
      <c r="CE54" s="673"/>
      <c r="CF54" s="40"/>
      <c r="CG54" s="2"/>
    </row>
    <row r="55" spans="1:85" ht="9" customHeight="1">
      <c r="A55" s="40"/>
      <c r="B55" s="292"/>
      <c r="C55" s="292"/>
      <c r="D55" s="292"/>
      <c r="E55" s="293"/>
      <c r="F55" s="168"/>
      <c r="G55" s="169"/>
      <c r="H55" s="302"/>
      <c r="I55" s="302"/>
      <c r="J55" s="302"/>
      <c r="K55" s="302"/>
      <c r="L55" s="302"/>
      <c r="M55" s="302"/>
      <c r="N55" s="302"/>
      <c r="O55" s="302"/>
      <c r="P55" s="302"/>
      <c r="Q55" s="302"/>
      <c r="R55" s="302"/>
      <c r="S55" s="302"/>
      <c r="T55" s="302"/>
      <c r="U55" s="303"/>
      <c r="V55" s="304" t="str">
        <f>IF(T56&lt;=0,"",IF((LEN(T56)-11&lt;=0),"0",MID(T56,LEN(T56)-11,1)))</f>
        <v/>
      </c>
      <c r="W55" s="250"/>
      <c r="X55" s="250" t="str">
        <f>IF(T56&lt;=0,"",IF((LEN(T56)-10&lt;=0),"0",MID(T56,LEN(T56)-10,1)))</f>
        <v/>
      </c>
      <c r="Y55" s="250"/>
      <c r="Z55" s="250" t="str">
        <f>IF(T56&lt;=0,"",IF((LEN(T56)-9&lt;=0),"0",MID(T56,LEN(T56)-9,1)))</f>
        <v/>
      </c>
      <c r="AA55" s="250"/>
      <c r="AB55" s="250" t="str">
        <f>IF(T56&lt;=0,"",IF((LEN(T56)-8&lt;=0),"0",MID(T56,LEN(T56)-8,1)))</f>
        <v/>
      </c>
      <c r="AC55" s="250"/>
      <c r="AD55" s="250" t="str">
        <f>IF(T56&lt;=0,"",IF((LEN(T56)-7&lt;=0),"0",MID(T56,LEN(T56)-7,1)))</f>
        <v/>
      </c>
      <c r="AE55" s="250"/>
      <c r="AF55" s="250" t="str">
        <f>IF(T56&lt;=0,"",IF((LEN(T56)-6&lt;=0),"0",MID(T56,LEN(T56)-6,1)))</f>
        <v/>
      </c>
      <c r="AG55" s="250"/>
      <c r="AH55" s="250" t="str">
        <f>IF(T56&lt;=0,"",IF((LEN(T56)-5&lt;=0),"0",MID(T56,LEN(T56)-5,1)))</f>
        <v/>
      </c>
      <c r="AI55" s="250"/>
      <c r="AJ55" s="250" t="str">
        <f>IF(T56&lt;=0,"",IF((LEN(T56)-4&lt;=0),"0",MID(T56,LEN(T56)-4,1)))</f>
        <v/>
      </c>
      <c r="AK55" s="250"/>
      <c r="AL55" s="250" t="str">
        <f>IF(T56&lt;=0,"",IF((LEN(T56)-3&lt;=0),"0",MID(T56,LEN(T56)-3,1)))</f>
        <v/>
      </c>
      <c r="AM55" s="250"/>
      <c r="AN55" s="250" t="str">
        <f>IF(T56&lt;=0,"",IF((LEN(T56)-2&lt;=0),"0",MID(T56,LEN(T56)-2,1)))</f>
        <v/>
      </c>
      <c r="AO55" s="250"/>
      <c r="AP55" s="250" t="str">
        <f>IF(T56&lt;=0,"",IF((LEN(T56)-1&lt;=0),"0",MID(T56,LEN(T56)-1,1)))</f>
        <v/>
      </c>
      <c r="AQ55" s="250"/>
      <c r="AR55" s="250" t="str">
        <f>IF(T56&lt;&gt;0,RIGHT(T56,1),"")</f>
        <v/>
      </c>
      <c r="AS55" s="251"/>
      <c r="AT55" s="600"/>
      <c r="AU55" s="254"/>
      <c r="AV55" s="254"/>
      <c r="AW55" s="256"/>
      <c r="AX55" s="263" t="s">
        <v>174</v>
      </c>
      <c r="AY55" s="264"/>
      <c r="AZ55" s="254"/>
      <c r="BA55" s="254"/>
      <c r="BB55" s="254"/>
      <c r="BC55" s="256"/>
      <c r="BD55" s="639"/>
      <c r="BE55" s="640"/>
      <c r="BF55" s="640"/>
      <c r="BG55" s="640"/>
      <c r="BH55" s="640"/>
      <c r="BI55" s="640"/>
      <c r="BJ55" s="640"/>
      <c r="BK55" s="641"/>
      <c r="BL55" s="351" t="s">
        <v>177</v>
      </c>
      <c r="BM55" s="608"/>
      <c r="BN55" s="608"/>
      <c r="BO55" s="608"/>
      <c r="BP55" s="608"/>
      <c r="BQ55" s="609"/>
      <c r="BR55" s="627"/>
      <c r="BS55" s="628"/>
      <c r="BT55" s="628"/>
      <c r="BU55" s="628"/>
      <c r="BV55" s="613" t="s">
        <v>9</v>
      </c>
      <c r="BW55" s="616" t="s">
        <v>179</v>
      </c>
      <c r="BX55" s="617"/>
      <c r="BY55" s="627"/>
      <c r="BZ55" s="628"/>
      <c r="CA55" s="628"/>
      <c r="CB55" s="635"/>
      <c r="CC55" s="685"/>
      <c r="CD55" s="174" t="s">
        <v>182</v>
      </c>
      <c r="CE55" s="175"/>
      <c r="CF55" s="40"/>
      <c r="CG55" s="2"/>
    </row>
    <row r="56" spans="1:85" ht="12.75" customHeight="1">
      <c r="A56" s="40"/>
      <c r="B56" s="292"/>
      <c r="C56" s="292"/>
      <c r="D56" s="292"/>
      <c r="E56" s="293"/>
      <c r="F56" s="49"/>
      <c r="G56" s="50"/>
      <c r="H56" s="310"/>
      <c r="I56" s="310"/>
      <c r="J56" s="310"/>
      <c r="K56" s="310"/>
      <c r="L56" s="310"/>
      <c r="M56" s="310"/>
      <c r="N56" s="310"/>
      <c r="O56" s="310"/>
      <c r="P56" s="310"/>
      <c r="Q56" s="310"/>
      <c r="R56" s="310"/>
      <c r="S56" s="310"/>
      <c r="T56" s="307"/>
      <c r="U56" s="308"/>
      <c r="V56" s="309"/>
      <c r="W56" s="252"/>
      <c r="X56" s="252"/>
      <c r="Y56" s="252"/>
      <c r="Z56" s="252"/>
      <c r="AA56" s="252"/>
      <c r="AB56" s="252"/>
      <c r="AC56" s="252"/>
      <c r="AD56" s="252"/>
      <c r="AE56" s="252"/>
      <c r="AF56" s="252"/>
      <c r="AG56" s="252"/>
      <c r="AH56" s="252"/>
      <c r="AI56" s="252"/>
      <c r="AJ56" s="252"/>
      <c r="AK56" s="252"/>
      <c r="AL56" s="252"/>
      <c r="AM56" s="252"/>
      <c r="AN56" s="252"/>
      <c r="AO56" s="252"/>
      <c r="AP56" s="252"/>
      <c r="AQ56" s="252"/>
      <c r="AR56" s="252"/>
      <c r="AS56" s="253"/>
      <c r="AT56" s="601"/>
      <c r="AU56" s="255"/>
      <c r="AV56" s="255"/>
      <c r="AW56" s="257"/>
      <c r="AX56" s="265" t="s">
        <v>175</v>
      </c>
      <c r="AY56" s="266"/>
      <c r="AZ56" s="255"/>
      <c r="BA56" s="255"/>
      <c r="BB56" s="255"/>
      <c r="BC56" s="257"/>
      <c r="BD56" s="639"/>
      <c r="BE56" s="640"/>
      <c r="BF56" s="640"/>
      <c r="BG56" s="640"/>
      <c r="BH56" s="640"/>
      <c r="BI56" s="640"/>
      <c r="BJ56" s="640"/>
      <c r="BK56" s="641"/>
      <c r="BL56" s="610"/>
      <c r="BM56" s="611"/>
      <c r="BN56" s="611"/>
      <c r="BO56" s="611"/>
      <c r="BP56" s="611"/>
      <c r="BQ56" s="612"/>
      <c r="BR56" s="627"/>
      <c r="BS56" s="628"/>
      <c r="BT56" s="628"/>
      <c r="BU56" s="628"/>
      <c r="BV56" s="613"/>
      <c r="BW56" s="618" t="s">
        <v>180</v>
      </c>
      <c r="BX56" s="619"/>
      <c r="BY56" s="627"/>
      <c r="BZ56" s="628"/>
      <c r="CA56" s="628"/>
      <c r="CB56" s="635"/>
      <c r="CC56" s="685"/>
      <c r="CD56" s="176" t="s">
        <v>183</v>
      </c>
      <c r="CE56" s="175"/>
      <c r="CF56" s="40"/>
      <c r="CG56" s="2"/>
    </row>
    <row r="57" spans="1:85" ht="2.25" customHeight="1">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c r="CK69" s="107" t="s">
        <v>109</v>
      </c>
      <c r="CM69" s="32">
        <v>3</v>
      </c>
      <c r="CN69" s="236" t="s">
        <v>242</v>
      </c>
      <c r="CO69" s="32" t="b">
        <v>0</v>
      </c>
    </row>
    <row r="70" spans="1:93">
      <c r="CN70" s="236" t="s">
        <v>243</v>
      </c>
    </row>
    <row r="71" spans="1:93">
      <c r="CK71" s="33" t="s">
        <v>61</v>
      </c>
      <c r="CL71" t="s">
        <v>218</v>
      </c>
      <c r="CM71" s="32">
        <v>1</v>
      </c>
    </row>
    <row r="72" spans="1:93">
      <c r="CK72" s="35" t="s">
        <v>62</v>
      </c>
    </row>
    <row r="74" spans="1:93">
      <c r="CK74" s="33" t="s">
        <v>55</v>
      </c>
      <c r="CL74" t="s">
        <v>219</v>
      </c>
      <c r="CM74" s="32">
        <v>3</v>
      </c>
    </row>
    <row r="75" spans="1:93">
      <c r="CK75" s="34" t="s">
        <v>56</v>
      </c>
      <c r="CL75" t="s">
        <v>58</v>
      </c>
      <c r="CM75" s="32">
        <v>4</v>
      </c>
    </row>
    <row r="76" spans="1:93">
      <c r="CK76" s="34" t="s">
        <v>54</v>
      </c>
      <c r="CL76">
        <v>2</v>
      </c>
      <c r="CM76" s="32">
        <v>5</v>
      </c>
    </row>
    <row r="77" spans="1:93">
      <c r="CK77" s="34" t="s">
        <v>57</v>
      </c>
      <c r="CL77">
        <v>3</v>
      </c>
      <c r="CM77" s="32">
        <v>5</v>
      </c>
    </row>
    <row r="78" spans="1:93">
      <c r="CK78" s="35"/>
      <c r="CL78">
        <v>4</v>
      </c>
      <c r="CM78" s="32">
        <v>5</v>
      </c>
    </row>
    <row r="79" spans="1:93">
      <c r="CM79" s="108"/>
    </row>
    <row r="81" spans="89:93">
      <c r="CK81" s="36" t="s">
        <v>60</v>
      </c>
      <c r="CM81" s="32">
        <v>2</v>
      </c>
    </row>
    <row r="82" spans="89:93">
      <c r="CK82" s="35"/>
    </row>
    <row r="83" spans="89:93" ht="13.5" customHeight="1">
      <c r="CM83" s="77" t="s">
        <v>72</v>
      </c>
      <c r="CN83" s="77" t="s">
        <v>36</v>
      </c>
      <c r="CO83" s="109" t="s">
        <v>111</v>
      </c>
    </row>
    <row r="84" spans="89:93" ht="13.5" customHeight="1">
      <c r="CK84" s="76" t="s">
        <v>72</v>
      </c>
      <c r="CM84" s="32" t="b">
        <v>0</v>
      </c>
      <c r="CN84" s="32" t="b">
        <v>0</v>
      </c>
      <c r="CO84" s="32" t="b">
        <v>0</v>
      </c>
    </row>
    <row r="85" spans="89:93">
      <c r="CK85" s="34" t="s">
        <v>36</v>
      </c>
      <c r="CM85" s="32" t="b">
        <v>0</v>
      </c>
      <c r="CN85" s="32" t="b">
        <v>0</v>
      </c>
      <c r="CO85" s="32" t="b">
        <v>0</v>
      </c>
    </row>
    <row r="86" spans="89:93">
      <c r="CK86" s="35"/>
      <c r="CM86" s="32" t="b">
        <v>0</v>
      </c>
      <c r="CN86" s="32" t="b">
        <v>0</v>
      </c>
      <c r="CO86" s="32" t="b">
        <v>0</v>
      </c>
    </row>
    <row r="87" spans="89:93">
      <c r="CM87" s="32" t="b">
        <v>0</v>
      </c>
      <c r="CN87" s="32" t="b">
        <v>0</v>
      </c>
      <c r="CO87" s="32" t="b">
        <v>0</v>
      </c>
    </row>
    <row r="89" spans="89:93">
      <c r="CK89" s="151" t="s">
        <v>137</v>
      </c>
      <c r="CM89" s="32" t="b">
        <v>0</v>
      </c>
    </row>
    <row r="90" spans="89:93">
      <c r="CK90" s="37" t="s">
        <v>146</v>
      </c>
      <c r="CM90" s="33" t="b">
        <v>0</v>
      </c>
    </row>
    <row r="91" spans="89:93">
      <c r="CK91" s="38" t="s">
        <v>142</v>
      </c>
      <c r="CM91" s="34" t="b">
        <v>0</v>
      </c>
    </row>
    <row r="92" spans="89:93">
      <c r="CK92" s="39" t="s">
        <v>147</v>
      </c>
      <c r="CM92" s="35" t="b">
        <v>0</v>
      </c>
    </row>
    <row r="93" spans="89:93">
      <c r="CK93" s="159"/>
      <c r="CL93" s="159"/>
      <c r="CM93" s="159"/>
      <c r="CN93" s="159"/>
    </row>
    <row r="94" spans="89:93">
      <c r="CK94" s="159"/>
      <c r="CL94" s="159"/>
      <c r="CM94" s="159"/>
      <c r="CN94" s="159"/>
    </row>
    <row r="95" spans="89:93">
      <c r="CK95" s="159"/>
      <c r="CL95" s="159"/>
      <c r="CM95" s="159"/>
      <c r="CN95" s="159"/>
    </row>
    <row r="96" spans="89:93">
      <c r="CK96" s="159"/>
      <c r="CL96" s="159"/>
      <c r="CM96" s="159"/>
      <c r="CN96" s="159"/>
    </row>
    <row r="97" spans="89:92">
      <c r="CK97" s="159"/>
      <c r="CL97" s="159"/>
      <c r="CM97" s="159"/>
      <c r="CN97" s="159"/>
    </row>
    <row r="98" spans="89:92">
      <c r="CK98" s="159"/>
      <c r="CL98" s="159"/>
      <c r="CM98" s="159"/>
      <c r="CN98" s="159"/>
    </row>
    <row r="99" spans="89:92">
      <c r="CK99" s="159"/>
      <c r="CL99" s="159"/>
      <c r="CM99" s="159"/>
      <c r="CN99" s="159"/>
    </row>
  </sheetData>
  <mergeCells count="425">
    <mergeCell ref="CD54:CE54"/>
    <mergeCell ref="BW3:BW4"/>
    <mergeCell ref="BW9:BX11"/>
    <mergeCell ref="BY9:BZ11"/>
    <mergeCell ref="BO32:BW35"/>
    <mergeCell ref="CD8:CD9"/>
    <mergeCell ref="BX38:CB40"/>
    <mergeCell ref="CC55:CC56"/>
    <mergeCell ref="BY49:CB49"/>
    <mergeCell ref="BY50:CB51"/>
    <mergeCell ref="BY52:CB53"/>
    <mergeCell ref="BY54:CB54"/>
    <mergeCell ref="BY55:CB56"/>
    <mergeCell ref="CA3:CB5"/>
    <mergeCell ref="CA7:CB9"/>
    <mergeCell ref="BY14:CB15"/>
    <mergeCell ref="BW47:CB47"/>
    <mergeCell ref="BW44:CB45"/>
    <mergeCell ref="BX13:CB13"/>
    <mergeCell ref="BX16:CB19"/>
    <mergeCell ref="BX28:CB31"/>
    <mergeCell ref="BX24:CB27"/>
    <mergeCell ref="BX20:CB23"/>
    <mergeCell ref="BL54:BQ54"/>
    <mergeCell ref="AR50:AS51"/>
    <mergeCell ref="AZ50:AZ51"/>
    <mergeCell ref="BA50:BA51"/>
    <mergeCell ref="CD13:CE43"/>
    <mergeCell ref="CD5:CE7"/>
    <mergeCell ref="CC10:CE12"/>
    <mergeCell ref="BM47:BN47"/>
    <mergeCell ref="BC20:BF23"/>
    <mergeCell ref="BC24:BF27"/>
    <mergeCell ref="BH17:BN18"/>
    <mergeCell ref="BH16:BN16"/>
    <mergeCell ref="BP6:BZ8"/>
    <mergeCell ref="BB6:BC8"/>
    <mergeCell ref="BD6:BD8"/>
    <mergeCell ref="BE6:BE8"/>
    <mergeCell ref="BF6:BF8"/>
    <mergeCell ref="BP5:BZ5"/>
    <mergeCell ref="BG6:BG8"/>
    <mergeCell ref="AZ6:AZ8"/>
    <mergeCell ref="BA6:BA8"/>
    <mergeCell ref="CD49:CE53"/>
    <mergeCell ref="AT50:AW51"/>
    <mergeCell ref="AV41:CB43"/>
    <mergeCell ref="BH32:BN34"/>
    <mergeCell ref="BL55:BQ56"/>
    <mergeCell ref="BX52:BX53"/>
    <mergeCell ref="BW54:BX54"/>
    <mergeCell ref="BW55:BX55"/>
    <mergeCell ref="BW56:BX56"/>
    <mergeCell ref="BX50:BX51"/>
    <mergeCell ref="BS49:BX49"/>
    <mergeCell ref="BS50:BW51"/>
    <mergeCell ref="BS52:BW53"/>
    <mergeCell ref="BR54:BV54"/>
    <mergeCell ref="BR55:BU56"/>
    <mergeCell ref="BV55:BV56"/>
    <mergeCell ref="BN49:BR49"/>
    <mergeCell ref="BN52:BR53"/>
    <mergeCell ref="BN50:BR51"/>
    <mergeCell ref="BD49:BM49"/>
    <mergeCell ref="BD55:BK56"/>
    <mergeCell ref="BD52:BM53"/>
    <mergeCell ref="BD54:BK54"/>
    <mergeCell ref="AT54:AW54"/>
    <mergeCell ref="AT55:AW56"/>
    <mergeCell ref="AX49:BC49"/>
    <mergeCell ref="AX50:AY50"/>
    <mergeCell ref="AX51:AY51"/>
    <mergeCell ref="AX52:AY52"/>
    <mergeCell ref="BA55:BA56"/>
    <mergeCell ref="BB52:BC53"/>
    <mergeCell ref="AZ55:AZ56"/>
    <mergeCell ref="BB50:BC51"/>
    <mergeCell ref="AT52:AW53"/>
    <mergeCell ref="AT49:AW49"/>
    <mergeCell ref="BR3:BS4"/>
    <mergeCell ref="BT3:BT4"/>
    <mergeCell ref="BU3:BV4"/>
    <mergeCell ref="BG44:BV44"/>
    <mergeCell ref="BO47:BV47"/>
    <mergeCell ref="BO45:BV45"/>
    <mergeCell ref="BG45:BL45"/>
    <mergeCell ref="BO13:BW15"/>
    <mergeCell ref="BO28:BW31"/>
    <mergeCell ref="BO24:BW27"/>
    <mergeCell ref="BO20:BW23"/>
    <mergeCell ref="BO16:BW19"/>
    <mergeCell ref="BW46:CB46"/>
    <mergeCell ref="BH28:BN30"/>
    <mergeCell ref="BH31:BN31"/>
    <mergeCell ref="BH13:BN14"/>
    <mergeCell ref="BH15:BN15"/>
    <mergeCell ref="BH19:BN19"/>
    <mergeCell ref="BX3:BY4"/>
    <mergeCell ref="BZ3:BZ4"/>
    <mergeCell ref="BH24:BN26"/>
    <mergeCell ref="BH27:BN27"/>
    <mergeCell ref="BH23:BN23"/>
    <mergeCell ref="BG26:BG27"/>
    <mergeCell ref="BM3:BO4"/>
    <mergeCell ref="BM5:BO5"/>
    <mergeCell ref="BM6:BO8"/>
    <mergeCell ref="R2:BP2"/>
    <mergeCell ref="B3:E4"/>
    <mergeCell ref="F3:Q5"/>
    <mergeCell ref="R3:AO5"/>
    <mergeCell ref="AP3:AQ5"/>
    <mergeCell ref="AR3:AY4"/>
    <mergeCell ref="AZ3:BL4"/>
    <mergeCell ref="BP3:BQ4"/>
    <mergeCell ref="E6:E7"/>
    <mergeCell ref="F6:Q8"/>
    <mergeCell ref="R6:AQ6"/>
    <mergeCell ref="AR6:AY8"/>
    <mergeCell ref="R7:S8"/>
    <mergeCell ref="T7:U8"/>
    <mergeCell ref="V7:W8"/>
    <mergeCell ref="X7:Y8"/>
    <mergeCell ref="Z7:AA8"/>
    <mergeCell ref="AB7:AC8"/>
    <mergeCell ref="AD7:AE8"/>
    <mergeCell ref="AF7:AG8"/>
    <mergeCell ref="AH7:AI8"/>
    <mergeCell ref="AJ7:AK8"/>
    <mergeCell ref="AL7:AM8"/>
    <mergeCell ref="AN7:AO8"/>
    <mergeCell ref="AP7:AQ8"/>
    <mergeCell ref="BK6:BK8"/>
    <mergeCell ref="BL6:BL8"/>
    <mergeCell ref="AR5:AY5"/>
    <mergeCell ref="AZ5:BJ5"/>
    <mergeCell ref="BH6:BH8"/>
    <mergeCell ref="BI6:BI8"/>
    <mergeCell ref="BJ6:BJ8"/>
    <mergeCell ref="CF13:CF42"/>
    <mergeCell ref="X15:AI15"/>
    <mergeCell ref="AJ15:AU15"/>
    <mergeCell ref="AV15:BB15"/>
    <mergeCell ref="AD16:AE17"/>
    <mergeCell ref="X18:AI19"/>
    <mergeCell ref="AJ18:AM19"/>
    <mergeCell ref="AN18:AO19"/>
    <mergeCell ref="AP18:AP19"/>
    <mergeCell ref="AQ18:AR19"/>
    <mergeCell ref="AS18:AS19"/>
    <mergeCell ref="AT18:AU19"/>
    <mergeCell ref="AR16:AS17"/>
    <mergeCell ref="AT16:AU17"/>
    <mergeCell ref="AV16:BB19"/>
    <mergeCell ref="BG18:BG19"/>
    <mergeCell ref="AF16:AG17"/>
    <mergeCell ref="AH16:AI17"/>
    <mergeCell ref="AJ16:AK17"/>
    <mergeCell ref="AL16:AM17"/>
    <mergeCell ref="AN16:AO17"/>
    <mergeCell ref="BG22:BG23"/>
    <mergeCell ref="BC16:BF19"/>
    <mergeCell ref="BH20:BN22"/>
    <mergeCell ref="B10:E11"/>
    <mergeCell ref="AZ10:BS11"/>
    <mergeCell ref="B12:CB12"/>
    <mergeCell ref="B13:B43"/>
    <mergeCell ref="C13:E15"/>
    <mergeCell ref="H13:U15"/>
    <mergeCell ref="AC13:AP14"/>
    <mergeCell ref="AV13:BB14"/>
    <mergeCell ref="F9:Q11"/>
    <mergeCell ref="R9:AQ11"/>
    <mergeCell ref="AR9:AY11"/>
    <mergeCell ref="AZ9:BD9"/>
    <mergeCell ref="BE9:BH9"/>
    <mergeCell ref="BT9:BV11"/>
    <mergeCell ref="C16:C19"/>
    <mergeCell ref="D16:E18"/>
    <mergeCell ref="F16:W16"/>
    <mergeCell ref="X16:Y17"/>
    <mergeCell ref="BC13:BG15"/>
    <mergeCell ref="Z16:AA17"/>
    <mergeCell ref="AB16:AC17"/>
    <mergeCell ref="D19:E19"/>
    <mergeCell ref="F17:U19"/>
    <mergeCell ref="V17:W19"/>
    <mergeCell ref="X20:Y21"/>
    <mergeCell ref="AS22:AS23"/>
    <mergeCell ref="AP16:AQ17"/>
    <mergeCell ref="AT22:AU23"/>
    <mergeCell ref="AV22:AV23"/>
    <mergeCell ref="AX22:BB23"/>
    <mergeCell ref="AT20:AU21"/>
    <mergeCell ref="AX20:BB21"/>
    <mergeCell ref="AT26:AU27"/>
    <mergeCell ref="AV26:AV27"/>
    <mergeCell ref="AX26:BB27"/>
    <mergeCell ref="AT24:AU25"/>
    <mergeCell ref="AX24:BB25"/>
    <mergeCell ref="AS26:AS27"/>
    <mergeCell ref="AJ22:AM23"/>
    <mergeCell ref="AN22:AO23"/>
    <mergeCell ref="AP22:AP23"/>
    <mergeCell ref="AQ22:AR23"/>
    <mergeCell ref="AN20:AO21"/>
    <mergeCell ref="AP20:AQ21"/>
    <mergeCell ref="AR20:AS21"/>
    <mergeCell ref="AB20:AC21"/>
    <mergeCell ref="AD20:AE21"/>
    <mergeCell ref="AF20:AG21"/>
    <mergeCell ref="AH20:AI21"/>
    <mergeCell ref="AJ20:AK21"/>
    <mergeCell ref="AL20:AM21"/>
    <mergeCell ref="AN26:AO27"/>
    <mergeCell ref="AP26:AP27"/>
    <mergeCell ref="AQ26:AR27"/>
    <mergeCell ref="AN24:AO25"/>
    <mergeCell ref="AP24:AQ25"/>
    <mergeCell ref="AR24:AS25"/>
    <mergeCell ref="AB24:AC25"/>
    <mergeCell ref="AD24:AE25"/>
    <mergeCell ref="AF24:AG25"/>
    <mergeCell ref="AH24:AI25"/>
    <mergeCell ref="AJ24:AK25"/>
    <mergeCell ref="AL24:AM25"/>
    <mergeCell ref="X26:AI27"/>
    <mergeCell ref="AJ26:AM27"/>
    <mergeCell ref="AT28:AU29"/>
    <mergeCell ref="Z28:AA29"/>
    <mergeCell ref="AB28:AC29"/>
    <mergeCell ref="AD28:AE29"/>
    <mergeCell ref="AX28:BB29"/>
    <mergeCell ref="BG30:BG31"/>
    <mergeCell ref="AT30:AU31"/>
    <mergeCell ref="AV30:AV31"/>
    <mergeCell ref="AX30:BB31"/>
    <mergeCell ref="AF28:AG29"/>
    <mergeCell ref="AH28:AI29"/>
    <mergeCell ref="AJ28:AK29"/>
    <mergeCell ref="AL28:AM29"/>
    <mergeCell ref="BC28:BF31"/>
    <mergeCell ref="AJ30:AM31"/>
    <mergeCell ref="AN30:AO31"/>
    <mergeCell ref="AP30:AP31"/>
    <mergeCell ref="AQ30:AR31"/>
    <mergeCell ref="AS30:AS31"/>
    <mergeCell ref="AR28:AS29"/>
    <mergeCell ref="AN28:AO29"/>
    <mergeCell ref="AP28:AQ29"/>
    <mergeCell ref="AQ34:AR35"/>
    <mergeCell ref="AS34:AS35"/>
    <mergeCell ref="AT34:AU35"/>
    <mergeCell ref="AV34:AV35"/>
    <mergeCell ref="AX34:BB35"/>
    <mergeCell ref="BC32:BF35"/>
    <mergeCell ref="BX36:CB37"/>
    <mergeCell ref="BF36:BW37"/>
    <mergeCell ref="BM45:BN45"/>
    <mergeCell ref="AP37:AT38"/>
    <mergeCell ref="AV36:BE37"/>
    <mergeCell ref="BH35:BN35"/>
    <mergeCell ref="BG34:BG35"/>
    <mergeCell ref="AP32:AQ33"/>
    <mergeCell ref="AX32:BB33"/>
    <mergeCell ref="AR32:AS33"/>
    <mergeCell ref="AT32:AU33"/>
    <mergeCell ref="BM46:BN46"/>
    <mergeCell ref="BX32:CB35"/>
    <mergeCell ref="BG46:BL46"/>
    <mergeCell ref="BO46:BV46"/>
    <mergeCell ref="C36:C43"/>
    <mergeCell ref="D36:E43"/>
    <mergeCell ref="F36:G37"/>
    <mergeCell ref="M41:T41"/>
    <mergeCell ref="U41:Z41"/>
    <mergeCell ref="AA41:AF41"/>
    <mergeCell ref="AG41:AH41"/>
    <mergeCell ref="AJ41:AK41"/>
    <mergeCell ref="AL41:AM41"/>
    <mergeCell ref="AJ39:AK40"/>
    <mergeCell ref="AL39:AM40"/>
    <mergeCell ref="AG39:AH40"/>
    <mergeCell ref="AG42:AH42"/>
    <mergeCell ref="AJ42:AK42"/>
    <mergeCell ref="AL42:AM42"/>
    <mergeCell ref="AI39:AI40"/>
    <mergeCell ref="AA46:AC46"/>
    <mergeCell ref="AD46:AE46"/>
    <mergeCell ref="AG46:AH46"/>
    <mergeCell ref="AG37:AM38"/>
    <mergeCell ref="AN37:AO38"/>
    <mergeCell ref="AJ46:AK46"/>
    <mergeCell ref="AH32:AI33"/>
    <mergeCell ref="AJ32:AK33"/>
    <mergeCell ref="H33:U35"/>
    <mergeCell ref="F32:G35"/>
    <mergeCell ref="H32:W32"/>
    <mergeCell ref="X32:Y33"/>
    <mergeCell ref="Z32:AA33"/>
    <mergeCell ref="AB32:AC33"/>
    <mergeCell ref="H37:L37"/>
    <mergeCell ref="M37:P38"/>
    <mergeCell ref="Q37:T38"/>
    <mergeCell ref="U37:Z38"/>
    <mergeCell ref="AA37:AF38"/>
    <mergeCell ref="V33:W35"/>
    <mergeCell ref="AN34:AO35"/>
    <mergeCell ref="AL46:BF46"/>
    <mergeCell ref="AV38:BW40"/>
    <mergeCell ref="X34:AI35"/>
    <mergeCell ref="AJ34:AM35"/>
    <mergeCell ref="AP34:AP35"/>
    <mergeCell ref="AL32:AM33"/>
    <mergeCell ref="AN32:AO33"/>
    <mergeCell ref="U47:Z47"/>
    <mergeCell ref="AA47:AC47"/>
    <mergeCell ref="AD47:AE47"/>
    <mergeCell ref="AA44:AK45"/>
    <mergeCell ref="AL44:BF45"/>
    <mergeCell ref="M39:T40"/>
    <mergeCell ref="U39:Z40"/>
    <mergeCell ref="AA39:AF40"/>
    <mergeCell ref="AN39:AO40"/>
    <mergeCell ref="AP39:AT40"/>
    <mergeCell ref="AN41:AO41"/>
    <mergeCell ref="AP41:AT41"/>
    <mergeCell ref="M42:T42"/>
    <mergeCell ref="U42:Z42"/>
    <mergeCell ref="AA42:AF42"/>
    <mergeCell ref="AD32:AE33"/>
    <mergeCell ref="AF32:AG33"/>
    <mergeCell ref="AG47:AH47"/>
    <mergeCell ref="C20:C35"/>
    <mergeCell ref="D20:E28"/>
    <mergeCell ref="F20:G23"/>
    <mergeCell ref="Z20:AA21"/>
    <mergeCell ref="D29:E29"/>
    <mergeCell ref="H29:U31"/>
    <mergeCell ref="V29:W31"/>
    <mergeCell ref="X30:AI31"/>
    <mergeCell ref="F24:G27"/>
    <mergeCell ref="H24:W24"/>
    <mergeCell ref="X24:Y25"/>
    <mergeCell ref="Z24:AA25"/>
    <mergeCell ref="H25:U27"/>
    <mergeCell ref="V25:W27"/>
    <mergeCell ref="H21:U23"/>
    <mergeCell ref="V21:W23"/>
    <mergeCell ref="X22:AI23"/>
    <mergeCell ref="H20:W20"/>
    <mergeCell ref="F28:G31"/>
    <mergeCell ref="H28:W28"/>
    <mergeCell ref="X28:Y29"/>
    <mergeCell ref="X55:Y56"/>
    <mergeCell ref="H51:S51"/>
    <mergeCell ref="F46:T46"/>
    <mergeCell ref="U46:Z46"/>
    <mergeCell ref="F54:U54"/>
    <mergeCell ref="V54:AS54"/>
    <mergeCell ref="AD52:AE53"/>
    <mergeCell ref="AF52:AG53"/>
    <mergeCell ref="AH52:AI53"/>
    <mergeCell ref="H53:S53"/>
    <mergeCell ref="T53:U53"/>
    <mergeCell ref="H56:S56"/>
    <mergeCell ref="T56:U56"/>
    <mergeCell ref="Z55:AA56"/>
    <mergeCell ref="AB55:AC56"/>
    <mergeCell ref="AD55:AE56"/>
    <mergeCell ref="AF55:AG56"/>
    <mergeCell ref="AJ55:AK56"/>
    <mergeCell ref="X52:Y53"/>
    <mergeCell ref="Z52:AA53"/>
    <mergeCell ref="AN52:AO53"/>
    <mergeCell ref="AP52:AQ53"/>
    <mergeCell ref="AB52:AC53"/>
    <mergeCell ref="F47:T47"/>
    <mergeCell ref="B49:E53"/>
    <mergeCell ref="B54:E56"/>
    <mergeCell ref="F49:U49"/>
    <mergeCell ref="V49:AS49"/>
    <mergeCell ref="F50:G51"/>
    <mergeCell ref="H50:U50"/>
    <mergeCell ref="V50:W51"/>
    <mergeCell ref="X50:Y51"/>
    <mergeCell ref="Z50:AA51"/>
    <mergeCell ref="AB50:AC51"/>
    <mergeCell ref="AD50:AE51"/>
    <mergeCell ref="AF50:AG51"/>
    <mergeCell ref="T51:U51"/>
    <mergeCell ref="AH55:AI56"/>
    <mergeCell ref="AH50:AI51"/>
    <mergeCell ref="F52:G53"/>
    <mergeCell ref="H52:U52"/>
    <mergeCell ref="V52:W53"/>
    <mergeCell ref="AJ50:AK51"/>
    <mergeCell ref="AL50:AM51"/>
    <mergeCell ref="AN50:AO51"/>
    <mergeCell ref="AP50:AQ51"/>
    <mergeCell ref="H55:U55"/>
    <mergeCell ref="V55:W56"/>
    <mergeCell ref="B5:E5"/>
    <mergeCell ref="B8:E9"/>
    <mergeCell ref="AJ47:AK47"/>
    <mergeCell ref="AL47:BF47"/>
    <mergeCell ref="BG47:BL47"/>
    <mergeCell ref="AR52:AS53"/>
    <mergeCell ref="AZ52:AZ53"/>
    <mergeCell ref="BA52:BA53"/>
    <mergeCell ref="BB55:BC56"/>
    <mergeCell ref="AL55:AM56"/>
    <mergeCell ref="AN55:AO56"/>
    <mergeCell ref="AP55:AQ56"/>
    <mergeCell ref="AR55:AS56"/>
    <mergeCell ref="AX53:AY53"/>
    <mergeCell ref="AX54:BC54"/>
    <mergeCell ref="AX55:AY55"/>
    <mergeCell ref="AX56:AY56"/>
    <mergeCell ref="AJ52:AK53"/>
    <mergeCell ref="AL52:AM53"/>
    <mergeCell ref="BD50:BM51"/>
    <mergeCell ref="B44:B47"/>
    <mergeCell ref="C44:E47"/>
    <mergeCell ref="F44:T45"/>
    <mergeCell ref="U44:Z45"/>
  </mergeCells>
  <phoneticPr fontId="21"/>
  <dataValidations count="1">
    <dataValidation type="list" allowBlank="1" showInputMessage="1" showErrorMessage="1" sqref="U39:AH41 AA42:AH42">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785281"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785282"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785283"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785284"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785285"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785286"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2785287"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785289" r:id="rId11" name="Drop Down 9">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785290" r:id="rId12" name="List Box 10">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785291" r:id="rId13" name="Check Box 11">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785292" r:id="rId14" name="Drop Down 12">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785293" r:id="rId15" name="Check Box 13">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2785294" r:id="rId16" name="Check Box 14">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2785295" r:id="rId17" name="Check Box 15">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2785296" r:id="rId18" name="Check Box 16">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2785297" r:id="rId19" name="Check Box 17">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2785298" r:id="rId20" name="Check Box 18">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2785299" r:id="rId21" name="Check Box 19">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2785300" r:id="rId22" name="Check Box 20">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2785301" r:id="rId23" name="Check Box 21">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2785302" r:id="rId24" name="Check Box 22">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2785303" r:id="rId25" name="Check Box 23">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2785304" r:id="rId26" name="Check Box 24">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2785313" r:id="rId27" name="Check Box 33">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zoomScaleNormal="100" workbookViewId="0">
      <selection activeCell="CA80" sqref="CA80"/>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c r="A2" s="40"/>
      <c r="B2" s="42"/>
      <c r="C2" s="43"/>
      <c r="D2" s="43"/>
      <c r="E2" s="43"/>
      <c r="F2" s="43"/>
      <c r="G2" s="43"/>
      <c r="H2" s="43"/>
      <c r="I2" s="43"/>
      <c r="J2" s="43"/>
      <c r="K2" s="43"/>
      <c r="L2" s="43"/>
      <c r="M2" s="43"/>
      <c r="N2" s="43"/>
      <c r="O2" s="43"/>
      <c r="P2" s="43"/>
      <c r="Q2" s="43"/>
      <c r="R2" s="569" t="str">
        <f>'1'!R2</f>
        <v>令和７年分　給与所得者の扶養控除等(異動)申告書</v>
      </c>
      <c r="S2" s="569"/>
      <c r="T2" s="569"/>
      <c r="U2" s="569"/>
      <c r="V2" s="569"/>
      <c r="W2" s="569"/>
      <c r="X2" s="569"/>
      <c r="Y2" s="569"/>
      <c r="Z2" s="569"/>
      <c r="AA2" s="569"/>
      <c r="AB2" s="569"/>
      <c r="AC2" s="569"/>
      <c r="AD2" s="569"/>
      <c r="AE2" s="569"/>
      <c r="AF2" s="569"/>
      <c r="AG2" s="569"/>
      <c r="AH2" s="569"/>
      <c r="AI2" s="569"/>
      <c r="AJ2" s="569"/>
      <c r="AK2" s="569"/>
      <c r="AL2" s="569"/>
      <c r="AM2" s="569"/>
      <c r="AN2" s="569"/>
      <c r="AO2" s="569"/>
      <c r="AP2" s="569"/>
      <c r="AQ2" s="569"/>
      <c r="AR2" s="569"/>
      <c r="AS2" s="569"/>
      <c r="AT2" s="569"/>
      <c r="AU2" s="569"/>
      <c r="AV2" s="569"/>
      <c r="AW2" s="569"/>
      <c r="AX2" s="569"/>
      <c r="AY2" s="569"/>
      <c r="AZ2" s="569"/>
      <c r="BA2" s="569"/>
      <c r="BB2" s="569"/>
      <c r="BC2" s="569"/>
      <c r="BD2" s="569"/>
      <c r="BE2" s="569"/>
      <c r="BF2" s="569"/>
      <c r="BG2" s="569"/>
      <c r="BH2" s="569"/>
      <c r="BI2" s="569"/>
      <c r="BJ2" s="569"/>
      <c r="BK2" s="569"/>
      <c r="BL2" s="569"/>
      <c r="BM2" s="569"/>
      <c r="BN2" s="569"/>
      <c r="BO2" s="569"/>
      <c r="BP2" s="569"/>
      <c r="BQ2" s="43"/>
      <c r="BR2" s="43"/>
      <c r="BS2" s="43"/>
      <c r="BT2" s="43"/>
      <c r="BU2" s="43"/>
      <c r="BV2" s="43"/>
      <c r="BW2" s="43"/>
      <c r="BX2" s="43"/>
      <c r="BY2" s="43"/>
      <c r="BZ2" s="43"/>
      <c r="CA2" s="43"/>
      <c r="CB2" s="43"/>
      <c r="CC2" s="43"/>
      <c r="CD2" s="40"/>
      <c r="CE2" s="40"/>
      <c r="CF2" s="40"/>
      <c r="CG2" s="2"/>
    </row>
    <row r="3" spans="1:85" ht="8.4499999999999993" customHeight="1">
      <c r="A3" s="40"/>
      <c r="B3" s="277" t="s">
        <v>0</v>
      </c>
      <c r="C3" s="277"/>
      <c r="D3" s="277"/>
      <c r="E3" s="277"/>
      <c r="F3" s="499" t="s">
        <v>44</v>
      </c>
      <c r="G3" s="499"/>
      <c r="H3" s="499"/>
      <c r="I3" s="499"/>
      <c r="J3" s="499"/>
      <c r="K3" s="499"/>
      <c r="L3" s="499"/>
      <c r="M3" s="499"/>
      <c r="N3" s="499"/>
      <c r="O3" s="499"/>
      <c r="P3" s="499"/>
      <c r="Q3" s="500"/>
      <c r="R3" s="572" t="str">
        <f>会社名!C5</f>
        <v>国税産業　株式会社</v>
      </c>
      <c r="S3" s="573"/>
      <c r="T3" s="573"/>
      <c r="U3" s="573"/>
      <c r="V3" s="573"/>
      <c r="W3" s="573"/>
      <c r="X3" s="573"/>
      <c r="Y3" s="573"/>
      <c r="Z3" s="573"/>
      <c r="AA3" s="573"/>
      <c r="AB3" s="573"/>
      <c r="AC3" s="573"/>
      <c r="AD3" s="573"/>
      <c r="AE3" s="573"/>
      <c r="AF3" s="573"/>
      <c r="AG3" s="573"/>
      <c r="AH3" s="573"/>
      <c r="AI3" s="573"/>
      <c r="AJ3" s="573"/>
      <c r="AK3" s="573"/>
      <c r="AL3" s="573"/>
      <c r="AM3" s="573"/>
      <c r="AN3" s="573"/>
      <c r="AO3" s="573"/>
      <c r="AP3" s="335" t="str">
        <f>会社名!C6</f>
        <v>1234567890123</v>
      </c>
      <c r="AQ3" s="335"/>
      <c r="AR3" s="576" t="s">
        <v>35</v>
      </c>
      <c r="AS3" s="576"/>
      <c r="AT3" s="576"/>
      <c r="AU3" s="576"/>
      <c r="AV3" s="576"/>
      <c r="AW3" s="576"/>
      <c r="AX3" s="576"/>
      <c r="AY3" s="577"/>
      <c r="AZ3" s="578" t="s">
        <v>220</v>
      </c>
      <c r="BA3" s="579"/>
      <c r="BB3" s="579"/>
      <c r="BC3" s="579"/>
      <c r="BD3" s="579"/>
      <c r="BE3" s="579"/>
      <c r="BF3" s="579"/>
      <c r="BG3" s="579"/>
      <c r="BH3" s="579"/>
      <c r="BI3" s="579"/>
      <c r="BJ3" s="579"/>
      <c r="BK3" s="579"/>
      <c r="BL3" s="580"/>
      <c r="BM3" s="560" t="s">
        <v>70</v>
      </c>
      <c r="BN3" s="561"/>
      <c r="BO3" s="562"/>
      <c r="BP3" s="581" t="str">
        <f>IF(CM69=1,"明治",IF(CM69=2,"大正",IF(CM69=3,"昭和",IF(CM69=4,"平成",""))))</f>
        <v>昭和</v>
      </c>
      <c r="BQ3" s="582"/>
      <c r="BR3" s="589">
        <v>55</v>
      </c>
      <c r="BS3" s="589"/>
      <c r="BT3" s="277" t="s">
        <v>78</v>
      </c>
      <c r="BU3" s="589">
        <v>1</v>
      </c>
      <c r="BV3" s="589"/>
      <c r="BW3" s="277" t="s">
        <v>80</v>
      </c>
      <c r="BX3" s="589">
        <v>1</v>
      </c>
      <c r="BY3" s="589"/>
      <c r="BZ3" s="503" t="s">
        <v>79</v>
      </c>
      <c r="CA3" s="288" t="s">
        <v>52</v>
      </c>
      <c r="CB3" s="288"/>
      <c r="CC3" s="87"/>
      <c r="CD3" s="40"/>
      <c r="CE3" s="40"/>
      <c r="CF3" s="40"/>
      <c r="CG3" s="2"/>
    </row>
    <row r="4" spans="1:85" ht="8.4499999999999993" customHeight="1">
      <c r="A4" s="40"/>
      <c r="B4" s="277"/>
      <c r="C4" s="277"/>
      <c r="D4" s="277"/>
      <c r="E4" s="277"/>
      <c r="F4" s="499"/>
      <c r="G4" s="499"/>
      <c r="H4" s="499"/>
      <c r="I4" s="499"/>
      <c r="J4" s="499"/>
      <c r="K4" s="499"/>
      <c r="L4" s="499"/>
      <c r="M4" s="499"/>
      <c r="N4" s="499"/>
      <c r="O4" s="499"/>
      <c r="P4" s="499"/>
      <c r="Q4" s="500"/>
      <c r="R4" s="572"/>
      <c r="S4" s="573"/>
      <c r="T4" s="573"/>
      <c r="U4" s="573"/>
      <c r="V4" s="573"/>
      <c r="W4" s="573"/>
      <c r="X4" s="573"/>
      <c r="Y4" s="573"/>
      <c r="Z4" s="573"/>
      <c r="AA4" s="573"/>
      <c r="AB4" s="573"/>
      <c r="AC4" s="573"/>
      <c r="AD4" s="573"/>
      <c r="AE4" s="573"/>
      <c r="AF4" s="573"/>
      <c r="AG4" s="573"/>
      <c r="AH4" s="573"/>
      <c r="AI4" s="573"/>
      <c r="AJ4" s="573"/>
      <c r="AK4" s="573"/>
      <c r="AL4" s="573"/>
      <c r="AM4" s="573"/>
      <c r="AN4" s="573"/>
      <c r="AO4" s="573"/>
      <c r="AP4" s="335"/>
      <c r="AQ4" s="335"/>
      <c r="AR4" s="576"/>
      <c r="AS4" s="576"/>
      <c r="AT4" s="576"/>
      <c r="AU4" s="576"/>
      <c r="AV4" s="576"/>
      <c r="AW4" s="576"/>
      <c r="AX4" s="576"/>
      <c r="AY4" s="577"/>
      <c r="AZ4" s="578"/>
      <c r="BA4" s="579"/>
      <c r="BB4" s="579"/>
      <c r="BC4" s="579"/>
      <c r="BD4" s="579"/>
      <c r="BE4" s="579"/>
      <c r="BF4" s="579"/>
      <c r="BG4" s="579"/>
      <c r="BH4" s="579"/>
      <c r="BI4" s="579"/>
      <c r="BJ4" s="579"/>
      <c r="BK4" s="579"/>
      <c r="BL4" s="580"/>
      <c r="BM4" s="560"/>
      <c r="BN4" s="561"/>
      <c r="BO4" s="562"/>
      <c r="BP4" s="464"/>
      <c r="BQ4" s="465"/>
      <c r="BR4" s="590"/>
      <c r="BS4" s="590"/>
      <c r="BT4" s="280"/>
      <c r="BU4" s="590"/>
      <c r="BV4" s="590"/>
      <c r="BW4" s="280"/>
      <c r="BX4" s="590"/>
      <c r="BY4" s="590"/>
      <c r="BZ4" s="298"/>
      <c r="CA4" s="288"/>
      <c r="CB4" s="288"/>
      <c r="CC4" s="87"/>
      <c r="CD4" s="40"/>
      <c r="CE4" s="40"/>
      <c r="CF4" s="40"/>
      <c r="CG4" s="2"/>
    </row>
    <row r="5" spans="1:85" ht="18.75" customHeight="1">
      <c r="A5" s="40"/>
      <c r="B5" s="242" t="str">
        <f>会社名!E4</f>
        <v>麹町</v>
      </c>
      <c r="C5" s="242"/>
      <c r="D5" s="242"/>
      <c r="E5" s="242"/>
      <c r="F5" s="570"/>
      <c r="G5" s="570"/>
      <c r="H5" s="570"/>
      <c r="I5" s="570"/>
      <c r="J5" s="570"/>
      <c r="K5" s="570"/>
      <c r="L5" s="570"/>
      <c r="M5" s="570"/>
      <c r="N5" s="570"/>
      <c r="O5" s="570"/>
      <c r="P5" s="570"/>
      <c r="Q5" s="571"/>
      <c r="R5" s="574"/>
      <c r="S5" s="575"/>
      <c r="T5" s="575"/>
      <c r="U5" s="575"/>
      <c r="V5" s="575"/>
      <c r="W5" s="575"/>
      <c r="X5" s="575"/>
      <c r="Y5" s="575"/>
      <c r="Z5" s="575"/>
      <c r="AA5" s="575"/>
      <c r="AB5" s="575"/>
      <c r="AC5" s="575"/>
      <c r="AD5" s="575"/>
      <c r="AE5" s="575"/>
      <c r="AF5" s="575"/>
      <c r="AG5" s="575"/>
      <c r="AH5" s="575"/>
      <c r="AI5" s="575"/>
      <c r="AJ5" s="575"/>
      <c r="AK5" s="575"/>
      <c r="AL5" s="575"/>
      <c r="AM5" s="575"/>
      <c r="AN5" s="575"/>
      <c r="AO5" s="575"/>
      <c r="AP5" s="336"/>
      <c r="AQ5" s="336"/>
      <c r="AR5" s="503" t="s">
        <v>1</v>
      </c>
      <c r="AS5" s="503"/>
      <c r="AT5" s="503"/>
      <c r="AU5" s="503"/>
      <c r="AV5" s="503"/>
      <c r="AW5" s="503"/>
      <c r="AX5" s="503"/>
      <c r="AY5" s="469"/>
      <c r="AZ5" s="558" t="s">
        <v>247</v>
      </c>
      <c r="BA5" s="559"/>
      <c r="BB5" s="559"/>
      <c r="BC5" s="559"/>
      <c r="BD5" s="559"/>
      <c r="BE5" s="559"/>
      <c r="BF5" s="559"/>
      <c r="BG5" s="559"/>
      <c r="BH5" s="559"/>
      <c r="BI5" s="559"/>
      <c r="BJ5" s="559"/>
      <c r="BK5" s="25">
        <v>234567890123</v>
      </c>
      <c r="BL5" s="86"/>
      <c r="BM5" s="389" t="s">
        <v>33</v>
      </c>
      <c r="BN5" s="390"/>
      <c r="BO5" s="391"/>
      <c r="BP5" s="659" t="s">
        <v>248</v>
      </c>
      <c r="BQ5" s="660"/>
      <c r="BR5" s="660"/>
      <c r="BS5" s="660"/>
      <c r="BT5" s="660"/>
      <c r="BU5" s="660"/>
      <c r="BV5" s="660"/>
      <c r="BW5" s="660"/>
      <c r="BX5" s="660"/>
      <c r="BY5" s="660"/>
      <c r="BZ5" s="660"/>
      <c r="CA5" s="288"/>
      <c r="CB5" s="288"/>
      <c r="CC5" s="87"/>
      <c r="CD5" s="645" t="s">
        <v>240</v>
      </c>
      <c r="CE5" s="645"/>
      <c r="CF5" s="40"/>
      <c r="CG5" s="2"/>
    </row>
    <row r="6" spans="1:85" ht="6.75" customHeight="1">
      <c r="A6" s="40"/>
      <c r="B6" s="239"/>
      <c r="C6" s="239"/>
      <c r="D6" s="239"/>
      <c r="E6" s="583" t="s">
        <v>30</v>
      </c>
      <c r="F6" s="497" t="s">
        <v>45</v>
      </c>
      <c r="G6" s="497"/>
      <c r="H6" s="497"/>
      <c r="I6" s="497"/>
      <c r="J6" s="497"/>
      <c r="K6" s="497"/>
      <c r="L6" s="497"/>
      <c r="M6" s="497"/>
      <c r="N6" s="497"/>
      <c r="O6" s="497"/>
      <c r="P6" s="497"/>
      <c r="Q6" s="498"/>
      <c r="R6" s="585" t="s">
        <v>50</v>
      </c>
      <c r="S6" s="586"/>
      <c r="T6" s="586"/>
      <c r="U6" s="586"/>
      <c r="V6" s="586"/>
      <c r="W6" s="586"/>
      <c r="X6" s="586"/>
      <c r="Y6" s="586"/>
      <c r="Z6" s="586"/>
      <c r="AA6" s="586"/>
      <c r="AB6" s="586"/>
      <c r="AC6" s="586"/>
      <c r="AD6" s="586"/>
      <c r="AE6" s="586"/>
      <c r="AF6" s="586"/>
      <c r="AG6" s="586"/>
      <c r="AH6" s="586"/>
      <c r="AI6" s="586"/>
      <c r="AJ6" s="586"/>
      <c r="AK6" s="586"/>
      <c r="AL6" s="586"/>
      <c r="AM6" s="586"/>
      <c r="AN6" s="586"/>
      <c r="AO6" s="586"/>
      <c r="AP6" s="586"/>
      <c r="AQ6" s="586"/>
      <c r="AR6" s="564" t="s">
        <v>31</v>
      </c>
      <c r="AS6" s="564"/>
      <c r="AT6" s="564"/>
      <c r="AU6" s="564"/>
      <c r="AV6" s="564"/>
      <c r="AW6" s="564"/>
      <c r="AX6" s="564"/>
      <c r="AY6" s="565"/>
      <c r="AZ6" s="661" t="str">
        <f>IF(BK5&lt;=0,"",IF((LEN(BK5)-11&lt;=0),"0",MID(BK5,LEN(BK5)-11,1)))</f>
        <v>2</v>
      </c>
      <c r="BA6" s="477" t="str">
        <f>IF(BK5&lt;=0,"",IF((LEN(BK5)-10&lt;=0),"0",MID(BK5,LEN(BK5)-10,1)))</f>
        <v>3</v>
      </c>
      <c r="BB6" s="250" t="str">
        <f>IF(BK5&lt;=0,"",IF((LEN(BK5)-9&lt;=0),"0",MID(BK5,LEN(BK5)-9,1)))</f>
        <v>4</v>
      </c>
      <c r="BC6" s="250"/>
      <c r="BD6" s="250" t="str">
        <f>IF(BK5&lt;=0,"",IF((LEN(BK5)-8&lt;=0),"0",MID(BK5,LEN(BK5)-8,1)))</f>
        <v>5</v>
      </c>
      <c r="BE6" s="250" t="str">
        <f>IF(BK5&lt;=0,"",IF((LEN(BK5)-7&lt;=0),"0",MID(BK5,LEN(BK5)-7,1)))</f>
        <v>6</v>
      </c>
      <c r="BF6" s="250" t="str">
        <f>IF(BK5&lt;=0,"",IF((LEN(BK5)-6&lt;=0),"0",MID(BK5,LEN(BK5)-6,1)))</f>
        <v>7</v>
      </c>
      <c r="BG6" s="250" t="str">
        <f>IF(BK5&lt;=0,"",IF((LEN(BK5)-5&lt;=0),"0",MID(BK5,LEN(BK5)-5,1)))</f>
        <v>8</v>
      </c>
      <c r="BH6" s="250" t="str">
        <f>IF(BK5&lt;=0,"",IF((LEN(BK5)-4&lt;=0),"0",MID(BK5,LEN(BK5)-4,1)))</f>
        <v>9</v>
      </c>
      <c r="BI6" s="250" t="str">
        <f>IF(BK5&lt;=0,"",IF((LEN(BK5)-3&lt;=0),"0",MID(BK5,LEN(BK5)-3,1)))</f>
        <v>0</v>
      </c>
      <c r="BJ6" s="250" t="str">
        <f>IF(BK5&lt;=0,"",IF((LEN(BK5)-2&lt;=0),"0",MID(BK5,LEN(BK5)-2,1)))</f>
        <v>1</v>
      </c>
      <c r="BK6" s="250" t="str">
        <f>IF(BK5&lt;=0,"",IF((LEN(BK5)-1&lt;=0),"0",MID(BK5,LEN(BK5)-1,1)))</f>
        <v>2</v>
      </c>
      <c r="BL6" s="251" t="str">
        <f>IF(BK5&lt;&gt;0,RIGHT(BK5,1),"")</f>
        <v>3</v>
      </c>
      <c r="BM6" s="563" t="s">
        <v>32</v>
      </c>
      <c r="BN6" s="564"/>
      <c r="BO6" s="565"/>
      <c r="BP6" s="657" t="s">
        <v>193</v>
      </c>
      <c r="BQ6" s="658"/>
      <c r="BR6" s="658"/>
      <c r="BS6" s="658"/>
      <c r="BT6" s="658"/>
      <c r="BU6" s="658"/>
      <c r="BV6" s="658"/>
      <c r="BW6" s="658"/>
      <c r="BX6" s="658"/>
      <c r="BY6" s="658"/>
      <c r="BZ6" s="658"/>
      <c r="CA6" s="87"/>
      <c r="CB6" s="87"/>
      <c r="CC6" s="87"/>
      <c r="CD6" s="645"/>
      <c r="CE6" s="645"/>
      <c r="CF6" s="40"/>
      <c r="CG6" s="2"/>
    </row>
    <row r="7" spans="1:85" ht="15" customHeight="1">
      <c r="A7" s="40"/>
      <c r="B7" s="240"/>
      <c r="C7" s="240"/>
      <c r="D7" s="240"/>
      <c r="E7" s="584"/>
      <c r="F7" s="499"/>
      <c r="G7" s="499"/>
      <c r="H7" s="499"/>
      <c r="I7" s="499"/>
      <c r="J7" s="499"/>
      <c r="K7" s="499"/>
      <c r="L7" s="499"/>
      <c r="M7" s="499"/>
      <c r="N7" s="499"/>
      <c r="O7" s="499"/>
      <c r="P7" s="499"/>
      <c r="Q7" s="500"/>
      <c r="R7" s="587" t="str">
        <f>IF(AP3&lt;=0,"",IF((LEN(AP3)-12&lt;=0),"",MID(AP3,LEN(AP3)-12,1)))</f>
        <v>1</v>
      </c>
      <c r="S7" s="555"/>
      <c r="T7" s="555" t="str">
        <f>IF(AP3&lt;=0,"",IF((LEN(AP3)-11&lt;=0),"0",MID(AP3,LEN(AP3)-11,1)))</f>
        <v>2</v>
      </c>
      <c r="U7" s="555"/>
      <c r="V7" s="555" t="str">
        <f>IF(AP3&lt;=0,"",IF((LEN(AP3)-10&lt;=0),"0",MID(AP3,LEN(AP3)-10,1)))</f>
        <v>3</v>
      </c>
      <c r="W7" s="555"/>
      <c r="X7" s="555" t="str">
        <f>IF(AP3&lt;=0,"",IF((LEN(AP3)-9&lt;=0),"0",MID(AP3,LEN(AP3)-9,1)))</f>
        <v>4</v>
      </c>
      <c r="Y7" s="555"/>
      <c r="Z7" s="555" t="str">
        <f>IF(AP3&lt;=0,"",IF((LEN(AP3)-8&lt;=0),"0",MID(AP3,LEN(AP3)-8,1)))</f>
        <v>5</v>
      </c>
      <c r="AA7" s="555"/>
      <c r="AB7" s="555" t="str">
        <f>IF(AP3&lt;=0,"",IF((LEN(AP3)-7&lt;=0),"0",MID(AP3,LEN(AP3)-7,1)))</f>
        <v>6</v>
      </c>
      <c r="AC7" s="555"/>
      <c r="AD7" s="555" t="str">
        <f>IF(AP3&lt;=0,"",IF((LEN(AP3)-6&lt;=0),"0",MID(AP3,LEN(AP3)-6,1)))</f>
        <v>7</v>
      </c>
      <c r="AE7" s="555"/>
      <c r="AF7" s="555" t="str">
        <f>IF(AP3&lt;=0,"",IF((LEN(AP3)-5&lt;=0),"0",MID(AP3,LEN(AP3)-5,1)))</f>
        <v>8</v>
      </c>
      <c r="AG7" s="555"/>
      <c r="AH7" s="555" t="str">
        <f>IF(AP3&lt;=0,"",IF((LEN(AP3)-4&lt;=0),"0",MID(AP3,LEN(AP3)-4,1)))</f>
        <v>9</v>
      </c>
      <c r="AI7" s="555"/>
      <c r="AJ7" s="555" t="str">
        <f>IF(AP3&lt;=0,"",IF((LEN(AP3)-3&lt;=0),"0",MID(AP3,LEN(AP3)-3,1)))</f>
        <v>0</v>
      </c>
      <c r="AK7" s="555"/>
      <c r="AL7" s="555" t="str">
        <f>IF(AP3&lt;=0,"",IF((LEN(AP3)-2&lt;=0),"0",MID(AP3,LEN(AP3)-2,1)))</f>
        <v>1</v>
      </c>
      <c r="AM7" s="555"/>
      <c r="AN7" s="555" t="str">
        <f>IF(AP3&lt;=0,"",IF((LEN(AP3)-1&lt;=0),"0",MID(AP3,LEN(AP3)-1,1)))</f>
        <v>2</v>
      </c>
      <c r="AO7" s="555"/>
      <c r="AP7" s="555" t="str">
        <f>IF(AP3&lt;&gt;0,RIGHT(AP3,1),"")</f>
        <v>3</v>
      </c>
      <c r="AQ7" s="555"/>
      <c r="AR7" s="561"/>
      <c r="AS7" s="561"/>
      <c r="AT7" s="561"/>
      <c r="AU7" s="561"/>
      <c r="AV7" s="561"/>
      <c r="AW7" s="561"/>
      <c r="AX7" s="561"/>
      <c r="AY7" s="562"/>
      <c r="AZ7" s="662"/>
      <c r="BA7" s="664"/>
      <c r="BB7" s="252"/>
      <c r="BC7" s="252"/>
      <c r="BD7" s="252"/>
      <c r="BE7" s="252"/>
      <c r="BF7" s="252"/>
      <c r="BG7" s="252"/>
      <c r="BH7" s="252"/>
      <c r="BI7" s="252"/>
      <c r="BJ7" s="252"/>
      <c r="BK7" s="252"/>
      <c r="BL7" s="253"/>
      <c r="BM7" s="560"/>
      <c r="BN7" s="561"/>
      <c r="BO7" s="562"/>
      <c r="BP7" s="657"/>
      <c r="BQ7" s="658"/>
      <c r="BR7" s="658"/>
      <c r="BS7" s="658"/>
      <c r="BT7" s="658"/>
      <c r="BU7" s="658"/>
      <c r="BV7" s="658"/>
      <c r="BW7" s="658"/>
      <c r="BX7" s="658"/>
      <c r="BY7" s="658"/>
      <c r="BZ7" s="658"/>
      <c r="CA7" s="686" t="s">
        <v>245</v>
      </c>
      <c r="CB7" s="686"/>
      <c r="CC7" s="88"/>
      <c r="CD7" s="645"/>
      <c r="CE7" s="645"/>
      <c r="CF7" s="40"/>
      <c r="CG7" s="2"/>
    </row>
    <row r="8" spans="1:85" ht="5.25" customHeight="1">
      <c r="A8" s="40"/>
      <c r="B8" s="243"/>
      <c r="C8" s="243"/>
      <c r="D8" s="243"/>
      <c r="E8" s="243"/>
      <c r="F8" s="570"/>
      <c r="G8" s="570"/>
      <c r="H8" s="570"/>
      <c r="I8" s="570"/>
      <c r="J8" s="570"/>
      <c r="K8" s="570"/>
      <c r="L8" s="570"/>
      <c r="M8" s="570"/>
      <c r="N8" s="570"/>
      <c r="O8" s="570"/>
      <c r="P8" s="570"/>
      <c r="Q8" s="571"/>
      <c r="R8" s="588"/>
      <c r="S8" s="556"/>
      <c r="T8" s="556"/>
      <c r="U8" s="556"/>
      <c r="V8" s="556"/>
      <c r="W8" s="556"/>
      <c r="X8" s="556"/>
      <c r="Y8" s="556"/>
      <c r="Z8" s="556"/>
      <c r="AA8" s="556"/>
      <c r="AB8" s="556"/>
      <c r="AC8" s="556"/>
      <c r="AD8" s="556"/>
      <c r="AE8" s="556"/>
      <c r="AF8" s="556"/>
      <c r="AG8" s="556"/>
      <c r="AH8" s="556"/>
      <c r="AI8" s="556"/>
      <c r="AJ8" s="556"/>
      <c r="AK8" s="556"/>
      <c r="AL8" s="556"/>
      <c r="AM8" s="556"/>
      <c r="AN8" s="556"/>
      <c r="AO8" s="556"/>
      <c r="AP8" s="556"/>
      <c r="AQ8" s="556"/>
      <c r="AR8" s="567"/>
      <c r="AS8" s="567"/>
      <c r="AT8" s="567"/>
      <c r="AU8" s="567"/>
      <c r="AV8" s="567"/>
      <c r="AW8" s="567"/>
      <c r="AX8" s="567"/>
      <c r="AY8" s="568"/>
      <c r="AZ8" s="663"/>
      <c r="BA8" s="478"/>
      <c r="BB8" s="306"/>
      <c r="BC8" s="306"/>
      <c r="BD8" s="306"/>
      <c r="BE8" s="306"/>
      <c r="BF8" s="306"/>
      <c r="BG8" s="306"/>
      <c r="BH8" s="306"/>
      <c r="BI8" s="306"/>
      <c r="BJ8" s="306"/>
      <c r="BK8" s="306"/>
      <c r="BL8" s="557"/>
      <c r="BM8" s="566"/>
      <c r="BN8" s="567"/>
      <c r="BO8" s="568"/>
      <c r="BP8" s="657"/>
      <c r="BQ8" s="658"/>
      <c r="BR8" s="658"/>
      <c r="BS8" s="658"/>
      <c r="BT8" s="658"/>
      <c r="BU8" s="658"/>
      <c r="BV8" s="658"/>
      <c r="BW8" s="658"/>
      <c r="BX8" s="658"/>
      <c r="BY8" s="658"/>
      <c r="BZ8" s="658"/>
      <c r="CA8" s="686"/>
      <c r="CB8" s="686"/>
      <c r="CC8" s="88"/>
      <c r="CD8" s="678" t="str">
        <f>IF(CO69=TRUE,"    ☑","    □")</f>
        <v xml:space="preserve">    □</v>
      </c>
      <c r="CE8" s="40"/>
      <c r="CF8" s="40"/>
      <c r="CG8" s="2"/>
    </row>
    <row r="9" spans="1:85" ht="9.75" customHeight="1">
      <c r="A9" s="40"/>
      <c r="B9" s="244"/>
      <c r="C9" s="244"/>
      <c r="D9" s="244"/>
      <c r="E9" s="244"/>
      <c r="F9" s="497" t="s">
        <v>107</v>
      </c>
      <c r="G9" s="497"/>
      <c r="H9" s="497"/>
      <c r="I9" s="497"/>
      <c r="J9" s="497"/>
      <c r="K9" s="497"/>
      <c r="L9" s="497"/>
      <c r="M9" s="497"/>
      <c r="N9" s="497"/>
      <c r="O9" s="497"/>
      <c r="P9" s="497"/>
      <c r="Q9" s="498"/>
      <c r="R9" s="501" t="str">
        <f>会社名!C7</f>
        <v>〇〇〇市〇〇〇町〇丁目〇-〇</v>
      </c>
      <c r="S9" s="502"/>
      <c r="T9" s="502"/>
      <c r="U9" s="502"/>
      <c r="V9" s="502"/>
      <c r="W9" s="502"/>
      <c r="X9" s="502"/>
      <c r="Y9" s="502"/>
      <c r="Z9" s="502"/>
      <c r="AA9" s="502"/>
      <c r="AB9" s="502"/>
      <c r="AC9" s="502"/>
      <c r="AD9" s="502"/>
      <c r="AE9" s="502"/>
      <c r="AF9" s="502"/>
      <c r="AG9" s="502"/>
      <c r="AH9" s="502"/>
      <c r="AI9" s="502"/>
      <c r="AJ9" s="502"/>
      <c r="AK9" s="502"/>
      <c r="AL9" s="502"/>
      <c r="AM9" s="502"/>
      <c r="AN9" s="502"/>
      <c r="AO9" s="502"/>
      <c r="AP9" s="502"/>
      <c r="AQ9" s="502"/>
      <c r="AR9" s="503" t="s">
        <v>4</v>
      </c>
      <c r="AS9" s="503"/>
      <c r="AT9" s="503"/>
      <c r="AU9" s="503"/>
      <c r="AV9" s="503"/>
      <c r="AW9" s="503"/>
      <c r="AX9" s="503"/>
      <c r="AY9" s="469"/>
      <c r="AZ9" s="300" t="s">
        <v>46</v>
      </c>
      <c r="BA9" s="301"/>
      <c r="BB9" s="301"/>
      <c r="BC9" s="301"/>
      <c r="BD9" s="301"/>
      <c r="BE9" s="504" t="s">
        <v>250</v>
      </c>
      <c r="BF9" s="505"/>
      <c r="BG9" s="505"/>
      <c r="BH9" s="505"/>
      <c r="BI9" s="112" t="s">
        <v>26</v>
      </c>
      <c r="BJ9" s="5"/>
      <c r="BK9" s="5"/>
      <c r="BL9" s="110"/>
      <c r="BM9" s="110"/>
      <c r="BN9" s="111"/>
      <c r="BO9" s="111"/>
      <c r="BP9" s="4"/>
      <c r="BQ9" s="4"/>
      <c r="BR9" s="4"/>
      <c r="BS9" s="4"/>
      <c r="BT9" s="506" t="s">
        <v>71</v>
      </c>
      <c r="BU9" s="301"/>
      <c r="BV9" s="507"/>
      <c r="BW9" s="674" t="str">
        <f>IF(CM71=1,"○","")</f>
        <v>○</v>
      </c>
      <c r="BX9" s="675"/>
      <c r="BY9" s="675" t="str">
        <f>IF(CM71=2,"○","")</f>
        <v/>
      </c>
      <c r="BZ9" s="675"/>
      <c r="CA9" s="687"/>
      <c r="CB9" s="687"/>
      <c r="CC9" s="88"/>
      <c r="CD9" s="678"/>
      <c r="CE9" s="40"/>
      <c r="CF9" s="40"/>
      <c r="CG9" s="2"/>
    </row>
    <row r="10" spans="1:85" ht="8.1" customHeight="1">
      <c r="A10" s="40"/>
      <c r="B10" s="483" t="s">
        <v>3</v>
      </c>
      <c r="C10" s="483"/>
      <c r="D10" s="483"/>
      <c r="E10" s="483"/>
      <c r="F10" s="499"/>
      <c r="G10" s="499"/>
      <c r="H10" s="499"/>
      <c r="I10" s="499"/>
      <c r="J10" s="499"/>
      <c r="K10" s="499"/>
      <c r="L10" s="499"/>
      <c r="M10" s="499"/>
      <c r="N10" s="499"/>
      <c r="O10" s="499"/>
      <c r="P10" s="499"/>
      <c r="Q10" s="500"/>
      <c r="R10" s="501"/>
      <c r="S10" s="502"/>
      <c r="T10" s="502"/>
      <c r="U10" s="502"/>
      <c r="V10" s="502"/>
      <c r="W10" s="502"/>
      <c r="X10" s="502"/>
      <c r="Y10" s="502"/>
      <c r="Z10" s="502"/>
      <c r="AA10" s="502"/>
      <c r="AB10" s="502"/>
      <c r="AC10" s="502"/>
      <c r="AD10" s="502"/>
      <c r="AE10" s="502"/>
      <c r="AF10" s="502"/>
      <c r="AG10" s="502"/>
      <c r="AH10" s="502"/>
      <c r="AI10" s="502"/>
      <c r="AJ10" s="502"/>
      <c r="AK10" s="502"/>
      <c r="AL10" s="502"/>
      <c r="AM10" s="502"/>
      <c r="AN10" s="502"/>
      <c r="AO10" s="502"/>
      <c r="AP10" s="502"/>
      <c r="AQ10" s="502"/>
      <c r="AR10" s="503"/>
      <c r="AS10" s="503"/>
      <c r="AT10" s="503"/>
      <c r="AU10" s="503"/>
      <c r="AV10" s="503"/>
      <c r="AW10" s="503"/>
      <c r="AX10" s="503"/>
      <c r="AY10" s="469"/>
      <c r="AZ10" s="484" t="s">
        <v>249</v>
      </c>
      <c r="BA10" s="485"/>
      <c r="BB10" s="485"/>
      <c r="BC10" s="485"/>
      <c r="BD10" s="485"/>
      <c r="BE10" s="485"/>
      <c r="BF10" s="485"/>
      <c r="BG10" s="485"/>
      <c r="BH10" s="485"/>
      <c r="BI10" s="485"/>
      <c r="BJ10" s="485"/>
      <c r="BK10" s="485"/>
      <c r="BL10" s="485"/>
      <c r="BM10" s="485"/>
      <c r="BN10" s="485"/>
      <c r="BO10" s="485"/>
      <c r="BP10" s="485"/>
      <c r="BQ10" s="485"/>
      <c r="BR10" s="485"/>
      <c r="BS10" s="486"/>
      <c r="BT10" s="276"/>
      <c r="BU10" s="277"/>
      <c r="BV10" s="278"/>
      <c r="BW10" s="676"/>
      <c r="BX10" s="677"/>
      <c r="BY10" s="677"/>
      <c r="BZ10" s="677"/>
      <c r="CA10" s="45"/>
      <c r="CB10" s="46"/>
      <c r="CC10" s="646" t="s">
        <v>241</v>
      </c>
      <c r="CD10" s="646"/>
      <c r="CE10" s="646"/>
      <c r="CF10" s="40"/>
      <c r="CG10" s="2"/>
    </row>
    <row r="11" spans="1:85" ht="9.75" customHeight="1">
      <c r="A11" s="40"/>
      <c r="B11" s="483"/>
      <c r="C11" s="483"/>
      <c r="D11" s="483"/>
      <c r="E11" s="483"/>
      <c r="F11" s="499"/>
      <c r="G11" s="499"/>
      <c r="H11" s="499"/>
      <c r="I11" s="499"/>
      <c r="J11" s="499"/>
      <c r="K11" s="499"/>
      <c r="L11" s="499"/>
      <c r="M11" s="499"/>
      <c r="N11" s="499"/>
      <c r="O11" s="499"/>
      <c r="P11" s="499"/>
      <c r="Q11" s="500"/>
      <c r="R11" s="501"/>
      <c r="S11" s="502"/>
      <c r="T11" s="502"/>
      <c r="U11" s="502"/>
      <c r="V11" s="502"/>
      <c r="W11" s="502"/>
      <c r="X11" s="502"/>
      <c r="Y11" s="502"/>
      <c r="Z11" s="502"/>
      <c r="AA11" s="502"/>
      <c r="AB11" s="502"/>
      <c r="AC11" s="502"/>
      <c r="AD11" s="502"/>
      <c r="AE11" s="502"/>
      <c r="AF11" s="502"/>
      <c r="AG11" s="502"/>
      <c r="AH11" s="502"/>
      <c r="AI11" s="502"/>
      <c r="AJ11" s="502"/>
      <c r="AK11" s="502"/>
      <c r="AL11" s="502"/>
      <c r="AM11" s="502"/>
      <c r="AN11" s="502"/>
      <c r="AO11" s="502"/>
      <c r="AP11" s="502"/>
      <c r="AQ11" s="502"/>
      <c r="AR11" s="503"/>
      <c r="AS11" s="503"/>
      <c r="AT11" s="503"/>
      <c r="AU11" s="503"/>
      <c r="AV11" s="503"/>
      <c r="AW11" s="503"/>
      <c r="AX11" s="503"/>
      <c r="AY11" s="469"/>
      <c r="AZ11" s="484"/>
      <c r="BA11" s="485"/>
      <c r="BB11" s="485"/>
      <c r="BC11" s="485"/>
      <c r="BD11" s="485"/>
      <c r="BE11" s="485"/>
      <c r="BF11" s="485"/>
      <c r="BG11" s="485"/>
      <c r="BH11" s="485"/>
      <c r="BI11" s="485"/>
      <c r="BJ11" s="485"/>
      <c r="BK11" s="485"/>
      <c r="BL11" s="485"/>
      <c r="BM11" s="485"/>
      <c r="BN11" s="485"/>
      <c r="BO11" s="485"/>
      <c r="BP11" s="485"/>
      <c r="BQ11" s="485"/>
      <c r="BR11" s="485"/>
      <c r="BS11" s="486"/>
      <c r="BT11" s="276"/>
      <c r="BU11" s="277"/>
      <c r="BV11" s="278"/>
      <c r="BW11" s="676"/>
      <c r="BX11" s="677"/>
      <c r="BY11" s="677"/>
      <c r="BZ11" s="677"/>
      <c r="CA11" s="44"/>
      <c r="CB11" s="87"/>
      <c r="CC11" s="646"/>
      <c r="CD11" s="646"/>
      <c r="CE11" s="646"/>
      <c r="CF11" s="40"/>
      <c r="CG11" s="2"/>
    </row>
    <row r="12" spans="1:85" ht="15" customHeight="1">
      <c r="A12" s="40"/>
      <c r="B12" s="487" t="s">
        <v>103</v>
      </c>
      <c r="C12" s="487"/>
      <c r="D12" s="487"/>
      <c r="E12" s="487"/>
      <c r="F12" s="487"/>
      <c r="G12" s="487"/>
      <c r="H12" s="487"/>
      <c r="I12" s="487"/>
      <c r="J12" s="487"/>
      <c r="K12" s="487"/>
      <c r="L12" s="487"/>
      <c r="M12" s="487"/>
      <c r="N12" s="487"/>
      <c r="O12" s="487"/>
      <c r="P12" s="487"/>
      <c r="Q12" s="487"/>
      <c r="R12" s="487"/>
      <c r="S12" s="487"/>
      <c r="T12" s="487"/>
      <c r="U12" s="487"/>
      <c r="V12" s="487"/>
      <c r="W12" s="487"/>
      <c r="X12" s="487"/>
      <c r="Y12" s="487"/>
      <c r="Z12" s="487"/>
      <c r="AA12" s="487"/>
      <c r="AB12" s="487"/>
      <c r="AC12" s="487"/>
      <c r="AD12" s="487"/>
      <c r="AE12" s="487"/>
      <c r="AF12" s="487"/>
      <c r="AG12" s="487"/>
      <c r="AH12" s="487"/>
      <c r="AI12" s="487"/>
      <c r="AJ12" s="487"/>
      <c r="AK12" s="487"/>
      <c r="AL12" s="487"/>
      <c r="AM12" s="487"/>
      <c r="AN12" s="487"/>
      <c r="AO12" s="487"/>
      <c r="AP12" s="487"/>
      <c r="AQ12" s="487"/>
      <c r="AR12" s="487"/>
      <c r="AS12" s="487"/>
      <c r="AT12" s="487"/>
      <c r="AU12" s="487"/>
      <c r="AV12" s="487"/>
      <c r="AW12" s="487"/>
      <c r="AX12" s="487"/>
      <c r="AY12" s="487"/>
      <c r="AZ12" s="487"/>
      <c r="BA12" s="487"/>
      <c r="BB12" s="487"/>
      <c r="BC12" s="487"/>
      <c r="BD12" s="487"/>
      <c r="BE12" s="487"/>
      <c r="BF12" s="487"/>
      <c r="BG12" s="487"/>
      <c r="BH12" s="487"/>
      <c r="BI12" s="487"/>
      <c r="BJ12" s="487"/>
      <c r="BK12" s="487"/>
      <c r="BL12" s="487"/>
      <c r="BM12" s="487"/>
      <c r="BN12" s="487"/>
      <c r="BO12" s="487"/>
      <c r="BP12" s="487"/>
      <c r="BQ12" s="487"/>
      <c r="BR12" s="487"/>
      <c r="BS12" s="487"/>
      <c r="BT12" s="487"/>
      <c r="BU12" s="487"/>
      <c r="BV12" s="487"/>
      <c r="BW12" s="487"/>
      <c r="BX12" s="487"/>
      <c r="BY12" s="487"/>
      <c r="BZ12" s="487"/>
      <c r="CA12" s="487"/>
      <c r="CB12" s="487"/>
      <c r="CC12" s="646"/>
      <c r="CD12" s="646"/>
      <c r="CE12" s="646"/>
      <c r="CF12" s="40"/>
      <c r="CG12" s="2"/>
    </row>
    <row r="13" spans="1:85" ht="15" customHeight="1">
      <c r="A13" s="40"/>
      <c r="B13" s="488" t="s">
        <v>5</v>
      </c>
      <c r="C13" s="276" t="s">
        <v>6</v>
      </c>
      <c r="D13" s="277"/>
      <c r="E13" s="278"/>
      <c r="F13" s="49"/>
      <c r="G13" s="50"/>
      <c r="H13" s="489" t="s">
        <v>106</v>
      </c>
      <c r="I13" s="489"/>
      <c r="J13" s="489"/>
      <c r="K13" s="489"/>
      <c r="L13" s="489"/>
      <c r="M13" s="489"/>
      <c r="N13" s="489"/>
      <c r="O13" s="489"/>
      <c r="P13" s="489"/>
      <c r="Q13" s="489"/>
      <c r="R13" s="489"/>
      <c r="S13" s="489"/>
      <c r="T13" s="489"/>
      <c r="U13" s="489"/>
      <c r="V13" s="68"/>
      <c r="W13" s="70"/>
      <c r="X13" s="72"/>
      <c r="Y13" s="68"/>
      <c r="Z13" s="68"/>
      <c r="AA13" s="68"/>
      <c r="AB13" s="68"/>
      <c r="AC13" s="367" t="s">
        <v>68</v>
      </c>
      <c r="AD13" s="367"/>
      <c r="AE13" s="367"/>
      <c r="AF13" s="367"/>
      <c r="AG13" s="367"/>
      <c r="AH13" s="367"/>
      <c r="AI13" s="367"/>
      <c r="AJ13" s="367"/>
      <c r="AK13" s="367"/>
      <c r="AL13" s="367"/>
      <c r="AM13" s="367"/>
      <c r="AN13" s="367"/>
      <c r="AO13" s="367"/>
      <c r="AP13" s="367"/>
      <c r="AQ13" s="68"/>
      <c r="AR13" s="68"/>
      <c r="AS13" s="68"/>
      <c r="AT13" s="68"/>
      <c r="AU13" s="70"/>
      <c r="AV13" s="294" t="str">
        <f>'1'!AV13</f>
        <v>老人扶養親族
（昭31.1.1以前生）</v>
      </c>
      <c r="AW13" s="492"/>
      <c r="AX13" s="492"/>
      <c r="AY13" s="492"/>
      <c r="AZ13" s="492"/>
      <c r="BA13" s="492"/>
      <c r="BB13" s="493"/>
      <c r="BC13" s="506" t="str">
        <f>'1'!BC13</f>
        <v>令和７年中の
所得の見積額</v>
      </c>
      <c r="BD13" s="455"/>
      <c r="BE13" s="455"/>
      <c r="BF13" s="455"/>
      <c r="BG13" s="515"/>
      <c r="BH13" s="516" t="s">
        <v>96</v>
      </c>
      <c r="BI13" s="503"/>
      <c r="BJ13" s="503"/>
      <c r="BK13" s="503"/>
      <c r="BL13" s="503"/>
      <c r="BM13" s="503"/>
      <c r="BN13" s="469"/>
      <c r="BO13" s="276" t="s">
        <v>170</v>
      </c>
      <c r="BP13" s="277"/>
      <c r="BQ13" s="277"/>
      <c r="BR13" s="277"/>
      <c r="BS13" s="277"/>
      <c r="BT13" s="277"/>
      <c r="BU13" s="277"/>
      <c r="BV13" s="277"/>
      <c r="BW13" s="278"/>
      <c r="BX13" s="690" t="s">
        <v>49</v>
      </c>
      <c r="BY13" s="691"/>
      <c r="BZ13" s="691"/>
      <c r="CA13" s="691"/>
      <c r="CB13" s="691"/>
      <c r="CC13" s="161"/>
      <c r="CD13" s="644"/>
      <c r="CE13" s="644"/>
      <c r="CF13" s="525" t="s">
        <v>117</v>
      </c>
      <c r="CG13" s="2"/>
    </row>
    <row r="14" spans="1:85" ht="4.5" customHeight="1">
      <c r="A14" s="40"/>
      <c r="B14" s="488"/>
      <c r="C14" s="276"/>
      <c r="D14" s="277"/>
      <c r="E14" s="278"/>
      <c r="F14" s="49"/>
      <c r="G14" s="50"/>
      <c r="H14" s="489"/>
      <c r="I14" s="489"/>
      <c r="J14" s="489"/>
      <c r="K14" s="489"/>
      <c r="L14" s="489"/>
      <c r="M14" s="489"/>
      <c r="N14" s="489"/>
      <c r="O14" s="489"/>
      <c r="P14" s="489"/>
      <c r="Q14" s="489"/>
      <c r="R14" s="489"/>
      <c r="S14" s="489"/>
      <c r="T14" s="489"/>
      <c r="U14" s="489"/>
      <c r="V14" s="68"/>
      <c r="W14" s="70"/>
      <c r="X14" s="72"/>
      <c r="Y14" s="68"/>
      <c r="Z14" s="68"/>
      <c r="AA14" s="68"/>
      <c r="AB14" s="68"/>
      <c r="AC14" s="491"/>
      <c r="AD14" s="491"/>
      <c r="AE14" s="491"/>
      <c r="AF14" s="491"/>
      <c r="AG14" s="491"/>
      <c r="AH14" s="491"/>
      <c r="AI14" s="491"/>
      <c r="AJ14" s="491"/>
      <c r="AK14" s="491"/>
      <c r="AL14" s="491"/>
      <c r="AM14" s="491"/>
      <c r="AN14" s="491"/>
      <c r="AO14" s="491"/>
      <c r="AP14" s="491"/>
      <c r="AQ14" s="68"/>
      <c r="AR14" s="68"/>
      <c r="AS14" s="68"/>
      <c r="AT14" s="68"/>
      <c r="AU14" s="70"/>
      <c r="AV14" s="494"/>
      <c r="AW14" s="495"/>
      <c r="AX14" s="495"/>
      <c r="AY14" s="495"/>
      <c r="AZ14" s="495"/>
      <c r="BA14" s="495"/>
      <c r="BB14" s="496"/>
      <c r="BC14" s="516"/>
      <c r="BD14" s="503"/>
      <c r="BE14" s="503"/>
      <c r="BF14" s="503"/>
      <c r="BG14" s="469"/>
      <c r="BH14" s="516"/>
      <c r="BI14" s="503"/>
      <c r="BJ14" s="503"/>
      <c r="BK14" s="503"/>
      <c r="BL14" s="503"/>
      <c r="BM14" s="503"/>
      <c r="BN14" s="469"/>
      <c r="BO14" s="276"/>
      <c r="BP14" s="277"/>
      <c r="BQ14" s="277"/>
      <c r="BR14" s="277"/>
      <c r="BS14" s="277"/>
      <c r="BT14" s="277"/>
      <c r="BU14" s="277"/>
      <c r="BV14" s="277"/>
      <c r="BW14" s="278"/>
      <c r="BX14" s="177"/>
      <c r="BY14" s="688" t="str">
        <f>'1'!BY14</f>
        <v>令和7年中に異動があった
場合に記載してください
      (以下同じ。)。</v>
      </c>
      <c r="BZ14" s="688"/>
      <c r="CA14" s="688"/>
      <c r="CB14" s="688"/>
      <c r="CC14" s="162"/>
      <c r="CD14" s="644"/>
      <c r="CE14" s="644"/>
      <c r="CF14" s="526"/>
      <c r="CG14" s="2"/>
    </row>
    <row r="15" spans="1:85" ht="19.5" customHeight="1">
      <c r="A15" s="40"/>
      <c r="B15" s="488"/>
      <c r="C15" s="279"/>
      <c r="D15" s="280"/>
      <c r="E15" s="281"/>
      <c r="F15" s="51"/>
      <c r="G15" s="52"/>
      <c r="H15" s="490"/>
      <c r="I15" s="490"/>
      <c r="J15" s="490"/>
      <c r="K15" s="490"/>
      <c r="L15" s="490"/>
      <c r="M15" s="490"/>
      <c r="N15" s="490"/>
      <c r="O15" s="490"/>
      <c r="P15" s="490"/>
      <c r="Q15" s="490"/>
      <c r="R15" s="490"/>
      <c r="S15" s="490"/>
      <c r="T15" s="490"/>
      <c r="U15" s="490"/>
      <c r="V15" s="69"/>
      <c r="W15" s="71"/>
      <c r="X15" s="527" t="s">
        <v>67</v>
      </c>
      <c r="Y15" s="527"/>
      <c r="Z15" s="527"/>
      <c r="AA15" s="527"/>
      <c r="AB15" s="527"/>
      <c r="AC15" s="527"/>
      <c r="AD15" s="527"/>
      <c r="AE15" s="527"/>
      <c r="AF15" s="527"/>
      <c r="AG15" s="527"/>
      <c r="AH15" s="527"/>
      <c r="AI15" s="527"/>
      <c r="AJ15" s="528" t="s">
        <v>69</v>
      </c>
      <c r="AK15" s="528"/>
      <c r="AL15" s="528"/>
      <c r="AM15" s="528"/>
      <c r="AN15" s="528"/>
      <c r="AO15" s="528"/>
      <c r="AP15" s="528"/>
      <c r="AQ15" s="528"/>
      <c r="AR15" s="528"/>
      <c r="AS15" s="528"/>
      <c r="AT15" s="528"/>
      <c r="AU15" s="528"/>
      <c r="AV15" s="529" t="str">
        <f>'1'!AV15</f>
        <v>特定扶養親族
(平15.1.2生～平19.1.1生)</v>
      </c>
      <c r="AW15" s="530"/>
      <c r="AX15" s="530"/>
      <c r="AY15" s="530"/>
      <c r="AZ15" s="530"/>
      <c r="BA15" s="530"/>
      <c r="BB15" s="531"/>
      <c r="BC15" s="297"/>
      <c r="BD15" s="298"/>
      <c r="BE15" s="298"/>
      <c r="BF15" s="298"/>
      <c r="BG15" s="299"/>
      <c r="BH15" s="318" t="s">
        <v>171</v>
      </c>
      <c r="BI15" s="319"/>
      <c r="BJ15" s="319"/>
      <c r="BK15" s="319"/>
      <c r="BL15" s="319"/>
      <c r="BM15" s="319"/>
      <c r="BN15" s="320"/>
      <c r="BO15" s="279"/>
      <c r="BP15" s="280"/>
      <c r="BQ15" s="280"/>
      <c r="BR15" s="280"/>
      <c r="BS15" s="280"/>
      <c r="BT15" s="280"/>
      <c r="BU15" s="280"/>
      <c r="BV15" s="280"/>
      <c r="BW15" s="281"/>
      <c r="BX15" s="178"/>
      <c r="BY15" s="689"/>
      <c r="BZ15" s="689"/>
      <c r="CA15" s="689"/>
      <c r="CB15" s="689"/>
      <c r="CC15" s="162"/>
      <c r="CD15" s="644"/>
      <c r="CE15" s="644"/>
      <c r="CF15" s="526"/>
      <c r="CG15" s="2"/>
    </row>
    <row r="16" spans="1:85" ht="12" customHeight="1">
      <c r="A16" s="40"/>
      <c r="B16" s="488"/>
      <c r="C16" s="300" t="s">
        <v>7</v>
      </c>
      <c r="D16" s="508" t="s">
        <v>115</v>
      </c>
      <c r="E16" s="509"/>
      <c r="F16" s="512"/>
      <c r="G16" s="513"/>
      <c r="H16" s="513"/>
      <c r="I16" s="513"/>
      <c r="J16" s="513"/>
      <c r="K16" s="513"/>
      <c r="L16" s="513"/>
      <c r="M16" s="513"/>
      <c r="N16" s="513"/>
      <c r="O16" s="513"/>
      <c r="P16" s="513"/>
      <c r="Q16" s="513"/>
      <c r="R16" s="513"/>
      <c r="S16" s="513"/>
      <c r="T16" s="513"/>
      <c r="U16" s="513"/>
      <c r="V16" s="513"/>
      <c r="W16" s="514"/>
      <c r="X16" s="304" t="str">
        <f>IF(V17&lt;=0,"",IF((LEN(V17)-11&lt;=0),"0",MID(V17,LEN(V17)-11,1)))</f>
        <v/>
      </c>
      <c r="Y16" s="250"/>
      <c r="Z16" s="250" t="str">
        <f>IF(V17&lt;=0,"",IF((LEN(V17)-10&lt;=0),"0",MID(V17,LEN(V17)-10,1)))</f>
        <v/>
      </c>
      <c r="AA16" s="250"/>
      <c r="AB16" s="250" t="str">
        <f>IF(V17&lt;=0,"",IF((LEN(V17)-9&lt;=0),"0",MID(V17,LEN(V17)-9,1)))</f>
        <v/>
      </c>
      <c r="AC16" s="250"/>
      <c r="AD16" s="250" t="str">
        <f>IF(V17&lt;=0,"",IF((LEN(V17)-8&lt;=0),"0",MID(V17,LEN(V17)-8,1)))</f>
        <v/>
      </c>
      <c r="AE16" s="250"/>
      <c r="AF16" s="250" t="str">
        <f>IF(V17&lt;=0,"",IF((LEN(V17)-7&lt;=0),"0",MID(V17,LEN(V17)-7,1)))</f>
        <v/>
      </c>
      <c r="AG16" s="250"/>
      <c r="AH16" s="477" t="str">
        <f>IF(V17&lt;=0,"",IF((LEN(V17)-6&lt;=0),"0",MID(V17,LEN(V17)-6,1)))</f>
        <v/>
      </c>
      <c r="AI16" s="477"/>
      <c r="AJ16" s="250" t="str">
        <f>IF(V17&lt;=0,"",IF((LEN(V17)-5&lt;=0),"0",MID(V17,LEN(V17)-5,1)))</f>
        <v/>
      </c>
      <c r="AK16" s="250"/>
      <c r="AL16" s="477" t="str">
        <f>IF(V17&lt;=0,"",IF((LEN(V17)-4&lt;=0),"0",MID(V17,LEN(V17)-4,1)))</f>
        <v/>
      </c>
      <c r="AM16" s="477"/>
      <c r="AN16" s="250" t="str">
        <f>IF(V17&lt;=0,"",IF((LEN(V17)-3&lt;=0),"0",MID(V17,LEN(V17)-3,1)))</f>
        <v/>
      </c>
      <c r="AO16" s="250"/>
      <c r="AP16" s="477" t="str">
        <f>IF(V17&lt;=0,"",IF((LEN(V17)-2&lt;=0),"0",MID(V17,LEN(V17)-2,1)))</f>
        <v/>
      </c>
      <c r="AQ16" s="477"/>
      <c r="AR16" s="250" t="str">
        <f>IF(V17&lt;=0,"",IF((LEN(V17)-1&lt;=0),"0",MID(V17,LEN(V17)-1,1)))</f>
        <v/>
      </c>
      <c r="AS16" s="250"/>
      <c r="AT16" s="477" t="str">
        <f>IF(V17&lt;&gt;0,RIGHT(V17,1),"")</f>
        <v/>
      </c>
      <c r="AU16" s="538"/>
      <c r="AV16" s="540"/>
      <c r="AW16" s="541"/>
      <c r="AX16" s="541"/>
      <c r="AY16" s="541"/>
      <c r="AZ16" s="541"/>
      <c r="BA16" s="541"/>
      <c r="BB16" s="541"/>
      <c r="BC16" s="475"/>
      <c r="BD16" s="476"/>
      <c r="BE16" s="476"/>
      <c r="BF16" s="476"/>
      <c r="BG16" s="171"/>
      <c r="BH16" s="654" t="s">
        <v>172</v>
      </c>
      <c r="BI16" s="655"/>
      <c r="BJ16" s="655"/>
      <c r="BK16" s="655"/>
      <c r="BL16" s="655"/>
      <c r="BM16" s="655"/>
      <c r="BN16" s="656"/>
      <c r="BO16" s="418"/>
      <c r="BP16" s="419"/>
      <c r="BQ16" s="419"/>
      <c r="BR16" s="419"/>
      <c r="BS16" s="419"/>
      <c r="BT16" s="419"/>
      <c r="BU16" s="419"/>
      <c r="BV16" s="419"/>
      <c r="BW16" s="591"/>
      <c r="BX16" s="418"/>
      <c r="BY16" s="419"/>
      <c r="BZ16" s="419"/>
      <c r="CA16" s="419"/>
      <c r="CB16" s="419"/>
      <c r="CC16" s="165"/>
      <c r="CD16" s="644"/>
      <c r="CE16" s="644"/>
      <c r="CF16" s="526"/>
      <c r="CG16" s="2"/>
    </row>
    <row r="17" spans="1:85" ht="7.5" customHeight="1">
      <c r="A17" s="40"/>
      <c r="B17" s="488"/>
      <c r="C17" s="276"/>
      <c r="D17" s="510"/>
      <c r="E17" s="511"/>
      <c r="F17" s="519"/>
      <c r="G17" s="331"/>
      <c r="H17" s="331"/>
      <c r="I17" s="331"/>
      <c r="J17" s="331"/>
      <c r="K17" s="331"/>
      <c r="L17" s="331"/>
      <c r="M17" s="331"/>
      <c r="N17" s="331"/>
      <c r="O17" s="331"/>
      <c r="P17" s="331"/>
      <c r="Q17" s="331"/>
      <c r="R17" s="331"/>
      <c r="S17" s="331"/>
      <c r="T17" s="331"/>
      <c r="U17" s="331"/>
      <c r="V17" s="334"/>
      <c r="W17" s="522"/>
      <c r="X17" s="305"/>
      <c r="Y17" s="306"/>
      <c r="Z17" s="306"/>
      <c r="AA17" s="306"/>
      <c r="AB17" s="306"/>
      <c r="AC17" s="306"/>
      <c r="AD17" s="306"/>
      <c r="AE17" s="306"/>
      <c r="AF17" s="306"/>
      <c r="AG17" s="306"/>
      <c r="AH17" s="478"/>
      <c r="AI17" s="478"/>
      <c r="AJ17" s="306"/>
      <c r="AK17" s="306"/>
      <c r="AL17" s="478"/>
      <c r="AM17" s="478"/>
      <c r="AN17" s="306"/>
      <c r="AO17" s="306"/>
      <c r="AP17" s="478"/>
      <c r="AQ17" s="478"/>
      <c r="AR17" s="306"/>
      <c r="AS17" s="306"/>
      <c r="AT17" s="478"/>
      <c r="AU17" s="539"/>
      <c r="AV17" s="542"/>
      <c r="AW17" s="543"/>
      <c r="AX17" s="543"/>
      <c r="AY17" s="543"/>
      <c r="AZ17" s="543"/>
      <c r="BA17" s="543"/>
      <c r="BB17" s="543"/>
      <c r="BC17" s="451"/>
      <c r="BD17" s="452"/>
      <c r="BE17" s="452"/>
      <c r="BF17" s="452"/>
      <c r="BG17" s="172"/>
      <c r="BH17" s="648"/>
      <c r="BI17" s="649"/>
      <c r="BJ17" s="649"/>
      <c r="BK17" s="649"/>
      <c r="BL17" s="649"/>
      <c r="BM17" s="649"/>
      <c r="BN17" s="650"/>
      <c r="BO17" s="420"/>
      <c r="BP17" s="421"/>
      <c r="BQ17" s="421"/>
      <c r="BR17" s="421"/>
      <c r="BS17" s="421"/>
      <c r="BT17" s="421"/>
      <c r="BU17" s="421"/>
      <c r="BV17" s="421"/>
      <c r="BW17" s="592"/>
      <c r="BX17" s="420"/>
      <c r="BY17" s="421"/>
      <c r="BZ17" s="421"/>
      <c r="CA17" s="421"/>
      <c r="CB17" s="421"/>
      <c r="CC17" s="165"/>
      <c r="CD17" s="644"/>
      <c r="CE17" s="644"/>
      <c r="CF17" s="526"/>
      <c r="CG17" s="2"/>
    </row>
    <row r="18" spans="1:85" ht="8.1" customHeight="1">
      <c r="A18" s="40"/>
      <c r="B18" s="488"/>
      <c r="C18" s="276"/>
      <c r="D18" s="510"/>
      <c r="E18" s="511"/>
      <c r="F18" s="520"/>
      <c r="G18" s="332"/>
      <c r="H18" s="332"/>
      <c r="I18" s="332"/>
      <c r="J18" s="332"/>
      <c r="K18" s="332"/>
      <c r="L18" s="332"/>
      <c r="M18" s="332"/>
      <c r="N18" s="332"/>
      <c r="O18" s="332"/>
      <c r="P18" s="332"/>
      <c r="Q18" s="332"/>
      <c r="R18" s="332"/>
      <c r="S18" s="332"/>
      <c r="T18" s="332"/>
      <c r="U18" s="332"/>
      <c r="V18" s="335"/>
      <c r="W18" s="523"/>
      <c r="X18" s="532"/>
      <c r="Y18" s="533"/>
      <c r="Z18" s="533"/>
      <c r="AA18" s="533"/>
      <c r="AB18" s="533"/>
      <c r="AC18" s="533"/>
      <c r="AD18" s="533"/>
      <c r="AE18" s="533"/>
      <c r="AF18" s="533"/>
      <c r="AG18" s="533"/>
      <c r="AH18" s="533"/>
      <c r="AI18" s="534"/>
      <c r="AJ18" s="412" t="str">
        <f>IF(CM74=1,"明治",IF(CM74=2,"大正",IF(CM74=3,"昭和",IF(CM74=4,"平成",""))))</f>
        <v/>
      </c>
      <c r="AK18" s="413"/>
      <c r="AL18" s="413"/>
      <c r="AM18" s="413"/>
      <c r="AN18" s="398"/>
      <c r="AO18" s="398"/>
      <c r="AP18" s="413" t="s">
        <v>8</v>
      </c>
      <c r="AQ18" s="398"/>
      <c r="AR18" s="398"/>
      <c r="AS18" s="413" t="s">
        <v>8</v>
      </c>
      <c r="AT18" s="398"/>
      <c r="AU18" s="443"/>
      <c r="AV18" s="542"/>
      <c r="AW18" s="543"/>
      <c r="AX18" s="543"/>
      <c r="AY18" s="543"/>
      <c r="AZ18" s="543"/>
      <c r="BA18" s="543"/>
      <c r="BB18" s="543"/>
      <c r="BC18" s="451"/>
      <c r="BD18" s="452"/>
      <c r="BE18" s="452"/>
      <c r="BF18" s="452"/>
      <c r="BG18" s="469" t="s">
        <v>9</v>
      </c>
      <c r="BH18" s="651"/>
      <c r="BI18" s="652"/>
      <c r="BJ18" s="652"/>
      <c r="BK18" s="652"/>
      <c r="BL18" s="652"/>
      <c r="BM18" s="652"/>
      <c r="BN18" s="653"/>
      <c r="BO18" s="420"/>
      <c r="BP18" s="421"/>
      <c r="BQ18" s="421"/>
      <c r="BR18" s="421"/>
      <c r="BS18" s="421"/>
      <c r="BT18" s="421"/>
      <c r="BU18" s="421"/>
      <c r="BV18" s="421"/>
      <c r="BW18" s="592"/>
      <c r="BX18" s="420"/>
      <c r="BY18" s="421"/>
      <c r="BZ18" s="421"/>
      <c r="CA18" s="421"/>
      <c r="CB18" s="421"/>
      <c r="CC18" s="165"/>
      <c r="CD18" s="644"/>
      <c r="CE18" s="644"/>
      <c r="CF18" s="526"/>
      <c r="CG18" s="2"/>
    </row>
    <row r="19" spans="1:85" ht="12" customHeight="1">
      <c r="A19" s="40"/>
      <c r="B19" s="488"/>
      <c r="C19" s="279"/>
      <c r="D19" s="517" t="s">
        <v>104</v>
      </c>
      <c r="E19" s="518"/>
      <c r="F19" s="521"/>
      <c r="G19" s="333"/>
      <c r="H19" s="333"/>
      <c r="I19" s="333"/>
      <c r="J19" s="333"/>
      <c r="K19" s="333"/>
      <c r="L19" s="333"/>
      <c r="M19" s="333"/>
      <c r="N19" s="333"/>
      <c r="O19" s="333"/>
      <c r="P19" s="333"/>
      <c r="Q19" s="333"/>
      <c r="R19" s="333"/>
      <c r="S19" s="333"/>
      <c r="T19" s="333"/>
      <c r="U19" s="333"/>
      <c r="V19" s="336"/>
      <c r="W19" s="524"/>
      <c r="X19" s="535"/>
      <c r="Y19" s="536"/>
      <c r="Z19" s="536"/>
      <c r="AA19" s="536"/>
      <c r="AB19" s="536"/>
      <c r="AC19" s="536"/>
      <c r="AD19" s="536"/>
      <c r="AE19" s="536"/>
      <c r="AF19" s="536"/>
      <c r="AG19" s="536"/>
      <c r="AH19" s="536"/>
      <c r="AI19" s="537"/>
      <c r="AJ19" s="414"/>
      <c r="AK19" s="415"/>
      <c r="AL19" s="415"/>
      <c r="AM19" s="415"/>
      <c r="AN19" s="399"/>
      <c r="AO19" s="399"/>
      <c r="AP19" s="415"/>
      <c r="AQ19" s="399"/>
      <c r="AR19" s="399"/>
      <c r="AS19" s="415"/>
      <c r="AT19" s="399"/>
      <c r="AU19" s="444"/>
      <c r="AV19" s="544"/>
      <c r="AW19" s="545"/>
      <c r="AX19" s="545"/>
      <c r="AY19" s="545"/>
      <c r="AZ19" s="545"/>
      <c r="BA19" s="545"/>
      <c r="BB19" s="545"/>
      <c r="BC19" s="451"/>
      <c r="BD19" s="452"/>
      <c r="BE19" s="452"/>
      <c r="BF19" s="452"/>
      <c r="BG19" s="469"/>
      <c r="BH19" s="594"/>
      <c r="BI19" s="595"/>
      <c r="BJ19" s="595"/>
      <c r="BK19" s="595"/>
      <c r="BL19" s="595"/>
      <c r="BM19" s="595"/>
      <c r="BN19" s="596"/>
      <c r="BO19" s="420"/>
      <c r="BP19" s="421"/>
      <c r="BQ19" s="421"/>
      <c r="BR19" s="421"/>
      <c r="BS19" s="421"/>
      <c r="BT19" s="421"/>
      <c r="BU19" s="421"/>
      <c r="BV19" s="421"/>
      <c r="BW19" s="592"/>
      <c r="BX19" s="422"/>
      <c r="BY19" s="423"/>
      <c r="BZ19" s="423"/>
      <c r="CA19" s="423"/>
      <c r="CB19" s="423"/>
      <c r="CC19" s="165"/>
      <c r="CD19" s="644"/>
      <c r="CE19" s="644"/>
      <c r="CF19" s="526"/>
      <c r="CG19" s="2"/>
    </row>
    <row r="20" spans="1:85" ht="11.25" customHeight="1">
      <c r="A20" s="40"/>
      <c r="B20" s="488"/>
      <c r="C20" s="300" t="s">
        <v>10</v>
      </c>
      <c r="D20" s="323" t="s">
        <v>118</v>
      </c>
      <c r="E20" s="324"/>
      <c r="F20" s="327">
        <v>1</v>
      </c>
      <c r="G20" s="328"/>
      <c r="H20" s="312"/>
      <c r="I20" s="312"/>
      <c r="J20" s="312"/>
      <c r="K20" s="312"/>
      <c r="L20" s="312"/>
      <c r="M20" s="312"/>
      <c r="N20" s="312"/>
      <c r="O20" s="312"/>
      <c r="P20" s="312"/>
      <c r="Q20" s="312"/>
      <c r="R20" s="312"/>
      <c r="S20" s="312"/>
      <c r="T20" s="312"/>
      <c r="U20" s="312"/>
      <c r="V20" s="312"/>
      <c r="W20" s="312"/>
      <c r="X20" s="343" t="str">
        <f>IF(V21&lt;=0,"",IF((LEN(V21)-11&lt;=0),"0",MID(V21,LEN(V21)-11,1)))</f>
        <v/>
      </c>
      <c r="Y20" s="321"/>
      <c r="Z20" s="321" t="str">
        <f>IF(V21&lt;=0,"",IF((LEN(V21)-10&lt;=0),"0",MID(V21,LEN(V21)-10,1)))</f>
        <v/>
      </c>
      <c r="AA20" s="321"/>
      <c r="AB20" s="321" t="str">
        <f>IF(V21&lt;=0,"",IF((LEN(V21)-9&lt;=0),"0",MID(V21,LEN(V21)-9,1)))</f>
        <v/>
      </c>
      <c r="AC20" s="321"/>
      <c r="AD20" s="321" t="str">
        <f>IF(V21&lt;=0,"",IF((LEN(V21)-8&lt;=0),"0",MID(V21,LEN(V21)-8,1)))</f>
        <v/>
      </c>
      <c r="AE20" s="321"/>
      <c r="AF20" s="321" t="str">
        <f>IF(V21&lt;=0,"",IF((LEN(V21)-7&lt;=0),"0",MID(V21,LEN(V21)-7,1)))</f>
        <v/>
      </c>
      <c r="AG20" s="321"/>
      <c r="AH20" s="321" t="str">
        <f>IF(V21&lt;=0,"",IF((LEN(V21)-6&lt;=0),"0",MID(V21,LEN(V21)-6,1)))</f>
        <v/>
      </c>
      <c r="AI20" s="321"/>
      <c r="AJ20" s="321" t="str">
        <f>IF(V21&lt;=0,"",IF((LEN(V21)-5&lt;=0),"0",MID(V21,LEN(V21)-5,1)))</f>
        <v/>
      </c>
      <c r="AK20" s="321"/>
      <c r="AL20" s="321" t="str">
        <f>IF(V21&lt;=0,"",IF((LEN(V21)-4&lt;=0),"0",MID(V21,LEN(V21)-4,1)))</f>
        <v/>
      </c>
      <c r="AM20" s="321"/>
      <c r="AN20" s="321" t="str">
        <f>IF(V21&lt;=0,"",IF((LEN(V21)-3&lt;=0),"0",MID(V21,LEN(V21)-3,1)))</f>
        <v/>
      </c>
      <c r="AO20" s="321"/>
      <c r="AP20" s="321" t="str">
        <f>IF(V21&lt;=0,"",IF((LEN(V21)-2&lt;=0),"0",MID(V21,LEN(V21)-2,1)))</f>
        <v/>
      </c>
      <c r="AQ20" s="321"/>
      <c r="AR20" s="321" t="str">
        <f>IF(V21&lt;=0,"",IF((LEN(V21)-1&lt;=0),"0",MID(V21,LEN(V21)-1,1)))</f>
        <v/>
      </c>
      <c r="AS20" s="321"/>
      <c r="AT20" s="479" t="str">
        <f>IF(V21&lt;&gt;0,RIGHT(V21,1),"")</f>
        <v/>
      </c>
      <c r="AU20" s="480"/>
      <c r="AV20" s="152" t="str">
        <f>IF(CM84=TRUE,"☑","□")</f>
        <v>□</v>
      </c>
      <c r="AW20" s="73"/>
      <c r="AX20" s="470" t="s">
        <v>110</v>
      </c>
      <c r="AY20" s="447"/>
      <c r="AZ20" s="447"/>
      <c r="BA20" s="447"/>
      <c r="BB20" s="448"/>
      <c r="BC20" s="647">
        <v>0</v>
      </c>
      <c r="BD20" s="476"/>
      <c r="BE20" s="476"/>
      <c r="BF20" s="476"/>
      <c r="BG20" s="171"/>
      <c r="BH20" s="546" t="s">
        <v>188</v>
      </c>
      <c r="BI20" s="547"/>
      <c r="BJ20" s="547"/>
      <c r="BK20" s="547"/>
      <c r="BL20" s="547"/>
      <c r="BM20" s="547"/>
      <c r="BN20" s="548"/>
      <c r="BO20" s="418"/>
      <c r="BP20" s="419"/>
      <c r="BQ20" s="419"/>
      <c r="BR20" s="419"/>
      <c r="BS20" s="419"/>
      <c r="BT20" s="419"/>
      <c r="BU20" s="419"/>
      <c r="BV20" s="419"/>
      <c r="BW20" s="591"/>
      <c r="BX20" s="418"/>
      <c r="BY20" s="419"/>
      <c r="BZ20" s="419"/>
      <c r="CA20" s="419"/>
      <c r="CB20" s="419"/>
      <c r="CC20" s="165"/>
      <c r="CD20" s="644"/>
      <c r="CE20" s="644"/>
      <c r="CF20" s="526"/>
      <c r="CG20" s="2"/>
    </row>
    <row r="21" spans="1:85" ht="11.25" customHeight="1">
      <c r="A21" s="40"/>
      <c r="B21" s="488"/>
      <c r="C21" s="276"/>
      <c r="D21" s="325"/>
      <c r="E21" s="326"/>
      <c r="F21" s="327"/>
      <c r="G21" s="328"/>
      <c r="H21" s="331"/>
      <c r="I21" s="331"/>
      <c r="J21" s="331"/>
      <c r="K21" s="331"/>
      <c r="L21" s="331"/>
      <c r="M21" s="331"/>
      <c r="N21" s="331"/>
      <c r="O21" s="331"/>
      <c r="P21" s="331"/>
      <c r="Q21" s="331"/>
      <c r="R21" s="331"/>
      <c r="S21" s="331"/>
      <c r="T21" s="331"/>
      <c r="U21" s="331"/>
      <c r="V21" s="334"/>
      <c r="W21" s="334"/>
      <c r="X21" s="344"/>
      <c r="Y21" s="322"/>
      <c r="Z21" s="322"/>
      <c r="AA21" s="322"/>
      <c r="AB21" s="322"/>
      <c r="AC21" s="322"/>
      <c r="AD21" s="322"/>
      <c r="AE21" s="322"/>
      <c r="AF21" s="322"/>
      <c r="AG21" s="322"/>
      <c r="AH21" s="322"/>
      <c r="AI21" s="322"/>
      <c r="AJ21" s="322"/>
      <c r="AK21" s="322"/>
      <c r="AL21" s="322"/>
      <c r="AM21" s="322"/>
      <c r="AN21" s="322"/>
      <c r="AO21" s="322"/>
      <c r="AP21" s="322"/>
      <c r="AQ21" s="322"/>
      <c r="AR21" s="322"/>
      <c r="AS21" s="322"/>
      <c r="AT21" s="481"/>
      <c r="AU21" s="482"/>
      <c r="AV21" s="153" t="str">
        <f>IF(CN84=TRUE,"☑","□")</f>
        <v>□</v>
      </c>
      <c r="AW21" s="74"/>
      <c r="AX21" s="471"/>
      <c r="AY21" s="471"/>
      <c r="AZ21" s="471"/>
      <c r="BA21" s="471"/>
      <c r="BB21" s="472"/>
      <c r="BC21" s="451"/>
      <c r="BD21" s="452"/>
      <c r="BE21" s="452"/>
      <c r="BF21" s="452"/>
      <c r="BG21" s="172"/>
      <c r="BH21" s="549"/>
      <c r="BI21" s="550"/>
      <c r="BJ21" s="550"/>
      <c r="BK21" s="550"/>
      <c r="BL21" s="550"/>
      <c r="BM21" s="550"/>
      <c r="BN21" s="551"/>
      <c r="BO21" s="420"/>
      <c r="BP21" s="421"/>
      <c r="BQ21" s="421"/>
      <c r="BR21" s="421"/>
      <c r="BS21" s="421"/>
      <c r="BT21" s="421"/>
      <c r="BU21" s="421"/>
      <c r="BV21" s="421"/>
      <c r="BW21" s="592"/>
      <c r="BX21" s="420"/>
      <c r="BY21" s="421"/>
      <c r="BZ21" s="421"/>
      <c r="CA21" s="421"/>
      <c r="CB21" s="421"/>
      <c r="CC21" s="165"/>
      <c r="CD21" s="644"/>
      <c r="CE21" s="644"/>
      <c r="CF21" s="526"/>
      <c r="CG21" s="2"/>
    </row>
    <row r="22" spans="1:85" ht="11.25" customHeight="1">
      <c r="A22" s="40"/>
      <c r="B22" s="488"/>
      <c r="C22" s="276"/>
      <c r="D22" s="325"/>
      <c r="E22" s="326"/>
      <c r="F22" s="327"/>
      <c r="G22" s="328"/>
      <c r="H22" s="332"/>
      <c r="I22" s="332"/>
      <c r="J22" s="332"/>
      <c r="K22" s="332"/>
      <c r="L22" s="332"/>
      <c r="M22" s="332"/>
      <c r="N22" s="332"/>
      <c r="O22" s="332"/>
      <c r="P22" s="332"/>
      <c r="Q22" s="332"/>
      <c r="R22" s="332"/>
      <c r="S22" s="332"/>
      <c r="T22" s="332"/>
      <c r="U22" s="332"/>
      <c r="V22" s="335"/>
      <c r="W22" s="335"/>
      <c r="X22" s="345">
        <v>0</v>
      </c>
      <c r="Y22" s="346"/>
      <c r="Z22" s="346"/>
      <c r="AA22" s="346"/>
      <c r="AB22" s="346"/>
      <c r="AC22" s="346"/>
      <c r="AD22" s="346"/>
      <c r="AE22" s="346"/>
      <c r="AF22" s="346"/>
      <c r="AG22" s="346"/>
      <c r="AH22" s="346"/>
      <c r="AI22" s="347"/>
      <c r="AJ22" s="412" t="str">
        <f>IF(CM75=1,"明治",IF(CM75=2,"大正",IF(CM75=3,"昭和",IF(CM75=4,"平成",""))))</f>
        <v/>
      </c>
      <c r="AK22" s="413"/>
      <c r="AL22" s="413"/>
      <c r="AM22" s="413"/>
      <c r="AN22" s="398"/>
      <c r="AO22" s="398"/>
      <c r="AP22" s="413" t="s">
        <v>8</v>
      </c>
      <c r="AQ22" s="398"/>
      <c r="AR22" s="398"/>
      <c r="AS22" s="413" t="s">
        <v>8</v>
      </c>
      <c r="AT22" s="398"/>
      <c r="AU22" s="443"/>
      <c r="AV22" s="445" t="str">
        <f>IF(CO84=TRUE,"☑","□")</f>
        <v>□</v>
      </c>
      <c r="AW22" s="73"/>
      <c r="AX22" s="447" t="s">
        <v>111</v>
      </c>
      <c r="AY22" s="447"/>
      <c r="AZ22" s="447"/>
      <c r="BA22" s="447"/>
      <c r="BB22" s="448"/>
      <c r="BC22" s="451"/>
      <c r="BD22" s="452"/>
      <c r="BE22" s="452"/>
      <c r="BF22" s="452"/>
      <c r="BG22" s="469" t="s">
        <v>9</v>
      </c>
      <c r="BH22" s="552"/>
      <c r="BI22" s="553"/>
      <c r="BJ22" s="553"/>
      <c r="BK22" s="553"/>
      <c r="BL22" s="553"/>
      <c r="BM22" s="553"/>
      <c r="BN22" s="554"/>
      <c r="BO22" s="420"/>
      <c r="BP22" s="421"/>
      <c r="BQ22" s="421"/>
      <c r="BR22" s="421"/>
      <c r="BS22" s="421"/>
      <c r="BT22" s="421"/>
      <c r="BU22" s="421"/>
      <c r="BV22" s="421"/>
      <c r="BW22" s="592"/>
      <c r="BX22" s="420"/>
      <c r="BY22" s="421"/>
      <c r="BZ22" s="421"/>
      <c r="CA22" s="421"/>
      <c r="CB22" s="421"/>
      <c r="CC22" s="165"/>
      <c r="CD22" s="644"/>
      <c r="CE22" s="644"/>
      <c r="CF22" s="526"/>
      <c r="CG22" s="2"/>
    </row>
    <row r="23" spans="1:85" ht="11.25" customHeight="1">
      <c r="A23" s="40"/>
      <c r="B23" s="488"/>
      <c r="C23" s="276"/>
      <c r="D23" s="325"/>
      <c r="E23" s="326"/>
      <c r="F23" s="327"/>
      <c r="G23" s="328"/>
      <c r="H23" s="333"/>
      <c r="I23" s="333"/>
      <c r="J23" s="333"/>
      <c r="K23" s="333"/>
      <c r="L23" s="333"/>
      <c r="M23" s="333"/>
      <c r="N23" s="333"/>
      <c r="O23" s="333"/>
      <c r="P23" s="333"/>
      <c r="Q23" s="333"/>
      <c r="R23" s="333"/>
      <c r="S23" s="333"/>
      <c r="T23" s="333"/>
      <c r="U23" s="333"/>
      <c r="V23" s="336"/>
      <c r="W23" s="336"/>
      <c r="X23" s="348"/>
      <c r="Y23" s="349"/>
      <c r="Z23" s="349"/>
      <c r="AA23" s="349"/>
      <c r="AB23" s="349"/>
      <c r="AC23" s="349"/>
      <c r="AD23" s="349"/>
      <c r="AE23" s="349"/>
      <c r="AF23" s="349"/>
      <c r="AG23" s="349"/>
      <c r="AH23" s="349"/>
      <c r="AI23" s="350"/>
      <c r="AJ23" s="414"/>
      <c r="AK23" s="415"/>
      <c r="AL23" s="415"/>
      <c r="AM23" s="415"/>
      <c r="AN23" s="399"/>
      <c r="AO23" s="399"/>
      <c r="AP23" s="415"/>
      <c r="AQ23" s="399"/>
      <c r="AR23" s="399"/>
      <c r="AS23" s="415"/>
      <c r="AT23" s="399"/>
      <c r="AU23" s="444"/>
      <c r="AV23" s="446"/>
      <c r="AW23" s="75"/>
      <c r="AX23" s="449"/>
      <c r="AY23" s="449"/>
      <c r="AZ23" s="449"/>
      <c r="BA23" s="449"/>
      <c r="BB23" s="450"/>
      <c r="BC23" s="453"/>
      <c r="BD23" s="454"/>
      <c r="BE23" s="454"/>
      <c r="BF23" s="454"/>
      <c r="BG23" s="299"/>
      <c r="BH23" s="466"/>
      <c r="BI23" s="467"/>
      <c r="BJ23" s="467"/>
      <c r="BK23" s="467"/>
      <c r="BL23" s="467"/>
      <c r="BM23" s="467"/>
      <c r="BN23" s="468"/>
      <c r="BO23" s="422"/>
      <c r="BP23" s="423"/>
      <c r="BQ23" s="423"/>
      <c r="BR23" s="423"/>
      <c r="BS23" s="423"/>
      <c r="BT23" s="423"/>
      <c r="BU23" s="423"/>
      <c r="BV23" s="423"/>
      <c r="BW23" s="593"/>
      <c r="BX23" s="422"/>
      <c r="BY23" s="423"/>
      <c r="BZ23" s="423"/>
      <c r="CA23" s="423"/>
      <c r="CB23" s="423"/>
      <c r="CC23" s="165"/>
      <c r="CD23" s="644"/>
      <c r="CE23" s="644"/>
      <c r="CF23" s="526"/>
      <c r="CG23" s="2"/>
    </row>
    <row r="24" spans="1:85" ht="11.25" customHeight="1">
      <c r="A24" s="40"/>
      <c r="B24" s="488"/>
      <c r="C24" s="276"/>
      <c r="D24" s="325"/>
      <c r="E24" s="326"/>
      <c r="F24" s="327">
        <v>2</v>
      </c>
      <c r="G24" s="328"/>
      <c r="H24" s="312"/>
      <c r="I24" s="312"/>
      <c r="J24" s="312"/>
      <c r="K24" s="312"/>
      <c r="L24" s="312"/>
      <c r="M24" s="312"/>
      <c r="N24" s="312"/>
      <c r="O24" s="312"/>
      <c r="P24" s="312"/>
      <c r="Q24" s="312"/>
      <c r="R24" s="312"/>
      <c r="S24" s="312"/>
      <c r="T24" s="312"/>
      <c r="U24" s="312"/>
      <c r="V24" s="312"/>
      <c r="W24" s="312"/>
      <c r="X24" s="343" t="str">
        <f>IF(V25&lt;=0,"",IF((LEN(V25)-11&lt;=0),"0",MID(V25,LEN(V25)-11,1)))</f>
        <v/>
      </c>
      <c r="Y24" s="321"/>
      <c r="Z24" s="321" t="str">
        <f>IF(V25&lt;=0,"",IF((LEN(V25)-10&lt;=0),"0",MID(V25,LEN(V25)-10,1)))</f>
        <v/>
      </c>
      <c r="AA24" s="321"/>
      <c r="AB24" s="321" t="str">
        <f>IF(V25&lt;=0,"",IF((LEN(V25)-9&lt;=0),"0",MID(V25,LEN(V25)-9,1)))</f>
        <v/>
      </c>
      <c r="AC24" s="321"/>
      <c r="AD24" s="321" t="str">
        <f>IF(V25&lt;=0,"",IF((LEN(V25)-8&lt;=0),"0",MID(V25,LEN(V25)-8,1)))</f>
        <v/>
      </c>
      <c r="AE24" s="321"/>
      <c r="AF24" s="321" t="str">
        <f>IF(V25&lt;=0,"",IF((LEN(V25)-7&lt;=0),"0",MID(V25,LEN(V25)-7,1)))</f>
        <v/>
      </c>
      <c r="AG24" s="321"/>
      <c r="AH24" s="321" t="str">
        <f>IF(V25&lt;=0,"",IF((LEN(V25)-6&lt;=0),"0",MID(V25,LEN(V25)-6,1)))</f>
        <v/>
      </c>
      <c r="AI24" s="321"/>
      <c r="AJ24" s="321" t="str">
        <f>IF(V25&lt;=0,"",IF((LEN(V25)-5&lt;=0),"0",MID(V25,LEN(V25)-5,1)))</f>
        <v/>
      </c>
      <c r="AK24" s="321"/>
      <c r="AL24" s="321" t="str">
        <f>IF(V25&lt;=0,"",IF((LEN(V25)-4&lt;=0),"0",MID(V25,LEN(V25)-4,1)))</f>
        <v/>
      </c>
      <c r="AM24" s="321"/>
      <c r="AN24" s="321" t="str">
        <f>IF(V25&lt;=0,"",IF((LEN(V25)-3&lt;=0),"0",MID(V25,LEN(V25)-3,1)))</f>
        <v/>
      </c>
      <c r="AO24" s="321"/>
      <c r="AP24" s="321" t="str">
        <f>IF(V25&lt;=0,"",IF((LEN(V25)-2&lt;=0),"0",MID(V25,LEN(V25)-2,1)))</f>
        <v/>
      </c>
      <c r="AQ24" s="321"/>
      <c r="AR24" s="321" t="str">
        <f>IF(V25&lt;=0,"",IF((LEN(V25)-1&lt;=0),"0",MID(V25,LEN(V25)-1,1)))</f>
        <v/>
      </c>
      <c r="AS24" s="321"/>
      <c r="AT24" s="321" t="str">
        <f>IF(V25&lt;&gt;0,RIGHT(V25,1),"")</f>
        <v/>
      </c>
      <c r="AU24" s="473"/>
      <c r="AV24" s="152" t="str">
        <f>IF(CM85=TRUE,"☑","□")</f>
        <v>□</v>
      </c>
      <c r="AW24" s="73"/>
      <c r="AX24" s="470" t="s">
        <v>112</v>
      </c>
      <c r="AY24" s="447"/>
      <c r="AZ24" s="447"/>
      <c r="BA24" s="447"/>
      <c r="BB24" s="448"/>
      <c r="BC24" s="451"/>
      <c r="BD24" s="452"/>
      <c r="BE24" s="452"/>
      <c r="BF24" s="452"/>
      <c r="BG24" s="172"/>
      <c r="BH24" s="546" t="s">
        <v>189</v>
      </c>
      <c r="BI24" s="547"/>
      <c r="BJ24" s="547"/>
      <c r="BK24" s="547"/>
      <c r="BL24" s="547"/>
      <c r="BM24" s="547"/>
      <c r="BN24" s="548"/>
      <c r="BO24" s="420"/>
      <c r="BP24" s="421"/>
      <c r="BQ24" s="421"/>
      <c r="BR24" s="421"/>
      <c r="BS24" s="421"/>
      <c r="BT24" s="421"/>
      <c r="BU24" s="421"/>
      <c r="BV24" s="421"/>
      <c r="BW24" s="592"/>
      <c r="BX24" s="418"/>
      <c r="BY24" s="419"/>
      <c r="BZ24" s="419"/>
      <c r="CA24" s="419"/>
      <c r="CB24" s="419"/>
      <c r="CC24" s="165"/>
      <c r="CD24" s="644"/>
      <c r="CE24" s="644"/>
      <c r="CF24" s="526"/>
      <c r="CG24" s="2"/>
    </row>
    <row r="25" spans="1:85" ht="11.25" customHeight="1">
      <c r="A25" s="40"/>
      <c r="B25" s="488"/>
      <c r="C25" s="276"/>
      <c r="D25" s="325"/>
      <c r="E25" s="326"/>
      <c r="F25" s="327"/>
      <c r="G25" s="328"/>
      <c r="H25" s="331"/>
      <c r="I25" s="331"/>
      <c r="J25" s="331"/>
      <c r="K25" s="331"/>
      <c r="L25" s="331"/>
      <c r="M25" s="331"/>
      <c r="N25" s="331"/>
      <c r="O25" s="331"/>
      <c r="P25" s="331"/>
      <c r="Q25" s="331"/>
      <c r="R25" s="331"/>
      <c r="S25" s="331"/>
      <c r="T25" s="331"/>
      <c r="U25" s="331"/>
      <c r="V25" s="334"/>
      <c r="W25" s="334"/>
      <c r="X25" s="344"/>
      <c r="Y25" s="322"/>
      <c r="Z25" s="322"/>
      <c r="AA25" s="322"/>
      <c r="AB25" s="322"/>
      <c r="AC25" s="322"/>
      <c r="AD25" s="322"/>
      <c r="AE25" s="322"/>
      <c r="AF25" s="322"/>
      <c r="AG25" s="322"/>
      <c r="AH25" s="322"/>
      <c r="AI25" s="322"/>
      <c r="AJ25" s="322"/>
      <c r="AK25" s="322"/>
      <c r="AL25" s="322"/>
      <c r="AM25" s="322"/>
      <c r="AN25" s="322"/>
      <c r="AO25" s="322"/>
      <c r="AP25" s="322"/>
      <c r="AQ25" s="322"/>
      <c r="AR25" s="322"/>
      <c r="AS25" s="322"/>
      <c r="AT25" s="322"/>
      <c r="AU25" s="474"/>
      <c r="AV25" s="153" t="str">
        <f>IF(CN85=TRUE,"☑","□")</f>
        <v>□</v>
      </c>
      <c r="AW25" s="74"/>
      <c r="AX25" s="471"/>
      <c r="AY25" s="471"/>
      <c r="AZ25" s="471"/>
      <c r="BA25" s="471"/>
      <c r="BB25" s="472"/>
      <c r="BC25" s="451"/>
      <c r="BD25" s="452"/>
      <c r="BE25" s="452"/>
      <c r="BF25" s="452"/>
      <c r="BG25" s="172"/>
      <c r="BH25" s="549"/>
      <c r="BI25" s="550"/>
      <c r="BJ25" s="550"/>
      <c r="BK25" s="550"/>
      <c r="BL25" s="550"/>
      <c r="BM25" s="550"/>
      <c r="BN25" s="551"/>
      <c r="BO25" s="420"/>
      <c r="BP25" s="421"/>
      <c r="BQ25" s="421"/>
      <c r="BR25" s="421"/>
      <c r="BS25" s="421"/>
      <c r="BT25" s="421"/>
      <c r="BU25" s="421"/>
      <c r="BV25" s="421"/>
      <c r="BW25" s="592"/>
      <c r="BX25" s="420"/>
      <c r="BY25" s="421"/>
      <c r="BZ25" s="421"/>
      <c r="CA25" s="421"/>
      <c r="CB25" s="421"/>
      <c r="CC25" s="165"/>
      <c r="CD25" s="644"/>
      <c r="CE25" s="644"/>
      <c r="CF25" s="526"/>
      <c r="CG25" s="2"/>
    </row>
    <row r="26" spans="1:85" ht="11.25" customHeight="1">
      <c r="A26" s="40"/>
      <c r="B26" s="488"/>
      <c r="C26" s="276"/>
      <c r="D26" s="325"/>
      <c r="E26" s="326"/>
      <c r="F26" s="327"/>
      <c r="G26" s="328"/>
      <c r="H26" s="332"/>
      <c r="I26" s="332"/>
      <c r="J26" s="332"/>
      <c r="K26" s="332"/>
      <c r="L26" s="332"/>
      <c r="M26" s="332"/>
      <c r="N26" s="332"/>
      <c r="O26" s="332"/>
      <c r="P26" s="332"/>
      <c r="Q26" s="332"/>
      <c r="R26" s="332"/>
      <c r="S26" s="332"/>
      <c r="T26" s="332"/>
      <c r="U26" s="332"/>
      <c r="V26" s="335"/>
      <c r="W26" s="335"/>
      <c r="X26" s="345"/>
      <c r="Y26" s="346"/>
      <c r="Z26" s="346"/>
      <c r="AA26" s="346"/>
      <c r="AB26" s="346"/>
      <c r="AC26" s="346"/>
      <c r="AD26" s="346"/>
      <c r="AE26" s="346"/>
      <c r="AF26" s="346"/>
      <c r="AG26" s="346"/>
      <c r="AH26" s="346"/>
      <c r="AI26" s="347"/>
      <c r="AJ26" s="412" t="str">
        <f>IF(CM76=1,"明治",IF(CM76=2,"大正",IF(CM76=3,"昭和",IF(CM76=4,"平成",""))))</f>
        <v/>
      </c>
      <c r="AK26" s="413"/>
      <c r="AL26" s="413"/>
      <c r="AM26" s="413"/>
      <c r="AN26" s="398"/>
      <c r="AO26" s="398"/>
      <c r="AP26" s="413" t="s">
        <v>8</v>
      </c>
      <c r="AQ26" s="398"/>
      <c r="AR26" s="398"/>
      <c r="AS26" s="413" t="s">
        <v>8</v>
      </c>
      <c r="AT26" s="398"/>
      <c r="AU26" s="443"/>
      <c r="AV26" s="445" t="str">
        <f>IF(CO85=TRUE,"☑","□")</f>
        <v>□</v>
      </c>
      <c r="AW26" s="73"/>
      <c r="AX26" s="447" t="s">
        <v>113</v>
      </c>
      <c r="AY26" s="447"/>
      <c r="AZ26" s="447"/>
      <c r="BA26" s="447"/>
      <c r="BB26" s="448"/>
      <c r="BC26" s="451"/>
      <c r="BD26" s="452"/>
      <c r="BE26" s="452"/>
      <c r="BF26" s="452"/>
      <c r="BG26" s="469" t="s">
        <v>9</v>
      </c>
      <c r="BH26" s="552"/>
      <c r="BI26" s="553"/>
      <c r="BJ26" s="553"/>
      <c r="BK26" s="553"/>
      <c r="BL26" s="553"/>
      <c r="BM26" s="553"/>
      <c r="BN26" s="554"/>
      <c r="BO26" s="420"/>
      <c r="BP26" s="421"/>
      <c r="BQ26" s="421"/>
      <c r="BR26" s="421"/>
      <c r="BS26" s="421"/>
      <c r="BT26" s="421"/>
      <c r="BU26" s="421"/>
      <c r="BV26" s="421"/>
      <c r="BW26" s="592"/>
      <c r="BX26" s="420"/>
      <c r="BY26" s="421"/>
      <c r="BZ26" s="421"/>
      <c r="CA26" s="421"/>
      <c r="CB26" s="421"/>
      <c r="CC26" s="165"/>
      <c r="CD26" s="644"/>
      <c r="CE26" s="644"/>
      <c r="CF26" s="526"/>
      <c r="CG26" s="2"/>
    </row>
    <row r="27" spans="1:85" ht="11.25" customHeight="1">
      <c r="A27" s="40"/>
      <c r="B27" s="488"/>
      <c r="C27" s="276"/>
      <c r="D27" s="325"/>
      <c r="E27" s="326"/>
      <c r="F27" s="327"/>
      <c r="G27" s="328"/>
      <c r="H27" s="333"/>
      <c r="I27" s="333"/>
      <c r="J27" s="333"/>
      <c r="K27" s="333"/>
      <c r="L27" s="333"/>
      <c r="M27" s="333"/>
      <c r="N27" s="333"/>
      <c r="O27" s="333"/>
      <c r="P27" s="333"/>
      <c r="Q27" s="333"/>
      <c r="R27" s="333"/>
      <c r="S27" s="333"/>
      <c r="T27" s="333"/>
      <c r="U27" s="333"/>
      <c r="V27" s="336"/>
      <c r="W27" s="336"/>
      <c r="X27" s="348"/>
      <c r="Y27" s="349"/>
      <c r="Z27" s="349"/>
      <c r="AA27" s="349"/>
      <c r="AB27" s="349"/>
      <c r="AC27" s="349"/>
      <c r="AD27" s="349"/>
      <c r="AE27" s="349"/>
      <c r="AF27" s="349"/>
      <c r="AG27" s="349"/>
      <c r="AH27" s="349"/>
      <c r="AI27" s="350"/>
      <c r="AJ27" s="414"/>
      <c r="AK27" s="415"/>
      <c r="AL27" s="415"/>
      <c r="AM27" s="415"/>
      <c r="AN27" s="399"/>
      <c r="AO27" s="399"/>
      <c r="AP27" s="415"/>
      <c r="AQ27" s="399"/>
      <c r="AR27" s="399"/>
      <c r="AS27" s="415"/>
      <c r="AT27" s="399"/>
      <c r="AU27" s="444"/>
      <c r="AV27" s="446"/>
      <c r="AW27" s="75"/>
      <c r="AX27" s="449"/>
      <c r="AY27" s="449"/>
      <c r="AZ27" s="449"/>
      <c r="BA27" s="449"/>
      <c r="BB27" s="450"/>
      <c r="BC27" s="451"/>
      <c r="BD27" s="452"/>
      <c r="BE27" s="452"/>
      <c r="BF27" s="452"/>
      <c r="BG27" s="469"/>
      <c r="BH27" s="466"/>
      <c r="BI27" s="467"/>
      <c r="BJ27" s="467"/>
      <c r="BK27" s="467"/>
      <c r="BL27" s="467"/>
      <c r="BM27" s="467"/>
      <c r="BN27" s="468"/>
      <c r="BO27" s="420"/>
      <c r="BP27" s="421"/>
      <c r="BQ27" s="421"/>
      <c r="BR27" s="421"/>
      <c r="BS27" s="421"/>
      <c r="BT27" s="421"/>
      <c r="BU27" s="421"/>
      <c r="BV27" s="421"/>
      <c r="BW27" s="592"/>
      <c r="BX27" s="422"/>
      <c r="BY27" s="423"/>
      <c r="BZ27" s="423"/>
      <c r="CA27" s="423"/>
      <c r="CB27" s="423"/>
      <c r="CC27" s="165"/>
      <c r="CD27" s="644"/>
      <c r="CE27" s="644"/>
      <c r="CF27" s="526"/>
      <c r="CG27" s="2"/>
    </row>
    <row r="28" spans="1:85" ht="11.25" customHeight="1">
      <c r="A28" s="40"/>
      <c r="B28" s="488"/>
      <c r="C28" s="276"/>
      <c r="D28" s="325"/>
      <c r="E28" s="326"/>
      <c r="F28" s="327">
        <v>3</v>
      </c>
      <c r="G28" s="328"/>
      <c r="H28" s="312"/>
      <c r="I28" s="312"/>
      <c r="J28" s="312"/>
      <c r="K28" s="312"/>
      <c r="L28" s="312"/>
      <c r="M28" s="312"/>
      <c r="N28" s="312"/>
      <c r="O28" s="312"/>
      <c r="P28" s="312"/>
      <c r="Q28" s="312"/>
      <c r="R28" s="312"/>
      <c r="S28" s="312"/>
      <c r="T28" s="312"/>
      <c r="U28" s="312"/>
      <c r="V28" s="312"/>
      <c r="W28" s="313"/>
      <c r="X28" s="343" t="str">
        <f>IF(V29&lt;=0,"",IF((LEN(V29)-11&lt;=0),"0",MID(V29,LEN(V29)-11,1)))</f>
        <v/>
      </c>
      <c r="Y28" s="321"/>
      <c r="Z28" s="321" t="str">
        <f>IF(V29&lt;=0,"",IF((LEN(V29)-10&lt;=0),"0",MID(V29,LEN(V29)-10,1)))</f>
        <v/>
      </c>
      <c r="AA28" s="321"/>
      <c r="AB28" s="321" t="str">
        <f>IF(V29&lt;=0,"",IF((LEN(V29)-9&lt;=0),"0",MID(V29,LEN(V29)-9,1)))</f>
        <v/>
      </c>
      <c r="AC28" s="321"/>
      <c r="AD28" s="321" t="str">
        <f>IF(V29&lt;=0,"",IF((LEN(V29)-8&lt;=0),"0",MID(V29,LEN(V29)-8,1)))</f>
        <v/>
      </c>
      <c r="AE28" s="321"/>
      <c r="AF28" s="321" t="str">
        <f>IF(V29&lt;=0,"",IF((LEN(V29)-7&lt;=0),"0",MID(V29,LEN(V29)-7,1)))</f>
        <v/>
      </c>
      <c r="AG28" s="321"/>
      <c r="AH28" s="321" t="str">
        <f>IF(V29&lt;=0,"",IF((LEN(V29)-6&lt;=0),"0",MID(V29,LEN(V29)-6,1)))</f>
        <v/>
      </c>
      <c r="AI28" s="321"/>
      <c r="AJ28" s="321" t="str">
        <f>IF(V29&lt;=0,"",IF((LEN(V29)-5&lt;=0),"0",MID(V29,LEN(V29)-5,1)))</f>
        <v/>
      </c>
      <c r="AK28" s="321"/>
      <c r="AL28" s="321" t="str">
        <f>IF(V29&lt;=0,"",IF((LEN(V29)-4&lt;=0),"0",MID(V29,LEN(V29)-4,1)))</f>
        <v/>
      </c>
      <c r="AM28" s="321"/>
      <c r="AN28" s="321" t="str">
        <f>IF(V29&lt;=0,"",IF((LEN(V29)-3&lt;=0),"0",MID(V29,LEN(V29)-3,1)))</f>
        <v/>
      </c>
      <c r="AO28" s="321"/>
      <c r="AP28" s="321" t="str">
        <f>IF(V29&lt;=0,"",IF((LEN(V29)-2&lt;=0),"0",MID(V29,LEN(V29)-2,1)))</f>
        <v/>
      </c>
      <c r="AQ28" s="321"/>
      <c r="AR28" s="321" t="str">
        <f>IF(V29&lt;=0,"",IF((LEN(V29)-1&lt;=0),"0",MID(V29,LEN(V29)-1,1)))</f>
        <v/>
      </c>
      <c r="AS28" s="321"/>
      <c r="AT28" s="321" t="str">
        <f>IF(V29&lt;&gt;0,RIGHT(V29,1),"")</f>
        <v/>
      </c>
      <c r="AU28" s="473"/>
      <c r="AV28" s="153" t="str">
        <f>IF(CM86=TRUE,"☑","□")</f>
        <v>□</v>
      </c>
      <c r="AW28" s="74"/>
      <c r="AX28" s="470" t="s">
        <v>112</v>
      </c>
      <c r="AY28" s="447"/>
      <c r="AZ28" s="447"/>
      <c r="BA28" s="447"/>
      <c r="BB28" s="448"/>
      <c r="BC28" s="475"/>
      <c r="BD28" s="476"/>
      <c r="BE28" s="476"/>
      <c r="BF28" s="476"/>
      <c r="BG28" s="171"/>
      <c r="BH28" s="546" t="s">
        <v>189</v>
      </c>
      <c r="BI28" s="547"/>
      <c r="BJ28" s="547"/>
      <c r="BK28" s="547"/>
      <c r="BL28" s="547"/>
      <c r="BM28" s="547"/>
      <c r="BN28" s="548"/>
      <c r="BO28" s="418"/>
      <c r="BP28" s="419"/>
      <c r="BQ28" s="419"/>
      <c r="BR28" s="419"/>
      <c r="BS28" s="419"/>
      <c r="BT28" s="419"/>
      <c r="BU28" s="419"/>
      <c r="BV28" s="419"/>
      <c r="BW28" s="591"/>
      <c r="BX28" s="418"/>
      <c r="BY28" s="419"/>
      <c r="BZ28" s="419"/>
      <c r="CA28" s="419"/>
      <c r="CB28" s="419"/>
      <c r="CC28" s="165"/>
      <c r="CD28" s="644"/>
      <c r="CE28" s="644"/>
      <c r="CF28" s="526"/>
      <c r="CG28" s="2"/>
    </row>
    <row r="29" spans="1:85" ht="11.25" customHeight="1">
      <c r="A29" s="40"/>
      <c r="B29" s="488"/>
      <c r="C29" s="276"/>
      <c r="D29" s="329" t="str">
        <f>'1'!D29</f>
        <v>（平22.1.1以前生）</v>
      </c>
      <c r="E29" s="330"/>
      <c r="F29" s="327"/>
      <c r="G29" s="328"/>
      <c r="H29" s="331"/>
      <c r="I29" s="331"/>
      <c r="J29" s="331"/>
      <c r="K29" s="331"/>
      <c r="L29" s="331"/>
      <c r="M29" s="331"/>
      <c r="N29" s="331"/>
      <c r="O29" s="331"/>
      <c r="P29" s="331"/>
      <c r="Q29" s="331"/>
      <c r="R29" s="331"/>
      <c r="S29" s="331"/>
      <c r="T29" s="331"/>
      <c r="U29" s="331"/>
      <c r="V29" s="334">
        <v>0</v>
      </c>
      <c r="W29" s="334"/>
      <c r="X29" s="344"/>
      <c r="Y29" s="322"/>
      <c r="Z29" s="322"/>
      <c r="AA29" s="322"/>
      <c r="AB29" s="322"/>
      <c r="AC29" s="322"/>
      <c r="AD29" s="322"/>
      <c r="AE29" s="322"/>
      <c r="AF29" s="322"/>
      <c r="AG29" s="322"/>
      <c r="AH29" s="322"/>
      <c r="AI29" s="322"/>
      <c r="AJ29" s="322"/>
      <c r="AK29" s="322"/>
      <c r="AL29" s="322"/>
      <c r="AM29" s="322"/>
      <c r="AN29" s="322"/>
      <c r="AO29" s="322"/>
      <c r="AP29" s="322"/>
      <c r="AQ29" s="322"/>
      <c r="AR29" s="322"/>
      <c r="AS29" s="322"/>
      <c r="AT29" s="322"/>
      <c r="AU29" s="474"/>
      <c r="AV29" s="153" t="str">
        <f>IF(CN86=TRUE,"☑","□")</f>
        <v>□</v>
      </c>
      <c r="AW29" s="74"/>
      <c r="AX29" s="471"/>
      <c r="AY29" s="471"/>
      <c r="AZ29" s="471"/>
      <c r="BA29" s="471"/>
      <c r="BB29" s="472"/>
      <c r="BC29" s="451"/>
      <c r="BD29" s="452"/>
      <c r="BE29" s="452"/>
      <c r="BF29" s="452"/>
      <c r="BG29" s="172"/>
      <c r="BH29" s="549"/>
      <c r="BI29" s="550"/>
      <c r="BJ29" s="550"/>
      <c r="BK29" s="550"/>
      <c r="BL29" s="550"/>
      <c r="BM29" s="550"/>
      <c r="BN29" s="551"/>
      <c r="BO29" s="420"/>
      <c r="BP29" s="421"/>
      <c r="BQ29" s="421"/>
      <c r="BR29" s="421"/>
      <c r="BS29" s="421"/>
      <c r="BT29" s="421"/>
      <c r="BU29" s="421"/>
      <c r="BV29" s="421"/>
      <c r="BW29" s="592"/>
      <c r="BX29" s="420"/>
      <c r="BY29" s="421"/>
      <c r="BZ29" s="421"/>
      <c r="CA29" s="421"/>
      <c r="CB29" s="421"/>
      <c r="CC29" s="165"/>
      <c r="CD29" s="644"/>
      <c r="CE29" s="644"/>
      <c r="CF29" s="526"/>
      <c r="CG29" s="2"/>
    </row>
    <row r="30" spans="1:85" ht="11.25" customHeight="1">
      <c r="A30" s="40"/>
      <c r="B30" s="488"/>
      <c r="C30" s="276"/>
      <c r="D30" s="87"/>
      <c r="E30" s="114"/>
      <c r="F30" s="327"/>
      <c r="G30" s="328"/>
      <c r="H30" s="332"/>
      <c r="I30" s="332"/>
      <c r="J30" s="332"/>
      <c r="K30" s="332"/>
      <c r="L30" s="332"/>
      <c r="M30" s="332"/>
      <c r="N30" s="332"/>
      <c r="O30" s="332"/>
      <c r="P30" s="332"/>
      <c r="Q30" s="332"/>
      <c r="R30" s="332"/>
      <c r="S30" s="332"/>
      <c r="T30" s="332"/>
      <c r="U30" s="332"/>
      <c r="V30" s="335"/>
      <c r="W30" s="335"/>
      <c r="X30" s="337"/>
      <c r="Y30" s="338"/>
      <c r="Z30" s="338"/>
      <c r="AA30" s="338"/>
      <c r="AB30" s="338"/>
      <c r="AC30" s="338"/>
      <c r="AD30" s="338"/>
      <c r="AE30" s="338"/>
      <c r="AF30" s="338"/>
      <c r="AG30" s="338"/>
      <c r="AH30" s="338"/>
      <c r="AI30" s="339"/>
      <c r="AJ30" s="412" t="str">
        <f>IF(CM77=1,"明治",IF(CM77=2,"大正",IF(CM77=3,"昭和",IF(CM77=4,"平成",""))))</f>
        <v/>
      </c>
      <c r="AK30" s="413"/>
      <c r="AL30" s="413"/>
      <c r="AM30" s="413"/>
      <c r="AN30" s="398">
        <v>0</v>
      </c>
      <c r="AO30" s="398"/>
      <c r="AP30" s="413" t="s">
        <v>8</v>
      </c>
      <c r="AQ30" s="398">
        <v>0</v>
      </c>
      <c r="AR30" s="398"/>
      <c r="AS30" s="413" t="s">
        <v>8</v>
      </c>
      <c r="AT30" s="398">
        <v>0</v>
      </c>
      <c r="AU30" s="443"/>
      <c r="AV30" s="445" t="str">
        <f>IF(CO86=TRUE,"☑","□")</f>
        <v>□</v>
      </c>
      <c r="AW30" s="73"/>
      <c r="AX30" s="447" t="s">
        <v>113</v>
      </c>
      <c r="AY30" s="447"/>
      <c r="AZ30" s="447"/>
      <c r="BA30" s="447"/>
      <c r="BB30" s="448"/>
      <c r="BC30" s="451"/>
      <c r="BD30" s="452"/>
      <c r="BE30" s="452"/>
      <c r="BF30" s="452"/>
      <c r="BG30" s="469" t="s">
        <v>9</v>
      </c>
      <c r="BH30" s="552"/>
      <c r="BI30" s="553"/>
      <c r="BJ30" s="553"/>
      <c r="BK30" s="553"/>
      <c r="BL30" s="553"/>
      <c r="BM30" s="553"/>
      <c r="BN30" s="554"/>
      <c r="BO30" s="420"/>
      <c r="BP30" s="421"/>
      <c r="BQ30" s="421"/>
      <c r="BR30" s="421"/>
      <c r="BS30" s="421"/>
      <c r="BT30" s="421"/>
      <c r="BU30" s="421"/>
      <c r="BV30" s="421"/>
      <c r="BW30" s="592"/>
      <c r="BX30" s="420"/>
      <c r="BY30" s="421"/>
      <c r="BZ30" s="421"/>
      <c r="CA30" s="421"/>
      <c r="CB30" s="421"/>
      <c r="CC30" s="165"/>
      <c r="CD30" s="644"/>
      <c r="CE30" s="644"/>
      <c r="CF30" s="526"/>
      <c r="CG30" s="2"/>
    </row>
    <row r="31" spans="1:85" ht="11.25" customHeight="1">
      <c r="A31" s="40"/>
      <c r="B31" s="488"/>
      <c r="C31" s="276"/>
      <c r="D31" s="87"/>
      <c r="E31" s="114"/>
      <c r="F31" s="327"/>
      <c r="G31" s="328"/>
      <c r="H31" s="333"/>
      <c r="I31" s="333"/>
      <c r="J31" s="333"/>
      <c r="K31" s="333"/>
      <c r="L31" s="333"/>
      <c r="M31" s="333"/>
      <c r="N31" s="333"/>
      <c r="O31" s="333"/>
      <c r="P31" s="333"/>
      <c r="Q31" s="333"/>
      <c r="R31" s="333"/>
      <c r="S31" s="333"/>
      <c r="T31" s="333"/>
      <c r="U31" s="333"/>
      <c r="V31" s="336"/>
      <c r="W31" s="336"/>
      <c r="X31" s="340"/>
      <c r="Y31" s="341"/>
      <c r="Z31" s="341"/>
      <c r="AA31" s="341"/>
      <c r="AB31" s="341"/>
      <c r="AC31" s="341"/>
      <c r="AD31" s="341"/>
      <c r="AE31" s="341"/>
      <c r="AF31" s="341"/>
      <c r="AG31" s="341"/>
      <c r="AH31" s="341"/>
      <c r="AI31" s="342"/>
      <c r="AJ31" s="414"/>
      <c r="AK31" s="415"/>
      <c r="AL31" s="415"/>
      <c r="AM31" s="415"/>
      <c r="AN31" s="399"/>
      <c r="AO31" s="399"/>
      <c r="AP31" s="415"/>
      <c r="AQ31" s="399"/>
      <c r="AR31" s="399"/>
      <c r="AS31" s="415"/>
      <c r="AT31" s="399"/>
      <c r="AU31" s="444"/>
      <c r="AV31" s="446"/>
      <c r="AW31" s="75"/>
      <c r="AX31" s="449"/>
      <c r="AY31" s="449"/>
      <c r="AZ31" s="449"/>
      <c r="BA31" s="449"/>
      <c r="BB31" s="450"/>
      <c r="BC31" s="453"/>
      <c r="BD31" s="454"/>
      <c r="BE31" s="454"/>
      <c r="BF31" s="454"/>
      <c r="BG31" s="299"/>
      <c r="BH31" s="466"/>
      <c r="BI31" s="467"/>
      <c r="BJ31" s="467"/>
      <c r="BK31" s="467"/>
      <c r="BL31" s="467"/>
      <c r="BM31" s="467"/>
      <c r="BN31" s="468"/>
      <c r="BO31" s="422"/>
      <c r="BP31" s="423"/>
      <c r="BQ31" s="423"/>
      <c r="BR31" s="423"/>
      <c r="BS31" s="423"/>
      <c r="BT31" s="423"/>
      <c r="BU31" s="423"/>
      <c r="BV31" s="423"/>
      <c r="BW31" s="593"/>
      <c r="BX31" s="422"/>
      <c r="BY31" s="423"/>
      <c r="BZ31" s="423"/>
      <c r="CA31" s="423"/>
      <c r="CB31" s="423"/>
      <c r="CC31" s="165"/>
      <c r="CD31" s="644"/>
      <c r="CE31" s="644"/>
      <c r="CF31" s="526"/>
      <c r="CG31" s="2"/>
    </row>
    <row r="32" spans="1:85" ht="11.25" customHeight="1">
      <c r="A32" s="40"/>
      <c r="B32" s="488"/>
      <c r="C32" s="276"/>
      <c r="D32" s="87"/>
      <c r="E32" s="116"/>
      <c r="F32" s="327">
        <v>4</v>
      </c>
      <c r="G32" s="328"/>
      <c r="H32" s="312"/>
      <c r="I32" s="312"/>
      <c r="J32" s="312"/>
      <c r="K32" s="312"/>
      <c r="L32" s="312"/>
      <c r="M32" s="312"/>
      <c r="N32" s="312"/>
      <c r="O32" s="312"/>
      <c r="P32" s="312"/>
      <c r="Q32" s="312"/>
      <c r="R32" s="312"/>
      <c r="S32" s="312"/>
      <c r="T32" s="312"/>
      <c r="U32" s="312"/>
      <c r="V32" s="312"/>
      <c r="W32" s="312"/>
      <c r="X32" s="343" t="str">
        <f>IF(V33&lt;=0,"",IF((LEN(V33)-11&lt;=0),"0",MID(V33,LEN(V33)-11,1)))</f>
        <v/>
      </c>
      <c r="Y32" s="321"/>
      <c r="Z32" s="321" t="str">
        <f>IF(V33&lt;=0,"",IF((LEN(V33)-10&lt;=0),"0",MID(V33,LEN(V33)-10,1)))</f>
        <v/>
      </c>
      <c r="AA32" s="321"/>
      <c r="AB32" s="321" t="str">
        <f>IF(V33&lt;=0,"",IF((LEN(V33)-9&lt;=0),"0",MID(V33,LEN(V33)-9,1)))</f>
        <v/>
      </c>
      <c r="AC32" s="321"/>
      <c r="AD32" s="321" t="str">
        <f>IF(V33&lt;=0,"",IF((LEN(V33)-8&lt;=0),"0",MID(V33,LEN(V33)-8,1)))</f>
        <v/>
      </c>
      <c r="AE32" s="321"/>
      <c r="AF32" s="321" t="str">
        <f>IF(V33&lt;=0,"",IF((LEN(V33)-7&lt;=0),"0",MID(V33,LEN(V33)-7,1)))</f>
        <v/>
      </c>
      <c r="AG32" s="321"/>
      <c r="AH32" s="321" t="str">
        <f>IF(V33&lt;=0,"",IF((LEN(V33)-6&lt;=0),"0",MID(V33,LEN(V33)-6,1)))</f>
        <v/>
      </c>
      <c r="AI32" s="321"/>
      <c r="AJ32" s="321" t="str">
        <f>IF(V33&lt;=0,"",IF((LEN(V33)-5&lt;=0),"0",MID(V33,LEN(V33)-5,1)))</f>
        <v/>
      </c>
      <c r="AK32" s="321"/>
      <c r="AL32" s="321" t="str">
        <f>IF(V33&lt;=0,"",IF((LEN(V33)-4&lt;=0),"0",MID(V33,LEN(V33)-4,1)))</f>
        <v/>
      </c>
      <c r="AM32" s="321"/>
      <c r="AN32" s="321" t="str">
        <f>IF(V33&lt;=0,"",IF((LEN(V33)-3&lt;=0),"0",MID(V33,LEN(V33)-3,1)))</f>
        <v/>
      </c>
      <c r="AO32" s="321"/>
      <c r="AP32" s="321" t="str">
        <f>IF(V33&lt;=0,"",IF((LEN(V33)-2&lt;=0),"0",MID(V33,LEN(V33)-2,1)))</f>
        <v/>
      </c>
      <c r="AQ32" s="321"/>
      <c r="AR32" s="321" t="str">
        <f>IF(V33&lt;=0,"",IF((LEN(V33)-1&lt;=0),"0",MID(V33,LEN(V33)-1,1)))</f>
        <v/>
      </c>
      <c r="AS32" s="321"/>
      <c r="AT32" s="321" t="str">
        <f>IF(V33&lt;&gt;0,RIGHT(V33,1),"")</f>
        <v/>
      </c>
      <c r="AU32" s="473"/>
      <c r="AV32" s="152" t="str">
        <f>IF(CM87=TRUE,"☑","□")</f>
        <v>□</v>
      </c>
      <c r="AW32" s="73"/>
      <c r="AX32" s="470" t="s">
        <v>112</v>
      </c>
      <c r="AY32" s="447"/>
      <c r="AZ32" s="447"/>
      <c r="BA32" s="447"/>
      <c r="BB32" s="448"/>
      <c r="BC32" s="451"/>
      <c r="BD32" s="452"/>
      <c r="BE32" s="452"/>
      <c r="BF32" s="452"/>
      <c r="BG32" s="172"/>
      <c r="BH32" s="546" t="s">
        <v>189</v>
      </c>
      <c r="BI32" s="547"/>
      <c r="BJ32" s="547"/>
      <c r="BK32" s="547"/>
      <c r="BL32" s="547"/>
      <c r="BM32" s="547"/>
      <c r="BN32" s="548"/>
      <c r="BO32" s="420"/>
      <c r="BP32" s="421"/>
      <c r="BQ32" s="421"/>
      <c r="BR32" s="421"/>
      <c r="BS32" s="421"/>
      <c r="BT32" s="421"/>
      <c r="BU32" s="421"/>
      <c r="BV32" s="421"/>
      <c r="BW32" s="592"/>
      <c r="BX32" s="418"/>
      <c r="BY32" s="419"/>
      <c r="BZ32" s="419"/>
      <c r="CA32" s="419"/>
      <c r="CB32" s="419"/>
      <c r="CC32" s="165"/>
      <c r="CD32" s="644"/>
      <c r="CE32" s="644"/>
      <c r="CF32" s="526"/>
      <c r="CG32" s="2"/>
    </row>
    <row r="33" spans="1:85" ht="11.25" customHeight="1">
      <c r="A33" s="40"/>
      <c r="B33" s="488"/>
      <c r="C33" s="276"/>
      <c r="D33" s="87"/>
      <c r="E33" s="114"/>
      <c r="F33" s="327"/>
      <c r="G33" s="328"/>
      <c r="H33" s="331"/>
      <c r="I33" s="331"/>
      <c r="J33" s="331"/>
      <c r="K33" s="331"/>
      <c r="L33" s="331"/>
      <c r="M33" s="331"/>
      <c r="N33" s="331"/>
      <c r="O33" s="331"/>
      <c r="P33" s="331"/>
      <c r="Q33" s="331"/>
      <c r="R33" s="331"/>
      <c r="S33" s="331"/>
      <c r="T33" s="331"/>
      <c r="U33" s="331"/>
      <c r="V33" s="334">
        <v>0</v>
      </c>
      <c r="W33" s="334"/>
      <c r="X33" s="344"/>
      <c r="Y33" s="322"/>
      <c r="Z33" s="322"/>
      <c r="AA33" s="322"/>
      <c r="AB33" s="322"/>
      <c r="AC33" s="322"/>
      <c r="AD33" s="322"/>
      <c r="AE33" s="322"/>
      <c r="AF33" s="322"/>
      <c r="AG33" s="322"/>
      <c r="AH33" s="322"/>
      <c r="AI33" s="322"/>
      <c r="AJ33" s="322"/>
      <c r="AK33" s="322"/>
      <c r="AL33" s="322"/>
      <c r="AM33" s="322"/>
      <c r="AN33" s="322"/>
      <c r="AO33" s="322"/>
      <c r="AP33" s="322"/>
      <c r="AQ33" s="322"/>
      <c r="AR33" s="322"/>
      <c r="AS33" s="322"/>
      <c r="AT33" s="322"/>
      <c r="AU33" s="474"/>
      <c r="AV33" s="153" t="str">
        <f>IF(CN87=TRUE,"☑","□")</f>
        <v>□</v>
      </c>
      <c r="AW33" s="74"/>
      <c r="AX33" s="471"/>
      <c r="AY33" s="471"/>
      <c r="AZ33" s="471"/>
      <c r="BA33" s="471"/>
      <c r="BB33" s="472"/>
      <c r="BC33" s="451"/>
      <c r="BD33" s="452"/>
      <c r="BE33" s="452"/>
      <c r="BF33" s="452"/>
      <c r="BG33" s="172"/>
      <c r="BH33" s="549"/>
      <c r="BI33" s="550"/>
      <c r="BJ33" s="550"/>
      <c r="BK33" s="550"/>
      <c r="BL33" s="550"/>
      <c r="BM33" s="550"/>
      <c r="BN33" s="551"/>
      <c r="BO33" s="420"/>
      <c r="BP33" s="421"/>
      <c r="BQ33" s="421"/>
      <c r="BR33" s="421"/>
      <c r="BS33" s="421"/>
      <c r="BT33" s="421"/>
      <c r="BU33" s="421"/>
      <c r="BV33" s="421"/>
      <c r="BW33" s="592"/>
      <c r="BX33" s="420"/>
      <c r="BY33" s="421"/>
      <c r="BZ33" s="421"/>
      <c r="CA33" s="421"/>
      <c r="CB33" s="421"/>
      <c r="CC33" s="165"/>
      <c r="CD33" s="644"/>
      <c r="CE33" s="644"/>
      <c r="CF33" s="526"/>
      <c r="CG33" s="2"/>
    </row>
    <row r="34" spans="1:85" ht="11.25" customHeight="1">
      <c r="A34" s="40"/>
      <c r="B34" s="488"/>
      <c r="C34" s="276"/>
      <c r="D34" s="87"/>
      <c r="E34" s="114"/>
      <c r="F34" s="327"/>
      <c r="G34" s="328"/>
      <c r="H34" s="332"/>
      <c r="I34" s="332"/>
      <c r="J34" s="332"/>
      <c r="K34" s="332"/>
      <c r="L34" s="332"/>
      <c r="M34" s="332"/>
      <c r="N34" s="332"/>
      <c r="O34" s="332"/>
      <c r="P34" s="332"/>
      <c r="Q34" s="332"/>
      <c r="R34" s="332"/>
      <c r="S34" s="332"/>
      <c r="T34" s="332"/>
      <c r="U34" s="332"/>
      <c r="V34" s="335"/>
      <c r="W34" s="335"/>
      <c r="X34" s="337"/>
      <c r="Y34" s="338"/>
      <c r="Z34" s="338"/>
      <c r="AA34" s="338"/>
      <c r="AB34" s="338"/>
      <c r="AC34" s="338"/>
      <c r="AD34" s="338"/>
      <c r="AE34" s="338"/>
      <c r="AF34" s="338"/>
      <c r="AG34" s="338"/>
      <c r="AH34" s="338"/>
      <c r="AI34" s="339"/>
      <c r="AJ34" s="412" t="str">
        <f>IF(CM78=1,"明治",IF(CM78=2,"大正",IF(CM78=3,"昭和",IF(CM78=4,"平成",""))))</f>
        <v/>
      </c>
      <c r="AK34" s="413"/>
      <c r="AL34" s="413"/>
      <c r="AM34" s="413"/>
      <c r="AN34" s="398">
        <v>0</v>
      </c>
      <c r="AO34" s="398"/>
      <c r="AP34" s="413" t="s">
        <v>8</v>
      </c>
      <c r="AQ34" s="398">
        <v>0</v>
      </c>
      <c r="AR34" s="398"/>
      <c r="AS34" s="413" t="s">
        <v>8</v>
      </c>
      <c r="AT34" s="398">
        <v>0</v>
      </c>
      <c r="AU34" s="443"/>
      <c r="AV34" s="445" t="str">
        <f>IF(CO87=TRUE,"☑","□")</f>
        <v>□</v>
      </c>
      <c r="AW34" s="73"/>
      <c r="AX34" s="447" t="s">
        <v>113</v>
      </c>
      <c r="AY34" s="447"/>
      <c r="AZ34" s="447"/>
      <c r="BA34" s="447"/>
      <c r="BB34" s="448"/>
      <c r="BC34" s="451"/>
      <c r="BD34" s="452"/>
      <c r="BE34" s="452"/>
      <c r="BF34" s="452"/>
      <c r="BG34" s="469" t="s">
        <v>9</v>
      </c>
      <c r="BH34" s="552"/>
      <c r="BI34" s="553"/>
      <c r="BJ34" s="553"/>
      <c r="BK34" s="553"/>
      <c r="BL34" s="553"/>
      <c r="BM34" s="553"/>
      <c r="BN34" s="554"/>
      <c r="BO34" s="420"/>
      <c r="BP34" s="421"/>
      <c r="BQ34" s="421"/>
      <c r="BR34" s="421"/>
      <c r="BS34" s="421"/>
      <c r="BT34" s="421"/>
      <c r="BU34" s="421"/>
      <c r="BV34" s="421"/>
      <c r="BW34" s="592"/>
      <c r="BX34" s="420"/>
      <c r="BY34" s="421"/>
      <c r="BZ34" s="421"/>
      <c r="CA34" s="421"/>
      <c r="CB34" s="421"/>
      <c r="CC34" s="165"/>
      <c r="CD34" s="644"/>
      <c r="CE34" s="644"/>
      <c r="CF34" s="526"/>
      <c r="CG34" s="2"/>
    </row>
    <row r="35" spans="1:85" ht="11.25" customHeight="1">
      <c r="A35" s="40"/>
      <c r="B35" s="488"/>
      <c r="C35" s="276"/>
      <c r="D35" s="47"/>
      <c r="E35" s="115"/>
      <c r="F35" s="327"/>
      <c r="G35" s="328"/>
      <c r="H35" s="333"/>
      <c r="I35" s="333"/>
      <c r="J35" s="333"/>
      <c r="K35" s="333"/>
      <c r="L35" s="333"/>
      <c r="M35" s="333"/>
      <c r="N35" s="333"/>
      <c r="O35" s="333"/>
      <c r="P35" s="333"/>
      <c r="Q35" s="333"/>
      <c r="R35" s="333"/>
      <c r="S35" s="333"/>
      <c r="T35" s="333"/>
      <c r="U35" s="333"/>
      <c r="V35" s="336"/>
      <c r="W35" s="336"/>
      <c r="X35" s="340"/>
      <c r="Y35" s="341"/>
      <c r="Z35" s="341"/>
      <c r="AA35" s="341"/>
      <c r="AB35" s="341"/>
      <c r="AC35" s="341"/>
      <c r="AD35" s="341"/>
      <c r="AE35" s="341"/>
      <c r="AF35" s="341"/>
      <c r="AG35" s="341"/>
      <c r="AH35" s="341"/>
      <c r="AI35" s="342"/>
      <c r="AJ35" s="414"/>
      <c r="AK35" s="415"/>
      <c r="AL35" s="415"/>
      <c r="AM35" s="415"/>
      <c r="AN35" s="399"/>
      <c r="AO35" s="399"/>
      <c r="AP35" s="415"/>
      <c r="AQ35" s="399"/>
      <c r="AR35" s="399"/>
      <c r="AS35" s="415"/>
      <c r="AT35" s="399"/>
      <c r="AU35" s="444"/>
      <c r="AV35" s="446"/>
      <c r="AW35" s="75"/>
      <c r="AX35" s="449"/>
      <c r="AY35" s="449"/>
      <c r="AZ35" s="449"/>
      <c r="BA35" s="449"/>
      <c r="BB35" s="450"/>
      <c r="BC35" s="453"/>
      <c r="BD35" s="454"/>
      <c r="BE35" s="454"/>
      <c r="BF35" s="454"/>
      <c r="BG35" s="469"/>
      <c r="BH35" s="466"/>
      <c r="BI35" s="467"/>
      <c r="BJ35" s="467"/>
      <c r="BK35" s="467"/>
      <c r="BL35" s="467"/>
      <c r="BM35" s="467"/>
      <c r="BN35" s="468"/>
      <c r="BO35" s="422"/>
      <c r="BP35" s="423"/>
      <c r="BQ35" s="423"/>
      <c r="BR35" s="423"/>
      <c r="BS35" s="423"/>
      <c r="BT35" s="423"/>
      <c r="BU35" s="423"/>
      <c r="BV35" s="423"/>
      <c r="BW35" s="593"/>
      <c r="BX35" s="422"/>
      <c r="BY35" s="423"/>
      <c r="BZ35" s="423"/>
      <c r="CA35" s="423"/>
      <c r="CB35" s="423"/>
      <c r="CC35" s="165"/>
      <c r="CD35" s="644"/>
      <c r="CE35" s="644"/>
      <c r="CF35" s="526"/>
      <c r="CG35" s="2"/>
    </row>
    <row r="36" spans="1:85" ht="3" customHeight="1">
      <c r="A36" s="40"/>
      <c r="B36" s="488"/>
      <c r="C36" s="300" t="s">
        <v>11</v>
      </c>
      <c r="D36" s="290" t="s">
        <v>143</v>
      </c>
      <c r="E36" s="291"/>
      <c r="F36" s="424" t="str">
        <f>IF(CM89=TRUE,"☑","□")</f>
        <v>□</v>
      </c>
      <c r="G36" s="425"/>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462" t="s">
        <v>149</v>
      </c>
      <c r="AW36" s="463"/>
      <c r="AX36" s="463"/>
      <c r="AY36" s="463"/>
      <c r="AZ36" s="463"/>
      <c r="BA36" s="463"/>
      <c r="BB36" s="463"/>
      <c r="BC36" s="463"/>
      <c r="BD36" s="463"/>
      <c r="BE36" s="463"/>
      <c r="BF36" s="456" t="s">
        <v>148</v>
      </c>
      <c r="BG36" s="456"/>
      <c r="BH36" s="456"/>
      <c r="BI36" s="456"/>
      <c r="BJ36" s="456"/>
      <c r="BK36" s="456"/>
      <c r="BL36" s="456"/>
      <c r="BM36" s="456"/>
      <c r="BN36" s="456"/>
      <c r="BO36" s="456"/>
      <c r="BP36" s="456"/>
      <c r="BQ36" s="456"/>
      <c r="BR36" s="456"/>
      <c r="BS36" s="456"/>
      <c r="BT36" s="456"/>
      <c r="BU36" s="456"/>
      <c r="BV36" s="456"/>
      <c r="BW36" s="457"/>
      <c r="BX36" s="455" t="s">
        <v>49</v>
      </c>
      <c r="BY36" s="455"/>
      <c r="BZ36" s="455"/>
      <c r="CA36" s="455"/>
      <c r="CB36" s="455"/>
      <c r="CC36" s="164"/>
      <c r="CD36" s="644"/>
      <c r="CE36" s="644"/>
      <c r="CF36" s="526"/>
      <c r="CG36" s="2"/>
    </row>
    <row r="37" spans="1:85" ht="8.25" customHeight="1">
      <c r="A37" s="40"/>
      <c r="B37" s="488"/>
      <c r="C37" s="276"/>
      <c r="D37" s="292"/>
      <c r="E37" s="293"/>
      <c r="F37" s="426"/>
      <c r="G37" s="427"/>
      <c r="H37" s="376" t="s">
        <v>76</v>
      </c>
      <c r="I37" s="376"/>
      <c r="J37" s="376"/>
      <c r="K37" s="376"/>
      <c r="L37" s="377"/>
      <c r="M37" s="378" t="s">
        <v>77</v>
      </c>
      <c r="N37" s="379"/>
      <c r="O37" s="379"/>
      <c r="P37" s="379"/>
      <c r="Q37" s="382" t="s">
        <v>12</v>
      </c>
      <c r="R37" s="382"/>
      <c r="S37" s="382"/>
      <c r="T37" s="383"/>
      <c r="U37" s="386" t="s">
        <v>13</v>
      </c>
      <c r="V37" s="387"/>
      <c r="W37" s="387"/>
      <c r="X37" s="387"/>
      <c r="Y37" s="387"/>
      <c r="Z37" s="388"/>
      <c r="AA37" s="392" t="s">
        <v>75</v>
      </c>
      <c r="AB37" s="393"/>
      <c r="AC37" s="393"/>
      <c r="AD37" s="393"/>
      <c r="AE37" s="393"/>
      <c r="AF37" s="394"/>
      <c r="AG37" s="386" t="s">
        <v>37</v>
      </c>
      <c r="AH37" s="387"/>
      <c r="AI37" s="387"/>
      <c r="AJ37" s="387"/>
      <c r="AK37" s="387"/>
      <c r="AL37" s="387"/>
      <c r="AM37" s="388"/>
      <c r="AN37" s="365" t="str">
        <f>IF(CM90=TRUE,"☑","□")</f>
        <v>□</v>
      </c>
      <c r="AO37" s="366"/>
      <c r="AP37" s="367" t="s">
        <v>108</v>
      </c>
      <c r="AQ37" s="367"/>
      <c r="AR37" s="367"/>
      <c r="AS37" s="367"/>
      <c r="AT37" s="367"/>
      <c r="AU37" s="105"/>
      <c r="AV37" s="464"/>
      <c r="AW37" s="465"/>
      <c r="AX37" s="465"/>
      <c r="AY37" s="465"/>
      <c r="AZ37" s="465"/>
      <c r="BA37" s="465"/>
      <c r="BB37" s="465"/>
      <c r="BC37" s="465"/>
      <c r="BD37" s="465"/>
      <c r="BE37" s="465"/>
      <c r="BF37" s="458"/>
      <c r="BG37" s="458"/>
      <c r="BH37" s="458"/>
      <c r="BI37" s="458"/>
      <c r="BJ37" s="458"/>
      <c r="BK37" s="458"/>
      <c r="BL37" s="458"/>
      <c r="BM37" s="458"/>
      <c r="BN37" s="458"/>
      <c r="BO37" s="458"/>
      <c r="BP37" s="458"/>
      <c r="BQ37" s="458"/>
      <c r="BR37" s="458"/>
      <c r="BS37" s="458"/>
      <c r="BT37" s="458"/>
      <c r="BU37" s="458"/>
      <c r="BV37" s="458"/>
      <c r="BW37" s="459"/>
      <c r="BX37" s="298"/>
      <c r="BY37" s="298"/>
      <c r="BZ37" s="298"/>
      <c r="CA37" s="298"/>
      <c r="CB37" s="298"/>
      <c r="CC37" s="164"/>
      <c r="CD37" s="644"/>
      <c r="CE37" s="644"/>
      <c r="CF37" s="526"/>
      <c r="CG37" s="2"/>
    </row>
    <row r="38" spans="1:85" ht="8.25" customHeight="1">
      <c r="A38" s="40"/>
      <c r="B38" s="488"/>
      <c r="C38" s="276"/>
      <c r="D38" s="292"/>
      <c r="E38" s="293"/>
      <c r="F38" s="81"/>
      <c r="G38" s="82"/>
      <c r="H38" s="78"/>
      <c r="I38" s="78"/>
      <c r="J38" s="78"/>
      <c r="K38" s="78"/>
      <c r="L38" s="79"/>
      <c r="M38" s="380"/>
      <c r="N38" s="381"/>
      <c r="O38" s="381"/>
      <c r="P38" s="381"/>
      <c r="Q38" s="384"/>
      <c r="R38" s="384"/>
      <c r="S38" s="384"/>
      <c r="T38" s="385"/>
      <c r="U38" s="389"/>
      <c r="V38" s="390"/>
      <c r="W38" s="390"/>
      <c r="X38" s="390"/>
      <c r="Y38" s="390"/>
      <c r="Z38" s="391"/>
      <c r="AA38" s="395"/>
      <c r="AB38" s="396"/>
      <c r="AC38" s="396"/>
      <c r="AD38" s="396"/>
      <c r="AE38" s="396"/>
      <c r="AF38" s="397"/>
      <c r="AG38" s="389"/>
      <c r="AH38" s="390"/>
      <c r="AI38" s="390"/>
      <c r="AJ38" s="390"/>
      <c r="AK38" s="390"/>
      <c r="AL38" s="390"/>
      <c r="AM38" s="391"/>
      <c r="AN38" s="365"/>
      <c r="AO38" s="366"/>
      <c r="AP38" s="367"/>
      <c r="AQ38" s="367"/>
      <c r="AR38" s="367"/>
      <c r="AS38" s="367"/>
      <c r="AT38" s="367"/>
      <c r="AU38" s="105"/>
      <c r="AV38" s="403"/>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c r="BS38" s="404"/>
      <c r="BT38" s="404"/>
      <c r="BU38" s="404"/>
      <c r="BV38" s="404"/>
      <c r="BW38" s="405"/>
      <c r="BX38" s="679">
        <v>0</v>
      </c>
      <c r="BY38" s="680"/>
      <c r="BZ38" s="680"/>
      <c r="CA38" s="680"/>
      <c r="CB38" s="680"/>
      <c r="CC38" s="166"/>
      <c r="CD38" s="644"/>
      <c r="CE38" s="644"/>
      <c r="CF38" s="526"/>
      <c r="CG38" s="2"/>
    </row>
    <row r="39" spans="1:85" ht="8.4499999999999993" customHeight="1">
      <c r="A39" s="40"/>
      <c r="B39" s="488"/>
      <c r="C39" s="276"/>
      <c r="D39" s="292"/>
      <c r="E39" s="293"/>
      <c r="F39" s="81"/>
      <c r="G39" s="82"/>
      <c r="H39" s="82"/>
      <c r="I39" s="82"/>
      <c r="J39" s="82"/>
      <c r="K39" s="82"/>
      <c r="L39" s="83"/>
      <c r="M39" s="353" t="s">
        <v>14</v>
      </c>
      <c r="N39" s="354"/>
      <c r="O39" s="354"/>
      <c r="P39" s="354"/>
      <c r="Q39" s="354"/>
      <c r="R39" s="354"/>
      <c r="S39" s="354"/>
      <c r="T39" s="355"/>
      <c r="U39" s="359"/>
      <c r="V39" s="360"/>
      <c r="W39" s="360"/>
      <c r="X39" s="360"/>
      <c r="Y39" s="360"/>
      <c r="Z39" s="361"/>
      <c r="AA39" s="359"/>
      <c r="AB39" s="360"/>
      <c r="AC39" s="360"/>
      <c r="AD39" s="360"/>
      <c r="AE39" s="360"/>
      <c r="AF39" s="361"/>
      <c r="AG39" s="439"/>
      <c r="AH39" s="440"/>
      <c r="AI39" s="435" t="s">
        <v>73</v>
      </c>
      <c r="AJ39" s="433"/>
      <c r="AK39" s="433"/>
      <c r="AL39" s="435" t="s">
        <v>59</v>
      </c>
      <c r="AM39" s="436"/>
      <c r="AN39" s="365" t="str">
        <f>IF(CM91=TRUE,"☑","□")</f>
        <v>□</v>
      </c>
      <c r="AO39" s="366"/>
      <c r="AP39" s="367" t="s">
        <v>142</v>
      </c>
      <c r="AQ39" s="367"/>
      <c r="AR39" s="367"/>
      <c r="AS39" s="367"/>
      <c r="AT39" s="367"/>
      <c r="AU39" s="106"/>
      <c r="AV39" s="406"/>
      <c r="AW39" s="407"/>
      <c r="AX39" s="407"/>
      <c r="AY39" s="407"/>
      <c r="AZ39" s="407"/>
      <c r="BA39" s="407"/>
      <c r="BB39" s="407"/>
      <c r="BC39" s="407"/>
      <c r="BD39" s="407"/>
      <c r="BE39" s="407"/>
      <c r="BF39" s="407"/>
      <c r="BG39" s="407"/>
      <c r="BH39" s="407"/>
      <c r="BI39" s="407"/>
      <c r="BJ39" s="407"/>
      <c r="BK39" s="407"/>
      <c r="BL39" s="407"/>
      <c r="BM39" s="407"/>
      <c r="BN39" s="407"/>
      <c r="BO39" s="407"/>
      <c r="BP39" s="407"/>
      <c r="BQ39" s="407"/>
      <c r="BR39" s="407"/>
      <c r="BS39" s="407"/>
      <c r="BT39" s="407"/>
      <c r="BU39" s="407"/>
      <c r="BV39" s="407"/>
      <c r="BW39" s="408"/>
      <c r="BX39" s="681"/>
      <c r="BY39" s="682"/>
      <c r="BZ39" s="682"/>
      <c r="CA39" s="682"/>
      <c r="CB39" s="682"/>
      <c r="CC39" s="166"/>
      <c r="CD39" s="644"/>
      <c r="CE39" s="644"/>
      <c r="CF39" s="526"/>
      <c r="CG39" s="2"/>
    </row>
    <row r="40" spans="1:85" ht="8.4499999999999993" customHeight="1">
      <c r="A40" s="40"/>
      <c r="B40" s="488"/>
      <c r="C40" s="276"/>
      <c r="D40" s="292"/>
      <c r="E40" s="293"/>
      <c r="F40" s="58"/>
      <c r="G40" s="48"/>
      <c r="H40" s="48"/>
      <c r="I40" s="48"/>
      <c r="J40" s="48"/>
      <c r="K40" s="48"/>
      <c r="L40" s="48"/>
      <c r="M40" s="356"/>
      <c r="N40" s="357"/>
      <c r="O40" s="357"/>
      <c r="P40" s="357"/>
      <c r="Q40" s="357"/>
      <c r="R40" s="357"/>
      <c r="S40" s="357"/>
      <c r="T40" s="358"/>
      <c r="U40" s="362"/>
      <c r="V40" s="363"/>
      <c r="W40" s="363"/>
      <c r="X40" s="363"/>
      <c r="Y40" s="363"/>
      <c r="Z40" s="364"/>
      <c r="AA40" s="362"/>
      <c r="AB40" s="363"/>
      <c r="AC40" s="363"/>
      <c r="AD40" s="363"/>
      <c r="AE40" s="363"/>
      <c r="AF40" s="364"/>
      <c r="AG40" s="441"/>
      <c r="AH40" s="442"/>
      <c r="AI40" s="437"/>
      <c r="AJ40" s="434"/>
      <c r="AK40" s="434"/>
      <c r="AL40" s="437"/>
      <c r="AM40" s="438"/>
      <c r="AN40" s="365"/>
      <c r="AO40" s="366"/>
      <c r="AP40" s="367"/>
      <c r="AQ40" s="367"/>
      <c r="AR40" s="367"/>
      <c r="AS40" s="367"/>
      <c r="AT40" s="367"/>
      <c r="AU40" s="106"/>
      <c r="AV40" s="409"/>
      <c r="AW40" s="410"/>
      <c r="AX40" s="410"/>
      <c r="AY40" s="410"/>
      <c r="AZ40" s="410"/>
      <c r="BA40" s="410"/>
      <c r="BB40" s="410"/>
      <c r="BC40" s="410"/>
      <c r="BD40" s="410"/>
      <c r="BE40" s="410"/>
      <c r="BF40" s="410"/>
      <c r="BG40" s="410"/>
      <c r="BH40" s="410"/>
      <c r="BI40" s="410"/>
      <c r="BJ40" s="410"/>
      <c r="BK40" s="410"/>
      <c r="BL40" s="410"/>
      <c r="BM40" s="410"/>
      <c r="BN40" s="410"/>
      <c r="BO40" s="410"/>
      <c r="BP40" s="410"/>
      <c r="BQ40" s="410"/>
      <c r="BR40" s="410"/>
      <c r="BS40" s="410"/>
      <c r="BT40" s="410"/>
      <c r="BU40" s="410"/>
      <c r="BV40" s="410"/>
      <c r="BW40" s="411"/>
      <c r="BX40" s="683"/>
      <c r="BY40" s="684"/>
      <c r="BZ40" s="684"/>
      <c r="CA40" s="684"/>
      <c r="CB40" s="684"/>
      <c r="CC40" s="166"/>
      <c r="CD40" s="644"/>
      <c r="CE40" s="644"/>
      <c r="CF40" s="526"/>
      <c r="CG40" s="2"/>
    </row>
    <row r="41" spans="1:85" ht="15.75" customHeight="1">
      <c r="A41" s="40"/>
      <c r="B41" s="488"/>
      <c r="C41" s="276"/>
      <c r="D41" s="292"/>
      <c r="E41" s="293"/>
      <c r="F41" s="58"/>
      <c r="G41" s="48"/>
      <c r="H41" s="48"/>
      <c r="I41" s="48"/>
      <c r="J41" s="48"/>
      <c r="K41" s="48"/>
      <c r="L41" s="48"/>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3" t="s">
        <v>73</v>
      </c>
      <c r="AJ41" s="430"/>
      <c r="AK41" s="430"/>
      <c r="AL41" s="431" t="s">
        <v>59</v>
      </c>
      <c r="AM41" s="432"/>
      <c r="AN41" s="365" t="str">
        <f>IF(CM92=TRUE,"☑","□")</f>
        <v>□</v>
      </c>
      <c r="AO41" s="366"/>
      <c r="AP41" s="277" t="s">
        <v>144</v>
      </c>
      <c r="AQ41" s="277"/>
      <c r="AR41" s="277"/>
      <c r="AS41" s="277"/>
      <c r="AT41" s="277"/>
      <c r="AU41" s="105"/>
      <c r="AV41" s="668"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669"/>
      <c r="AX41" s="669"/>
      <c r="AY41" s="669"/>
      <c r="AZ41" s="669"/>
      <c r="BA41" s="669"/>
      <c r="BB41" s="669"/>
      <c r="BC41" s="669"/>
      <c r="BD41" s="669"/>
      <c r="BE41" s="669"/>
      <c r="BF41" s="669"/>
      <c r="BG41" s="669"/>
      <c r="BH41" s="669"/>
      <c r="BI41" s="669"/>
      <c r="BJ41" s="669"/>
      <c r="BK41" s="669"/>
      <c r="BL41" s="669"/>
      <c r="BM41" s="669"/>
      <c r="BN41" s="669"/>
      <c r="BO41" s="669"/>
      <c r="BP41" s="669"/>
      <c r="BQ41" s="669"/>
      <c r="BR41" s="669"/>
      <c r="BS41" s="669"/>
      <c r="BT41" s="669"/>
      <c r="BU41" s="669"/>
      <c r="BV41" s="669"/>
      <c r="BW41" s="669"/>
      <c r="BX41" s="669"/>
      <c r="BY41" s="669"/>
      <c r="BZ41" s="669"/>
      <c r="CA41" s="669"/>
      <c r="CB41" s="669"/>
      <c r="CC41" s="166"/>
      <c r="CD41" s="644"/>
      <c r="CE41" s="644"/>
      <c r="CF41" s="526"/>
      <c r="CG41" s="2"/>
    </row>
    <row r="42" spans="1:85" ht="15.75" customHeight="1">
      <c r="A42" s="40"/>
      <c r="B42" s="488"/>
      <c r="C42" s="276"/>
      <c r="D42" s="292"/>
      <c r="E42" s="293"/>
      <c r="F42" s="58"/>
      <c r="G42" s="48"/>
      <c r="H42" s="48"/>
      <c r="I42" s="48"/>
      <c r="J42" s="48"/>
      <c r="K42" s="48"/>
      <c r="L42" s="48"/>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3" t="s">
        <v>73</v>
      </c>
      <c r="AJ42" s="430"/>
      <c r="AK42" s="430"/>
      <c r="AL42" s="431" t="s">
        <v>59</v>
      </c>
      <c r="AM42" s="432"/>
      <c r="AN42" s="158"/>
      <c r="AO42" s="155"/>
      <c r="AP42" s="155"/>
      <c r="AQ42" s="155"/>
      <c r="AR42" s="155"/>
      <c r="AS42" s="155"/>
      <c r="AT42" s="155"/>
      <c r="AU42" s="157"/>
      <c r="AV42" s="670"/>
      <c r="AW42" s="671"/>
      <c r="AX42" s="671"/>
      <c r="AY42" s="671"/>
      <c r="AZ42" s="671"/>
      <c r="BA42" s="671"/>
      <c r="BB42" s="671"/>
      <c r="BC42" s="671"/>
      <c r="BD42" s="671"/>
      <c r="BE42" s="671"/>
      <c r="BF42" s="671"/>
      <c r="BG42" s="671"/>
      <c r="BH42" s="671"/>
      <c r="BI42" s="671"/>
      <c r="BJ42" s="671"/>
      <c r="BK42" s="671"/>
      <c r="BL42" s="671"/>
      <c r="BM42" s="671"/>
      <c r="BN42" s="671"/>
      <c r="BO42" s="671"/>
      <c r="BP42" s="671"/>
      <c r="BQ42" s="671"/>
      <c r="BR42" s="671"/>
      <c r="BS42" s="671"/>
      <c r="BT42" s="671"/>
      <c r="BU42" s="671"/>
      <c r="BV42" s="671"/>
      <c r="BW42" s="671"/>
      <c r="BX42" s="671"/>
      <c r="BY42" s="671"/>
      <c r="BZ42" s="671"/>
      <c r="CA42" s="671"/>
      <c r="CB42" s="671"/>
      <c r="CC42" s="163"/>
      <c r="CD42" s="644"/>
      <c r="CE42" s="644"/>
      <c r="CF42" s="526"/>
      <c r="CG42" s="2"/>
    </row>
    <row r="43" spans="1:85" ht="12.75" customHeight="1">
      <c r="A43" s="40"/>
      <c r="B43" s="488"/>
      <c r="C43" s="276"/>
      <c r="D43" s="292"/>
      <c r="E43" s="293"/>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670"/>
      <c r="AW43" s="671"/>
      <c r="AX43" s="671"/>
      <c r="AY43" s="671"/>
      <c r="AZ43" s="671"/>
      <c r="BA43" s="671"/>
      <c r="BB43" s="671"/>
      <c r="BC43" s="671"/>
      <c r="BD43" s="671"/>
      <c r="BE43" s="671"/>
      <c r="BF43" s="671"/>
      <c r="BG43" s="671"/>
      <c r="BH43" s="671"/>
      <c r="BI43" s="671"/>
      <c r="BJ43" s="671"/>
      <c r="BK43" s="671"/>
      <c r="BL43" s="671"/>
      <c r="BM43" s="671"/>
      <c r="BN43" s="671"/>
      <c r="BO43" s="671"/>
      <c r="BP43" s="671"/>
      <c r="BQ43" s="671"/>
      <c r="BR43" s="671"/>
      <c r="BS43" s="671"/>
      <c r="BT43" s="671"/>
      <c r="BU43" s="671"/>
      <c r="BV43" s="671"/>
      <c r="BW43" s="671"/>
      <c r="BX43" s="671"/>
      <c r="BY43" s="671"/>
      <c r="BZ43" s="671"/>
      <c r="CA43" s="671"/>
      <c r="CB43" s="671"/>
      <c r="CC43" s="163"/>
      <c r="CD43" s="644"/>
      <c r="CE43" s="644"/>
      <c r="CF43" s="40"/>
      <c r="CG43" s="2"/>
    </row>
    <row r="44" spans="1:85" ht="9.75" customHeight="1">
      <c r="A44" s="40"/>
      <c r="B44" s="273" t="s">
        <v>17</v>
      </c>
      <c r="C44" s="274" t="s">
        <v>81</v>
      </c>
      <c r="D44" s="274"/>
      <c r="E44" s="275"/>
      <c r="F44" s="276" t="s">
        <v>105</v>
      </c>
      <c r="G44" s="277"/>
      <c r="H44" s="277"/>
      <c r="I44" s="277"/>
      <c r="J44" s="277"/>
      <c r="K44" s="277"/>
      <c r="L44" s="277"/>
      <c r="M44" s="277"/>
      <c r="N44" s="277"/>
      <c r="O44" s="277"/>
      <c r="P44" s="277"/>
      <c r="Q44" s="277"/>
      <c r="R44" s="277"/>
      <c r="S44" s="277"/>
      <c r="T44" s="278"/>
      <c r="U44" s="282" t="s">
        <v>18</v>
      </c>
      <c r="V44" s="283"/>
      <c r="W44" s="283"/>
      <c r="X44" s="283"/>
      <c r="Y44" s="283"/>
      <c r="Z44" s="284"/>
      <c r="AA44" s="277" t="s">
        <v>38</v>
      </c>
      <c r="AB44" s="277"/>
      <c r="AC44" s="277"/>
      <c r="AD44" s="277"/>
      <c r="AE44" s="277"/>
      <c r="AF44" s="277"/>
      <c r="AG44" s="277"/>
      <c r="AH44" s="277"/>
      <c r="AI44" s="277"/>
      <c r="AJ44" s="277"/>
      <c r="AK44" s="278"/>
      <c r="AL44" s="276" t="s">
        <v>42</v>
      </c>
      <c r="AM44" s="277"/>
      <c r="AN44" s="277"/>
      <c r="AO44" s="277"/>
      <c r="AP44" s="277"/>
      <c r="AQ44" s="277"/>
      <c r="AR44" s="277"/>
      <c r="AS44" s="277"/>
      <c r="AT44" s="277"/>
      <c r="AU44" s="277"/>
      <c r="AV44" s="277"/>
      <c r="AW44" s="277"/>
      <c r="AX44" s="277"/>
      <c r="AY44" s="277"/>
      <c r="AZ44" s="277"/>
      <c r="BA44" s="277"/>
      <c r="BB44" s="277"/>
      <c r="BC44" s="277"/>
      <c r="BD44" s="277"/>
      <c r="BE44" s="277"/>
      <c r="BF44" s="278"/>
      <c r="BG44" s="279" t="s">
        <v>85</v>
      </c>
      <c r="BH44" s="280"/>
      <c r="BI44" s="280"/>
      <c r="BJ44" s="280"/>
      <c r="BK44" s="280"/>
      <c r="BL44" s="280"/>
      <c r="BM44" s="280"/>
      <c r="BN44" s="280"/>
      <c r="BO44" s="280"/>
      <c r="BP44" s="280"/>
      <c r="BQ44" s="280"/>
      <c r="BR44" s="280"/>
      <c r="BS44" s="280"/>
      <c r="BT44" s="280"/>
      <c r="BU44" s="280"/>
      <c r="BV44" s="281"/>
      <c r="BW44" s="276" t="s">
        <v>49</v>
      </c>
      <c r="BX44" s="277"/>
      <c r="BY44" s="277"/>
      <c r="BZ44" s="277"/>
      <c r="CA44" s="277"/>
      <c r="CB44" s="277"/>
      <c r="CC44" s="160"/>
      <c r="CD44" s="235"/>
      <c r="CE44" s="235"/>
      <c r="CF44" s="40"/>
      <c r="CG44" s="2"/>
    </row>
    <row r="45" spans="1:85" ht="9.75" customHeight="1">
      <c r="A45" s="40"/>
      <c r="B45" s="273"/>
      <c r="C45" s="274"/>
      <c r="D45" s="274"/>
      <c r="E45" s="275"/>
      <c r="F45" s="279"/>
      <c r="G45" s="280"/>
      <c r="H45" s="280"/>
      <c r="I45" s="280"/>
      <c r="J45" s="280"/>
      <c r="K45" s="280"/>
      <c r="L45" s="280"/>
      <c r="M45" s="280"/>
      <c r="N45" s="280"/>
      <c r="O45" s="280"/>
      <c r="P45" s="280"/>
      <c r="Q45" s="280"/>
      <c r="R45" s="280"/>
      <c r="S45" s="280"/>
      <c r="T45" s="281"/>
      <c r="U45" s="285"/>
      <c r="V45" s="286"/>
      <c r="W45" s="286"/>
      <c r="X45" s="286"/>
      <c r="Y45" s="286"/>
      <c r="Z45" s="287"/>
      <c r="AA45" s="280"/>
      <c r="AB45" s="280"/>
      <c r="AC45" s="280"/>
      <c r="AD45" s="280"/>
      <c r="AE45" s="280"/>
      <c r="AF45" s="280"/>
      <c r="AG45" s="280"/>
      <c r="AH45" s="280"/>
      <c r="AI45" s="280"/>
      <c r="AJ45" s="280"/>
      <c r="AK45" s="281"/>
      <c r="AL45" s="279"/>
      <c r="AM45" s="280"/>
      <c r="AN45" s="280"/>
      <c r="AO45" s="280"/>
      <c r="AP45" s="280"/>
      <c r="AQ45" s="280"/>
      <c r="AR45" s="280"/>
      <c r="AS45" s="280"/>
      <c r="AT45" s="280"/>
      <c r="AU45" s="280"/>
      <c r="AV45" s="280"/>
      <c r="AW45" s="280"/>
      <c r="AX45" s="280"/>
      <c r="AY45" s="280"/>
      <c r="AZ45" s="280"/>
      <c r="BA45" s="280"/>
      <c r="BB45" s="280"/>
      <c r="BC45" s="280"/>
      <c r="BD45" s="280"/>
      <c r="BE45" s="280"/>
      <c r="BF45" s="281"/>
      <c r="BG45" s="260" t="s">
        <v>114</v>
      </c>
      <c r="BH45" s="261"/>
      <c r="BI45" s="261"/>
      <c r="BJ45" s="261"/>
      <c r="BK45" s="261"/>
      <c r="BL45" s="262"/>
      <c r="BM45" s="460" t="s">
        <v>32</v>
      </c>
      <c r="BN45" s="461"/>
      <c r="BO45" s="260" t="s">
        <v>19</v>
      </c>
      <c r="BP45" s="261"/>
      <c r="BQ45" s="261"/>
      <c r="BR45" s="261"/>
      <c r="BS45" s="261"/>
      <c r="BT45" s="261"/>
      <c r="BU45" s="261"/>
      <c r="BV45" s="262"/>
      <c r="BW45" s="279"/>
      <c r="BX45" s="280"/>
      <c r="BY45" s="280"/>
      <c r="BZ45" s="280"/>
      <c r="CA45" s="280"/>
      <c r="CB45" s="280"/>
      <c r="CC45" s="160"/>
      <c r="CD45" s="235"/>
      <c r="CE45" s="235"/>
      <c r="CF45" s="40"/>
      <c r="CG45" s="2"/>
    </row>
    <row r="46" spans="1:85" ht="17.45" customHeight="1">
      <c r="A46" s="40"/>
      <c r="B46" s="273"/>
      <c r="C46" s="274"/>
      <c r="D46" s="274"/>
      <c r="E46" s="275"/>
      <c r="F46" s="311"/>
      <c r="G46" s="312"/>
      <c r="H46" s="312"/>
      <c r="I46" s="312"/>
      <c r="J46" s="312"/>
      <c r="K46" s="312"/>
      <c r="L46" s="312"/>
      <c r="M46" s="312"/>
      <c r="N46" s="312"/>
      <c r="O46" s="312"/>
      <c r="P46" s="312"/>
      <c r="Q46" s="312"/>
      <c r="R46" s="312"/>
      <c r="S46" s="312"/>
      <c r="T46" s="313"/>
      <c r="U46" s="314"/>
      <c r="V46" s="245"/>
      <c r="W46" s="245"/>
      <c r="X46" s="245"/>
      <c r="Y46" s="245"/>
      <c r="Z46" s="246"/>
      <c r="AA46" s="351" t="s">
        <v>133</v>
      </c>
      <c r="AB46" s="352"/>
      <c r="AC46" s="352"/>
      <c r="AD46" s="245"/>
      <c r="AE46" s="245"/>
      <c r="AF46" s="60" t="s">
        <v>8</v>
      </c>
      <c r="AG46" s="245"/>
      <c r="AH46" s="245"/>
      <c r="AI46" s="60" t="s">
        <v>8</v>
      </c>
      <c r="AJ46" s="245"/>
      <c r="AK46" s="246"/>
      <c r="AL46" s="400"/>
      <c r="AM46" s="401"/>
      <c r="AN46" s="401"/>
      <c r="AO46" s="401"/>
      <c r="AP46" s="401"/>
      <c r="AQ46" s="401"/>
      <c r="AR46" s="401"/>
      <c r="AS46" s="401"/>
      <c r="AT46" s="401"/>
      <c r="AU46" s="401"/>
      <c r="AV46" s="401"/>
      <c r="AW46" s="401"/>
      <c r="AX46" s="401"/>
      <c r="AY46" s="401"/>
      <c r="AZ46" s="401"/>
      <c r="BA46" s="401"/>
      <c r="BB46" s="401"/>
      <c r="BC46" s="401"/>
      <c r="BD46" s="401"/>
      <c r="BE46" s="401"/>
      <c r="BF46" s="402"/>
      <c r="BG46" s="400"/>
      <c r="BH46" s="401"/>
      <c r="BI46" s="401"/>
      <c r="BJ46" s="401"/>
      <c r="BK46" s="401"/>
      <c r="BL46" s="402"/>
      <c r="BM46" s="416"/>
      <c r="BN46" s="417"/>
      <c r="BO46" s="400"/>
      <c r="BP46" s="401"/>
      <c r="BQ46" s="401"/>
      <c r="BR46" s="401"/>
      <c r="BS46" s="401"/>
      <c r="BT46" s="401"/>
      <c r="BU46" s="401"/>
      <c r="BV46" s="402"/>
      <c r="BW46" s="400"/>
      <c r="BX46" s="401"/>
      <c r="BY46" s="401"/>
      <c r="BZ46" s="401"/>
      <c r="CA46" s="401"/>
      <c r="CB46" s="401"/>
      <c r="CC46" s="167"/>
      <c r="CD46" s="235"/>
      <c r="CE46" s="235"/>
      <c r="CF46" s="40"/>
      <c r="CG46" s="2"/>
    </row>
    <row r="47" spans="1:85" ht="17.45" customHeight="1">
      <c r="A47" s="40"/>
      <c r="B47" s="273"/>
      <c r="C47" s="274"/>
      <c r="D47" s="274"/>
      <c r="E47" s="275"/>
      <c r="F47" s="311"/>
      <c r="G47" s="312"/>
      <c r="H47" s="312"/>
      <c r="I47" s="312"/>
      <c r="J47" s="312"/>
      <c r="K47" s="312"/>
      <c r="L47" s="312"/>
      <c r="M47" s="312"/>
      <c r="N47" s="312"/>
      <c r="O47" s="312"/>
      <c r="P47" s="312"/>
      <c r="Q47" s="312"/>
      <c r="R47" s="312"/>
      <c r="S47" s="312"/>
      <c r="T47" s="313"/>
      <c r="U47" s="314"/>
      <c r="V47" s="245"/>
      <c r="W47" s="245"/>
      <c r="X47" s="245"/>
      <c r="Y47" s="245"/>
      <c r="Z47" s="246"/>
      <c r="AA47" s="351" t="s">
        <v>135</v>
      </c>
      <c r="AB47" s="352"/>
      <c r="AC47" s="352"/>
      <c r="AD47" s="245"/>
      <c r="AE47" s="245"/>
      <c r="AF47" s="61" t="s">
        <v>8</v>
      </c>
      <c r="AG47" s="245"/>
      <c r="AH47" s="245"/>
      <c r="AI47" s="61" t="s">
        <v>8</v>
      </c>
      <c r="AJ47" s="245"/>
      <c r="AK47" s="246"/>
      <c r="AL47" s="247"/>
      <c r="AM47" s="248"/>
      <c r="AN47" s="248"/>
      <c r="AO47" s="248"/>
      <c r="AP47" s="248"/>
      <c r="AQ47" s="248"/>
      <c r="AR47" s="248"/>
      <c r="AS47" s="248"/>
      <c r="AT47" s="248"/>
      <c r="AU47" s="248"/>
      <c r="AV47" s="248"/>
      <c r="AW47" s="248"/>
      <c r="AX47" s="248"/>
      <c r="AY47" s="248"/>
      <c r="AZ47" s="248"/>
      <c r="BA47" s="248"/>
      <c r="BB47" s="248"/>
      <c r="BC47" s="248"/>
      <c r="BD47" s="248"/>
      <c r="BE47" s="248"/>
      <c r="BF47" s="249"/>
      <c r="BG47" s="247"/>
      <c r="BH47" s="248"/>
      <c r="BI47" s="248"/>
      <c r="BJ47" s="248"/>
      <c r="BK47" s="248"/>
      <c r="BL47" s="249"/>
      <c r="BM47" s="267"/>
      <c r="BN47" s="269"/>
      <c r="BO47" s="247"/>
      <c r="BP47" s="248"/>
      <c r="BQ47" s="248"/>
      <c r="BR47" s="248"/>
      <c r="BS47" s="248"/>
      <c r="BT47" s="248"/>
      <c r="BU47" s="248"/>
      <c r="BV47" s="249"/>
      <c r="BW47" s="247"/>
      <c r="BX47" s="248"/>
      <c r="BY47" s="248"/>
      <c r="BZ47" s="248"/>
      <c r="CA47" s="248"/>
      <c r="CB47" s="248"/>
      <c r="CC47" s="167"/>
      <c r="CD47" s="235"/>
      <c r="CE47" s="235"/>
      <c r="CF47" s="40"/>
      <c r="CG47" s="2"/>
    </row>
    <row r="48" spans="1:85" ht="15" customHeight="1">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c r="A49" s="40"/>
      <c r="B49" s="288" t="str">
        <f>'1'!B49</f>
        <v>16歳未満の
扶 養 親 族
（平22.1.2以後生）</v>
      </c>
      <c r="C49" s="288"/>
      <c r="D49" s="288"/>
      <c r="E49" s="289"/>
      <c r="F49" s="294" t="s">
        <v>65</v>
      </c>
      <c r="G49" s="295"/>
      <c r="H49" s="295"/>
      <c r="I49" s="295"/>
      <c r="J49" s="295"/>
      <c r="K49" s="295"/>
      <c r="L49" s="295"/>
      <c r="M49" s="295"/>
      <c r="N49" s="295"/>
      <c r="O49" s="295"/>
      <c r="P49" s="295"/>
      <c r="Q49" s="295"/>
      <c r="R49" s="295"/>
      <c r="S49" s="295"/>
      <c r="T49" s="295"/>
      <c r="U49" s="296"/>
      <c r="V49" s="297" t="s">
        <v>39</v>
      </c>
      <c r="W49" s="298"/>
      <c r="X49" s="298"/>
      <c r="Y49" s="298"/>
      <c r="Z49" s="298"/>
      <c r="AA49" s="298"/>
      <c r="AB49" s="298"/>
      <c r="AC49" s="298"/>
      <c r="AD49" s="298"/>
      <c r="AE49" s="298"/>
      <c r="AF49" s="298"/>
      <c r="AG49" s="298"/>
      <c r="AH49" s="298"/>
      <c r="AI49" s="298"/>
      <c r="AJ49" s="298"/>
      <c r="AK49" s="298"/>
      <c r="AL49" s="298"/>
      <c r="AM49" s="298"/>
      <c r="AN49" s="298"/>
      <c r="AO49" s="298"/>
      <c r="AP49" s="298"/>
      <c r="AQ49" s="298"/>
      <c r="AR49" s="298"/>
      <c r="AS49" s="299"/>
      <c r="AT49" s="395" t="s">
        <v>194</v>
      </c>
      <c r="AU49" s="396"/>
      <c r="AV49" s="396"/>
      <c r="AW49" s="397"/>
      <c r="AX49" s="279" t="s">
        <v>38</v>
      </c>
      <c r="AY49" s="280"/>
      <c r="AZ49" s="280"/>
      <c r="BA49" s="280"/>
      <c r="BB49" s="280"/>
      <c r="BC49" s="281"/>
      <c r="BD49" s="294" t="s">
        <v>42</v>
      </c>
      <c r="BE49" s="492"/>
      <c r="BF49" s="492"/>
      <c r="BG49" s="492"/>
      <c r="BH49" s="492"/>
      <c r="BI49" s="492"/>
      <c r="BJ49" s="492"/>
      <c r="BK49" s="492"/>
      <c r="BL49" s="492"/>
      <c r="BM49" s="493"/>
      <c r="BN49" s="632" t="s">
        <v>176</v>
      </c>
      <c r="BO49" s="633"/>
      <c r="BP49" s="633"/>
      <c r="BQ49" s="633"/>
      <c r="BR49" s="634"/>
      <c r="BS49" s="620" t="str">
        <f>'1'!BS49</f>
        <v>令 和  ７  年 中 の
所得の見積額(※)</v>
      </c>
      <c r="BT49" s="621"/>
      <c r="BU49" s="621"/>
      <c r="BV49" s="621"/>
      <c r="BW49" s="621"/>
      <c r="BX49" s="622"/>
      <c r="BY49" s="276" t="s">
        <v>49</v>
      </c>
      <c r="BZ49" s="277"/>
      <c r="CA49" s="277"/>
      <c r="CB49" s="278"/>
      <c r="CC49" s="237"/>
      <c r="CD49" s="665" t="str">
        <f>'1'!CD49</f>
        <v xml:space="preserve">     ※　「令和７年中
     　の所得の見積
     　額」欄には、退
     　職所得を除い
     　た所得の見積
       金額を記載し
       ます。</v>
      </c>
      <c r="CE49" s="665"/>
      <c r="CF49" s="40"/>
      <c r="CG49" s="2"/>
    </row>
    <row r="50" spans="1:85" ht="9" customHeight="1">
      <c r="A50" s="40"/>
      <c r="B50" s="288"/>
      <c r="C50" s="288"/>
      <c r="D50" s="288"/>
      <c r="E50" s="289"/>
      <c r="F50" s="300">
        <v>1</v>
      </c>
      <c r="G50" s="301"/>
      <c r="H50" s="302" t="s">
        <v>165</v>
      </c>
      <c r="I50" s="302"/>
      <c r="J50" s="302"/>
      <c r="K50" s="302"/>
      <c r="L50" s="302"/>
      <c r="M50" s="302"/>
      <c r="N50" s="302"/>
      <c r="O50" s="302"/>
      <c r="P50" s="302"/>
      <c r="Q50" s="302"/>
      <c r="R50" s="302"/>
      <c r="S50" s="302"/>
      <c r="T50" s="302"/>
      <c r="U50" s="303"/>
      <c r="V50" s="304" t="str">
        <f>IF(T51&lt;=0,"",IF((LEN(T51)-11&lt;=0),"0",MID(T51,LEN(T51)-11,1)))</f>
        <v/>
      </c>
      <c r="W50" s="250"/>
      <c r="X50" s="250" t="str">
        <f>IF(T51&lt;=0,"",IF((LEN(T51)-10&lt;=0),"0",MID(T51,LEN(T51)-10,1)))</f>
        <v/>
      </c>
      <c r="Y50" s="250"/>
      <c r="Z50" s="250" t="str">
        <f>IF(T51&lt;=0,"",IF((LEN(T51)-9&lt;=0),"0",MID(T51,LEN(T51)-9,1)))</f>
        <v/>
      </c>
      <c r="AA50" s="250"/>
      <c r="AB50" s="250" t="str">
        <f>IF(T51&lt;=0,"",IF((LEN(T51)-8&lt;=0),"0",MID(T51,LEN(T51)-8,1)))</f>
        <v/>
      </c>
      <c r="AC50" s="250"/>
      <c r="AD50" s="250" t="str">
        <f>IF(T51&lt;=0,"",IF((LEN(T51)-7&lt;=0),"0",MID(T51,LEN(T51)-7,1)))</f>
        <v/>
      </c>
      <c r="AE50" s="250"/>
      <c r="AF50" s="250" t="str">
        <f>IF(T51&lt;=0,"",IF((LEN(T51)-6&lt;=0),"0",MID(T51,LEN(T51)-6,1)))</f>
        <v/>
      </c>
      <c r="AG50" s="250"/>
      <c r="AH50" s="250" t="str">
        <f>IF(T51&lt;=0,"",IF((LEN(T51)-5&lt;=0),"0",MID(T51,LEN(T51)-5,1)))</f>
        <v/>
      </c>
      <c r="AI50" s="250"/>
      <c r="AJ50" s="250" t="str">
        <f>IF(T51&lt;=0,"",IF((LEN(T51)-4&lt;=0),"0",MID(T51,LEN(T51)-4,1)))</f>
        <v/>
      </c>
      <c r="AK50" s="250"/>
      <c r="AL50" s="250" t="str">
        <f>IF(T51&lt;=0,"",IF((LEN(T51)-3&lt;=0),"0",MID(T51,LEN(T51)-3,1)))</f>
        <v/>
      </c>
      <c r="AM50" s="250"/>
      <c r="AN50" s="250" t="str">
        <f>IF(T51&lt;=0,"",IF((LEN(T51)-2&lt;=0),"0",MID(T51,LEN(T51)-2,1)))</f>
        <v/>
      </c>
      <c r="AO50" s="250"/>
      <c r="AP50" s="250" t="str">
        <f>IF(T51&lt;=0,"",IF((LEN(T51)-1&lt;=0),"0",MID(T51,LEN(T51)-1,1)))</f>
        <v/>
      </c>
      <c r="AQ50" s="250"/>
      <c r="AR50" s="250" t="str">
        <f>IF(T51&lt;&gt;0,RIGHT(T51,1),"")</f>
        <v/>
      </c>
      <c r="AS50" s="251"/>
      <c r="AT50" s="600"/>
      <c r="AU50" s="254"/>
      <c r="AV50" s="254"/>
      <c r="AW50" s="256"/>
      <c r="AX50" s="602" t="s">
        <v>41</v>
      </c>
      <c r="AY50" s="603"/>
      <c r="AZ50" s="254"/>
      <c r="BA50" s="254"/>
      <c r="BB50" s="254"/>
      <c r="BC50" s="256"/>
      <c r="BD50" s="267"/>
      <c r="BE50" s="268"/>
      <c r="BF50" s="268"/>
      <c r="BG50" s="268"/>
      <c r="BH50" s="268"/>
      <c r="BI50" s="268"/>
      <c r="BJ50" s="268"/>
      <c r="BK50" s="268"/>
      <c r="BL50" s="268"/>
      <c r="BM50" s="269"/>
      <c r="BN50" s="314"/>
      <c r="BO50" s="245"/>
      <c r="BP50" s="245"/>
      <c r="BQ50" s="245"/>
      <c r="BR50" s="246"/>
      <c r="BS50" s="623"/>
      <c r="BT50" s="624"/>
      <c r="BU50" s="624"/>
      <c r="BV50" s="624"/>
      <c r="BW50" s="624"/>
      <c r="BX50" s="436" t="s">
        <v>9</v>
      </c>
      <c r="BY50" s="314"/>
      <c r="BZ50" s="245"/>
      <c r="CA50" s="245"/>
      <c r="CB50" s="246"/>
      <c r="CC50" s="238"/>
      <c r="CD50" s="665"/>
      <c r="CE50" s="665"/>
      <c r="CF50" s="40"/>
      <c r="CG50" s="2"/>
    </row>
    <row r="51" spans="1:85" ht="21" customHeight="1">
      <c r="A51" s="40"/>
      <c r="B51" s="288"/>
      <c r="C51" s="288"/>
      <c r="D51" s="288"/>
      <c r="E51" s="289"/>
      <c r="F51" s="279"/>
      <c r="G51" s="280"/>
      <c r="H51" s="310"/>
      <c r="I51" s="310"/>
      <c r="J51" s="310"/>
      <c r="K51" s="310"/>
      <c r="L51" s="310"/>
      <c r="M51" s="310"/>
      <c r="N51" s="310"/>
      <c r="O51" s="310"/>
      <c r="P51" s="310"/>
      <c r="Q51" s="310"/>
      <c r="R51" s="310"/>
      <c r="S51" s="310"/>
      <c r="T51" s="307">
        <v>0</v>
      </c>
      <c r="U51" s="308"/>
      <c r="V51" s="305"/>
      <c r="W51" s="306"/>
      <c r="X51" s="306"/>
      <c r="Y51" s="306"/>
      <c r="Z51" s="306"/>
      <c r="AA51" s="306"/>
      <c r="AB51" s="306"/>
      <c r="AC51" s="306"/>
      <c r="AD51" s="306"/>
      <c r="AE51" s="306"/>
      <c r="AF51" s="306"/>
      <c r="AG51" s="306"/>
      <c r="AH51" s="306"/>
      <c r="AI51" s="306"/>
      <c r="AJ51" s="306"/>
      <c r="AK51" s="306"/>
      <c r="AL51" s="306"/>
      <c r="AM51" s="306"/>
      <c r="AN51" s="306"/>
      <c r="AO51" s="306"/>
      <c r="AP51" s="306"/>
      <c r="AQ51" s="306"/>
      <c r="AR51" s="306"/>
      <c r="AS51" s="557"/>
      <c r="AT51" s="667"/>
      <c r="AU51" s="606"/>
      <c r="AV51" s="606"/>
      <c r="AW51" s="607"/>
      <c r="AX51" s="604" t="s">
        <v>134</v>
      </c>
      <c r="AY51" s="605"/>
      <c r="AZ51" s="606"/>
      <c r="BA51" s="606"/>
      <c r="BB51" s="606"/>
      <c r="BC51" s="607"/>
      <c r="BD51" s="270"/>
      <c r="BE51" s="271"/>
      <c r="BF51" s="271"/>
      <c r="BG51" s="271"/>
      <c r="BH51" s="271"/>
      <c r="BI51" s="271"/>
      <c r="BJ51" s="271"/>
      <c r="BK51" s="271"/>
      <c r="BL51" s="271"/>
      <c r="BM51" s="272"/>
      <c r="BN51" s="636"/>
      <c r="BO51" s="637"/>
      <c r="BP51" s="637"/>
      <c r="BQ51" s="637"/>
      <c r="BR51" s="638"/>
      <c r="BS51" s="625"/>
      <c r="BT51" s="626"/>
      <c r="BU51" s="626"/>
      <c r="BV51" s="626"/>
      <c r="BW51" s="626"/>
      <c r="BX51" s="438"/>
      <c r="BY51" s="636"/>
      <c r="BZ51" s="637"/>
      <c r="CA51" s="637"/>
      <c r="CB51" s="638"/>
      <c r="CC51" s="238"/>
      <c r="CD51" s="665"/>
      <c r="CE51" s="665"/>
      <c r="CF51" s="40"/>
      <c r="CG51" s="2"/>
    </row>
    <row r="52" spans="1:85" ht="9" customHeight="1">
      <c r="A52" s="40"/>
      <c r="B52" s="288"/>
      <c r="C52" s="288"/>
      <c r="D52" s="288"/>
      <c r="E52" s="289"/>
      <c r="F52" s="300">
        <v>2</v>
      </c>
      <c r="G52" s="301"/>
      <c r="H52" s="302"/>
      <c r="I52" s="302"/>
      <c r="J52" s="302"/>
      <c r="K52" s="302"/>
      <c r="L52" s="302"/>
      <c r="M52" s="302"/>
      <c r="N52" s="302"/>
      <c r="O52" s="302"/>
      <c r="P52" s="302"/>
      <c r="Q52" s="302"/>
      <c r="R52" s="302"/>
      <c r="S52" s="302"/>
      <c r="T52" s="302"/>
      <c r="U52" s="303"/>
      <c r="V52" s="304" t="str">
        <f>IF(T53&lt;=0,"",IF((LEN(T53)-11&lt;=0),"0",MID(T53,LEN(T53)-11,1)))</f>
        <v/>
      </c>
      <c r="W52" s="250"/>
      <c r="X52" s="250" t="str">
        <f>IF(T53&lt;=0,"",IF((LEN(T53)-10&lt;=0),"0",MID(T53,LEN(T53)-10,1)))</f>
        <v/>
      </c>
      <c r="Y52" s="250"/>
      <c r="Z52" s="250" t="str">
        <f>IF(T53&lt;=0,"",IF((LEN(T53)-9&lt;=0),"0",MID(T53,LEN(T53)-9,1)))</f>
        <v/>
      </c>
      <c r="AA52" s="250"/>
      <c r="AB52" s="250" t="str">
        <f>IF(T53&lt;=0,"",IF((LEN(T53)-8&lt;=0),"0",MID(T53,LEN(T53)-8,1)))</f>
        <v/>
      </c>
      <c r="AC52" s="250"/>
      <c r="AD52" s="250" t="str">
        <f>IF(T53&lt;=0,"",IF((LEN(T53)-7&lt;=0),"0",MID(T53,LEN(T53)-7,1)))</f>
        <v/>
      </c>
      <c r="AE52" s="250"/>
      <c r="AF52" s="250" t="str">
        <f>IF(T53&lt;=0,"",IF((LEN(T53)-6&lt;=0),"0",MID(T53,LEN(T53)-6,1)))</f>
        <v/>
      </c>
      <c r="AG52" s="250"/>
      <c r="AH52" s="250" t="str">
        <f>IF(T53&lt;=0,"",IF((LEN(T53)-5&lt;=0),"0",MID(T53,LEN(T53)-5,1)))</f>
        <v/>
      </c>
      <c r="AI52" s="250"/>
      <c r="AJ52" s="250" t="str">
        <f>IF(T53&lt;=0,"",IF((LEN(T53)-4&lt;=0),"0",MID(T53,LEN(T53)-4,1)))</f>
        <v/>
      </c>
      <c r="AK52" s="250"/>
      <c r="AL52" s="250" t="str">
        <f>IF(T53&lt;=0,"",IF((LEN(T53)-3&lt;=0),"0",MID(T53,LEN(T53)-3,1)))</f>
        <v/>
      </c>
      <c r="AM52" s="250"/>
      <c r="AN52" s="250" t="str">
        <f>IF(T53&lt;=0,"",IF((LEN(T53)-2&lt;=0),"0",MID(T53,LEN(T53)-2,1)))</f>
        <v/>
      </c>
      <c r="AO52" s="250"/>
      <c r="AP52" s="250" t="str">
        <f>IF(T53&lt;=0,"",IF((LEN(T53)-1&lt;=0),"0",MID(T53,LEN(T53)-1,1)))</f>
        <v/>
      </c>
      <c r="AQ52" s="250"/>
      <c r="AR52" s="250" t="str">
        <f>IF(T53&lt;&gt;0,RIGHT(T53,1),"")</f>
        <v/>
      </c>
      <c r="AS52" s="251"/>
      <c r="AT52" s="600"/>
      <c r="AU52" s="254"/>
      <c r="AV52" s="254"/>
      <c r="AW52" s="256"/>
      <c r="AX52" s="602" t="s">
        <v>41</v>
      </c>
      <c r="AY52" s="603"/>
      <c r="AZ52" s="254"/>
      <c r="BA52" s="254"/>
      <c r="BB52" s="254"/>
      <c r="BC52" s="256"/>
      <c r="BD52" s="639"/>
      <c r="BE52" s="640"/>
      <c r="BF52" s="640"/>
      <c r="BG52" s="640"/>
      <c r="BH52" s="640"/>
      <c r="BI52" s="640"/>
      <c r="BJ52" s="640"/>
      <c r="BK52" s="640"/>
      <c r="BL52" s="640"/>
      <c r="BM52" s="641"/>
      <c r="BN52" s="627"/>
      <c r="BO52" s="628"/>
      <c r="BP52" s="628"/>
      <c r="BQ52" s="628"/>
      <c r="BR52" s="635"/>
      <c r="BS52" s="627"/>
      <c r="BT52" s="628"/>
      <c r="BU52" s="628"/>
      <c r="BV52" s="628"/>
      <c r="BW52" s="628"/>
      <c r="BX52" s="613" t="s">
        <v>9</v>
      </c>
      <c r="BY52" s="627"/>
      <c r="BZ52" s="628"/>
      <c r="CA52" s="628"/>
      <c r="CB52" s="635"/>
      <c r="CC52" s="238"/>
      <c r="CD52" s="665"/>
      <c r="CE52" s="665"/>
      <c r="CF52" s="40"/>
      <c r="CG52" s="2"/>
    </row>
    <row r="53" spans="1:85" ht="21" customHeight="1">
      <c r="A53" s="40"/>
      <c r="B53" s="288"/>
      <c r="C53" s="288"/>
      <c r="D53" s="288"/>
      <c r="E53" s="289"/>
      <c r="F53" s="276"/>
      <c r="G53" s="277"/>
      <c r="H53" s="310"/>
      <c r="I53" s="310"/>
      <c r="J53" s="310"/>
      <c r="K53" s="310"/>
      <c r="L53" s="310"/>
      <c r="M53" s="310"/>
      <c r="N53" s="310"/>
      <c r="O53" s="310"/>
      <c r="P53" s="310"/>
      <c r="Q53" s="310"/>
      <c r="R53" s="310"/>
      <c r="S53" s="310"/>
      <c r="T53" s="307">
        <v>0</v>
      </c>
      <c r="U53" s="308"/>
      <c r="V53" s="309"/>
      <c r="W53" s="252"/>
      <c r="X53" s="252"/>
      <c r="Y53" s="252"/>
      <c r="Z53" s="252"/>
      <c r="AA53" s="252"/>
      <c r="AB53" s="252"/>
      <c r="AC53" s="252"/>
      <c r="AD53" s="252"/>
      <c r="AE53" s="252"/>
      <c r="AF53" s="252"/>
      <c r="AG53" s="252"/>
      <c r="AH53" s="252"/>
      <c r="AI53" s="252"/>
      <c r="AJ53" s="252"/>
      <c r="AK53" s="252"/>
      <c r="AL53" s="252"/>
      <c r="AM53" s="252"/>
      <c r="AN53" s="252"/>
      <c r="AO53" s="252"/>
      <c r="AP53" s="252"/>
      <c r="AQ53" s="252"/>
      <c r="AR53" s="252"/>
      <c r="AS53" s="253"/>
      <c r="AT53" s="601"/>
      <c r="AU53" s="255"/>
      <c r="AV53" s="255"/>
      <c r="AW53" s="257"/>
      <c r="AX53" s="258" t="s">
        <v>134</v>
      </c>
      <c r="AY53" s="259"/>
      <c r="AZ53" s="255"/>
      <c r="BA53" s="255"/>
      <c r="BB53" s="255"/>
      <c r="BC53" s="257"/>
      <c r="BD53" s="639"/>
      <c r="BE53" s="640"/>
      <c r="BF53" s="640"/>
      <c r="BG53" s="640"/>
      <c r="BH53" s="640"/>
      <c r="BI53" s="640"/>
      <c r="BJ53" s="640"/>
      <c r="BK53" s="640"/>
      <c r="BL53" s="640"/>
      <c r="BM53" s="641"/>
      <c r="BN53" s="627"/>
      <c r="BO53" s="628"/>
      <c r="BP53" s="628"/>
      <c r="BQ53" s="628"/>
      <c r="BR53" s="635"/>
      <c r="BS53" s="627"/>
      <c r="BT53" s="628"/>
      <c r="BU53" s="628"/>
      <c r="BV53" s="628"/>
      <c r="BW53" s="628"/>
      <c r="BX53" s="613"/>
      <c r="BY53" s="627"/>
      <c r="BZ53" s="628"/>
      <c r="CA53" s="628"/>
      <c r="CB53" s="635"/>
      <c r="CC53" s="238"/>
      <c r="CD53" s="666"/>
      <c r="CE53" s="666"/>
      <c r="CF53" s="40"/>
      <c r="CG53" s="2"/>
    </row>
    <row r="54" spans="1:85" ht="17.25" customHeight="1">
      <c r="A54" s="40"/>
      <c r="B54" s="290" t="s">
        <v>173</v>
      </c>
      <c r="C54" s="290"/>
      <c r="D54" s="290"/>
      <c r="E54" s="291"/>
      <c r="F54" s="315" t="s">
        <v>65</v>
      </c>
      <c r="G54" s="316"/>
      <c r="H54" s="316"/>
      <c r="I54" s="316"/>
      <c r="J54" s="316"/>
      <c r="K54" s="316"/>
      <c r="L54" s="316"/>
      <c r="M54" s="316"/>
      <c r="N54" s="316"/>
      <c r="O54" s="316"/>
      <c r="P54" s="316"/>
      <c r="Q54" s="316"/>
      <c r="R54" s="316"/>
      <c r="S54" s="316"/>
      <c r="T54" s="316"/>
      <c r="U54" s="317"/>
      <c r="V54" s="318" t="s">
        <v>39</v>
      </c>
      <c r="W54" s="319"/>
      <c r="X54" s="319"/>
      <c r="Y54" s="319"/>
      <c r="Z54" s="319"/>
      <c r="AA54" s="319"/>
      <c r="AB54" s="319"/>
      <c r="AC54" s="319"/>
      <c r="AD54" s="319"/>
      <c r="AE54" s="319"/>
      <c r="AF54" s="319"/>
      <c r="AG54" s="319"/>
      <c r="AH54" s="319"/>
      <c r="AI54" s="319"/>
      <c r="AJ54" s="319"/>
      <c r="AK54" s="319"/>
      <c r="AL54" s="319"/>
      <c r="AM54" s="319"/>
      <c r="AN54" s="319"/>
      <c r="AO54" s="319"/>
      <c r="AP54" s="319"/>
      <c r="AQ54" s="319"/>
      <c r="AR54" s="319"/>
      <c r="AS54" s="320"/>
      <c r="AT54" s="597" t="s">
        <v>194</v>
      </c>
      <c r="AU54" s="598"/>
      <c r="AV54" s="598"/>
      <c r="AW54" s="599"/>
      <c r="AX54" s="260" t="s">
        <v>38</v>
      </c>
      <c r="AY54" s="261"/>
      <c r="AZ54" s="261"/>
      <c r="BA54" s="261"/>
      <c r="BB54" s="261"/>
      <c r="BC54" s="262"/>
      <c r="BD54" s="315" t="s">
        <v>84</v>
      </c>
      <c r="BE54" s="642"/>
      <c r="BF54" s="642"/>
      <c r="BG54" s="642"/>
      <c r="BH54" s="642"/>
      <c r="BI54" s="642"/>
      <c r="BJ54" s="642"/>
      <c r="BK54" s="643"/>
      <c r="BL54" s="318" t="s">
        <v>196</v>
      </c>
      <c r="BM54" s="319"/>
      <c r="BN54" s="319"/>
      <c r="BO54" s="319"/>
      <c r="BP54" s="319"/>
      <c r="BQ54" s="320"/>
      <c r="BR54" s="629" t="str">
        <f>'1'!BR54</f>
        <v>令和 ７ 年中の
所得の見積額</v>
      </c>
      <c r="BS54" s="630"/>
      <c r="BT54" s="630"/>
      <c r="BU54" s="630"/>
      <c r="BV54" s="631"/>
      <c r="BW54" s="614" t="s">
        <v>178</v>
      </c>
      <c r="BX54" s="615"/>
      <c r="BY54" s="260" t="s">
        <v>49</v>
      </c>
      <c r="BZ54" s="261"/>
      <c r="CA54" s="261"/>
      <c r="CB54" s="262"/>
      <c r="CC54" s="170"/>
      <c r="CD54" s="672" t="s">
        <v>181</v>
      </c>
      <c r="CE54" s="673"/>
      <c r="CF54" s="40"/>
      <c r="CG54" s="2"/>
    </row>
    <row r="55" spans="1:85" ht="9" customHeight="1">
      <c r="A55" s="40"/>
      <c r="B55" s="292"/>
      <c r="C55" s="292"/>
      <c r="D55" s="292"/>
      <c r="E55" s="293"/>
      <c r="F55" s="168"/>
      <c r="G55" s="169"/>
      <c r="H55" s="302"/>
      <c r="I55" s="302"/>
      <c r="J55" s="302"/>
      <c r="K55" s="302"/>
      <c r="L55" s="302"/>
      <c r="M55" s="302"/>
      <c r="N55" s="302"/>
      <c r="O55" s="302"/>
      <c r="P55" s="302"/>
      <c r="Q55" s="302"/>
      <c r="R55" s="302"/>
      <c r="S55" s="302"/>
      <c r="T55" s="302"/>
      <c r="U55" s="303"/>
      <c r="V55" s="304" t="str">
        <f>IF(T56&lt;=0,"",IF((LEN(T56)-11&lt;=0),"0",MID(T56,LEN(T56)-11,1)))</f>
        <v/>
      </c>
      <c r="W55" s="250"/>
      <c r="X55" s="250" t="str">
        <f>IF(T56&lt;=0,"",IF((LEN(T56)-10&lt;=0),"0",MID(T56,LEN(T56)-10,1)))</f>
        <v/>
      </c>
      <c r="Y55" s="250"/>
      <c r="Z55" s="250" t="str">
        <f>IF(T56&lt;=0,"",IF((LEN(T56)-9&lt;=0),"0",MID(T56,LEN(T56)-9,1)))</f>
        <v/>
      </c>
      <c r="AA55" s="250"/>
      <c r="AB55" s="250" t="str">
        <f>IF(T56&lt;=0,"",IF((LEN(T56)-8&lt;=0),"0",MID(T56,LEN(T56)-8,1)))</f>
        <v/>
      </c>
      <c r="AC55" s="250"/>
      <c r="AD55" s="250" t="str">
        <f>IF(T56&lt;=0,"",IF((LEN(T56)-7&lt;=0),"0",MID(T56,LEN(T56)-7,1)))</f>
        <v/>
      </c>
      <c r="AE55" s="250"/>
      <c r="AF55" s="250" t="str">
        <f>IF(T56&lt;=0,"",IF((LEN(T56)-6&lt;=0),"0",MID(T56,LEN(T56)-6,1)))</f>
        <v/>
      </c>
      <c r="AG55" s="250"/>
      <c r="AH55" s="250" t="str">
        <f>IF(T56&lt;=0,"",IF((LEN(T56)-5&lt;=0),"0",MID(T56,LEN(T56)-5,1)))</f>
        <v/>
      </c>
      <c r="AI55" s="250"/>
      <c r="AJ55" s="250" t="str">
        <f>IF(T56&lt;=0,"",IF((LEN(T56)-4&lt;=0),"0",MID(T56,LEN(T56)-4,1)))</f>
        <v/>
      </c>
      <c r="AK55" s="250"/>
      <c r="AL55" s="250" t="str">
        <f>IF(T56&lt;=0,"",IF((LEN(T56)-3&lt;=0),"0",MID(T56,LEN(T56)-3,1)))</f>
        <v/>
      </c>
      <c r="AM55" s="250"/>
      <c r="AN55" s="250" t="str">
        <f>IF(T56&lt;=0,"",IF((LEN(T56)-2&lt;=0),"0",MID(T56,LEN(T56)-2,1)))</f>
        <v/>
      </c>
      <c r="AO55" s="250"/>
      <c r="AP55" s="250" t="str">
        <f>IF(T56&lt;=0,"",IF((LEN(T56)-1&lt;=0),"0",MID(T56,LEN(T56)-1,1)))</f>
        <v/>
      </c>
      <c r="AQ55" s="250"/>
      <c r="AR55" s="250" t="str">
        <f>IF(T56&lt;&gt;0,RIGHT(T56,1),"")</f>
        <v/>
      </c>
      <c r="AS55" s="251"/>
      <c r="AT55" s="600"/>
      <c r="AU55" s="254"/>
      <c r="AV55" s="254"/>
      <c r="AW55" s="256"/>
      <c r="AX55" s="263" t="s">
        <v>174</v>
      </c>
      <c r="AY55" s="264"/>
      <c r="AZ55" s="254"/>
      <c r="BA55" s="254"/>
      <c r="BB55" s="254"/>
      <c r="BC55" s="256"/>
      <c r="BD55" s="639"/>
      <c r="BE55" s="640"/>
      <c r="BF55" s="640"/>
      <c r="BG55" s="640"/>
      <c r="BH55" s="640"/>
      <c r="BI55" s="640"/>
      <c r="BJ55" s="640"/>
      <c r="BK55" s="641"/>
      <c r="BL55" s="351" t="s">
        <v>177</v>
      </c>
      <c r="BM55" s="608"/>
      <c r="BN55" s="608"/>
      <c r="BO55" s="608"/>
      <c r="BP55" s="608"/>
      <c r="BQ55" s="609"/>
      <c r="BR55" s="627"/>
      <c r="BS55" s="628"/>
      <c r="BT55" s="628"/>
      <c r="BU55" s="628"/>
      <c r="BV55" s="613" t="s">
        <v>9</v>
      </c>
      <c r="BW55" s="616" t="s">
        <v>179</v>
      </c>
      <c r="BX55" s="617"/>
      <c r="BY55" s="627"/>
      <c r="BZ55" s="628"/>
      <c r="CA55" s="628"/>
      <c r="CB55" s="635"/>
      <c r="CC55" s="685"/>
      <c r="CD55" s="174" t="s">
        <v>182</v>
      </c>
      <c r="CE55" s="175"/>
      <c r="CF55" s="40"/>
      <c r="CG55" s="2"/>
    </row>
    <row r="56" spans="1:85" ht="12.75" customHeight="1">
      <c r="A56" s="40"/>
      <c r="B56" s="292"/>
      <c r="C56" s="292"/>
      <c r="D56" s="292"/>
      <c r="E56" s="293"/>
      <c r="F56" s="49"/>
      <c r="G56" s="50"/>
      <c r="H56" s="310"/>
      <c r="I56" s="310"/>
      <c r="J56" s="310"/>
      <c r="K56" s="310"/>
      <c r="L56" s="310"/>
      <c r="M56" s="310"/>
      <c r="N56" s="310"/>
      <c r="O56" s="310"/>
      <c r="P56" s="310"/>
      <c r="Q56" s="310"/>
      <c r="R56" s="310"/>
      <c r="S56" s="310"/>
      <c r="T56" s="307"/>
      <c r="U56" s="308"/>
      <c r="V56" s="309"/>
      <c r="W56" s="252"/>
      <c r="X56" s="252"/>
      <c r="Y56" s="252"/>
      <c r="Z56" s="252"/>
      <c r="AA56" s="252"/>
      <c r="AB56" s="252"/>
      <c r="AC56" s="252"/>
      <c r="AD56" s="252"/>
      <c r="AE56" s="252"/>
      <c r="AF56" s="252"/>
      <c r="AG56" s="252"/>
      <c r="AH56" s="252"/>
      <c r="AI56" s="252"/>
      <c r="AJ56" s="252"/>
      <c r="AK56" s="252"/>
      <c r="AL56" s="252"/>
      <c r="AM56" s="252"/>
      <c r="AN56" s="252"/>
      <c r="AO56" s="252"/>
      <c r="AP56" s="252"/>
      <c r="AQ56" s="252"/>
      <c r="AR56" s="252"/>
      <c r="AS56" s="253"/>
      <c r="AT56" s="601"/>
      <c r="AU56" s="255"/>
      <c r="AV56" s="255"/>
      <c r="AW56" s="257"/>
      <c r="AX56" s="265" t="s">
        <v>175</v>
      </c>
      <c r="AY56" s="266"/>
      <c r="AZ56" s="255"/>
      <c r="BA56" s="255"/>
      <c r="BB56" s="255"/>
      <c r="BC56" s="257"/>
      <c r="BD56" s="639"/>
      <c r="BE56" s="640"/>
      <c r="BF56" s="640"/>
      <c r="BG56" s="640"/>
      <c r="BH56" s="640"/>
      <c r="BI56" s="640"/>
      <c r="BJ56" s="640"/>
      <c r="BK56" s="641"/>
      <c r="BL56" s="610"/>
      <c r="BM56" s="611"/>
      <c r="BN56" s="611"/>
      <c r="BO56" s="611"/>
      <c r="BP56" s="611"/>
      <c r="BQ56" s="612"/>
      <c r="BR56" s="627"/>
      <c r="BS56" s="628"/>
      <c r="BT56" s="628"/>
      <c r="BU56" s="628"/>
      <c r="BV56" s="613"/>
      <c r="BW56" s="618" t="s">
        <v>180</v>
      </c>
      <c r="BX56" s="619"/>
      <c r="BY56" s="627"/>
      <c r="BZ56" s="628"/>
      <c r="CA56" s="628"/>
      <c r="CB56" s="635"/>
      <c r="CC56" s="685"/>
      <c r="CD56" s="176" t="s">
        <v>183</v>
      </c>
      <c r="CE56" s="175"/>
      <c r="CF56" s="40"/>
      <c r="CG56" s="2"/>
    </row>
    <row r="57" spans="1:85" ht="2.25" customHeight="1">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c r="CK69" s="107" t="s">
        <v>109</v>
      </c>
      <c r="CM69" s="32">
        <v>3</v>
      </c>
      <c r="CN69" s="236" t="s">
        <v>242</v>
      </c>
      <c r="CO69" s="32" t="b">
        <v>0</v>
      </c>
    </row>
    <row r="70" spans="1:93">
      <c r="CN70" s="236" t="s">
        <v>243</v>
      </c>
    </row>
    <row r="71" spans="1:93">
      <c r="CK71" s="33" t="s">
        <v>61</v>
      </c>
      <c r="CL71" t="s">
        <v>218</v>
      </c>
      <c r="CM71" s="32">
        <v>1</v>
      </c>
    </row>
    <row r="72" spans="1:93">
      <c r="CK72" s="35" t="s">
        <v>62</v>
      </c>
    </row>
    <row r="74" spans="1:93">
      <c r="CK74" s="33" t="s">
        <v>55</v>
      </c>
      <c r="CL74" t="s">
        <v>219</v>
      </c>
      <c r="CM74" s="32">
        <v>5</v>
      </c>
    </row>
    <row r="75" spans="1:93">
      <c r="CK75" s="34" t="s">
        <v>56</v>
      </c>
      <c r="CL75" t="s">
        <v>58</v>
      </c>
      <c r="CM75" s="32">
        <v>5</v>
      </c>
    </row>
    <row r="76" spans="1:93">
      <c r="CK76" s="34" t="s">
        <v>54</v>
      </c>
      <c r="CL76">
        <v>2</v>
      </c>
      <c r="CM76" s="32">
        <v>5</v>
      </c>
    </row>
    <row r="77" spans="1:93">
      <c r="CK77" s="34" t="s">
        <v>57</v>
      </c>
      <c r="CL77">
        <v>3</v>
      </c>
      <c r="CM77" s="32">
        <v>5</v>
      </c>
    </row>
    <row r="78" spans="1:93">
      <c r="CK78" s="35"/>
      <c r="CL78">
        <v>4</v>
      </c>
      <c r="CM78" s="32">
        <v>5</v>
      </c>
    </row>
    <row r="79" spans="1:93">
      <c r="CM79" s="108"/>
    </row>
    <row r="81" spans="89:93">
      <c r="CK81" s="36" t="s">
        <v>60</v>
      </c>
      <c r="CM81" s="32">
        <v>2</v>
      </c>
    </row>
    <row r="82" spans="89:93">
      <c r="CK82" s="35"/>
    </row>
    <row r="83" spans="89:93" ht="13.5" customHeight="1">
      <c r="CM83" s="77" t="s">
        <v>72</v>
      </c>
      <c r="CN83" s="77" t="s">
        <v>36</v>
      </c>
      <c r="CO83" s="109" t="s">
        <v>111</v>
      </c>
    </row>
    <row r="84" spans="89:93" ht="13.5" customHeight="1">
      <c r="CK84" s="76" t="s">
        <v>72</v>
      </c>
      <c r="CM84" s="32" t="b">
        <v>0</v>
      </c>
      <c r="CN84" s="32" t="b">
        <v>0</v>
      </c>
      <c r="CO84" s="32" t="b">
        <v>0</v>
      </c>
    </row>
    <row r="85" spans="89:93">
      <c r="CK85" s="34" t="s">
        <v>36</v>
      </c>
      <c r="CM85" s="32" t="b">
        <v>0</v>
      </c>
      <c r="CN85" s="32" t="b">
        <v>0</v>
      </c>
      <c r="CO85" s="32" t="b">
        <v>0</v>
      </c>
    </row>
    <row r="86" spans="89:93">
      <c r="CK86" s="35"/>
      <c r="CM86" s="32" t="b">
        <v>0</v>
      </c>
      <c r="CN86" s="32" t="b">
        <v>0</v>
      </c>
      <c r="CO86" s="32" t="b">
        <v>0</v>
      </c>
    </row>
    <row r="87" spans="89:93">
      <c r="CM87" s="32" t="b">
        <v>0</v>
      </c>
      <c r="CN87" s="32" t="b">
        <v>0</v>
      </c>
      <c r="CO87" s="32" t="b">
        <v>0</v>
      </c>
    </row>
    <row r="89" spans="89:93">
      <c r="CK89" s="151" t="s">
        <v>137</v>
      </c>
      <c r="CM89" s="32" t="b">
        <v>0</v>
      </c>
    </row>
    <row r="90" spans="89:93">
      <c r="CK90" s="37" t="s">
        <v>64</v>
      </c>
      <c r="CM90" s="33" t="b">
        <v>0</v>
      </c>
    </row>
    <row r="91" spans="89:93">
      <c r="CK91" s="38" t="s">
        <v>142</v>
      </c>
      <c r="CM91" s="34" t="b">
        <v>0</v>
      </c>
    </row>
    <row r="92" spans="89:93">
      <c r="CK92" s="39" t="s">
        <v>63</v>
      </c>
      <c r="CM92" s="35" t="b">
        <v>0</v>
      </c>
    </row>
    <row r="93" spans="89:93">
      <c r="CK93" s="159"/>
      <c r="CL93" s="159"/>
      <c r="CM93" s="159"/>
      <c r="CN93" s="159"/>
    </row>
    <row r="94" spans="89:93">
      <c r="CK94" s="159"/>
      <c r="CL94" s="159"/>
      <c r="CM94" s="159"/>
      <c r="CN94" s="159"/>
    </row>
    <row r="95" spans="89:93">
      <c r="CK95" s="159"/>
      <c r="CL95" s="159"/>
      <c r="CM95" s="159"/>
      <c r="CN95" s="159"/>
    </row>
    <row r="96" spans="89:93">
      <c r="CK96" s="159"/>
      <c r="CL96" s="159"/>
      <c r="CM96" s="159"/>
      <c r="CN96" s="159"/>
    </row>
    <row r="97" spans="89:92">
      <c r="CK97" s="159"/>
      <c r="CL97" s="159"/>
      <c r="CM97" s="159"/>
      <c r="CN97" s="159"/>
    </row>
    <row r="98" spans="89:92">
      <c r="CK98" s="159"/>
      <c r="CL98" s="159"/>
      <c r="CM98" s="159"/>
      <c r="CN98" s="159"/>
    </row>
    <row r="99" spans="89:92">
      <c r="CK99" s="159"/>
      <c r="CL99" s="159"/>
      <c r="CM99" s="159"/>
      <c r="CN99" s="159"/>
    </row>
  </sheetData>
  <mergeCells count="42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BH31:BN31"/>
    <mergeCell ref="F32:G35"/>
    <mergeCell ref="H32:W32"/>
    <mergeCell ref="X32:Y33"/>
    <mergeCell ref="Z32:AA33"/>
    <mergeCell ref="AB32:AC33"/>
    <mergeCell ref="AD32:AE33"/>
    <mergeCell ref="AF32:AG33"/>
    <mergeCell ref="AH32:AI33"/>
    <mergeCell ref="AJ32:AK33"/>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971649"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971650"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971651"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971652"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971653"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971654"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2971655"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971656"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971657"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971658"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971659"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971660"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2971661"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2971662"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2971663"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2971664"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2971665"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2971666"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2971667"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2971668"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2971669"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2971670"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2971671"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2971672"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zoomScaleNormal="100" workbookViewId="0">
      <selection activeCell="CA107" sqref="CA107"/>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c r="A2" s="40"/>
      <c r="B2" s="42"/>
      <c r="C2" s="43"/>
      <c r="D2" s="43"/>
      <c r="E2" s="43"/>
      <c r="F2" s="43"/>
      <c r="G2" s="43"/>
      <c r="H2" s="43"/>
      <c r="I2" s="43"/>
      <c r="J2" s="43"/>
      <c r="K2" s="43"/>
      <c r="L2" s="43"/>
      <c r="M2" s="43"/>
      <c r="N2" s="43"/>
      <c r="O2" s="43"/>
      <c r="P2" s="43"/>
      <c r="Q2" s="43"/>
      <c r="R2" s="569" t="str">
        <f>'1'!R2</f>
        <v>令和７年分　給与所得者の扶養控除等(異動)申告書</v>
      </c>
      <c r="S2" s="569"/>
      <c r="T2" s="569"/>
      <c r="U2" s="569"/>
      <c r="V2" s="569"/>
      <c r="W2" s="569"/>
      <c r="X2" s="569"/>
      <c r="Y2" s="569"/>
      <c r="Z2" s="569"/>
      <c r="AA2" s="569"/>
      <c r="AB2" s="569"/>
      <c r="AC2" s="569"/>
      <c r="AD2" s="569"/>
      <c r="AE2" s="569"/>
      <c r="AF2" s="569"/>
      <c r="AG2" s="569"/>
      <c r="AH2" s="569"/>
      <c r="AI2" s="569"/>
      <c r="AJ2" s="569"/>
      <c r="AK2" s="569"/>
      <c r="AL2" s="569"/>
      <c r="AM2" s="569"/>
      <c r="AN2" s="569"/>
      <c r="AO2" s="569"/>
      <c r="AP2" s="569"/>
      <c r="AQ2" s="569"/>
      <c r="AR2" s="569"/>
      <c r="AS2" s="569"/>
      <c r="AT2" s="569"/>
      <c r="AU2" s="569"/>
      <c r="AV2" s="569"/>
      <c r="AW2" s="569"/>
      <c r="AX2" s="569"/>
      <c r="AY2" s="569"/>
      <c r="AZ2" s="569"/>
      <c r="BA2" s="569"/>
      <c r="BB2" s="569"/>
      <c r="BC2" s="569"/>
      <c r="BD2" s="569"/>
      <c r="BE2" s="569"/>
      <c r="BF2" s="569"/>
      <c r="BG2" s="569"/>
      <c r="BH2" s="569"/>
      <c r="BI2" s="569"/>
      <c r="BJ2" s="569"/>
      <c r="BK2" s="569"/>
      <c r="BL2" s="569"/>
      <c r="BM2" s="569"/>
      <c r="BN2" s="569"/>
      <c r="BO2" s="569"/>
      <c r="BP2" s="569"/>
      <c r="BQ2" s="43"/>
      <c r="BR2" s="43"/>
      <c r="BS2" s="43"/>
      <c r="BT2" s="43"/>
      <c r="BU2" s="43"/>
      <c r="BV2" s="43"/>
      <c r="BW2" s="43"/>
      <c r="BX2" s="43"/>
      <c r="BY2" s="43"/>
      <c r="BZ2" s="43"/>
      <c r="CA2" s="43"/>
      <c r="CB2" s="43"/>
      <c r="CC2" s="43"/>
      <c r="CD2" s="40"/>
      <c r="CE2" s="40"/>
      <c r="CF2" s="40"/>
      <c r="CG2" s="2"/>
    </row>
    <row r="3" spans="1:85" ht="8.4499999999999993" customHeight="1">
      <c r="A3" s="40"/>
      <c r="B3" s="277" t="s">
        <v>0</v>
      </c>
      <c r="C3" s="277"/>
      <c r="D3" s="277"/>
      <c r="E3" s="277"/>
      <c r="F3" s="499" t="s">
        <v>44</v>
      </c>
      <c r="G3" s="499"/>
      <c r="H3" s="499"/>
      <c r="I3" s="499"/>
      <c r="J3" s="499"/>
      <c r="K3" s="499"/>
      <c r="L3" s="499"/>
      <c r="M3" s="499"/>
      <c r="N3" s="499"/>
      <c r="O3" s="499"/>
      <c r="P3" s="499"/>
      <c r="Q3" s="500"/>
      <c r="R3" s="572" t="str">
        <f>会社名!C5</f>
        <v>国税産業　株式会社</v>
      </c>
      <c r="S3" s="573"/>
      <c r="T3" s="573"/>
      <c r="U3" s="573"/>
      <c r="V3" s="573"/>
      <c r="W3" s="573"/>
      <c r="X3" s="573"/>
      <c r="Y3" s="573"/>
      <c r="Z3" s="573"/>
      <c r="AA3" s="573"/>
      <c r="AB3" s="573"/>
      <c r="AC3" s="573"/>
      <c r="AD3" s="573"/>
      <c r="AE3" s="573"/>
      <c r="AF3" s="573"/>
      <c r="AG3" s="573"/>
      <c r="AH3" s="573"/>
      <c r="AI3" s="573"/>
      <c r="AJ3" s="573"/>
      <c r="AK3" s="573"/>
      <c r="AL3" s="573"/>
      <c r="AM3" s="573"/>
      <c r="AN3" s="573"/>
      <c r="AO3" s="573"/>
      <c r="AP3" s="335" t="str">
        <f>会社名!C6</f>
        <v>1234567890123</v>
      </c>
      <c r="AQ3" s="335"/>
      <c r="AR3" s="576" t="s">
        <v>35</v>
      </c>
      <c r="AS3" s="576"/>
      <c r="AT3" s="576"/>
      <c r="AU3" s="576"/>
      <c r="AV3" s="576"/>
      <c r="AW3" s="576"/>
      <c r="AX3" s="576"/>
      <c r="AY3" s="577"/>
      <c r="AZ3" s="578"/>
      <c r="BA3" s="579"/>
      <c r="BB3" s="579"/>
      <c r="BC3" s="579"/>
      <c r="BD3" s="579"/>
      <c r="BE3" s="579"/>
      <c r="BF3" s="579"/>
      <c r="BG3" s="579"/>
      <c r="BH3" s="579"/>
      <c r="BI3" s="579"/>
      <c r="BJ3" s="579"/>
      <c r="BK3" s="579"/>
      <c r="BL3" s="580"/>
      <c r="BM3" s="560" t="s">
        <v>70</v>
      </c>
      <c r="BN3" s="561"/>
      <c r="BO3" s="562"/>
      <c r="BP3" s="581" t="str">
        <f>IF(CM69=1,"明治",IF(CM69=2,"大正",IF(CM69=3,"昭和",IF(CM69=4,"平成",""))))</f>
        <v>平成</v>
      </c>
      <c r="BQ3" s="582"/>
      <c r="BR3" s="589"/>
      <c r="BS3" s="589"/>
      <c r="BT3" s="277" t="s">
        <v>78</v>
      </c>
      <c r="BU3" s="589"/>
      <c r="BV3" s="589"/>
      <c r="BW3" s="277" t="s">
        <v>80</v>
      </c>
      <c r="BX3" s="589"/>
      <c r="BY3" s="589"/>
      <c r="BZ3" s="503" t="s">
        <v>79</v>
      </c>
      <c r="CA3" s="288" t="s">
        <v>52</v>
      </c>
      <c r="CB3" s="288"/>
      <c r="CC3" s="87"/>
      <c r="CD3" s="40"/>
      <c r="CE3" s="40"/>
      <c r="CF3" s="40"/>
      <c r="CG3" s="2"/>
    </row>
    <row r="4" spans="1:85" ht="8.4499999999999993" customHeight="1">
      <c r="A4" s="40"/>
      <c r="B4" s="277"/>
      <c r="C4" s="277"/>
      <c r="D4" s="277"/>
      <c r="E4" s="277"/>
      <c r="F4" s="499"/>
      <c r="G4" s="499"/>
      <c r="H4" s="499"/>
      <c r="I4" s="499"/>
      <c r="J4" s="499"/>
      <c r="K4" s="499"/>
      <c r="L4" s="499"/>
      <c r="M4" s="499"/>
      <c r="N4" s="499"/>
      <c r="O4" s="499"/>
      <c r="P4" s="499"/>
      <c r="Q4" s="500"/>
      <c r="R4" s="572"/>
      <c r="S4" s="573"/>
      <c r="T4" s="573"/>
      <c r="U4" s="573"/>
      <c r="V4" s="573"/>
      <c r="W4" s="573"/>
      <c r="X4" s="573"/>
      <c r="Y4" s="573"/>
      <c r="Z4" s="573"/>
      <c r="AA4" s="573"/>
      <c r="AB4" s="573"/>
      <c r="AC4" s="573"/>
      <c r="AD4" s="573"/>
      <c r="AE4" s="573"/>
      <c r="AF4" s="573"/>
      <c r="AG4" s="573"/>
      <c r="AH4" s="573"/>
      <c r="AI4" s="573"/>
      <c r="AJ4" s="573"/>
      <c r="AK4" s="573"/>
      <c r="AL4" s="573"/>
      <c r="AM4" s="573"/>
      <c r="AN4" s="573"/>
      <c r="AO4" s="573"/>
      <c r="AP4" s="335"/>
      <c r="AQ4" s="335"/>
      <c r="AR4" s="576"/>
      <c r="AS4" s="576"/>
      <c r="AT4" s="576"/>
      <c r="AU4" s="576"/>
      <c r="AV4" s="576"/>
      <c r="AW4" s="576"/>
      <c r="AX4" s="576"/>
      <c r="AY4" s="577"/>
      <c r="AZ4" s="578"/>
      <c r="BA4" s="579"/>
      <c r="BB4" s="579"/>
      <c r="BC4" s="579"/>
      <c r="BD4" s="579"/>
      <c r="BE4" s="579"/>
      <c r="BF4" s="579"/>
      <c r="BG4" s="579"/>
      <c r="BH4" s="579"/>
      <c r="BI4" s="579"/>
      <c r="BJ4" s="579"/>
      <c r="BK4" s="579"/>
      <c r="BL4" s="580"/>
      <c r="BM4" s="560"/>
      <c r="BN4" s="561"/>
      <c r="BO4" s="562"/>
      <c r="BP4" s="464"/>
      <c r="BQ4" s="465"/>
      <c r="BR4" s="590"/>
      <c r="BS4" s="590"/>
      <c r="BT4" s="280"/>
      <c r="BU4" s="590"/>
      <c r="BV4" s="590"/>
      <c r="BW4" s="280"/>
      <c r="BX4" s="590"/>
      <c r="BY4" s="590"/>
      <c r="BZ4" s="298"/>
      <c r="CA4" s="288"/>
      <c r="CB4" s="288"/>
      <c r="CC4" s="87"/>
      <c r="CD4" s="40"/>
      <c r="CE4" s="40"/>
      <c r="CF4" s="40"/>
      <c r="CG4" s="2"/>
    </row>
    <row r="5" spans="1:85" ht="18.75" customHeight="1">
      <c r="A5" s="40"/>
      <c r="B5" s="242" t="str">
        <f>会社名!E4</f>
        <v>麹町</v>
      </c>
      <c r="C5" s="242"/>
      <c r="D5" s="242"/>
      <c r="E5" s="242"/>
      <c r="F5" s="570"/>
      <c r="G5" s="570"/>
      <c r="H5" s="570"/>
      <c r="I5" s="570"/>
      <c r="J5" s="570"/>
      <c r="K5" s="570"/>
      <c r="L5" s="570"/>
      <c r="M5" s="570"/>
      <c r="N5" s="570"/>
      <c r="O5" s="570"/>
      <c r="P5" s="570"/>
      <c r="Q5" s="571"/>
      <c r="R5" s="574"/>
      <c r="S5" s="575"/>
      <c r="T5" s="575"/>
      <c r="U5" s="575"/>
      <c r="V5" s="575"/>
      <c r="W5" s="575"/>
      <c r="X5" s="575"/>
      <c r="Y5" s="575"/>
      <c r="Z5" s="575"/>
      <c r="AA5" s="575"/>
      <c r="AB5" s="575"/>
      <c r="AC5" s="575"/>
      <c r="AD5" s="575"/>
      <c r="AE5" s="575"/>
      <c r="AF5" s="575"/>
      <c r="AG5" s="575"/>
      <c r="AH5" s="575"/>
      <c r="AI5" s="575"/>
      <c r="AJ5" s="575"/>
      <c r="AK5" s="575"/>
      <c r="AL5" s="575"/>
      <c r="AM5" s="575"/>
      <c r="AN5" s="575"/>
      <c r="AO5" s="575"/>
      <c r="AP5" s="336"/>
      <c r="AQ5" s="336"/>
      <c r="AR5" s="503" t="s">
        <v>1</v>
      </c>
      <c r="AS5" s="503"/>
      <c r="AT5" s="503"/>
      <c r="AU5" s="503"/>
      <c r="AV5" s="503"/>
      <c r="AW5" s="503"/>
      <c r="AX5" s="503"/>
      <c r="AY5" s="469"/>
      <c r="AZ5" s="558"/>
      <c r="BA5" s="559"/>
      <c r="BB5" s="559"/>
      <c r="BC5" s="559"/>
      <c r="BD5" s="559"/>
      <c r="BE5" s="559"/>
      <c r="BF5" s="559"/>
      <c r="BG5" s="559"/>
      <c r="BH5" s="559"/>
      <c r="BI5" s="559"/>
      <c r="BJ5" s="559"/>
      <c r="BK5" s="25"/>
      <c r="BL5" s="86"/>
      <c r="BM5" s="389" t="s">
        <v>33</v>
      </c>
      <c r="BN5" s="390"/>
      <c r="BO5" s="391"/>
      <c r="BP5" s="659"/>
      <c r="BQ5" s="660"/>
      <c r="BR5" s="660"/>
      <c r="BS5" s="660"/>
      <c r="BT5" s="660"/>
      <c r="BU5" s="660"/>
      <c r="BV5" s="660"/>
      <c r="BW5" s="660"/>
      <c r="BX5" s="660"/>
      <c r="BY5" s="660"/>
      <c r="BZ5" s="660"/>
      <c r="CA5" s="288"/>
      <c r="CB5" s="288"/>
      <c r="CC5" s="87"/>
      <c r="CD5" s="645" t="s">
        <v>240</v>
      </c>
      <c r="CE5" s="645"/>
      <c r="CF5" s="40"/>
      <c r="CG5" s="2"/>
    </row>
    <row r="6" spans="1:85" ht="6.75" customHeight="1">
      <c r="A6" s="40"/>
      <c r="B6" s="239"/>
      <c r="C6" s="239"/>
      <c r="D6" s="239"/>
      <c r="E6" s="583" t="s">
        <v>30</v>
      </c>
      <c r="F6" s="497" t="s">
        <v>45</v>
      </c>
      <c r="G6" s="497"/>
      <c r="H6" s="497"/>
      <c r="I6" s="497"/>
      <c r="J6" s="497"/>
      <c r="K6" s="497"/>
      <c r="L6" s="497"/>
      <c r="M6" s="497"/>
      <c r="N6" s="497"/>
      <c r="O6" s="497"/>
      <c r="P6" s="497"/>
      <c r="Q6" s="498"/>
      <c r="R6" s="585" t="s">
        <v>50</v>
      </c>
      <c r="S6" s="586"/>
      <c r="T6" s="586"/>
      <c r="U6" s="586"/>
      <c r="V6" s="586"/>
      <c r="W6" s="586"/>
      <c r="X6" s="586"/>
      <c r="Y6" s="586"/>
      <c r="Z6" s="586"/>
      <c r="AA6" s="586"/>
      <c r="AB6" s="586"/>
      <c r="AC6" s="586"/>
      <c r="AD6" s="586"/>
      <c r="AE6" s="586"/>
      <c r="AF6" s="586"/>
      <c r="AG6" s="586"/>
      <c r="AH6" s="586"/>
      <c r="AI6" s="586"/>
      <c r="AJ6" s="586"/>
      <c r="AK6" s="586"/>
      <c r="AL6" s="586"/>
      <c r="AM6" s="586"/>
      <c r="AN6" s="586"/>
      <c r="AO6" s="586"/>
      <c r="AP6" s="586"/>
      <c r="AQ6" s="586"/>
      <c r="AR6" s="564" t="s">
        <v>31</v>
      </c>
      <c r="AS6" s="564"/>
      <c r="AT6" s="564"/>
      <c r="AU6" s="564"/>
      <c r="AV6" s="564"/>
      <c r="AW6" s="564"/>
      <c r="AX6" s="564"/>
      <c r="AY6" s="565"/>
      <c r="AZ6" s="661" t="str">
        <f>IF(BK5&lt;=0,"",IF((LEN(BK5)-11&lt;=0),"0",MID(BK5,LEN(BK5)-11,1)))</f>
        <v/>
      </c>
      <c r="BA6" s="477" t="str">
        <f>IF(BK5&lt;=0,"",IF((LEN(BK5)-10&lt;=0),"0",MID(BK5,LEN(BK5)-10,1)))</f>
        <v/>
      </c>
      <c r="BB6" s="250" t="str">
        <f>IF(BK5&lt;=0,"",IF((LEN(BK5)-9&lt;=0),"0",MID(BK5,LEN(BK5)-9,1)))</f>
        <v/>
      </c>
      <c r="BC6" s="250"/>
      <c r="BD6" s="250" t="str">
        <f>IF(BK5&lt;=0,"",IF((LEN(BK5)-8&lt;=0),"0",MID(BK5,LEN(BK5)-8,1)))</f>
        <v/>
      </c>
      <c r="BE6" s="250" t="str">
        <f>IF(BK5&lt;=0,"",IF((LEN(BK5)-7&lt;=0),"0",MID(BK5,LEN(BK5)-7,1)))</f>
        <v/>
      </c>
      <c r="BF6" s="250" t="str">
        <f>IF(BK5&lt;=0,"",IF((LEN(BK5)-6&lt;=0),"0",MID(BK5,LEN(BK5)-6,1)))</f>
        <v/>
      </c>
      <c r="BG6" s="250" t="str">
        <f>IF(BK5&lt;=0,"",IF((LEN(BK5)-5&lt;=0),"0",MID(BK5,LEN(BK5)-5,1)))</f>
        <v/>
      </c>
      <c r="BH6" s="250" t="str">
        <f>IF(BK5&lt;=0,"",IF((LEN(BK5)-4&lt;=0),"0",MID(BK5,LEN(BK5)-4,1)))</f>
        <v/>
      </c>
      <c r="BI6" s="250" t="str">
        <f>IF(BK5&lt;=0,"",IF((LEN(BK5)-3&lt;=0),"0",MID(BK5,LEN(BK5)-3,1)))</f>
        <v/>
      </c>
      <c r="BJ6" s="250" t="str">
        <f>IF(BK5&lt;=0,"",IF((LEN(BK5)-2&lt;=0),"0",MID(BK5,LEN(BK5)-2,1)))</f>
        <v/>
      </c>
      <c r="BK6" s="250" t="str">
        <f>IF(BK5&lt;=0,"",IF((LEN(BK5)-1&lt;=0),"0",MID(BK5,LEN(BK5)-1,1)))</f>
        <v/>
      </c>
      <c r="BL6" s="251" t="str">
        <f>IF(BK5&lt;&gt;0,RIGHT(BK5,1),"")</f>
        <v/>
      </c>
      <c r="BM6" s="563" t="s">
        <v>32</v>
      </c>
      <c r="BN6" s="564"/>
      <c r="BO6" s="565"/>
      <c r="BP6" s="657"/>
      <c r="BQ6" s="658"/>
      <c r="BR6" s="658"/>
      <c r="BS6" s="658"/>
      <c r="BT6" s="658"/>
      <c r="BU6" s="658"/>
      <c r="BV6" s="658"/>
      <c r="BW6" s="658"/>
      <c r="BX6" s="658"/>
      <c r="BY6" s="658"/>
      <c r="BZ6" s="658"/>
      <c r="CA6" s="87"/>
      <c r="CB6" s="87"/>
      <c r="CC6" s="87"/>
      <c r="CD6" s="645"/>
      <c r="CE6" s="645"/>
      <c r="CF6" s="40"/>
      <c r="CG6" s="2"/>
    </row>
    <row r="7" spans="1:85" ht="15" customHeight="1">
      <c r="A7" s="40"/>
      <c r="B7" s="240"/>
      <c r="C7" s="240"/>
      <c r="D7" s="240"/>
      <c r="E7" s="584"/>
      <c r="F7" s="499"/>
      <c r="G7" s="499"/>
      <c r="H7" s="499"/>
      <c r="I7" s="499"/>
      <c r="J7" s="499"/>
      <c r="K7" s="499"/>
      <c r="L7" s="499"/>
      <c r="M7" s="499"/>
      <c r="N7" s="499"/>
      <c r="O7" s="499"/>
      <c r="P7" s="499"/>
      <c r="Q7" s="500"/>
      <c r="R7" s="587" t="str">
        <f>IF(AP3&lt;=0,"",IF((LEN(AP3)-12&lt;=0),"",MID(AP3,LEN(AP3)-12,1)))</f>
        <v>1</v>
      </c>
      <c r="S7" s="555"/>
      <c r="T7" s="555" t="str">
        <f>IF(AP3&lt;=0,"",IF((LEN(AP3)-11&lt;=0),"0",MID(AP3,LEN(AP3)-11,1)))</f>
        <v>2</v>
      </c>
      <c r="U7" s="555"/>
      <c r="V7" s="555" t="str">
        <f>IF(AP3&lt;=0,"",IF((LEN(AP3)-10&lt;=0),"0",MID(AP3,LEN(AP3)-10,1)))</f>
        <v>3</v>
      </c>
      <c r="W7" s="555"/>
      <c r="X7" s="555" t="str">
        <f>IF(AP3&lt;=0,"",IF((LEN(AP3)-9&lt;=0),"0",MID(AP3,LEN(AP3)-9,1)))</f>
        <v>4</v>
      </c>
      <c r="Y7" s="555"/>
      <c r="Z7" s="555" t="str">
        <f>IF(AP3&lt;=0,"",IF((LEN(AP3)-8&lt;=0),"0",MID(AP3,LEN(AP3)-8,1)))</f>
        <v>5</v>
      </c>
      <c r="AA7" s="555"/>
      <c r="AB7" s="555" t="str">
        <f>IF(AP3&lt;=0,"",IF((LEN(AP3)-7&lt;=0),"0",MID(AP3,LEN(AP3)-7,1)))</f>
        <v>6</v>
      </c>
      <c r="AC7" s="555"/>
      <c r="AD7" s="555" t="str">
        <f>IF(AP3&lt;=0,"",IF((LEN(AP3)-6&lt;=0),"0",MID(AP3,LEN(AP3)-6,1)))</f>
        <v>7</v>
      </c>
      <c r="AE7" s="555"/>
      <c r="AF7" s="555" t="str">
        <f>IF(AP3&lt;=0,"",IF((LEN(AP3)-5&lt;=0),"0",MID(AP3,LEN(AP3)-5,1)))</f>
        <v>8</v>
      </c>
      <c r="AG7" s="555"/>
      <c r="AH7" s="555" t="str">
        <f>IF(AP3&lt;=0,"",IF((LEN(AP3)-4&lt;=0),"0",MID(AP3,LEN(AP3)-4,1)))</f>
        <v>9</v>
      </c>
      <c r="AI7" s="555"/>
      <c r="AJ7" s="555" t="str">
        <f>IF(AP3&lt;=0,"",IF((LEN(AP3)-3&lt;=0),"0",MID(AP3,LEN(AP3)-3,1)))</f>
        <v>0</v>
      </c>
      <c r="AK7" s="555"/>
      <c r="AL7" s="555" t="str">
        <f>IF(AP3&lt;=0,"",IF((LEN(AP3)-2&lt;=0),"0",MID(AP3,LEN(AP3)-2,1)))</f>
        <v>1</v>
      </c>
      <c r="AM7" s="555"/>
      <c r="AN7" s="555" t="str">
        <f>IF(AP3&lt;=0,"",IF((LEN(AP3)-1&lt;=0),"0",MID(AP3,LEN(AP3)-1,1)))</f>
        <v>2</v>
      </c>
      <c r="AO7" s="555"/>
      <c r="AP7" s="555" t="str">
        <f>IF(AP3&lt;&gt;0,RIGHT(AP3,1),"")</f>
        <v>3</v>
      </c>
      <c r="AQ7" s="555"/>
      <c r="AR7" s="561"/>
      <c r="AS7" s="561"/>
      <c r="AT7" s="561"/>
      <c r="AU7" s="561"/>
      <c r="AV7" s="561"/>
      <c r="AW7" s="561"/>
      <c r="AX7" s="561"/>
      <c r="AY7" s="562"/>
      <c r="AZ7" s="662"/>
      <c r="BA7" s="664"/>
      <c r="BB7" s="252"/>
      <c r="BC7" s="252"/>
      <c r="BD7" s="252"/>
      <c r="BE7" s="252"/>
      <c r="BF7" s="252"/>
      <c r="BG7" s="252"/>
      <c r="BH7" s="252"/>
      <c r="BI7" s="252"/>
      <c r="BJ7" s="252"/>
      <c r="BK7" s="252"/>
      <c r="BL7" s="253"/>
      <c r="BM7" s="560"/>
      <c r="BN7" s="561"/>
      <c r="BO7" s="562"/>
      <c r="BP7" s="657"/>
      <c r="BQ7" s="658"/>
      <c r="BR7" s="658"/>
      <c r="BS7" s="658"/>
      <c r="BT7" s="658"/>
      <c r="BU7" s="658"/>
      <c r="BV7" s="658"/>
      <c r="BW7" s="658"/>
      <c r="BX7" s="658"/>
      <c r="BY7" s="658"/>
      <c r="BZ7" s="658"/>
      <c r="CA7" s="686" t="s">
        <v>245</v>
      </c>
      <c r="CB7" s="686"/>
      <c r="CC7" s="88"/>
      <c r="CD7" s="645"/>
      <c r="CE7" s="645"/>
      <c r="CF7" s="40"/>
      <c r="CG7" s="2"/>
    </row>
    <row r="8" spans="1:85" ht="5.25" customHeight="1">
      <c r="A8" s="40"/>
      <c r="B8" s="243"/>
      <c r="C8" s="243"/>
      <c r="D8" s="243"/>
      <c r="E8" s="243"/>
      <c r="F8" s="570"/>
      <c r="G8" s="570"/>
      <c r="H8" s="570"/>
      <c r="I8" s="570"/>
      <c r="J8" s="570"/>
      <c r="K8" s="570"/>
      <c r="L8" s="570"/>
      <c r="M8" s="570"/>
      <c r="N8" s="570"/>
      <c r="O8" s="570"/>
      <c r="P8" s="570"/>
      <c r="Q8" s="571"/>
      <c r="R8" s="588"/>
      <c r="S8" s="556"/>
      <c r="T8" s="556"/>
      <c r="U8" s="556"/>
      <c r="V8" s="556"/>
      <c r="W8" s="556"/>
      <c r="X8" s="556"/>
      <c r="Y8" s="556"/>
      <c r="Z8" s="556"/>
      <c r="AA8" s="556"/>
      <c r="AB8" s="556"/>
      <c r="AC8" s="556"/>
      <c r="AD8" s="556"/>
      <c r="AE8" s="556"/>
      <c r="AF8" s="556"/>
      <c r="AG8" s="556"/>
      <c r="AH8" s="556"/>
      <c r="AI8" s="556"/>
      <c r="AJ8" s="556"/>
      <c r="AK8" s="556"/>
      <c r="AL8" s="556"/>
      <c r="AM8" s="556"/>
      <c r="AN8" s="556"/>
      <c r="AO8" s="556"/>
      <c r="AP8" s="556"/>
      <c r="AQ8" s="556"/>
      <c r="AR8" s="567"/>
      <c r="AS8" s="567"/>
      <c r="AT8" s="567"/>
      <c r="AU8" s="567"/>
      <c r="AV8" s="567"/>
      <c r="AW8" s="567"/>
      <c r="AX8" s="567"/>
      <c r="AY8" s="568"/>
      <c r="AZ8" s="663"/>
      <c r="BA8" s="478"/>
      <c r="BB8" s="306"/>
      <c r="BC8" s="306"/>
      <c r="BD8" s="306"/>
      <c r="BE8" s="306"/>
      <c r="BF8" s="306"/>
      <c r="BG8" s="306"/>
      <c r="BH8" s="306"/>
      <c r="BI8" s="306"/>
      <c r="BJ8" s="306"/>
      <c r="BK8" s="306"/>
      <c r="BL8" s="557"/>
      <c r="BM8" s="566"/>
      <c r="BN8" s="567"/>
      <c r="BO8" s="568"/>
      <c r="BP8" s="657"/>
      <c r="BQ8" s="658"/>
      <c r="BR8" s="658"/>
      <c r="BS8" s="658"/>
      <c r="BT8" s="658"/>
      <c r="BU8" s="658"/>
      <c r="BV8" s="658"/>
      <c r="BW8" s="658"/>
      <c r="BX8" s="658"/>
      <c r="BY8" s="658"/>
      <c r="BZ8" s="658"/>
      <c r="CA8" s="686"/>
      <c r="CB8" s="686"/>
      <c r="CC8" s="88"/>
      <c r="CD8" s="678" t="str">
        <f>IF(CO69=TRUE,"    ☑","    □")</f>
        <v xml:space="preserve">    □</v>
      </c>
      <c r="CE8" s="40"/>
      <c r="CF8" s="40"/>
      <c r="CG8" s="2"/>
    </row>
    <row r="9" spans="1:85" ht="9.75" customHeight="1">
      <c r="A9" s="40"/>
      <c r="B9" s="244"/>
      <c r="C9" s="244"/>
      <c r="D9" s="244"/>
      <c r="E9" s="244"/>
      <c r="F9" s="497" t="s">
        <v>107</v>
      </c>
      <c r="G9" s="497"/>
      <c r="H9" s="497"/>
      <c r="I9" s="497"/>
      <c r="J9" s="497"/>
      <c r="K9" s="497"/>
      <c r="L9" s="497"/>
      <c r="M9" s="497"/>
      <c r="N9" s="497"/>
      <c r="O9" s="497"/>
      <c r="P9" s="497"/>
      <c r="Q9" s="498"/>
      <c r="R9" s="501" t="str">
        <f>会社名!C7</f>
        <v>〇〇〇市〇〇〇町〇丁目〇-〇</v>
      </c>
      <c r="S9" s="502"/>
      <c r="T9" s="502"/>
      <c r="U9" s="502"/>
      <c r="V9" s="502"/>
      <c r="W9" s="502"/>
      <c r="X9" s="502"/>
      <c r="Y9" s="502"/>
      <c r="Z9" s="502"/>
      <c r="AA9" s="502"/>
      <c r="AB9" s="502"/>
      <c r="AC9" s="502"/>
      <c r="AD9" s="502"/>
      <c r="AE9" s="502"/>
      <c r="AF9" s="502"/>
      <c r="AG9" s="502"/>
      <c r="AH9" s="502"/>
      <c r="AI9" s="502"/>
      <c r="AJ9" s="502"/>
      <c r="AK9" s="502"/>
      <c r="AL9" s="502"/>
      <c r="AM9" s="502"/>
      <c r="AN9" s="502"/>
      <c r="AO9" s="502"/>
      <c r="AP9" s="502"/>
      <c r="AQ9" s="502"/>
      <c r="AR9" s="503" t="s">
        <v>4</v>
      </c>
      <c r="AS9" s="503"/>
      <c r="AT9" s="503"/>
      <c r="AU9" s="503"/>
      <c r="AV9" s="503"/>
      <c r="AW9" s="503"/>
      <c r="AX9" s="503"/>
      <c r="AY9" s="469"/>
      <c r="AZ9" s="300" t="s">
        <v>46</v>
      </c>
      <c r="BA9" s="301"/>
      <c r="BB9" s="301"/>
      <c r="BC9" s="301"/>
      <c r="BD9" s="301"/>
      <c r="BE9" s="504"/>
      <c r="BF9" s="505"/>
      <c r="BG9" s="505"/>
      <c r="BH9" s="505"/>
      <c r="BI9" s="112" t="s">
        <v>26</v>
      </c>
      <c r="BJ9" s="5"/>
      <c r="BK9" s="5"/>
      <c r="BL9" s="110"/>
      <c r="BM9" s="110"/>
      <c r="BN9" s="111"/>
      <c r="BO9" s="111"/>
      <c r="BP9" s="4"/>
      <c r="BQ9" s="4"/>
      <c r="BR9" s="4"/>
      <c r="BS9" s="4"/>
      <c r="BT9" s="506" t="s">
        <v>71</v>
      </c>
      <c r="BU9" s="301"/>
      <c r="BV9" s="507"/>
      <c r="BW9" s="674" t="str">
        <f>IF(CM71=1,"○","")</f>
        <v/>
      </c>
      <c r="BX9" s="675"/>
      <c r="BY9" s="675" t="str">
        <f>IF(CM71=2,"○","")</f>
        <v>○</v>
      </c>
      <c r="BZ9" s="675"/>
      <c r="CA9" s="687"/>
      <c r="CB9" s="687"/>
      <c r="CC9" s="88"/>
      <c r="CD9" s="678"/>
      <c r="CE9" s="40"/>
      <c r="CF9" s="40"/>
      <c r="CG9" s="2"/>
    </row>
    <row r="10" spans="1:85" ht="8.1" customHeight="1">
      <c r="A10" s="40"/>
      <c r="B10" s="483" t="s">
        <v>3</v>
      </c>
      <c r="C10" s="483"/>
      <c r="D10" s="483"/>
      <c r="E10" s="483"/>
      <c r="F10" s="499"/>
      <c r="G10" s="499"/>
      <c r="H10" s="499"/>
      <c r="I10" s="499"/>
      <c r="J10" s="499"/>
      <c r="K10" s="499"/>
      <c r="L10" s="499"/>
      <c r="M10" s="499"/>
      <c r="N10" s="499"/>
      <c r="O10" s="499"/>
      <c r="P10" s="499"/>
      <c r="Q10" s="500"/>
      <c r="R10" s="501"/>
      <c r="S10" s="502"/>
      <c r="T10" s="502"/>
      <c r="U10" s="502"/>
      <c r="V10" s="502"/>
      <c r="W10" s="502"/>
      <c r="X10" s="502"/>
      <c r="Y10" s="502"/>
      <c r="Z10" s="502"/>
      <c r="AA10" s="502"/>
      <c r="AB10" s="502"/>
      <c r="AC10" s="502"/>
      <c r="AD10" s="502"/>
      <c r="AE10" s="502"/>
      <c r="AF10" s="502"/>
      <c r="AG10" s="502"/>
      <c r="AH10" s="502"/>
      <c r="AI10" s="502"/>
      <c r="AJ10" s="502"/>
      <c r="AK10" s="502"/>
      <c r="AL10" s="502"/>
      <c r="AM10" s="502"/>
      <c r="AN10" s="502"/>
      <c r="AO10" s="502"/>
      <c r="AP10" s="502"/>
      <c r="AQ10" s="502"/>
      <c r="AR10" s="503"/>
      <c r="AS10" s="503"/>
      <c r="AT10" s="503"/>
      <c r="AU10" s="503"/>
      <c r="AV10" s="503"/>
      <c r="AW10" s="503"/>
      <c r="AX10" s="503"/>
      <c r="AY10" s="469"/>
      <c r="AZ10" s="484"/>
      <c r="BA10" s="485"/>
      <c r="BB10" s="485"/>
      <c r="BC10" s="485"/>
      <c r="BD10" s="485"/>
      <c r="BE10" s="485"/>
      <c r="BF10" s="485"/>
      <c r="BG10" s="485"/>
      <c r="BH10" s="485"/>
      <c r="BI10" s="485"/>
      <c r="BJ10" s="485"/>
      <c r="BK10" s="485"/>
      <c r="BL10" s="485"/>
      <c r="BM10" s="485"/>
      <c r="BN10" s="485"/>
      <c r="BO10" s="485"/>
      <c r="BP10" s="485"/>
      <c r="BQ10" s="485"/>
      <c r="BR10" s="485"/>
      <c r="BS10" s="486"/>
      <c r="BT10" s="276"/>
      <c r="BU10" s="277"/>
      <c r="BV10" s="278"/>
      <c r="BW10" s="676"/>
      <c r="BX10" s="677"/>
      <c r="BY10" s="677"/>
      <c r="BZ10" s="677"/>
      <c r="CA10" s="45"/>
      <c r="CB10" s="46"/>
      <c r="CC10" s="646" t="s">
        <v>241</v>
      </c>
      <c r="CD10" s="646"/>
      <c r="CE10" s="646"/>
      <c r="CF10" s="40"/>
      <c r="CG10" s="2"/>
    </row>
    <row r="11" spans="1:85" ht="9.75" customHeight="1">
      <c r="A11" s="40"/>
      <c r="B11" s="483"/>
      <c r="C11" s="483"/>
      <c r="D11" s="483"/>
      <c r="E11" s="483"/>
      <c r="F11" s="499"/>
      <c r="G11" s="499"/>
      <c r="H11" s="499"/>
      <c r="I11" s="499"/>
      <c r="J11" s="499"/>
      <c r="K11" s="499"/>
      <c r="L11" s="499"/>
      <c r="M11" s="499"/>
      <c r="N11" s="499"/>
      <c r="O11" s="499"/>
      <c r="P11" s="499"/>
      <c r="Q11" s="500"/>
      <c r="R11" s="501"/>
      <c r="S11" s="502"/>
      <c r="T11" s="502"/>
      <c r="U11" s="502"/>
      <c r="V11" s="502"/>
      <c r="W11" s="502"/>
      <c r="X11" s="502"/>
      <c r="Y11" s="502"/>
      <c r="Z11" s="502"/>
      <c r="AA11" s="502"/>
      <c r="AB11" s="502"/>
      <c r="AC11" s="502"/>
      <c r="AD11" s="502"/>
      <c r="AE11" s="502"/>
      <c r="AF11" s="502"/>
      <c r="AG11" s="502"/>
      <c r="AH11" s="502"/>
      <c r="AI11" s="502"/>
      <c r="AJ11" s="502"/>
      <c r="AK11" s="502"/>
      <c r="AL11" s="502"/>
      <c r="AM11" s="502"/>
      <c r="AN11" s="502"/>
      <c r="AO11" s="502"/>
      <c r="AP11" s="502"/>
      <c r="AQ11" s="502"/>
      <c r="AR11" s="503"/>
      <c r="AS11" s="503"/>
      <c r="AT11" s="503"/>
      <c r="AU11" s="503"/>
      <c r="AV11" s="503"/>
      <c r="AW11" s="503"/>
      <c r="AX11" s="503"/>
      <c r="AY11" s="469"/>
      <c r="AZ11" s="484"/>
      <c r="BA11" s="485"/>
      <c r="BB11" s="485"/>
      <c r="BC11" s="485"/>
      <c r="BD11" s="485"/>
      <c r="BE11" s="485"/>
      <c r="BF11" s="485"/>
      <c r="BG11" s="485"/>
      <c r="BH11" s="485"/>
      <c r="BI11" s="485"/>
      <c r="BJ11" s="485"/>
      <c r="BK11" s="485"/>
      <c r="BL11" s="485"/>
      <c r="BM11" s="485"/>
      <c r="BN11" s="485"/>
      <c r="BO11" s="485"/>
      <c r="BP11" s="485"/>
      <c r="BQ11" s="485"/>
      <c r="BR11" s="485"/>
      <c r="BS11" s="486"/>
      <c r="BT11" s="276"/>
      <c r="BU11" s="277"/>
      <c r="BV11" s="278"/>
      <c r="BW11" s="676"/>
      <c r="BX11" s="677"/>
      <c r="BY11" s="677"/>
      <c r="BZ11" s="677"/>
      <c r="CA11" s="44"/>
      <c r="CB11" s="87"/>
      <c r="CC11" s="646"/>
      <c r="CD11" s="646"/>
      <c r="CE11" s="646"/>
      <c r="CF11" s="40"/>
      <c r="CG11" s="2"/>
    </row>
    <row r="12" spans="1:85" ht="15" customHeight="1">
      <c r="A12" s="40"/>
      <c r="B12" s="487" t="s">
        <v>103</v>
      </c>
      <c r="C12" s="487"/>
      <c r="D12" s="487"/>
      <c r="E12" s="487"/>
      <c r="F12" s="487"/>
      <c r="G12" s="487"/>
      <c r="H12" s="487"/>
      <c r="I12" s="487"/>
      <c r="J12" s="487"/>
      <c r="K12" s="487"/>
      <c r="L12" s="487"/>
      <c r="M12" s="487"/>
      <c r="N12" s="487"/>
      <c r="O12" s="487"/>
      <c r="P12" s="487"/>
      <c r="Q12" s="487"/>
      <c r="R12" s="487"/>
      <c r="S12" s="487"/>
      <c r="T12" s="487"/>
      <c r="U12" s="487"/>
      <c r="V12" s="487"/>
      <c r="W12" s="487"/>
      <c r="X12" s="487"/>
      <c r="Y12" s="487"/>
      <c r="Z12" s="487"/>
      <c r="AA12" s="487"/>
      <c r="AB12" s="487"/>
      <c r="AC12" s="487"/>
      <c r="AD12" s="487"/>
      <c r="AE12" s="487"/>
      <c r="AF12" s="487"/>
      <c r="AG12" s="487"/>
      <c r="AH12" s="487"/>
      <c r="AI12" s="487"/>
      <c r="AJ12" s="487"/>
      <c r="AK12" s="487"/>
      <c r="AL12" s="487"/>
      <c r="AM12" s="487"/>
      <c r="AN12" s="487"/>
      <c r="AO12" s="487"/>
      <c r="AP12" s="487"/>
      <c r="AQ12" s="487"/>
      <c r="AR12" s="487"/>
      <c r="AS12" s="487"/>
      <c r="AT12" s="487"/>
      <c r="AU12" s="487"/>
      <c r="AV12" s="487"/>
      <c r="AW12" s="487"/>
      <c r="AX12" s="487"/>
      <c r="AY12" s="487"/>
      <c r="AZ12" s="487"/>
      <c r="BA12" s="487"/>
      <c r="BB12" s="487"/>
      <c r="BC12" s="487"/>
      <c r="BD12" s="487"/>
      <c r="BE12" s="487"/>
      <c r="BF12" s="487"/>
      <c r="BG12" s="487"/>
      <c r="BH12" s="487"/>
      <c r="BI12" s="487"/>
      <c r="BJ12" s="487"/>
      <c r="BK12" s="487"/>
      <c r="BL12" s="487"/>
      <c r="BM12" s="487"/>
      <c r="BN12" s="487"/>
      <c r="BO12" s="487"/>
      <c r="BP12" s="487"/>
      <c r="BQ12" s="487"/>
      <c r="BR12" s="487"/>
      <c r="BS12" s="487"/>
      <c r="BT12" s="487"/>
      <c r="BU12" s="487"/>
      <c r="BV12" s="487"/>
      <c r="BW12" s="487"/>
      <c r="BX12" s="487"/>
      <c r="BY12" s="487"/>
      <c r="BZ12" s="487"/>
      <c r="CA12" s="487"/>
      <c r="CB12" s="487"/>
      <c r="CC12" s="646"/>
      <c r="CD12" s="646"/>
      <c r="CE12" s="646"/>
      <c r="CF12" s="40"/>
      <c r="CG12" s="2"/>
    </row>
    <row r="13" spans="1:85" ht="15" customHeight="1">
      <c r="A13" s="40"/>
      <c r="B13" s="488" t="s">
        <v>5</v>
      </c>
      <c r="C13" s="276" t="s">
        <v>6</v>
      </c>
      <c r="D13" s="277"/>
      <c r="E13" s="278"/>
      <c r="F13" s="49"/>
      <c r="G13" s="50"/>
      <c r="H13" s="489" t="s">
        <v>106</v>
      </c>
      <c r="I13" s="489"/>
      <c r="J13" s="489"/>
      <c r="K13" s="489"/>
      <c r="L13" s="489"/>
      <c r="M13" s="489"/>
      <c r="N13" s="489"/>
      <c r="O13" s="489"/>
      <c r="P13" s="489"/>
      <c r="Q13" s="489"/>
      <c r="R13" s="489"/>
      <c r="S13" s="489"/>
      <c r="T13" s="489"/>
      <c r="U13" s="489"/>
      <c r="V13" s="68"/>
      <c r="W13" s="70"/>
      <c r="X13" s="72"/>
      <c r="Y13" s="68"/>
      <c r="Z13" s="68"/>
      <c r="AA13" s="68"/>
      <c r="AB13" s="68"/>
      <c r="AC13" s="367" t="s">
        <v>68</v>
      </c>
      <c r="AD13" s="367"/>
      <c r="AE13" s="367"/>
      <c r="AF13" s="367"/>
      <c r="AG13" s="367"/>
      <c r="AH13" s="367"/>
      <c r="AI13" s="367"/>
      <c r="AJ13" s="367"/>
      <c r="AK13" s="367"/>
      <c r="AL13" s="367"/>
      <c r="AM13" s="367"/>
      <c r="AN13" s="367"/>
      <c r="AO13" s="367"/>
      <c r="AP13" s="367"/>
      <c r="AQ13" s="68"/>
      <c r="AR13" s="68"/>
      <c r="AS13" s="68"/>
      <c r="AT13" s="68"/>
      <c r="AU13" s="70"/>
      <c r="AV13" s="294" t="str">
        <f>'1'!AV13</f>
        <v>老人扶養親族
（昭31.1.1以前生）</v>
      </c>
      <c r="AW13" s="492"/>
      <c r="AX13" s="492"/>
      <c r="AY13" s="492"/>
      <c r="AZ13" s="492"/>
      <c r="BA13" s="492"/>
      <c r="BB13" s="493"/>
      <c r="BC13" s="506" t="str">
        <f>'1'!BC13</f>
        <v>令和７年中の
所得の見積額</v>
      </c>
      <c r="BD13" s="455"/>
      <c r="BE13" s="455"/>
      <c r="BF13" s="455"/>
      <c r="BG13" s="515"/>
      <c r="BH13" s="516" t="s">
        <v>96</v>
      </c>
      <c r="BI13" s="503"/>
      <c r="BJ13" s="503"/>
      <c r="BK13" s="503"/>
      <c r="BL13" s="503"/>
      <c r="BM13" s="503"/>
      <c r="BN13" s="469"/>
      <c r="BO13" s="276" t="s">
        <v>170</v>
      </c>
      <c r="BP13" s="277"/>
      <c r="BQ13" s="277"/>
      <c r="BR13" s="277"/>
      <c r="BS13" s="277"/>
      <c r="BT13" s="277"/>
      <c r="BU13" s="277"/>
      <c r="BV13" s="277"/>
      <c r="BW13" s="278"/>
      <c r="BX13" s="690" t="s">
        <v>49</v>
      </c>
      <c r="BY13" s="691"/>
      <c r="BZ13" s="691"/>
      <c r="CA13" s="691"/>
      <c r="CB13" s="691"/>
      <c r="CC13" s="161"/>
      <c r="CD13" s="644"/>
      <c r="CE13" s="644"/>
      <c r="CF13" s="525" t="s">
        <v>117</v>
      </c>
      <c r="CG13" s="2"/>
    </row>
    <row r="14" spans="1:85" ht="4.5" customHeight="1">
      <c r="A14" s="40"/>
      <c r="B14" s="488"/>
      <c r="C14" s="276"/>
      <c r="D14" s="277"/>
      <c r="E14" s="278"/>
      <c r="F14" s="49"/>
      <c r="G14" s="50"/>
      <c r="H14" s="489"/>
      <c r="I14" s="489"/>
      <c r="J14" s="489"/>
      <c r="K14" s="489"/>
      <c r="L14" s="489"/>
      <c r="M14" s="489"/>
      <c r="N14" s="489"/>
      <c r="O14" s="489"/>
      <c r="P14" s="489"/>
      <c r="Q14" s="489"/>
      <c r="R14" s="489"/>
      <c r="S14" s="489"/>
      <c r="T14" s="489"/>
      <c r="U14" s="489"/>
      <c r="V14" s="68"/>
      <c r="W14" s="70"/>
      <c r="X14" s="72"/>
      <c r="Y14" s="68"/>
      <c r="Z14" s="68"/>
      <c r="AA14" s="68"/>
      <c r="AB14" s="68"/>
      <c r="AC14" s="491"/>
      <c r="AD14" s="491"/>
      <c r="AE14" s="491"/>
      <c r="AF14" s="491"/>
      <c r="AG14" s="491"/>
      <c r="AH14" s="491"/>
      <c r="AI14" s="491"/>
      <c r="AJ14" s="491"/>
      <c r="AK14" s="491"/>
      <c r="AL14" s="491"/>
      <c r="AM14" s="491"/>
      <c r="AN14" s="491"/>
      <c r="AO14" s="491"/>
      <c r="AP14" s="491"/>
      <c r="AQ14" s="68"/>
      <c r="AR14" s="68"/>
      <c r="AS14" s="68"/>
      <c r="AT14" s="68"/>
      <c r="AU14" s="70"/>
      <c r="AV14" s="494"/>
      <c r="AW14" s="495"/>
      <c r="AX14" s="495"/>
      <c r="AY14" s="495"/>
      <c r="AZ14" s="495"/>
      <c r="BA14" s="495"/>
      <c r="BB14" s="496"/>
      <c r="BC14" s="516"/>
      <c r="BD14" s="503"/>
      <c r="BE14" s="503"/>
      <c r="BF14" s="503"/>
      <c r="BG14" s="469"/>
      <c r="BH14" s="516"/>
      <c r="BI14" s="503"/>
      <c r="BJ14" s="503"/>
      <c r="BK14" s="503"/>
      <c r="BL14" s="503"/>
      <c r="BM14" s="503"/>
      <c r="BN14" s="469"/>
      <c r="BO14" s="276"/>
      <c r="BP14" s="277"/>
      <c r="BQ14" s="277"/>
      <c r="BR14" s="277"/>
      <c r="BS14" s="277"/>
      <c r="BT14" s="277"/>
      <c r="BU14" s="277"/>
      <c r="BV14" s="277"/>
      <c r="BW14" s="278"/>
      <c r="BX14" s="177"/>
      <c r="BY14" s="688" t="str">
        <f>'1'!BY14</f>
        <v>令和7年中に異動があった
場合に記載してください
      (以下同じ。)。</v>
      </c>
      <c r="BZ14" s="688"/>
      <c r="CA14" s="688"/>
      <c r="CB14" s="688"/>
      <c r="CC14" s="162"/>
      <c r="CD14" s="644"/>
      <c r="CE14" s="644"/>
      <c r="CF14" s="526"/>
      <c r="CG14" s="2"/>
    </row>
    <row r="15" spans="1:85" ht="19.5" customHeight="1">
      <c r="A15" s="40"/>
      <c r="B15" s="488"/>
      <c r="C15" s="279"/>
      <c r="D15" s="280"/>
      <c r="E15" s="281"/>
      <c r="F15" s="51"/>
      <c r="G15" s="52"/>
      <c r="H15" s="490"/>
      <c r="I15" s="490"/>
      <c r="J15" s="490"/>
      <c r="K15" s="490"/>
      <c r="L15" s="490"/>
      <c r="M15" s="490"/>
      <c r="N15" s="490"/>
      <c r="O15" s="490"/>
      <c r="P15" s="490"/>
      <c r="Q15" s="490"/>
      <c r="R15" s="490"/>
      <c r="S15" s="490"/>
      <c r="T15" s="490"/>
      <c r="U15" s="490"/>
      <c r="V15" s="69"/>
      <c r="W15" s="71"/>
      <c r="X15" s="527" t="s">
        <v>67</v>
      </c>
      <c r="Y15" s="527"/>
      <c r="Z15" s="527"/>
      <c r="AA15" s="527"/>
      <c r="AB15" s="527"/>
      <c r="AC15" s="527"/>
      <c r="AD15" s="527"/>
      <c r="AE15" s="527"/>
      <c r="AF15" s="527"/>
      <c r="AG15" s="527"/>
      <c r="AH15" s="527"/>
      <c r="AI15" s="527"/>
      <c r="AJ15" s="528" t="s">
        <v>69</v>
      </c>
      <c r="AK15" s="528"/>
      <c r="AL15" s="528"/>
      <c r="AM15" s="528"/>
      <c r="AN15" s="528"/>
      <c r="AO15" s="528"/>
      <c r="AP15" s="528"/>
      <c r="AQ15" s="528"/>
      <c r="AR15" s="528"/>
      <c r="AS15" s="528"/>
      <c r="AT15" s="528"/>
      <c r="AU15" s="528"/>
      <c r="AV15" s="529" t="str">
        <f>'1'!AV15</f>
        <v>特定扶養親族
(平15.1.2生～平19.1.1生)</v>
      </c>
      <c r="AW15" s="530"/>
      <c r="AX15" s="530"/>
      <c r="AY15" s="530"/>
      <c r="AZ15" s="530"/>
      <c r="BA15" s="530"/>
      <c r="BB15" s="531"/>
      <c r="BC15" s="297"/>
      <c r="BD15" s="298"/>
      <c r="BE15" s="298"/>
      <c r="BF15" s="298"/>
      <c r="BG15" s="299"/>
      <c r="BH15" s="318" t="s">
        <v>171</v>
      </c>
      <c r="BI15" s="319"/>
      <c r="BJ15" s="319"/>
      <c r="BK15" s="319"/>
      <c r="BL15" s="319"/>
      <c r="BM15" s="319"/>
      <c r="BN15" s="320"/>
      <c r="BO15" s="279"/>
      <c r="BP15" s="280"/>
      <c r="BQ15" s="280"/>
      <c r="BR15" s="280"/>
      <c r="BS15" s="280"/>
      <c r="BT15" s="280"/>
      <c r="BU15" s="280"/>
      <c r="BV15" s="280"/>
      <c r="BW15" s="281"/>
      <c r="BX15" s="178"/>
      <c r="BY15" s="689"/>
      <c r="BZ15" s="689"/>
      <c r="CA15" s="689"/>
      <c r="CB15" s="689"/>
      <c r="CC15" s="162"/>
      <c r="CD15" s="644"/>
      <c r="CE15" s="644"/>
      <c r="CF15" s="526"/>
      <c r="CG15" s="2"/>
    </row>
    <row r="16" spans="1:85" ht="12" customHeight="1">
      <c r="A16" s="40"/>
      <c r="B16" s="488"/>
      <c r="C16" s="300" t="s">
        <v>7</v>
      </c>
      <c r="D16" s="508" t="s">
        <v>115</v>
      </c>
      <c r="E16" s="509"/>
      <c r="F16" s="512"/>
      <c r="G16" s="513"/>
      <c r="H16" s="513"/>
      <c r="I16" s="513"/>
      <c r="J16" s="513"/>
      <c r="K16" s="513"/>
      <c r="L16" s="513"/>
      <c r="M16" s="513"/>
      <c r="N16" s="513"/>
      <c r="O16" s="513"/>
      <c r="P16" s="513"/>
      <c r="Q16" s="513"/>
      <c r="R16" s="513"/>
      <c r="S16" s="513"/>
      <c r="T16" s="513"/>
      <c r="U16" s="513"/>
      <c r="V16" s="513"/>
      <c r="W16" s="514"/>
      <c r="X16" s="304" t="str">
        <f>IF(V17&lt;=0,"",IF((LEN(V17)-11&lt;=0),"0",MID(V17,LEN(V17)-11,1)))</f>
        <v/>
      </c>
      <c r="Y16" s="250"/>
      <c r="Z16" s="250" t="str">
        <f>IF(V17&lt;=0,"",IF((LEN(V17)-10&lt;=0),"0",MID(V17,LEN(V17)-10,1)))</f>
        <v/>
      </c>
      <c r="AA16" s="250"/>
      <c r="AB16" s="250" t="str">
        <f>IF(V17&lt;=0,"",IF((LEN(V17)-9&lt;=0),"0",MID(V17,LEN(V17)-9,1)))</f>
        <v/>
      </c>
      <c r="AC16" s="250"/>
      <c r="AD16" s="250" t="str">
        <f>IF(V17&lt;=0,"",IF((LEN(V17)-8&lt;=0),"0",MID(V17,LEN(V17)-8,1)))</f>
        <v/>
      </c>
      <c r="AE16" s="250"/>
      <c r="AF16" s="250" t="str">
        <f>IF(V17&lt;=0,"",IF((LEN(V17)-7&lt;=0),"0",MID(V17,LEN(V17)-7,1)))</f>
        <v/>
      </c>
      <c r="AG16" s="250"/>
      <c r="AH16" s="477" t="str">
        <f>IF(V17&lt;=0,"",IF((LEN(V17)-6&lt;=0),"0",MID(V17,LEN(V17)-6,1)))</f>
        <v/>
      </c>
      <c r="AI16" s="477"/>
      <c r="AJ16" s="250" t="str">
        <f>IF(V17&lt;=0,"",IF((LEN(V17)-5&lt;=0),"0",MID(V17,LEN(V17)-5,1)))</f>
        <v/>
      </c>
      <c r="AK16" s="250"/>
      <c r="AL16" s="477" t="str">
        <f>IF(V17&lt;=0,"",IF((LEN(V17)-4&lt;=0),"0",MID(V17,LEN(V17)-4,1)))</f>
        <v/>
      </c>
      <c r="AM16" s="477"/>
      <c r="AN16" s="250" t="str">
        <f>IF(V17&lt;=0,"",IF((LEN(V17)-3&lt;=0),"0",MID(V17,LEN(V17)-3,1)))</f>
        <v/>
      </c>
      <c r="AO16" s="250"/>
      <c r="AP16" s="477" t="str">
        <f>IF(V17&lt;=0,"",IF((LEN(V17)-2&lt;=0),"0",MID(V17,LEN(V17)-2,1)))</f>
        <v/>
      </c>
      <c r="AQ16" s="477"/>
      <c r="AR16" s="250" t="str">
        <f>IF(V17&lt;=0,"",IF((LEN(V17)-1&lt;=0),"0",MID(V17,LEN(V17)-1,1)))</f>
        <v/>
      </c>
      <c r="AS16" s="250"/>
      <c r="AT16" s="477" t="str">
        <f>IF(V17&lt;&gt;0,RIGHT(V17,1),"")</f>
        <v/>
      </c>
      <c r="AU16" s="538"/>
      <c r="AV16" s="540"/>
      <c r="AW16" s="541"/>
      <c r="AX16" s="541"/>
      <c r="AY16" s="541"/>
      <c r="AZ16" s="541"/>
      <c r="BA16" s="541"/>
      <c r="BB16" s="541"/>
      <c r="BC16" s="475"/>
      <c r="BD16" s="476"/>
      <c r="BE16" s="476"/>
      <c r="BF16" s="476"/>
      <c r="BG16" s="171"/>
      <c r="BH16" s="654" t="s">
        <v>172</v>
      </c>
      <c r="BI16" s="655"/>
      <c r="BJ16" s="655"/>
      <c r="BK16" s="655"/>
      <c r="BL16" s="655"/>
      <c r="BM16" s="655"/>
      <c r="BN16" s="656"/>
      <c r="BO16" s="418"/>
      <c r="BP16" s="419"/>
      <c r="BQ16" s="419"/>
      <c r="BR16" s="419"/>
      <c r="BS16" s="419"/>
      <c r="BT16" s="419"/>
      <c r="BU16" s="419"/>
      <c r="BV16" s="419"/>
      <c r="BW16" s="591"/>
      <c r="BX16" s="418"/>
      <c r="BY16" s="419"/>
      <c r="BZ16" s="419"/>
      <c r="CA16" s="419"/>
      <c r="CB16" s="419"/>
      <c r="CC16" s="165"/>
      <c r="CD16" s="644"/>
      <c r="CE16" s="644"/>
      <c r="CF16" s="526"/>
      <c r="CG16" s="2"/>
    </row>
    <row r="17" spans="1:85" ht="7.5" customHeight="1">
      <c r="A17" s="40"/>
      <c r="B17" s="488"/>
      <c r="C17" s="276"/>
      <c r="D17" s="510"/>
      <c r="E17" s="511"/>
      <c r="F17" s="519"/>
      <c r="G17" s="331"/>
      <c r="H17" s="331"/>
      <c r="I17" s="331"/>
      <c r="J17" s="331"/>
      <c r="K17" s="331"/>
      <c r="L17" s="331"/>
      <c r="M17" s="331"/>
      <c r="N17" s="331"/>
      <c r="O17" s="331"/>
      <c r="P17" s="331"/>
      <c r="Q17" s="331"/>
      <c r="R17" s="331"/>
      <c r="S17" s="331"/>
      <c r="T17" s="331"/>
      <c r="U17" s="331"/>
      <c r="V17" s="334"/>
      <c r="W17" s="522"/>
      <c r="X17" s="305"/>
      <c r="Y17" s="306"/>
      <c r="Z17" s="306"/>
      <c r="AA17" s="306"/>
      <c r="AB17" s="306"/>
      <c r="AC17" s="306"/>
      <c r="AD17" s="306"/>
      <c r="AE17" s="306"/>
      <c r="AF17" s="306"/>
      <c r="AG17" s="306"/>
      <c r="AH17" s="478"/>
      <c r="AI17" s="478"/>
      <c r="AJ17" s="306"/>
      <c r="AK17" s="306"/>
      <c r="AL17" s="478"/>
      <c r="AM17" s="478"/>
      <c r="AN17" s="306"/>
      <c r="AO17" s="306"/>
      <c r="AP17" s="478"/>
      <c r="AQ17" s="478"/>
      <c r="AR17" s="306"/>
      <c r="AS17" s="306"/>
      <c r="AT17" s="478"/>
      <c r="AU17" s="539"/>
      <c r="AV17" s="542"/>
      <c r="AW17" s="543"/>
      <c r="AX17" s="543"/>
      <c r="AY17" s="543"/>
      <c r="AZ17" s="543"/>
      <c r="BA17" s="543"/>
      <c r="BB17" s="543"/>
      <c r="BC17" s="451"/>
      <c r="BD17" s="452"/>
      <c r="BE17" s="452"/>
      <c r="BF17" s="452"/>
      <c r="BG17" s="172"/>
      <c r="BH17" s="648"/>
      <c r="BI17" s="649"/>
      <c r="BJ17" s="649"/>
      <c r="BK17" s="649"/>
      <c r="BL17" s="649"/>
      <c r="BM17" s="649"/>
      <c r="BN17" s="650"/>
      <c r="BO17" s="420"/>
      <c r="BP17" s="421"/>
      <c r="BQ17" s="421"/>
      <c r="BR17" s="421"/>
      <c r="BS17" s="421"/>
      <c r="BT17" s="421"/>
      <c r="BU17" s="421"/>
      <c r="BV17" s="421"/>
      <c r="BW17" s="592"/>
      <c r="BX17" s="420"/>
      <c r="BY17" s="421"/>
      <c r="BZ17" s="421"/>
      <c r="CA17" s="421"/>
      <c r="CB17" s="421"/>
      <c r="CC17" s="165"/>
      <c r="CD17" s="644"/>
      <c r="CE17" s="644"/>
      <c r="CF17" s="526"/>
      <c r="CG17" s="2"/>
    </row>
    <row r="18" spans="1:85" ht="8.1" customHeight="1">
      <c r="A18" s="40"/>
      <c r="B18" s="488"/>
      <c r="C18" s="276"/>
      <c r="D18" s="510"/>
      <c r="E18" s="511"/>
      <c r="F18" s="520"/>
      <c r="G18" s="332"/>
      <c r="H18" s="332"/>
      <c r="I18" s="332"/>
      <c r="J18" s="332"/>
      <c r="K18" s="332"/>
      <c r="L18" s="332"/>
      <c r="M18" s="332"/>
      <c r="N18" s="332"/>
      <c r="O18" s="332"/>
      <c r="P18" s="332"/>
      <c r="Q18" s="332"/>
      <c r="R18" s="332"/>
      <c r="S18" s="332"/>
      <c r="T18" s="332"/>
      <c r="U18" s="332"/>
      <c r="V18" s="335"/>
      <c r="W18" s="523"/>
      <c r="X18" s="532"/>
      <c r="Y18" s="533"/>
      <c r="Z18" s="533"/>
      <c r="AA18" s="533"/>
      <c r="AB18" s="533"/>
      <c r="AC18" s="533"/>
      <c r="AD18" s="533"/>
      <c r="AE18" s="533"/>
      <c r="AF18" s="533"/>
      <c r="AG18" s="533"/>
      <c r="AH18" s="533"/>
      <c r="AI18" s="534"/>
      <c r="AJ18" s="412" t="str">
        <f>IF(CM74=1,"明治",IF(CM74=2,"大正",IF(CM74=3,"昭和",IF(CM74=4,"平成",""))))</f>
        <v/>
      </c>
      <c r="AK18" s="413"/>
      <c r="AL18" s="413"/>
      <c r="AM18" s="413"/>
      <c r="AN18" s="398"/>
      <c r="AO18" s="398"/>
      <c r="AP18" s="413" t="s">
        <v>8</v>
      </c>
      <c r="AQ18" s="398"/>
      <c r="AR18" s="398"/>
      <c r="AS18" s="413" t="s">
        <v>8</v>
      </c>
      <c r="AT18" s="398"/>
      <c r="AU18" s="443"/>
      <c r="AV18" s="542"/>
      <c r="AW18" s="543"/>
      <c r="AX18" s="543"/>
      <c r="AY18" s="543"/>
      <c r="AZ18" s="543"/>
      <c r="BA18" s="543"/>
      <c r="BB18" s="543"/>
      <c r="BC18" s="451"/>
      <c r="BD18" s="452"/>
      <c r="BE18" s="452"/>
      <c r="BF18" s="452"/>
      <c r="BG18" s="469" t="s">
        <v>9</v>
      </c>
      <c r="BH18" s="651"/>
      <c r="BI18" s="652"/>
      <c r="BJ18" s="652"/>
      <c r="BK18" s="652"/>
      <c r="BL18" s="652"/>
      <c r="BM18" s="652"/>
      <c r="BN18" s="653"/>
      <c r="BO18" s="420"/>
      <c r="BP18" s="421"/>
      <c r="BQ18" s="421"/>
      <c r="BR18" s="421"/>
      <c r="BS18" s="421"/>
      <c r="BT18" s="421"/>
      <c r="BU18" s="421"/>
      <c r="BV18" s="421"/>
      <c r="BW18" s="592"/>
      <c r="BX18" s="420"/>
      <c r="BY18" s="421"/>
      <c r="BZ18" s="421"/>
      <c r="CA18" s="421"/>
      <c r="CB18" s="421"/>
      <c r="CC18" s="165"/>
      <c r="CD18" s="644"/>
      <c r="CE18" s="644"/>
      <c r="CF18" s="526"/>
      <c r="CG18" s="2"/>
    </row>
    <row r="19" spans="1:85" ht="12" customHeight="1">
      <c r="A19" s="40"/>
      <c r="B19" s="488"/>
      <c r="C19" s="279"/>
      <c r="D19" s="517" t="s">
        <v>104</v>
      </c>
      <c r="E19" s="518"/>
      <c r="F19" s="521"/>
      <c r="G19" s="333"/>
      <c r="H19" s="333"/>
      <c r="I19" s="333"/>
      <c r="J19" s="333"/>
      <c r="K19" s="333"/>
      <c r="L19" s="333"/>
      <c r="M19" s="333"/>
      <c r="N19" s="333"/>
      <c r="O19" s="333"/>
      <c r="P19" s="333"/>
      <c r="Q19" s="333"/>
      <c r="R19" s="333"/>
      <c r="S19" s="333"/>
      <c r="T19" s="333"/>
      <c r="U19" s="333"/>
      <c r="V19" s="336"/>
      <c r="W19" s="524"/>
      <c r="X19" s="535"/>
      <c r="Y19" s="536"/>
      <c r="Z19" s="536"/>
      <c r="AA19" s="536"/>
      <c r="AB19" s="536"/>
      <c r="AC19" s="536"/>
      <c r="AD19" s="536"/>
      <c r="AE19" s="536"/>
      <c r="AF19" s="536"/>
      <c r="AG19" s="536"/>
      <c r="AH19" s="536"/>
      <c r="AI19" s="537"/>
      <c r="AJ19" s="414"/>
      <c r="AK19" s="415"/>
      <c r="AL19" s="415"/>
      <c r="AM19" s="415"/>
      <c r="AN19" s="399"/>
      <c r="AO19" s="399"/>
      <c r="AP19" s="415"/>
      <c r="AQ19" s="399"/>
      <c r="AR19" s="399"/>
      <c r="AS19" s="415"/>
      <c r="AT19" s="399"/>
      <c r="AU19" s="444"/>
      <c r="AV19" s="544"/>
      <c r="AW19" s="545"/>
      <c r="AX19" s="545"/>
      <c r="AY19" s="545"/>
      <c r="AZ19" s="545"/>
      <c r="BA19" s="545"/>
      <c r="BB19" s="545"/>
      <c r="BC19" s="451"/>
      <c r="BD19" s="452"/>
      <c r="BE19" s="452"/>
      <c r="BF19" s="452"/>
      <c r="BG19" s="469"/>
      <c r="BH19" s="594"/>
      <c r="BI19" s="595"/>
      <c r="BJ19" s="595"/>
      <c r="BK19" s="595"/>
      <c r="BL19" s="595"/>
      <c r="BM19" s="595"/>
      <c r="BN19" s="596"/>
      <c r="BO19" s="420"/>
      <c r="BP19" s="421"/>
      <c r="BQ19" s="421"/>
      <c r="BR19" s="421"/>
      <c r="BS19" s="421"/>
      <c r="BT19" s="421"/>
      <c r="BU19" s="421"/>
      <c r="BV19" s="421"/>
      <c r="BW19" s="592"/>
      <c r="BX19" s="422"/>
      <c r="BY19" s="423"/>
      <c r="BZ19" s="423"/>
      <c r="CA19" s="423"/>
      <c r="CB19" s="423"/>
      <c r="CC19" s="165"/>
      <c r="CD19" s="644"/>
      <c r="CE19" s="644"/>
      <c r="CF19" s="526"/>
      <c r="CG19" s="2"/>
    </row>
    <row r="20" spans="1:85" ht="11.25" customHeight="1">
      <c r="A20" s="40"/>
      <c r="B20" s="488"/>
      <c r="C20" s="300" t="s">
        <v>10</v>
      </c>
      <c r="D20" s="323" t="s">
        <v>118</v>
      </c>
      <c r="E20" s="324"/>
      <c r="F20" s="327">
        <v>1</v>
      </c>
      <c r="G20" s="328"/>
      <c r="H20" s="312"/>
      <c r="I20" s="312"/>
      <c r="J20" s="312"/>
      <c r="K20" s="312"/>
      <c r="L20" s="312"/>
      <c r="M20" s="312"/>
      <c r="N20" s="312"/>
      <c r="O20" s="312"/>
      <c r="P20" s="312"/>
      <c r="Q20" s="312"/>
      <c r="R20" s="312"/>
      <c r="S20" s="312"/>
      <c r="T20" s="312"/>
      <c r="U20" s="312"/>
      <c r="V20" s="312"/>
      <c r="W20" s="312"/>
      <c r="X20" s="343" t="str">
        <f>IF(V21&lt;=0,"",IF((LEN(V21)-11&lt;=0),"0",MID(V21,LEN(V21)-11,1)))</f>
        <v/>
      </c>
      <c r="Y20" s="321"/>
      <c r="Z20" s="321" t="str">
        <f>IF(V21&lt;=0,"",IF((LEN(V21)-10&lt;=0),"0",MID(V21,LEN(V21)-10,1)))</f>
        <v/>
      </c>
      <c r="AA20" s="321"/>
      <c r="AB20" s="321" t="str">
        <f>IF(V21&lt;=0,"",IF((LEN(V21)-9&lt;=0),"0",MID(V21,LEN(V21)-9,1)))</f>
        <v/>
      </c>
      <c r="AC20" s="321"/>
      <c r="AD20" s="321" t="str">
        <f>IF(V21&lt;=0,"",IF((LEN(V21)-8&lt;=0),"0",MID(V21,LEN(V21)-8,1)))</f>
        <v/>
      </c>
      <c r="AE20" s="321"/>
      <c r="AF20" s="321" t="str">
        <f>IF(V21&lt;=0,"",IF((LEN(V21)-7&lt;=0),"0",MID(V21,LEN(V21)-7,1)))</f>
        <v/>
      </c>
      <c r="AG20" s="321"/>
      <c r="AH20" s="321" t="str">
        <f>IF(V21&lt;=0,"",IF((LEN(V21)-6&lt;=0),"0",MID(V21,LEN(V21)-6,1)))</f>
        <v/>
      </c>
      <c r="AI20" s="321"/>
      <c r="AJ20" s="321" t="str">
        <f>IF(V21&lt;=0,"",IF((LEN(V21)-5&lt;=0),"0",MID(V21,LEN(V21)-5,1)))</f>
        <v/>
      </c>
      <c r="AK20" s="321"/>
      <c r="AL20" s="321" t="str">
        <f>IF(V21&lt;=0,"",IF((LEN(V21)-4&lt;=0),"0",MID(V21,LEN(V21)-4,1)))</f>
        <v/>
      </c>
      <c r="AM20" s="321"/>
      <c r="AN20" s="321" t="str">
        <f>IF(V21&lt;=0,"",IF((LEN(V21)-3&lt;=0),"0",MID(V21,LEN(V21)-3,1)))</f>
        <v/>
      </c>
      <c r="AO20" s="321"/>
      <c r="AP20" s="321" t="str">
        <f>IF(V21&lt;=0,"",IF((LEN(V21)-2&lt;=0),"0",MID(V21,LEN(V21)-2,1)))</f>
        <v/>
      </c>
      <c r="AQ20" s="321"/>
      <c r="AR20" s="321" t="str">
        <f>IF(V21&lt;=0,"",IF((LEN(V21)-1&lt;=0),"0",MID(V21,LEN(V21)-1,1)))</f>
        <v/>
      </c>
      <c r="AS20" s="321"/>
      <c r="AT20" s="479" t="str">
        <f>IF(V21&lt;&gt;0,RIGHT(V21,1),"")</f>
        <v/>
      </c>
      <c r="AU20" s="480"/>
      <c r="AV20" s="152" t="str">
        <f>IF(CM84=TRUE,"☑","□")</f>
        <v>□</v>
      </c>
      <c r="AW20" s="73"/>
      <c r="AX20" s="470" t="s">
        <v>110</v>
      </c>
      <c r="AY20" s="447"/>
      <c r="AZ20" s="447"/>
      <c r="BA20" s="447"/>
      <c r="BB20" s="448"/>
      <c r="BC20" s="647">
        <v>0</v>
      </c>
      <c r="BD20" s="476"/>
      <c r="BE20" s="476"/>
      <c r="BF20" s="476"/>
      <c r="BG20" s="171"/>
      <c r="BH20" s="546" t="s">
        <v>188</v>
      </c>
      <c r="BI20" s="547"/>
      <c r="BJ20" s="547"/>
      <c r="BK20" s="547"/>
      <c r="BL20" s="547"/>
      <c r="BM20" s="547"/>
      <c r="BN20" s="548"/>
      <c r="BO20" s="418"/>
      <c r="BP20" s="419"/>
      <c r="BQ20" s="419"/>
      <c r="BR20" s="419"/>
      <c r="BS20" s="419"/>
      <c r="BT20" s="419"/>
      <c r="BU20" s="419"/>
      <c r="BV20" s="419"/>
      <c r="BW20" s="591"/>
      <c r="BX20" s="418"/>
      <c r="BY20" s="419"/>
      <c r="BZ20" s="419"/>
      <c r="CA20" s="419"/>
      <c r="CB20" s="419"/>
      <c r="CC20" s="165"/>
      <c r="CD20" s="644"/>
      <c r="CE20" s="644"/>
      <c r="CF20" s="526"/>
      <c r="CG20" s="2"/>
    </row>
    <row r="21" spans="1:85" ht="11.25" customHeight="1">
      <c r="A21" s="40"/>
      <c r="B21" s="488"/>
      <c r="C21" s="276"/>
      <c r="D21" s="325"/>
      <c r="E21" s="326"/>
      <c r="F21" s="327"/>
      <c r="G21" s="328"/>
      <c r="H21" s="331"/>
      <c r="I21" s="331"/>
      <c r="J21" s="331"/>
      <c r="K21" s="331"/>
      <c r="L21" s="331"/>
      <c r="M21" s="331"/>
      <c r="N21" s="331"/>
      <c r="O21" s="331"/>
      <c r="P21" s="331"/>
      <c r="Q21" s="331"/>
      <c r="R21" s="331"/>
      <c r="S21" s="331"/>
      <c r="T21" s="331"/>
      <c r="U21" s="331"/>
      <c r="V21" s="334"/>
      <c r="W21" s="334"/>
      <c r="X21" s="344"/>
      <c r="Y21" s="322"/>
      <c r="Z21" s="322"/>
      <c r="AA21" s="322"/>
      <c r="AB21" s="322"/>
      <c r="AC21" s="322"/>
      <c r="AD21" s="322"/>
      <c r="AE21" s="322"/>
      <c r="AF21" s="322"/>
      <c r="AG21" s="322"/>
      <c r="AH21" s="322"/>
      <c r="AI21" s="322"/>
      <c r="AJ21" s="322"/>
      <c r="AK21" s="322"/>
      <c r="AL21" s="322"/>
      <c r="AM21" s="322"/>
      <c r="AN21" s="322"/>
      <c r="AO21" s="322"/>
      <c r="AP21" s="322"/>
      <c r="AQ21" s="322"/>
      <c r="AR21" s="322"/>
      <c r="AS21" s="322"/>
      <c r="AT21" s="481"/>
      <c r="AU21" s="482"/>
      <c r="AV21" s="153" t="str">
        <f>IF(CN84=TRUE,"☑","□")</f>
        <v>□</v>
      </c>
      <c r="AW21" s="74"/>
      <c r="AX21" s="471"/>
      <c r="AY21" s="471"/>
      <c r="AZ21" s="471"/>
      <c r="BA21" s="471"/>
      <c r="BB21" s="472"/>
      <c r="BC21" s="451"/>
      <c r="BD21" s="452"/>
      <c r="BE21" s="452"/>
      <c r="BF21" s="452"/>
      <c r="BG21" s="172"/>
      <c r="BH21" s="549"/>
      <c r="BI21" s="550"/>
      <c r="BJ21" s="550"/>
      <c r="BK21" s="550"/>
      <c r="BL21" s="550"/>
      <c r="BM21" s="550"/>
      <c r="BN21" s="551"/>
      <c r="BO21" s="420"/>
      <c r="BP21" s="421"/>
      <c r="BQ21" s="421"/>
      <c r="BR21" s="421"/>
      <c r="BS21" s="421"/>
      <c r="BT21" s="421"/>
      <c r="BU21" s="421"/>
      <c r="BV21" s="421"/>
      <c r="BW21" s="592"/>
      <c r="BX21" s="420"/>
      <c r="BY21" s="421"/>
      <c r="BZ21" s="421"/>
      <c r="CA21" s="421"/>
      <c r="CB21" s="421"/>
      <c r="CC21" s="165"/>
      <c r="CD21" s="644"/>
      <c r="CE21" s="644"/>
      <c r="CF21" s="526"/>
      <c r="CG21" s="2"/>
    </row>
    <row r="22" spans="1:85" ht="11.25" customHeight="1">
      <c r="A22" s="40"/>
      <c r="B22" s="488"/>
      <c r="C22" s="276"/>
      <c r="D22" s="325"/>
      <c r="E22" s="326"/>
      <c r="F22" s="327"/>
      <c r="G22" s="328"/>
      <c r="H22" s="332"/>
      <c r="I22" s="332"/>
      <c r="J22" s="332"/>
      <c r="K22" s="332"/>
      <c r="L22" s="332"/>
      <c r="M22" s="332"/>
      <c r="N22" s="332"/>
      <c r="O22" s="332"/>
      <c r="P22" s="332"/>
      <c r="Q22" s="332"/>
      <c r="R22" s="332"/>
      <c r="S22" s="332"/>
      <c r="T22" s="332"/>
      <c r="U22" s="332"/>
      <c r="V22" s="335"/>
      <c r="W22" s="335"/>
      <c r="X22" s="345">
        <v>0</v>
      </c>
      <c r="Y22" s="346"/>
      <c r="Z22" s="346"/>
      <c r="AA22" s="346"/>
      <c r="AB22" s="346"/>
      <c r="AC22" s="346"/>
      <c r="AD22" s="346"/>
      <c r="AE22" s="346"/>
      <c r="AF22" s="346"/>
      <c r="AG22" s="346"/>
      <c r="AH22" s="346"/>
      <c r="AI22" s="347"/>
      <c r="AJ22" s="412" t="str">
        <f>IF(CM75=1,"明治",IF(CM75=2,"大正",IF(CM75=3,"昭和",IF(CM75=4,"平成",""))))</f>
        <v/>
      </c>
      <c r="AK22" s="413"/>
      <c r="AL22" s="413"/>
      <c r="AM22" s="413"/>
      <c r="AN22" s="398"/>
      <c r="AO22" s="398"/>
      <c r="AP22" s="413" t="s">
        <v>8</v>
      </c>
      <c r="AQ22" s="398"/>
      <c r="AR22" s="398"/>
      <c r="AS22" s="413" t="s">
        <v>8</v>
      </c>
      <c r="AT22" s="398"/>
      <c r="AU22" s="443"/>
      <c r="AV22" s="445" t="str">
        <f>IF(CO84=TRUE,"☑","□")</f>
        <v>□</v>
      </c>
      <c r="AW22" s="73"/>
      <c r="AX22" s="447" t="s">
        <v>111</v>
      </c>
      <c r="AY22" s="447"/>
      <c r="AZ22" s="447"/>
      <c r="BA22" s="447"/>
      <c r="BB22" s="448"/>
      <c r="BC22" s="451"/>
      <c r="BD22" s="452"/>
      <c r="BE22" s="452"/>
      <c r="BF22" s="452"/>
      <c r="BG22" s="469" t="s">
        <v>9</v>
      </c>
      <c r="BH22" s="552"/>
      <c r="BI22" s="553"/>
      <c r="BJ22" s="553"/>
      <c r="BK22" s="553"/>
      <c r="BL22" s="553"/>
      <c r="BM22" s="553"/>
      <c r="BN22" s="554"/>
      <c r="BO22" s="420"/>
      <c r="BP22" s="421"/>
      <c r="BQ22" s="421"/>
      <c r="BR22" s="421"/>
      <c r="BS22" s="421"/>
      <c r="BT22" s="421"/>
      <c r="BU22" s="421"/>
      <c r="BV22" s="421"/>
      <c r="BW22" s="592"/>
      <c r="BX22" s="420"/>
      <c r="BY22" s="421"/>
      <c r="BZ22" s="421"/>
      <c r="CA22" s="421"/>
      <c r="CB22" s="421"/>
      <c r="CC22" s="165"/>
      <c r="CD22" s="644"/>
      <c r="CE22" s="644"/>
      <c r="CF22" s="526"/>
      <c r="CG22" s="2"/>
    </row>
    <row r="23" spans="1:85" ht="11.25" customHeight="1">
      <c r="A23" s="40"/>
      <c r="B23" s="488"/>
      <c r="C23" s="276"/>
      <c r="D23" s="325"/>
      <c r="E23" s="326"/>
      <c r="F23" s="327"/>
      <c r="G23" s="328"/>
      <c r="H23" s="333"/>
      <c r="I23" s="333"/>
      <c r="J23" s="333"/>
      <c r="K23" s="333"/>
      <c r="L23" s="333"/>
      <c r="M23" s="333"/>
      <c r="N23" s="333"/>
      <c r="O23" s="333"/>
      <c r="P23" s="333"/>
      <c r="Q23" s="333"/>
      <c r="R23" s="333"/>
      <c r="S23" s="333"/>
      <c r="T23" s="333"/>
      <c r="U23" s="333"/>
      <c r="V23" s="336"/>
      <c r="W23" s="336"/>
      <c r="X23" s="348"/>
      <c r="Y23" s="349"/>
      <c r="Z23" s="349"/>
      <c r="AA23" s="349"/>
      <c r="AB23" s="349"/>
      <c r="AC23" s="349"/>
      <c r="AD23" s="349"/>
      <c r="AE23" s="349"/>
      <c r="AF23" s="349"/>
      <c r="AG23" s="349"/>
      <c r="AH23" s="349"/>
      <c r="AI23" s="350"/>
      <c r="AJ23" s="414"/>
      <c r="AK23" s="415"/>
      <c r="AL23" s="415"/>
      <c r="AM23" s="415"/>
      <c r="AN23" s="399"/>
      <c r="AO23" s="399"/>
      <c r="AP23" s="415"/>
      <c r="AQ23" s="399"/>
      <c r="AR23" s="399"/>
      <c r="AS23" s="415"/>
      <c r="AT23" s="399"/>
      <c r="AU23" s="444"/>
      <c r="AV23" s="446"/>
      <c r="AW23" s="75"/>
      <c r="AX23" s="449"/>
      <c r="AY23" s="449"/>
      <c r="AZ23" s="449"/>
      <c r="BA23" s="449"/>
      <c r="BB23" s="450"/>
      <c r="BC23" s="453"/>
      <c r="BD23" s="454"/>
      <c r="BE23" s="454"/>
      <c r="BF23" s="454"/>
      <c r="BG23" s="299"/>
      <c r="BH23" s="466"/>
      <c r="BI23" s="467"/>
      <c r="BJ23" s="467"/>
      <c r="BK23" s="467"/>
      <c r="BL23" s="467"/>
      <c r="BM23" s="467"/>
      <c r="BN23" s="468"/>
      <c r="BO23" s="422"/>
      <c r="BP23" s="423"/>
      <c r="BQ23" s="423"/>
      <c r="BR23" s="423"/>
      <c r="BS23" s="423"/>
      <c r="BT23" s="423"/>
      <c r="BU23" s="423"/>
      <c r="BV23" s="423"/>
      <c r="BW23" s="593"/>
      <c r="BX23" s="422"/>
      <c r="BY23" s="423"/>
      <c r="BZ23" s="423"/>
      <c r="CA23" s="423"/>
      <c r="CB23" s="423"/>
      <c r="CC23" s="165"/>
      <c r="CD23" s="644"/>
      <c r="CE23" s="644"/>
      <c r="CF23" s="526"/>
      <c r="CG23" s="2"/>
    </row>
    <row r="24" spans="1:85" ht="11.25" customHeight="1">
      <c r="A24" s="40"/>
      <c r="B24" s="488"/>
      <c r="C24" s="276"/>
      <c r="D24" s="325"/>
      <c r="E24" s="326"/>
      <c r="F24" s="327">
        <v>2</v>
      </c>
      <c r="G24" s="328"/>
      <c r="H24" s="312"/>
      <c r="I24" s="312"/>
      <c r="J24" s="312"/>
      <c r="K24" s="312"/>
      <c r="L24" s="312"/>
      <c r="M24" s="312"/>
      <c r="N24" s="312"/>
      <c r="O24" s="312"/>
      <c r="P24" s="312"/>
      <c r="Q24" s="312"/>
      <c r="R24" s="312"/>
      <c r="S24" s="312"/>
      <c r="T24" s="312"/>
      <c r="U24" s="312"/>
      <c r="V24" s="312"/>
      <c r="W24" s="312"/>
      <c r="X24" s="343" t="str">
        <f>IF(V25&lt;=0,"",IF((LEN(V25)-11&lt;=0),"0",MID(V25,LEN(V25)-11,1)))</f>
        <v/>
      </c>
      <c r="Y24" s="321"/>
      <c r="Z24" s="321" t="str">
        <f>IF(V25&lt;=0,"",IF((LEN(V25)-10&lt;=0),"0",MID(V25,LEN(V25)-10,1)))</f>
        <v/>
      </c>
      <c r="AA24" s="321"/>
      <c r="AB24" s="321" t="str">
        <f>IF(V25&lt;=0,"",IF((LEN(V25)-9&lt;=0),"0",MID(V25,LEN(V25)-9,1)))</f>
        <v/>
      </c>
      <c r="AC24" s="321"/>
      <c r="AD24" s="321" t="str">
        <f>IF(V25&lt;=0,"",IF((LEN(V25)-8&lt;=0),"0",MID(V25,LEN(V25)-8,1)))</f>
        <v/>
      </c>
      <c r="AE24" s="321"/>
      <c r="AF24" s="321" t="str">
        <f>IF(V25&lt;=0,"",IF((LEN(V25)-7&lt;=0),"0",MID(V25,LEN(V25)-7,1)))</f>
        <v/>
      </c>
      <c r="AG24" s="321"/>
      <c r="AH24" s="321" t="str">
        <f>IF(V25&lt;=0,"",IF((LEN(V25)-6&lt;=0),"0",MID(V25,LEN(V25)-6,1)))</f>
        <v/>
      </c>
      <c r="AI24" s="321"/>
      <c r="AJ24" s="321" t="str">
        <f>IF(V25&lt;=0,"",IF((LEN(V25)-5&lt;=0),"0",MID(V25,LEN(V25)-5,1)))</f>
        <v/>
      </c>
      <c r="AK24" s="321"/>
      <c r="AL24" s="321" t="str">
        <f>IF(V25&lt;=0,"",IF((LEN(V25)-4&lt;=0),"0",MID(V25,LEN(V25)-4,1)))</f>
        <v/>
      </c>
      <c r="AM24" s="321"/>
      <c r="AN24" s="321" t="str">
        <f>IF(V25&lt;=0,"",IF((LEN(V25)-3&lt;=0),"0",MID(V25,LEN(V25)-3,1)))</f>
        <v/>
      </c>
      <c r="AO24" s="321"/>
      <c r="AP24" s="321" t="str">
        <f>IF(V25&lt;=0,"",IF((LEN(V25)-2&lt;=0),"0",MID(V25,LEN(V25)-2,1)))</f>
        <v/>
      </c>
      <c r="AQ24" s="321"/>
      <c r="AR24" s="321" t="str">
        <f>IF(V25&lt;=0,"",IF((LEN(V25)-1&lt;=0),"0",MID(V25,LEN(V25)-1,1)))</f>
        <v/>
      </c>
      <c r="AS24" s="321"/>
      <c r="AT24" s="321" t="str">
        <f>IF(V25&lt;&gt;0,RIGHT(V25,1),"")</f>
        <v/>
      </c>
      <c r="AU24" s="473"/>
      <c r="AV24" s="152" t="str">
        <f>IF(CM85=TRUE,"☑","□")</f>
        <v>□</v>
      </c>
      <c r="AW24" s="73"/>
      <c r="AX24" s="470" t="s">
        <v>112</v>
      </c>
      <c r="AY24" s="447"/>
      <c r="AZ24" s="447"/>
      <c r="BA24" s="447"/>
      <c r="BB24" s="448"/>
      <c r="BC24" s="451"/>
      <c r="BD24" s="452"/>
      <c r="BE24" s="452"/>
      <c r="BF24" s="452"/>
      <c r="BG24" s="172"/>
      <c r="BH24" s="546" t="s">
        <v>189</v>
      </c>
      <c r="BI24" s="547"/>
      <c r="BJ24" s="547"/>
      <c r="BK24" s="547"/>
      <c r="BL24" s="547"/>
      <c r="BM24" s="547"/>
      <c r="BN24" s="548"/>
      <c r="BO24" s="420"/>
      <c r="BP24" s="421"/>
      <c r="BQ24" s="421"/>
      <c r="BR24" s="421"/>
      <c r="BS24" s="421"/>
      <c r="BT24" s="421"/>
      <c r="BU24" s="421"/>
      <c r="BV24" s="421"/>
      <c r="BW24" s="592"/>
      <c r="BX24" s="418"/>
      <c r="BY24" s="419"/>
      <c r="BZ24" s="419"/>
      <c r="CA24" s="419"/>
      <c r="CB24" s="419"/>
      <c r="CC24" s="165"/>
      <c r="CD24" s="644"/>
      <c r="CE24" s="644"/>
      <c r="CF24" s="526"/>
      <c r="CG24" s="2"/>
    </row>
    <row r="25" spans="1:85" ht="11.25" customHeight="1">
      <c r="A25" s="40"/>
      <c r="B25" s="488"/>
      <c r="C25" s="276"/>
      <c r="D25" s="325"/>
      <c r="E25" s="326"/>
      <c r="F25" s="327"/>
      <c r="G25" s="328"/>
      <c r="H25" s="331"/>
      <c r="I25" s="331"/>
      <c r="J25" s="331"/>
      <c r="K25" s="331"/>
      <c r="L25" s="331"/>
      <c r="M25" s="331"/>
      <c r="N25" s="331"/>
      <c r="O25" s="331"/>
      <c r="P25" s="331"/>
      <c r="Q25" s="331"/>
      <c r="R25" s="331"/>
      <c r="S25" s="331"/>
      <c r="T25" s="331"/>
      <c r="U25" s="331"/>
      <c r="V25" s="334"/>
      <c r="W25" s="334"/>
      <c r="X25" s="344"/>
      <c r="Y25" s="322"/>
      <c r="Z25" s="322"/>
      <c r="AA25" s="322"/>
      <c r="AB25" s="322"/>
      <c r="AC25" s="322"/>
      <c r="AD25" s="322"/>
      <c r="AE25" s="322"/>
      <c r="AF25" s="322"/>
      <c r="AG25" s="322"/>
      <c r="AH25" s="322"/>
      <c r="AI25" s="322"/>
      <c r="AJ25" s="322"/>
      <c r="AK25" s="322"/>
      <c r="AL25" s="322"/>
      <c r="AM25" s="322"/>
      <c r="AN25" s="322"/>
      <c r="AO25" s="322"/>
      <c r="AP25" s="322"/>
      <c r="AQ25" s="322"/>
      <c r="AR25" s="322"/>
      <c r="AS25" s="322"/>
      <c r="AT25" s="322"/>
      <c r="AU25" s="474"/>
      <c r="AV25" s="153" t="str">
        <f>IF(CN85=TRUE,"☑","□")</f>
        <v>□</v>
      </c>
      <c r="AW25" s="74"/>
      <c r="AX25" s="471"/>
      <c r="AY25" s="471"/>
      <c r="AZ25" s="471"/>
      <c r="BA25" s="471"/>
      <c r="BB25" s="472"/>
      <c r="BC25" s="451"/>
      <c r="BD25" s="452"/>
      <c r="BE25" s="452"/>
      <c r="BF25" s="452"/>
      <c r="BG25" s="172"/>
      <c r="BH25" s="549"/>
      <c r="BI25" s="550"/>
      <c r="BJ25" s="550"/>
      <c r="BK25" s="550"/>
      <c r="BL25" s="550"/>
      <c r="BM25" s="550"/>
      <c r="BN25" s="551"/>
      <c r="BO25" s="420"/>
      <c r="BP25" s="421"/>
      <c r="BQ25" s="421"/>
      <c r="BR25" s="421"/>
      <c r="BS25" s="421"/>
      <c r="BT25" s="421"/>
      <c r="BU25" s="421"/>
      <c r="BV25" s="421"/>
      <c r="BW25" s="592"/>
      <c r="BX25" s="420"/>
      <c r="BY25" s="421"/>
      <c r="BZ25" s="421"/>
      <c r="CA25" s="421"/>
      <c r="CB25" s="421"/>
      <c r="CC25" s="165"/>
      <c r="CD25" s="644"/>
      <c r="CE25" s="644"/>
      <c r="CF25" s="526"/>
      <c r="CG25" s="2"/>
    </row>
    <row r="26" spans="1:85" ht="11.25" customHeight="1">
      <c r="A26" s="40"/>
      <c r="B26" s="488"/>
      <c r="C26" s="276"/>
      <c r="D26" s="325"/>
      <c r="E26" s="326"/>
      <c r="F26" s="327"/>
      <c r="G26" s="328"/>
      <c r="H26" s="332"/>
      <c r="I26" s="332"/>
      <c r="J26" s="332"/>
      <c r="K26" s="332"/>
      <c r="L26" s="332"/>
      <c r="M26" s="332"/>
      <c r="N26" s="332"/>
      <c r="O26" s="332"/>
      <c r="P26" s="332"/>
      <c r="Q26" s="332"/>
      <c r="R26" s="332"/>
      <c r="S26" s="332"/>
      <c r="T26" s="332"/>
      <c r="U26" s="332"/>
      <c r="V26" s="335"/>
      <c r="W26" s="335"/>
      <c r="X26" s="345"/>
      <c r="Y26" s="346"/>
      <c r="Z26" s="346"/>
      <c r="AA26" s="346"/>
      <c r="AB26" s="346"/>
      <c r="AC26" s="346"/>
      <c r="AD26" s="346"/>
      <c r="AE26" s="346"/>
      <c r="AF26" s="346"/>
      <c r="AG26" s="346"/>
      <c r="AH26" s="346"/>
      <c r="AI26" s="347"/>
      <c r="AJ26" s="412" t="str">
        <f>IF(CM76=1,"明治",IF(CM76=2,"大正",IF(CM76=3,"昭和",IF(CM76=4,"平成",""))))</f>
        <v/>
      </c>
      <c r="AK26" s="413"/>
      <c r="AL26" s="413"/>
      <c r="AM26" s="413"/>
      <c r="AN26" s="398"/>
      <c r="AO26" s="398"/>
      <c r="AP26" s="413" t="s">
        <v>8</v>
      </c>
      <c r="AQ26" s="398"/>
      <c r="AR26" s="398"/>
      <c r="AS26" s="413" t="s">
        <v>8</v>
      </c>
      <c r="AT26" s="398"/>
      <c r="AU26" s="443"/>
      <c r="AV26" s="445" t="str">
        <f>IF(CO85=TRUE,"☑","□")</f>
        <v>□</v>
      </c>
      <c r="AW26" s="73"/>
      <c r="AX26" s="447" t="s">
        <v>113</v>
      </c>
      <c r="AY26" s="447"/>
      <c r="AZ26" s="447"/>
      <c r="BA26" s="447"/>
      <c r="BB26" s="448"/>
      <c r="BC26" s="451"/>
      <c r="BD26" s="452"/>
      <c r="BE26" s="452"/>
      <c r="BF26" s="452"/>
      <c r="BG26" s="469" t="s">
        <v>9</v>
      </c>
      <c r="BH26" s="552"/>
      <c r="BI26" s="553"/>
      <c r="BJ26" s="553"/>
      <c r="BK26" s="553"/>
      <c r="BL26" s="553"/>
      <c r="BM26" s="553"/>
      <c r="BN26" s="554"/>
      <c r="BO26" s="420"/>
      <c r="BP26" s="421"/>
      <c r="BQ26" s="421"/>
      <c r="BR26" s="421"/>
      <c r="BS26" s="421"/>
      <c r="BT26" s="421"/>
      <c r="BU26" s="421"/>
      <c r="BV26" s="421"/>
      <c r="BW26" s="592"/>
      <c r="BX26" s="420"/>
      <c r="BY26" s="421"/>
      <c r="BZ26" s="421"/>
      <c r="CA26" s="421"/>
      <c r="CB26" s="421"/>
      <c r="CC26" s="165"/>
      <c r="CD26" s="644"/>
      <c r="CE26" s="644"/>
      <c r="CF26" s="526"/>
      <c r="CG26" s="2"/>
    </row>
    <row r="27" spans="1:85" ht="11.25" customHeight="1">
      <c r="A27" s="40"/>
      <c r="B27" s="488"/>
      <c r="C27" s="276"/>
      <c r="D27" s="325"/>
      <c r="E27" s="326"/>
      <c r="F27" s="327"/>
      <c r="G27" s="328"/>
      <c r="H27" s="333"/>
      <c r="I27" s="333"/>
      <c r="J27" s="333"/>
      <c r="K27" s="333"/>
      <c r="L27" s="333"/>
      <c r="M27" s="333"/>
      <c r="N27" s="333"/>
      <c r="O27" s="333"/>
      <c r="P27" s="333"/>
      <c r="Q27" s="333"/>
      <c r="R27" s="333"/>
      <c r="S27" s="333"/>
      <c r="T27" s="333"/>
      <c r="U27" s="333"/>
      <c r="V27" s="336"/>
      <c r="W27" s="336"/>
      <c r="X27" s="348"/>
      <c r="Y27" s="349"/>
      <c r="Z27" s="349"/>
      <c r="AA27" s="349"/>
      <c r="AB27" s="349"/>
      <c r="AC27" s="349"/>
      <c r="AD27" s="349"/>
      <c r="AE27" s="349"/>
      <c r="AF27" s="349"/>
      <c r="AG27" s="349"/>
      <c r="AH27" s="349"/>
      <c r="AI27" s="350"/>
      <c r="AJ27" s="414"/>
      <c r="AK27" s="415"/>
      <c r="AL27" s="415"/>
      <c r="AM27" s="415"/>
      <c r="AN27" s="399"/>
      <c r="AO27" s="399"/>
      <c r="AP27" s="415"/>
      <c r="AQ27" s="399"/>
      <c r="AR27" s="399"/>
      <c r="AS27" s="415"/>
      <c r="AT27" s="399"/>
      <c r="AU27" s="444"/>
      <c r="AV27" s="446"/>
      <c r="AW27" s="75"/>
      <c r="AX27" s="449"/>
      <c r="AY27" s="449"/>
      <c r="AZ27" s="449"/>
      <c r="BA27" s="449"/>
      <c r="BB27" s="450"/>
      <c r="BC27" s="451"/>
      <c r="BD27" s="452"/>
      <c r="BE27" s="452"/>
      <c r="BF27" s="452"/>
      <c r="BG27" s="469"/>
      <c r="BH27" s="466"/>
      <c r="BI27" s="467"/>
      <c r="BJ27" s="467"/>
      <c r="BK27" s="467"/>
      <c r="BL27" s="467"/>
      <c r="BM27" s="467"/>
      <c r="BN27" s="468"/>
      <c r="BO27" s="420"/>
      <c r="BP27" s="421"/>
      <c r="BQ27" s="421"/>
      <c r="BR27" s="421"/>
      <c r="BS27" s="421"/>
      <c r="BT27" s="421"/>
      <c r="BU27" s="421"/>
      <c r="BV27" s="421"/>
      <c r="BW27" s="592"/>
      <c r="BX27" s="422"/>
      <c r="BY27" s="423"/>
      <c r="BZ27" s="423"/>
      <c r="CA27" s="423"/>
      <c r="CB27" s="423"/>
      <c r="CC27" s="165"/>
      <c r="CD27" s="644"/>
      <c r="CE27" s="644"/>
      <c r="CF27" s="526"/>
      <c r="CG27" s="2"/>
    </row>
    <row r="28" spans="1:85" ht="11.25" customHeight="1">
      <c r="A28" s="40"/>
      <c r="B28" s="488"/>
      <c r="C28" s="276"/>
      <c r="D28" s="325"/>
      <c r="E28" s="326"/>
      <c r="F28" s="327">
        <v>3</v>
      </c>
      <c r="G28" s="328"/>
      <c r="H28" s="312"/>
      <c r="I28" s="312"/>
      <c r="J28" s="312"/>
      <c r="K28" s="312"/>
      <c r="L28" s="312"/>
      <c r="M28" s="312"/>
      <c r="N28" s="312"/>
      <c r="O28" s="312"/>
      <c r="P28" s="312"/>
      <c r="Q28" s="312"/>
      <c r="R28" s="312"/>
      <c r="S28" s="312"/>
      <c r="T28" s="312"/>
      <c r="U28" s="312"/>
      <c r="V28" s="312"/>
      <c r="W28" s="313"/>
      <c r="X28" s="343" t="str">
        <f>IF(V29&lt;=0,"",IF((LEN(V29)-11&lt;=0),"0",MID(V29,LEN(V29)-11,1)))</f>
        <v/>
      </c>
      <c r="Y28" s="321"/>
      <c r="Z28" s="321" t="str">
        <f>IF(V29&lt;=0,"",IF((LEN(V29)-10&lt;=0),"0",MID(V29,LEN(V29)-10,1)))</f>
        <v/>
      </c>
      <c r="AA28" s="321"/>
      <c r="AB28" s="321" t="str">
        <f>IF(V29&lt;=0,"",IF((LEN(V29)-9&lt;=0),"0",MID(V29,LEN(V29)-9,1)))</f>
        <v/>
      </c>
      <c r="AC28" s="321"/>
      <c r="AD28" s="321" t="str">
        <f>IF(V29&lt;=0,"",IF((LEN(V29)-8&lt;=0),"0",MID(V29,LEN(V29)-8,1)))</f>
        <v/>
      </c>
      <c r="AE28" s="321"/>
      <c r="AF28" s="321" t="str">
        <f>IF(V29&lt;=0,"",IF((LEN(V29)-7&lt;=0),"0",MID(V29,LEN(V29)-7,1)))</f>
        <v/>
      </c>
      <c r="AG28" s="321"/>
      <c r="AH28" s="321" t="str">
        <f>IF(V29&lt;=0,"",IF((LEN(V29)-6&lt;=0),"0",MID(V29,LEN(V29)-6,1)))</f>
        <v/>
      </c>
      <c r="AI28" s="321"/>
      <c r="AJ28" s="321" t="str">
        <f>IF(V29&lt;=0,"",IF((LEN(V29)-5&lt;=0),"0",MID(V29,LEN(V29)-5,1)))</f>
        <v/>
      </c>
      <c r="AK28" s="321"/>
      <c r="AL28" s="321" t="str">
        <f>IF(V29&lt;=0,"",IF((LEN(V29)-4&lt;=0),"0",MID(V29,LEN(V29)-4,1)))</f>
        <v/>
      </c>
      <c r="AM28" s="321"/>
      <c r="AN28" s="321" t="str">
        <f>IF(V29&lt;=0,"",IF((LEN(V29)-3&lt;=0),"0",MID(V29,LEN(V29)-3,1)))</f>
        <v/>
      </c>
      <c r="AO28" s="321"/>
      <c r="AP28" s="321" t="str">
        <f>IF(V29&lt;=0,"",IF((LEN(V29)-2&lt;=0),"0",MID(V29,LEN(V29)-2,1)))</f>
        <v/>
      </c>
      <c r="AQ28" s="321"/>
      <c r="AR28" s="321" t="str">
        <f>IF(V29&lt;=0,"",IF((LEN(V29)-1&lt;=0),"0",MID(V29,LEN(V29)-1,1)))</f>
        <v/>
      </c>
      <c r="AS28" s="321"/>
      <c r="AT28" s="321" t="str">
        <f>IF(V29&lt;&gt;0,RIGHT(V29,1),"")</f>
        <v/>
      </c>
      <c r="AU28" s="473"/>
      <c r="AV28" s="153" t="str">
        <f>IF(CM86=TRUE,"☑","□")</f>
        <v>□</v>
      </c>
      <c r="AW28" s="74"/>
      <c r="AX28" s="470" t="s">
        <v>112</v>
      </c>
      <c r="AY28" s="447"/>
      <c r="AZ28" s="447"/>
      <c r="BA28" s="447"/>
      <c r="BB28" s="448"/>
      <c r="BC28" s="475"/>
      <c r="BD28" s="476"/>
      <c r="BE28" s="476"/>
      <c r="BF28" s="476"/>
      <c r="BG28" s="171"/>
      <c r="BH28" s="546" t="s">
        <v>189</v>
      </c>
      <c r="BI28" s="547"/>
      <c r="BJ28" s="547"/>
      <c r="BK28" s="547"/>
      <c r="BL28" s="547"/>
      <c r="BM28" s="547"/>
      <c r="BN28" s="548"/>
      <c r="BO28" s="418"/>
      <c r="BP28" s="419"/>
      <c r="BQ28" s="419"/>
      <c r="BR28" s="419"/>
      <c r="BS28" s="419"/>
      <c r="BT28" s="419"/>
      <c r="BU28" s="419"/>
      <c r="BV28" s="419"/>
      <c r="BW28" s="591"/>
      <c r="BX28" s="418"/>
      <c r="BY28" s="419"/>
      <c r="BZ28" s="419"/>
      <c r="CA28" s="419"/>
      <c r="CB28" s="419"/>
      <c r="CC28" s="165"/>
      <c r="CD28" s="644"/>
      <c r="CE28" s="644"/>
      <c r="CF28" s="526"/>
      <c r="CG28" s="2"/>
    </row>
    <row r="29" spans="1:85" ht="11.25" customHeight="1">
      <c r="A29" s="40"/>
      <c r="B29" s="488"/>
      <c r="C29" s="276"/>
      <c r="D29" s="329" t="str">
        <f>'1'!D29</f>
        <v>（平22.1.1以前生）</v>
      </c>
      <c r="E29" s="330"/>
      <c r="F29" s="327"/>
      <c r="G29" s="328"/>
      <c r="H29" s="331"/>
      <c r="I29" s="331"/>
      <c r="J29" s="331"/>
      <c r="K29" s="331"/>
      <c r="L29" s="331"/>
      <c r="M29" s="331"/>
      <c r="N29" s="331"/>
      <c r="O29" s="331"/>
      <c r="P29" s="331"/>
      <c r="Q29" s="331"/>
      <c r="R29" s="331"/>
      <c r="S29" s="331"/>
      <c r="T29" s="331"/>
      <c r="U29" s="331"/>
      <c r="V29" s="334">
        <v>0</v>
      </c>
      <c r="W29" s="334"/>
      <c r="X29" s="344"/>
      <c r="Y29" s="322"/>
      <c r="Z29" s="322"/>
      <c r="AA29" s="322"/>
      <c r="AB29" s="322"/>
      <c r="AC29" s="322"/>
      <c r="AD29" s="322"/>
      <c r="AE29" s="322"/>
      <c r="AF29" s="322"/>
      <c r="AG29" s="322"/>
      <c r="AH29" s="322"/>
      <c r="AI29" s="322"/>
      <c r="AJ29" s="322"/>
      <c r="AK29" s="322"/>
      <c r="AL29" s="322"/>
      <c r="AM29" s="322"/>
      <c r="AN29" s="322"/>
      <c r="AO29" s="322"/>
      <c r="AP29" s="322"/>
      <c r="AQ29" s="322"/>
      <c r="AR29" s="322"/>
      <c r="AS29" s="322"/>
      <c r="AT29" s="322"/>
      <c r="AU29" s="474"/>
      <c r="AV29" s="153" t="str">
        <f>IF(CN86=TRUE,"☑","□")</f>
        <v>□</v>
      </c>
      <c r="AW29" s="74"/>
      <c r="AX29" s="471"/>
      <c r="AY29" s="471"/>
      <c r="AZ29" s="471"/>
      <c r="BA29" s="471"/>
      <c r="BB29" s="472"/>
      <c r="BC29" s="451"/>
      <c r="BD29" s="452"/>
      <c r="BE29" s="452"/>
      <c r="BF29" s="452"/>
      <c r="BG29" s="172"/>
      <c r="BH29" s="549"/>
      <c r="BI29" s="550"/>
      <c r="BJ29" s="550"/>
      <c r="BK29" s="550"/>
      <c r="BL29" s="550"/>
      <c r="BM29" s="550"/>
      <c r="BN29" s="551"/>
      <c r="BO29" s="420"/>
      <c r="BP29" s="421"/>
      <c r="BQ29" s="421"/>
      <c r="BR29" s="421"/>
      <c r="BS29" s="421"/>
      <c r="BT29" s="421"/>
      <c r="BU29" s="421"/>
      <c r="BV29" s="421"/>
      <c r="BW29" s="592"/>
      <c r="BX29" s="420"/>
      <c r="BY29" s="421"/>
      <c r="BZ29" s="421"/>
      <c r="CA29" s="421"/>
      <c r="CB29" s="421"/>
      <c r="CC29" s="165"/>
      <c r="CD29" s="644"/>
      <c r="CE29" s="644"/>
      <c r="CF29" s="526"/>
      <c r="CG29" s="2"/>
    </row>
    <row r="30" spans="1:85" ht="11.25" customHeight="1">
      <c r="A30" s="40"/>
      <c r="B30" s="488"/>
      <c r="C30" s="276"/>
      <c r="D30" s="87"/>
      <c r="E30" s="114"/>
      <c r="F30" s="327"/>
      <c r="G30" s="328"/>
      <c r="H30" s="332"/>
      <c r="I30" s="332"/>
      <c r="J30" s="332"/>
      <c r="K30" s="332"/>
      <c r="L30" s="332"/>
      <c r="M30" s="332"/>
      <c r="N30" s="332"/>
      <c r="O30" s="332"/>
      <c r="P30" s="332"/>
      <c r="Q30" s="332"/>
      <c r="R30" s="332"/>
      <c r="S30" s="332"/>
      <c r="T30" s="332"/>
      <c r="U30" s="332"/>
      <c r="V30" s="335"/>
      <c r="W30" s="335"/>
      <c r="X30" s="337"/>
      <c r="Y30" s="338"/>
      <c r="Z30" s="338"/>
      <c r="AA30" s="338"/>
      <c r="AB30" s="338"/>
      <c r="AC30" s="338"/>
      <c r="AD30" s="338"/>
      <c r="AE30" s="338"/>
      <c r="AF30" s="338"/>
      <c r="AG30" s="338"/>
      <c r="AH30" s="338"/>
      <c r="AI30" s="339"/>
      <c r="AJ30" s="412" t="str">
        <f>IF(CM77=1,"明治",IF(CM77=2,"大正",IF(CM77=3,"昭和",IF(CM77=4,"平成",""))))</f>
        <v/>
      </c>
      <c r="AK30" s="413"/>
      <c r="AL30" s="413"/>
      <c r="AM30" s="413"/>
      <c r="AN30" s="398">
        <v>0</v>
      </c>
      <c r="AO30" s="398"/>
      <c r="AP30" s="413" t="s">
        <v>8</v>
      </c>
      <c r="AQ30" s="398">
        <v>0</v>
      </c>
      <c r="AR30" s="398"/>
      <c r="AS30" s="413" t="s">
        <v>8</v>
      </c>
      <c r="AT30" s="398">
        <v>0</v>
      </c>
      <c r="AU30" s="443"/>
      <c r="AV30" s="445" t="str">
        <f>IF(CO86=TRUE,"☑","□")</f>
        <v>□</v>
      </c>
      <c r="AW30" s="73"/>
      <c r="AX30" s="447" t="s">
        <v>113</v>
      </c>
      <c r="AY30" s="447"/>
      <c r="AZ30" s="447"/>
      <c r="BA30" s="447"/>
      <c r="BB30" s="448"/>
      <c r="BC30" s="451"/>
      <c r="BD30" s="452"/>
      <c r="BE30" s="452"/>
      <c r="BF30" s="452"/>
      <c r="BG30" s="469" t="s">
        <v>9</v>
      </c>
      <c r="BH30" s="552"/>
      <c r="BI30" s="553"/>
      <c r="BJ30" s="553"/>
      <c r="BK30" s="553"/>
      <c r="BL30" s="553"/>
      <c r="BM30" s="553"/>
      <c r="BN30" s="554"/>
      <c r="BO30" s="420"/>
      <c r="BP30" s="421"/>
      <c r="BQ30" s="421"/>
      <c r="BR30" s="421"/>
      <c r="BS30" s="421"/>
      <c r="BT30" s="421"/>
      <c r="BU30" s="421"/>
      <c r="BV30" s="421"/>
      <c r="BW30" s="592"/>
      <c r="BX30" s="420"/>
      <c r="BY30" s="421"/>
      <c r="BZ30" s="421"/>
      <c r="CA30" s="421"/>
      <c r="CB30" s="421"/>
      <c r="CC30" s="165"/>
      <c r="CD30" s="644"/>
      <c r="CE30" s="644"/>
      <c r="CF30" s="526"/>
      <c r="CG30" s="2"/>
    </row>
    <row r="31" spans="1:85" ht="11.25" customHeight="1">
      <c r="A31" s="40"/>
      <c r="B31" s="488"/>
      <c r="C31" s="276"/>
      <c r="D31" s="87"/>
      <c r="E31" s="114"/>
      <c r="F31" s="327"/>
      <c r="G31" s="328"/>
      <c r="H31" s="333"/>
      <c r="I31" s="333"/>
      <c r="J31" s="333"/>
      <c r="K31" s="333"/>
      <c r="L31" s="333"/>
      <c r="M31" s="333"/>
      <c r="N31" s="333"/>
      <c r="O31" s="333"/>
      <c r="P31" s="333"/>
      <c r="Q31" s="333"/>
      <c r="R31" s="333"/>
      <c r="S31" s="333"/>
      <c r="T31" s="333"/>
      <c r="U31" s="333"/>
      <c r="V31" s="336"/>
      <c r="W31" s="336"/>
      <c r="X31" s="340"/>
      <c r="Y31" s="341"/>
      <c r="Z31" s="341"/>
      <c r="AA31" s="341"/>
      <c r="AB31" s="341"/>
      <c r="AC31" s="341"/>
      <c r="AD31" s="341"/>
      <c r="AE31" s="341"/>
      <c r="AF31" s="341"/>
      <c r="AG31" s="341"/>
      <c r="AH31" s="341"/>
      <c r="AI31" s="342"/>
      <c r="AJ31" s="414"/>
      <c r="AK31" s="415"/>
      <c r="AL31" s="415"/>
      <c r="AM31" s="415"/>
      <c r="AN31" s="399"/>
      <c r="AO31" s="399"/>
      <c r="AP31" s="415"/>
      <c r="AQ31" s="399"/>
      <c r="AR31" s="399"/>
      <c r="AS31" s="415"/>
      <c r="AT31" s="399"/>
      <c r="AU31" s="444"/>
      <c r="AV31" s="446"/>
      <c r="AW31" s="75"/>
      <c r="AX31" s="449"/>
      <c r="AY31" s="449"/>
      <c r="AZ31" s="449"/>
      <c r="BA31" s="449"/>
      <c r="BB31" s="450"/>
      <c r="BC31" s="453"/>
      <c r="BD31" s="454"/>
      <c r="BE31" s="454"/>
      <c r="BF31" s="454"/>
      <c r="BG31" s="299"/>
      <c r="BH31" s="466"/>
      <c r="BI31" s="467"/>
      <c r="BJ31" s="467"/>
      <c r="BK31" s="467"/>
      <c r="BL31" s="467"/>
      <c r="BM31" s="467"/>
      <c r="BN31" s="468"/>
      <c r="BO31" s="422"/>
      <c r="BP31" s="423"/>
      <c r="BQ31" s="423"/>
      <c r="BR31" s="423"/>
      <c r="BS31" s="423"/>
      <c r="BT31" s="423"/>
      <c r="BU31" s="423"/>
      <c r="BV31" s="423"/>
      <c r="BW31" s="593"/>
      <c r="BX31" s="422"/>
      <c r="BY31" s="423"/>
      <c r="BZ31" s="423"/>
      <c r="CA31" s="423"/>
      <c r="CB31" s="423"/>
      <c r="CC31" s="165"/>
      <c r="CD31" s="644"/>
      <c r="CE31" s="644"/>
      <c r="CF31" s="526"/>
      <c r="CG31" s="2"/>
    </row>
    <row r="32" spans="1:85" ht="11.25" customHeight="1">
      <c r="A32" s="40"/>
      <c r="B32" s="488"/>
      <c r="C32" s="276"/>
      <c r="D32" s="87"/>
      <c r="E32" s="116"/>
      <c r="F32" s="327">
        <v>4</v>
      </c>
      <c r="G32" s="328"/>
      <c r="H32" s="312"/>
      <c r="I32" s="312"/>
      <c r="J32" s="312"/>
      <c r="K32" s="312"/>
      <c r="L32" s="312"/>
      <c r="M32" s="312"/>
      <c r="N32" s="312"/>
      <c r="O32" s="312"/>
      <c r="P32" s="312"/>
      <c r="Q32" s="312"/>
      <c r="R32" s="312"/>
      <c r="S32" s="312"/>
      <c r="T32" s="312"/>
      <c r="U32" s="312"/>
      <c r="V32" s="312"/>
      <c r="W32" s="312"/>
      <c r="X32" s="343" t="str">
        <f>IF(V33&lt;=0,"",IF((LEN(V33)-11&lt;=0),"0",MID(V33,LEN(V33)-11,1)))</f>
        <v/>
      </c>
      <c r="Y32" s="321"/>
      <c r="Z32" s="321" t="str">
        <f>IF(V33&lt;=0,"",IF((LEN(V33)-10&lt;=0),"0",MID(V33,LEN(V33)-10,1)))</f>
        <v/>
      </c>
      <c r="AA32" s="321"/>
      <c r="AB32" s="321" t="str">
        <f>IF(V33&lt;=0,"",IF((LEN(V33)-9&lt;=0),"0",MID(V33,LEN(V33)-9,1)))</f>
        <v/>
      </c>
      <c r="AC32" s="321"/>
      <c r="AD32" s="321" t="str">
        <f>IF(V33&lt;=0,"",IF((LEN(V33)-8&lt;=0),"0",MID(V33,LEN(V33)-8,1)))</f>
        <v/>
      </c>
      <c r="AE32" s="321"/>
      <c r="AF32" s="321" t="str">
        <f>IF(V33&lt;=0,"",IF((LEN(V33)-7&lt;=0),"0",MID(V33,LEN(V33)-7,1)))</f>
        <v/>
      </c>
      <c r="AG32" s="321"/>
      <c r="AH32" s="321" t="str">
        <f>IF(V33&lt;=0,"",IF((LEN(V33)-6&lt;=0),"0",MID(V33,LEN(V33)-6,1)))</f>
        <v/>
      </c>
      <c r="AI32" s="321"/>
      <c r="AJ32" s="321" t="str">
        <f>IF(V33&lt;=0,"",IF((LEN(V33)-5&lt;=0),"0",MID(V33,LEN(V33)-5,1)))</f>
        <v/>
      </c>
      <c r="AK32" s="321"/>
      <c r="AL32" s="321" t="str">
        <f>IF(V33&lt;=0,"",IF((LEN(V33)-4&lt;=0),"0",MID(V33,LEN(V33)-4,1)))</f>
        <v/>
      </c>
      <c r="AM32" s="321"/>
      <c r="AN32" s="321" t="str">
        <f>IF(V33&lt;=0,"",IF((LEN(V33)-3&lt;=0),"0",MID(V33,LEN(V33)-3,1)))</f>
        <v/>
      </c>
      <c r="AO32" s="321"/>
      <c r="AP32" s="321" t="str">
        <f>IF(V33&lt;=0,"",IF((LEN(V33)-2&lt;=0),"0",MID(V33,LEN(V33)-2,1)))</f>
        <v/>
      </c>
      <c r="AQ32" s="321"/>
      <c r="AR32" s="321" t="str">
        <f>IF(V33&lt;=0,"",IF((LEN(V33)-1&lt;=0),"0",MID(V33,LEN(V33)-1,1)))</f>
        <v/>
      </c>
      <c r="AS32" s="321"/>
      <c r="AT32" s="321" t="str">
        <f>IF(V33&lt;&gt;0,RIGHT(V33,1),"")</f>
        <v/>
      </c>
      <c r="AU32" s="473"/>
      <c r="AV32" s="152" t="str">
        <f>IF(CM87=TRUE,"☑","□")</f>
        <v>□</v>
      </c>
      <c r="AW32" s="73"/>
      <c r="AX32" s="470" t="s">
        <v>112</v>
      </c>
      <c r="AY32" s="447"/>
      <c r="AZ32" s="447"/>
      <c r="BA32" s="447"/>
      <c r="BB32" s="448"/>
      <c r="BC32" s="451"/>
      <c r="BD32" s="452"/>
      <c r="BE32" s="452"/>
      <c r="BF32" s="452"/>
      <c r="BG32" s="172"/>
      <c r="BH32" s="546" t="s">
        <v>189</v>
      </c>
      <c r="BI32" s="547"/>
      <c r="BJ32" s="547"/>
      <c r="BK32" s="547"/>
      <c r="BL32" s="547"/>
      <c r="BM32" s="547"/>
      <c r="BN32" s="548"/>
      <c r="BO32" s="420"/>
      <c r="BP32" s="421"/>
      <c r="BQ32" s="421"/>
      <c r="BR32" s="421"/>
      <c r="BS32" s="421"/>
      <c r="BT32" s="421"/>
      <c r="BU32" s="421"/>
      <c r="BV32" s="421"/>
      <c r="BW32" s="592"/>
      <c r="BX32" s="418"/>
      <c r="BY32" s="419"/>
      <c r="BZ32" s="419"/>
      <c r="CA32" s="419"/>
      <c r="CB32" s="419"/>
      <c r="CC32" s="165"/>
      <c r="CD32" s="644"/>
      <c r="CE32" s="644"/>
      <c r="CF32" s="526"/>
      <c r="CG32" s="2"/>
    </row>
    <row r="33" spans="1:85" ht="11.25" customHeight="1">
      <c r="A33" s="40"/>
      <c r="B33" s="488"/>
      <c r="C33" s="276"/>
      <c r="D33" s="87"/>
      <c r="E33" s="114"/>
      <c r="F33" s="327"/>
      <c r="G33" s="328"/>
      <c r="H33" s="331"/>
      <c r="I33" s="331"/>
      <c r="J33" s="331"/>
      <c r="K33" s="331"/>
      <c r="L33" s="331"/>
      <c r="M33" s="331"/>
      <c r="N33" s="331"/>
      <c r="O33" s="331"/>
      <c r="P33" s="331"/>
      <c r="Q33" s="331"/>
      <c r="R33" s="331"/>
      <c r="S33" s="331"/>
      <c r="T33" s="331"/>
      <c r="U33" s="331"/>
      <c r="V33" s="334">
        <v>0</v>
      </c>
      <c r="W33" s="334"/>
      <c r="X33" s="344"/>
      <c r="Y33" s="322"/>
      <c r="Z33" s="322"/>
      <c r="AA33" s="322"/>
      <c r="AB33" s="322"/>
      <c r="AC33" s="322"/>
      <c r="AD33" s="322"/>
      <c r="AE33" s="322"/>
      <c r="AF33" s="322"/>
      <c r="AG33" s="322"/>
      <c r="AH33" s="322"/>
      <c r="AI33" s="322"/>
      <c r="AJ33" s="322"/>
      <c r="AK33" s="322"/>
      <c r="AL33" s="322"/>
      <c r="AM33" s="322"/>
      <c r="AN33" s="322"/>
      <c r="AO33" s="322"/>
      <c r="AP33" s="322"/>
      <c r="AQ33" s="322"/>
      <c r="AR33" s="322"/>
      <c r="AS33" s="322"/>
      <c r="AT33" s="322"/>
      <c r="AU33" s="474"/>
      <c r="AV33" s="153" t="str">
        <f>IF(CN87=TRUE,"☑","□")</f>
        <v>□</v>
      </c>
      <c r="AW33" s="74"/>
      <c r="AX33" s="471"/>
      <c r="AY33" s="471"/>
      <c r="AZ33" s="471"/>
      <c r="BA33" s="471"/>
      <c r="BB33" s="472"/>
      <c r="BC33" s="451"/>
      <c r="BD33" s="452"/>
      <c r="BE33" s="452"/>
      <c r="BF33" s="452"/>
      <c r="BG33" s="172"/>
      <c r="BH33" s="549"/>
      <c r="BI33" s="550"/>
      <c r="BJ33" s="550"/>
      <c r="BK33" s="550"/>
      <c r="BL33" s="550"/>
      <c r="BM33" s="550"/>
      <c r="BN33" s="551"/>
      <c r="BO33" s="420"/>
      <c r="BP33" s="421"/>
      <c r="BQ33" s="421"/>
      <c r="BR33" s="421"/>
      <c r="BS33" s="421"/>
      <c r="BT33" s="421"/>
      <c r="BU33" s="421"/>
      <c r="BV33" s="421"/>
      <c r="BW33" s="592"/>
      <c r="BX33" s="420"/>
      <c r="BY33" s="421"/>
      <c r="BZ33" s="421"/>
      <c r="CA33" s="421"/>
      <c r="CB33" s="421"/>
      <c r="CC33" s="165"/>
      <c r="CD33" s="644"/>
      <c r="CE33" s="644"/>
      <c r="CF33" s="526"/>
      <c r="CG33" s="2"/>
    </row>
    <row r="34" spans="1:85" ht="11.25" customHeight="1">
      <c r="A34" s="40"/>
      <c r="B34" s="488"/>
      <c r="C34" s="276"/>
      <c r="D34" s="87"/>
      <c r="E34" s="114"/>
      <c r="F34" s="327"/>
      <c r="G34" s="328"/>
      <c r="H34" s="332"/>
      <c r="I34" s="332"/>
      <c r="J34" s="332"/>
      <c r="K34" s="332"/>
      <c r="L34" s="332"/>
      <c r="M34" s="332"/>
      <c r="N34" s="332"/>
      <c r="O34" s="332"/>
      <c r="P34" s="332"/>
      <c r="Q34" s="332"/>
      <c r="R34" s="332"/>
      <c r="S34" s="332"/>
      <c r="T34" s="332"/>
      <c r="U34" s="332"/>
      <c r="V34" s="335"/>
      <c r="W34" s="335"/>
      <c r="X34" s="337"/>
      <c r="Y34" s="338"/>
      <c r="Z34" s="338"/>
      <c r="AA34" s="338"/>
      <c r="AB34" s="338"/>
      <c r="AC34" s="338"/>
      <c r="AD34" s="338"/>
      <c r="AE34" s="338"/>
      <c r="AF34" s="338"/>
      <c r="AG34" s="338"/>
      <c r="AH34" s="338"/>
      <c r="AI34" s="339"/>
      <c r="AJ34" s="412" t="str">
        <f>IF(CM78=1,"明治",IF(CM78=2,"大正",IF(CM78=3,"昭和",IF(CM78=4,"平成",""))))</f>
        <v/>
      </c>
      <c r="AK34" s="413"/>
      <c r="AL34" s="413"/>
      <c r="AM34" s="413"/>
      <c r="AN34" s="398">
        <v>0</v>
      </c>
      <c r="AO34" s="398"/>
      <c r="AP34" s="413" t="s">
        <v>8</v>
      </c>
      <c r="AQ34" s="398">
        <v>0</v>
      </c>
      <c r="AR34" s="398"/>
      <c r="AS34" s="413" t="s">
        <v>8</v>
      </c>
      <c r="AT34" s="398">
        <v>0</v>
      </c>
      <c r="AU34" s="443"/>
      <c r="AV34" s="445" t="str">
        <f>IF(CO87=TRUE,"☑","□")</f>
        <v>□</v>
      </c>
      <c r="AW34" s="73"/>
      <c r="AX34" s="447" t="s">
        <v>113</v>
      </c>
      <c r="AY34" s="447"/>
      <c r="AZ34" s="447"/>
      <c r="BA34" s="447"/>
      <c r="BB34" s="448"/>
      <c r="BC34" s="451"/>
      <c r="BD34" s="452"/>
      <c r="BE34" s="452"/>
      <c r="BF34" s="452"/>
      <c r="BG34" s="469" t="s">
        <v>9</v>
      </c>
      <c r="BH34" s="552"/>
      <c r="BI34" s="553"/>
      <c r="BJ34" s="553"/>
      <c r="BK34" s="553"/>
      <c r="BL34" s="553"/>
      <c r="BM34" s="553"/>
      <c r="BN34" s="554"/>
      <c r="BO34" s="420"/>
      <c r="BP34" s="421"/>
      <c r="BQ34" s="421"/>
      <c r="BR34" s="421"/>
      <c r="BS34" s="421"/>
      <c r="BT34" s="421"/>
      <c r="BU34" s="421"/>
      <c r="BV34" s="421"/>
      <c r="BW34" s="592"/>
      <c r="BX34" s="420"/>
      <c r="BY34" s="421"/>
      <c r="BZ34" s="421"/>
      <c r="CA34" s="421"/>
      <c r="CB34" s="421"/>
      <c r="CC34" s="165"/>
      <c r="CD34" s="644"/>
      <c r="CE34" s="644"/>
      <c r="CF34" s="526"/>
      <c r="CG34" s="2"/>
    </row>
    <row r="35" spans="1:85" ht="11.25" customHeight="1">
      <c r="A35" s="40"/>
      <c r="B35" s="488"/>
      <c r="C35" s="276"/>
      <c r="D35" s="47"/>
      <c r="E35" s="115"/>
      <c r="F35" s="327"/>
      <c r="G35" s="328"/>
      <c r="H35" s="333"/>
      <c r="I35" s="333"/>
      <c r="J35" s="333"/>
      <c r="K35" s="333"/>
      <c r="L35" s="333"/>
      <c r="M35" s="333"/>
      <c r="N35" s="333"/>
      <c r="O35" s="333"/>
      <c r="P35" s="333"/>
      <c r="Q35" s="333"/>
      <c r="R35" s="333"/>
      <c r="S35" s="333"/>
      <c r="T35" s="333"/>
      <c r="U35" s="333"/>
      <c r="V35" s="336"/>
      <c r="W35" s="336"/>
      <c r="X35" s="340"/>
      <c r="Y35" s="341"/>
      <c r="Z35" s="341"/>
      <c r="AA35" s="341"/>
      <c r="AB35" s="341"/>
      <c r="AC35" s="341"/>
      <c r="AD35" s="341"/>
      <c r="AE35" s="341"/>
      <c r="AF35" s="341"/>
      <c r="AG35" s="341"/>
      <c r="AH35" s="341"/>
      <c r="AI35" s="342"/>
      <c r="AJ35" s="414"/>
      <c r="AK35" s="415"/>
      <c r="AL35" s="415"/>
      <c r="AM35" s="415"/>
      <c r="AN35" s="399"/>
      <c r="AO35" s="399"/>
      <c r="AP35" s="415"/>
      <c r="AQ35" s="399"/>
      <c r="AR35" s="399"/>
      <c r="AS35" s="415"/>
      <c r="AT35" s="399"/>
      <c r="AU35" s="444"/>
      <c r="AV35" s="446"/>
      <c r="AW35" s="75"/>
      <c r="AX35" s="449"/>
      <c r="AY35" s="449"/>
      <c r="AZ35" s="449"/>
      <c r="BA35" s="449"/>
      <c r="BB35" s="450"/>
      <c r="BC35" s="453"/>
      <c r="BD35" s="454"/>
      <c r="BE35" s="454"/>
      <c r="BF35" s="454"/>
      <c r="BG35" s="469"/>
      <c r="BH35" s="466"/>
      <c r="BI35" s="467"/>
      <c r="BJ35" s="467"/>
      <c r="BK35" s="467"/>
      <c r="BL35" s="467"/>
      <c r="BM35" s="467"/>
      <c r="BN35" s="468"/>
      <c r="BO35" s="422"/>
      <c r="BP35" s="423"/>
      <c r="BQ35" s="423"/>
      <c r="BR35" s="423"/>
      <c r="BS35" s="423"/>
      <c r="BT35" s="423"/>
      <c r="BU35" s="423"/>
      <c r="BV35" s="423"/>
      <c r="BW35" s="593"/>
      <c r="BX35" s="422"/>
      <c r="BY35" s="423"/>
      <c r="BZ35" s="423"/>
      <c r="CA35" s="423"/>
      <c r="CB35" s="423"/>
      <c r="CC35" s="165"/>
      <c r="CD35" s="644"/>
      <c r="CE35" s="644"/>
      <c r="CF35" s="526"/>
      <c r="CG35" s="2"/>
    </row>
    <row r="36" spans="1:85" ht="3" customHeight="1">
      <c r="A36" s="40"/>
      <c r="B36" s="488"/>
      <c r="C36" s="300" t="s">
        <v>11</v>
      </c>
      <c r="D36" s="290" t="s">
        <v>143</v>
      </c>
      <c r="E36" s="291"/>
      <c r="F36" s="424" t="str">
        <f>IF(CM89=TRUE,"☑","□")</f>
        <v>□</v>
      </c>
      <c r="G36" s="425"/>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462" t="s">
        <v>149</v>
      </c>
      <c r="AW36" s="463"/>
      <c r="AX36" s="463"/>
      <c r="AY36" s="463"/>
      <c r="AZ36" s="463"/>
      <c r="BA36" s="463"/>
      <c r="BB36" s="463"/>
      <c r="BC36" s="463"/>
      <c r="BD36" s="463"/>
      <c r="BE36" s="463"/>
      <c r="BF36" s="456" t="s">
        <v>148</v>
      </c>
      <c r="BG36" s="456"/>
      <c r="BH36" s="456"/>
      <c r="BI36" s="456"/>
      <c r="BJ36" s="456"/>
      <c r="BK36" s="456"/>
      <c r="BL36" s="456"/>
      <c r="BM36" s="456"/>
      <c r="BN36" s="456"/>
      <c r="BO36" s="456"/>
      <c r="BP36" s="456"/>
      <c r="BQ36" s="456"/>
      <c r="BR36" s="456"/>
      <c r="BS36" s="456"/>
      <c r="BT36" s="456"/>
      <c r="BU36" s="456"/>
      <c r="BV36" s="456"/>
      <c r="BW36" s="457"/>
      <c r="BX36" s="455" t="s">
        <v>49</v>
      </c>
      <c r="BY36" s="455"/>
      <c r="BZ36" s="455"/>
      <c r="CA36" s="455"/>
      <c r="CB36" s="455"/>
      <c r="CC36" s="164"/>
      <c r="CD36" s="644"/>
      <c r="CE36" s="644"/>
      <c r="CF36" s="526"/>
      <c r="CG36" s="2"/>
    </row>
    <row r="37" spans="1:85" ht="8.25" customHeight="1">
      <c r="A37" s="40"/>
      <c r="B37" s="488"/>
      <c r="C37" s="276"/>
      <c r="D37" s="292"/>
      <c r="E37" s="293"/>
      <c r="F37" s="426"/>
      <c r="G37" s="427"/>
      <c r="H37" s="376" t="s">
        <v>76</v>
      </c>
      <c r="I37" s="376"/>
      <c r="J37" s="376"/>
      <c r="K37" s="376"/>
      <c r="L37" s="377"/>
      <c r="M37" s="378" t="s">
        <v>77</v>
      </c>
      <c r="N37" s="379"/>
      <c r="O37" s="379"/>
      <c r="P37" s="379"/>
      <c r="Q37" s="382" t="s">
        <v>12</v>
      </c>
      <c r="R37" s="382"/>
      <c r="S37" s="382"/>
      <c r="T37" s="383"/>
      <c r="U37" s="386" t="s">
        <v>13</v>
      </c>
      <c r="V37" s="387"/>
      <c r="W37" s="387"/>
      <c r="X37" s="387"/>
      <c r="Y37" s="387"/>
      <c r="Z37" s="388"/>
      <c r="AA37" s="392" t="s">
        <v>75</v>
      </c>
      <c r="AB37" s="393"/>
      <c r="AC37" s="393"/>
      <c r="AD37" s="393"/>
      <c r="AE37" s="393"/>
      <c r="AF37" s="394"/>
      <c r="AG37" s="386" t="s">
        <v>37</v>
      </c>
      <c r="AH37" s="387"/>
      <c r="AI37" s="387"/>
      <c r="AJ37" s="387"/>
      <c r="AK37" s="387"/>
      <c r="AL37" s="387"/>
      <c r="AM37" s="388"/>
      <c r="AN37" s="365" t="str">
        <f>IF(CM90=TRUE,"☑","□")</f>
        <v>□</v>
      </c>
      <c r="AO37" s="366"/>
      <c r="AP37" s="367" t="s">
        <v>108</v>
      </c>
      <c r="AQ37" s="367"/>
      <c r="AR37" s="367"/>
      <c r="AS37" s="367"/>
      <c r="AT37" s="367"/>
      <c r="AU37" s="105"/>
      <c r="AV37" s="464"/>
      <c r="AW37" s="465"/>
      <c r="AX37" s="465"/>
      <c r="AY37" s="465"/>
      <c r="AZ37" s="465"/>
      <c r="BA37" s="465"/>
      <c r="BB37" s="465"/>
      <c r="BC37" s="465"/>
      <c r="BD37" s="465"/>
      <c r="BE37" s="465"/>
      <c r="BF37" s="458"/>
      <c r="BG37" s="458"/>
      <c r="BH37" s="458"/>
      <c r="BI37" s="458"/>
      <c r="BJ37" s="458"/>
      <c r="BK37" s="458"/>
      <c r="BL37" s="458"/>
      <c r="BM37" s="458"/>
      <c r="BN37" s="458"/>
      <c r="BO37" s="458"/>
      <c r="BP37" s="458"/>
      <c r="BQ37" s="458"/>
      <c r="BR37" s="458"/>
      <c r="BS37" s="458"/>
      <c r="BT37" s="458"/>
      <c r="BU37" s="458"/>
      <c r="BV37" s="458"/>
      <c r="BW37" s="459"/>
      <c r="BX37" s="298"/>
      <c r="BY37" s="298"/>
      <c r="BZ37" s="298"/>
      <c r="CA37" s="298"/>
      <c r="CB37" s="298"/>
      <c r="CC37" s="164"/>
      <c r="CD37" s="644"/>
      <c r="CE37" s="644"/>
      <c r="CF37" s="526"/>
      <c r="CG37" s="2"/>
    </row>
    <row r="38" spans="1:85" ht="8.25" customHeight="1">
      <c r="A38" s="40"/>
      <c r="B38" s="488"/>
      <c r="C38" s="276"/>
      <c r="D38" s="292"/>
      <c r="E38" s="293"/>
      <c r="F38" s="81"/>
      <c r="G38" s="82"/>
      <c r="H38" s="78"/>
      <c r="I38" s="78"/>
      <c r="J38" s="78"/>
      <c r="K38" s="78"/>
      <c r="L38" s="79"/>
      <c r="M38" s="380"/>
      <c r="N38" s="381"/>
      <c r="O38" s="381"/>
      <c r="P38" s="381"/>
      <c r="Q38" s="384"/>
      <c r="R38" s="384"/>
      <c r="S38" s="384"/>
      <c r="T38" s="385"/>
      <c r="U38" s="389"/>
      <c r="V38" s="390"/>
      <c r="W38" s="390"/>
      <c r="X38" s="390"/>
      <c r="Y38" s="390"/>
      <c r="Z38" s="391"/>
      <c r="AA38" s="395"/>
      <c r="AB38" s="396"/>
      <c r="AC38" s="396"/>
      <c r="AD38" s="396"/>
      <c r="AE38" s="396"/>
      <c r="AF38" s="397"/>
      <c r="AG38" s="389"/>
      <c r="AH38" s="390"/>
      <c r="AI38" s="390"/>
      <c r="AJ38" s="390"/>
      <c r="AK38" s="390"/>
      <c r="AL38" s="390"/>
      <c r="AM38" s="391"/>
      <c r="AN38" s="365"/>
      <c r="AO38" s="366"/>
      <c r="AP38" s="367"/>
      <c r="AQ38" s="367"/>
      <c r="AR38" s="367"/>
      <c r="AS38" s="367"/>
      <c r="AT38" s="367"/>
      <c r="AU38" s="105"/>
      <c r="AV38" s="403"/>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c r="BS38" s="404"/>
      <c r="BT38" s="404"/>
      <c r="BU38" s="404"/>
      <c r="BV38" s="404"/>
      <c r="BW38" s="405"/>
      <c r="BX38" s="679">
        <v>0</v>
      </c>
      <c r="BY38" s="680"/>
      <c r="BZ38" s="680"/>
      <c r="CA38" s="680"/>
      <c r="CB38" s="680"/>
      <c r="CC38" s="166"/>
      <c r="CD38" s="644"/>
      <c r="CE38" s="644"/>
      <c r="CF38" s="526"/>
      <c r="CG38" s="2"/>
    </row>
    <row r="39" spans="1:85" ht="8.4499999999999993" customHeight="1">
      <c r="A39" s="40"/>
      <c r="B39" s="488"/>
      <c r="C39" s="276"/>
      <c r="D39" s="292"/>
      <c r="E39" s="293"/>
      <c r="F39" s="81"/>
      <c r="G39" s="82"/>
      <c r="H39" s="82"/>
      <c r="I39" s="82"/>
      <c r="J39" s="82"/>
      <c r="K39" s="82"/>
      <c r="L39" s="83"/>
      <c r="M39" s="353" t="s">
        <v>14</v>
      </c>
      <c r="N39" s="354"/>
      <c r="O39" s="354"/>
      <c r="P39" s="354"/>
      <c r="Q39" s="354"/>
      <c r="R39" s="354"/>
      <c r="S39" s="354"/>
      <c r="T39" s="355"/>
      <c r="U39" s="359"/>
      <c r="V39" s="360"/>
      <c r="W39" s="360"/>
      <c r="X39" s="360"/>
      <c r="Y39" s="360"/>
      <c r="Z39" s="361"/>
      <c r="AA39" s="359"/>
      <c r="AB39" s="360"/>
      <c r="AC39" s="360"/>
      <c r="AD39" s="360"/>
      <c r="AE39" s="360"/>
      <c r="AF39" s="361"/>
      <c r="AG39" s="439"/>
      <c r="AH39" s="440"/>
      <c r="AI39" s="435" t="s">
        <v>73</v>
      </c>
      <c r="AJ39" s="433"/>
      <c r="AK39" s="433"/>
      <c r="AL39" s="435" t="s">
        <v>59</v>
      </c>
      <c r="AM39" s="436"/>
      <c r="AN39" s="365" t="str">
        <f>IF(CM91=TRUE,"☑","□")</f>
        <v>□</v>
      </c>
      <c r="AO39" s="366"/>
      <c r="AP39" s="367" t="s">
        <v>142</v>
      </c>
      <c r="AQ39" s="367"/>
      <c r="AR39" s="367"/>
      <c r="AS39" s="367"/>
      <c r="AT39" s="367"/>
      <c r="AU39" s="106"/>
      <c r="AV39" s="406"/>
      <c r="AW39" s="407"/>
      <c r="AX39" s="407"/>
      <c r="AY39" s="407"/>
      <c r="AZ39" s="407"/>
      <c r="BA39" s="407"/>
      <c r="BB39" s="407"/>
      <c r="BC39" s="407"/>
      <c r="BD39" s="407"/>
      <c r="BE39" s="407"/>
      <c r="BF39" s="407"/>
      <c r="BG39" s="407"/>
      <c r="BH39" s="407"/>
      <c r="BI39" s="407"/>
      <c r="BJ39" s="407"/>
      <c r="BK39" s="407"/>
      <c r="BL39" s="407"/>
      <c r="BM39" s="407"/>
      <c r="BN39" s="407"/>
      <c r="BO39" s="407"/>
      <c r="BP39" s="407"/>
      <c r="BQ39" s="407"/>
      <c r="BR39" s="407"/>
      <c r="BS39" s="407"/>
      <c r="BT39" s="407"/>
      <c r="BU39" s="407"/>
      <c r="BV39" s="407"/>
      <c r="BW39" s="408"/>
      <c r="BX39" s="681"/>
      <c r="BY39" s="682"/>
      <c r="BZ39" s="682"/>
      <c r="CA39" s="682"/>
      <c r="CB39" s="682"/>
      <c r="CC39" s="166"/>
      <c r="CD39" s="644"/>
      <c r="CE39" s="644"/>
      <c r="CF39" s="526"/>
      <c r="CG39" s="2"/>
    </row>
    <row r="40" spans="1:85" ht="8.4499999999999993" customHeight="1">
      <c r="A40" s="40"/>
      <c r="B40" s="488"/>
      <c r="C40" s="276"/>
      <c r="D40" s="292"/>
      <c r="E40" s="293"/>
      <c r="F40" s="58"/>
      <c r="G40" s="48"/>
      <c r="H40" s="48"/>
      <c r="I40" s="48"/>
      <c r="J40" s="48"/>
      <c r="K40" s="48"/>
      <c r="L40" s="48"/>
      <c r="M40" s="356"/>
      <c r="N40" s="357"/>
      <c r="O40" s="357"/>
      <c r="P40" s="357"/>
      <c r="Q40" s="357"/>
      <c r="R40" s="357"/>
      <c r="S40" s="357"/>
      <c r="T40" s="358"/>
      <c r="U40" s="362"/>
      <c r="V40" s="363"/>
      <c r="W40" s="363"/>
      <c r="X40" s="363"/>
      <c r="Y40" s="363"/>
      <c r="Z40" s="364"/>
      <c r="AA40" s="362"/>
      <c r="AB40" s="363"/>
      <c r="AC40" s="363"/>
      <c r="AD40" s="363"/>
      <c r="AE40" s="363"/>
      <c r="AF40" s="364"/>
      <c r="AG40" s="441"/>
      <c r="AH40" s="442"/>
      <c r="AI40" s="437"/>
      <c r="AJ40" s="434"/>
      <c r="AK40" s="434"/>
      <c r="AL40" s="437"/>
      <c r="AM40" s="438"/>
      <c r="AN40" s="365"/>
      <c r="AO40" s="366"/>
      <c r="AP40" s="367"/>
      <c r="AQ40" s="367"/>
      <c r="AR40" s="367"/>
      <c r="AS40" s="367"/>
      <c r="AT40" s="367"/>
      <c r="AU40" s="106"/>
      <c r="AV40" s="409"/>
      <c r="AW40" s="410"/>
      <c r="AX40" s="410"/>
      <c r="AY40" s="410"/>
      <c r="AZ40" s="410"/>
      <c r="BA40" s="410"/>
      <c r="BB40" s="410"/>
      <c r="BC40" s="410"/>
      <c r="BD40" s="410"/>
      <c r="BE40" s="410"/>
      <c r="BF40" s="410"/>
      <c r="BG40" s="410"/>
      <c r="BH40" s="410"/>
      <c r="BI40" s="410"/>
      <c r="BJ40" s="410"/>
      <c r="BK40" s="410"/>
      <c r="BL40" s="410"/>
      <c r="BM40" s="410"/>
      <c r="BN40" s="410"/>
      <c r="BO40" s="410"/>
      <c r="BP40" s="410"/>
      <c r="BQ40" s="410"/>
      <c r="BR40" s="410"/>
      <c r="BS40" s="410"/>
      <c r="BT40" s="410"/>
      <c r="BU40" s="410"/>
      <c r="BV40" s="410"/>
      <c r="BW40" s="411"/>
      <c r="BX40" s="683"/>
      <c r="BY40" s="684"/>
      <c r="BZ40" s="684"/>
      <c r="CA40" s="684"/>
      <c r="CB40" s="684"/>
      <c r="CC40" s="166"/>
      <c r="CD40" s="644"/>
      <c r="CE40" s="644"/>
      <c r="CF40" s="526"/>
      <c r="CG40" s="2"/>
    </row>
    <row r="41" spans="1:85" ht="15.75" customHeight="1">
      <c r="A41" s="40"/>
      <c r="B41" s="488"/>
      <c r="C41" s="276"/>
      <c r="D41" s="292"/>
      <c r="E41" s="293"/>
      <c r="F41" s="58"/>
      <c r="G41" s="48"/>
      <c r="H41" s="48"/>
      <c r="I41" s="48"/>
      <c r="J41" s="48"/>
      <c r="K41" s="48"/>
      <c r="L41" s="48"/>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3" t="s">
        <v>73</v>
      </c>
      <c r="AJ41" s="430"/>
      <c r="AK41" s="430"/>
      <c r="AL41" s="431" t="s">
        <v>59</v>
      </c>
      <c r="AM41" s="432"/>
      <c r="AN41" s="365" t="str">
        <f>IF(CM92=TRUE,"☑","□")</f>
        <v>□</v>
      </c>
      <c r="AO41" s="366"/>
      <c r="AP41" s="277" t="s">
        <v>144</v>
      </c>
      <c r="AQ41" s="277"/>
      <c r="AR41" s="277"/>
      <c r="AS41" s="277"/>
      <c r="AT41" s="277"/>
      <c r="AU41" s="105"/>
      <c r="AV41" s="668"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669"/>
      <c r="AX41" s="669"/>
      <c r="AY41" s="669"/>
      <c r="AZ41" s="669"/>
      <c r="BA41" s="669"/>
      <c r="BB41" s="669"/>
      <c r="BC41" s="669"/>
      <c r="BD41" s="669"/>
      <c r="BE41" s="669"/>
      <c r="BF41" s="669"/>
      <c r="BG41" s="669"/>
      <c r="BH41" s="669"/>
      <c r="BI41" s="669"/>
      <c r="BJ41" s="669"/>
      <c r="BK41" s="669"/>
      <c r="BL41" s="669"/>
      <c r="BM41" s="669"/>
      <c r="BN41" s="669"/>
      <c r="BO41" s="669"/>
      <c r="BP41" s="669"/>
      <c r="BQ41" s="669"/>
      <c r="BR41" s="669"/>
      <c r="BS41" s="669"/>
      <c r="BT41" s="669"/>
      <c r="BU41" s="669"/>
      <c r="BV41" s="669"/>
      <c r="BW41" s="669"/>
      <c r="BX41" s="669"/>
      <c r="BY41" s="669"/>
      <c r="BZ41" s="669"/>
      <c r="CA41" s="669"/>
      <c r="CB41" s="669"/>
      <c r="CC41" s="166"/>
      <c r="CD41" s="644"/>
      <c r="CE41" s="644"/>
      <c r="CF41" s="526"/>
      <c r="CG41" s="2"/>
    </row>
    <row r="42" spans="1:85" ht="15.75" customHeight="1">
      <c r="A42" s="40"/>
      <c r="B42" s="488"/>
      <c r="C42" s="276"/>
      <c r="D42" s="292"/>
      <c r="E42" s="293"/>
      <c r="F42" s="58"/>
      <c r="G42" s="48"/>
      <c r="H42" s="48"/>
      <c r="I42" s="48"/>
      <c r="J42" s="48"/>
      <c r="K42" s="48"/>
      <c r="L42" s="48"/>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3" t="s">
        <v>73</v>
      </c>
      <c r="AJ42" s="430"/>
      <c r="AK42" s="430"/>
      <c r="AL42" s="431" t="s">
        <v>59</v>
      </c>
      <c r="AM42" s="432"/>
      <c r="AN42" s="158"/>
      <c r="AO42" s="155"/>
      <c r="AP42" s="155"/>
      <c r="AQ42" s="155"/>
      <c r="AR42" s="155"/>
      <c r="AS42" s="155"/>
      <c r="AT42" s="155"/>
      <c r="AU42" s="157"/>
      <c r="AV42" s="670"/>
      <c r="AW42" s="671"/>
      <c r="AX42" s="671"/>
      <c r="AY42" s="671"/>
      <c r="AZ42" s="671"/>
      <c r="BA42" s="671"/>
      <c r="BB42" s="671"/>
      <c r="BC42" s="671"/>
      <c r="BD42" s="671"/>
      <c r="BE42" s="671"/>
      <c r="BF42" s="671"/>
      <c r="BG42" s="671"/>
      <c r="BH42" s="671"/>
      <c r="BI42" s="671"/>
      <c r="BJ42" s="671"/>
      <c r="BK42" s="671"/>
      <c r="BL42" s="671"/>
      <c r="BM42" s="671"/>
      <c r="BN42" s="671"/>
      <c r="BO42" s="671"/>
      <c r="BP42" s="671"/>
      <c r="BQ42" s="671"/>
      <c r="BR42" s="671"/>
      <c r="BS42" s="671"/>
      <c r="BT42" s="671"/>
      <c r="BU42" s="671"/>
      <c r="BV42" s="671"/>
      <c r="BW42" s="671"/>
      <c r="BX42" s="671"/>
      <c r="BY42" s="671"/>
      <c r="BZ42" s="671"/>
      <c r="CA42" s="671"/>
      <c r="CB42" s="671"/>
      <c r="CC42" s="163"/>
      <c r="CD42" s="644"/>
      <c r="CE42" s="644"/>
      <c r="CF42" s="526"/>
      <c r="CG42" s="2"/>
    </row>
    <row r="43" spans="1:85" ht="12.75" customHeight="1">
      <c r="A43" s="40"/>
      <c r="B43" s="488"/>
      <c r="C43" s="276"/>
      <c r="D43" s="292"/>
      <c r="E43" s="293"/>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670"/>
      <c r="AW43" s="671"/>
      <c r="AX43" s="671"/>
      <c r="AY43" s="671"/>
      <c r="AZ43" s="671"/>
      <c r="BA43" s="671"/>
      <c r="BB43" s="671"/>
      <c r="BC43" s="671"/>
      <c r="BD43" s="671"/>
      <c r="BE43" s="671"/>
      <c r="BF43" s="671"/>
      <c r="BG43" s="671"/>
      <c r="BH43" s="671"/>
      <c r="BI43" s="671"/>
      <c r="BJ43" s="671"/>
      <c r="BK43" s="671"/>
      <c r="BL43" s="671"/>
      <c r="BM43" s="671"/>
      <c r="BN43" s="671"/>
      <c r="BO43" s="671"/>
      <c r="BP43" s="671"/>
      <c r="BQ43" s="671"/>
      <c r="BR43" s="671"/>
      <c r="BS43" s="671"/>
      <c r="BT43" s="671"/>
      <c r="BU43" s="671"/>
      <c r="BV43" s="671"/>
      <c r="BW43" s="671"/>
      <c r="BX43" s="671"/>
      <c r="BY43" s="671"/>
      <c r="BZ43" s="671"/>
      <c r="CA43" s="671"/>
      <c r="CB43" s="671"/>
      <c r="CC43" s="163"/>
      <c r="CD43" s="644"/>
      <c r="CE43" s="644"/>
      <c r="CF43" s="40"/>
      <c r="CG43" s="2"/>
    </row>
    <row r="44" spans="1:85" ht="9.75" customHeight="1">
      <c r="A44" s="40"/>
      <c r="B44" s="273" t="s">
        <v>17</v>
      </c>
      <c r="C44" s="274" t="s">
        <v>81</v>
      </c>
      <c r="D44" s="274"/>
      <c r="E44" s="275"/>
      <c r="F44" s="276" t="s">
        <v>105</v>
      </c>
      <c r="G44" s="277"/>
      <c r="H44" s="277"/>
      <c r="I44" s="277"/>
      <c r="J44" s="277"/>
      <c r="K44" s="277"/>
      <c r="L44" s="277"/>
      <c r="M44" s="277"/>
      <c r="N44" s="277"/>
      <c r="O44" s="277"/>
      <c r="P44" s="277"/>
      <c r="Q44" s="277"/>
      <c r="R44" s="277"/>
      <c r="S44" s="277"/>
      <c r="T44" s="278"/>
      <c r="U44" s="282" t="s">
        <v>18</v>
      </c>
      <c r="V44" s="283"/>
      <c r="W44" s="283"/>
      <c r="X44" s="283"/>
      <c r="Y44" s="283"/>
      <c r="Z44" s="284"/>
      <c r="AA44" s="277" t="s">
        <v>38</v>
      </c>
      <c r="AB44" s="277"/>
      <c r="AC44" s="277"/>
      <c r="AD44" s="277"/>
      <c r="AE44" s="277"/>
      <c r="AF44" s="277"/>
      <c r="AG44" s="277"/>
      <c r="AH44" s="277"/>
      <c r="AI44" s="277"/>
      <c r="AJ44" s="277"/>
      <c r="AK44" s="278"/>
      <c r="AL44" s="276" t="s">
        <v>42</v>
      </c>
      <c r="AM44" s="277"/>
      <c r="AN44" s="277"/>
      <c r="AO44" s="277"/>
      <c r="AP44" s="277"/>
      <c r="AQ44" s="277"/>
      <c r="AR44" s="277"/>
      <c r="AS44" s="277"/>
      <c r="AT44" s="277"/>
      <c r="AU44" s="277"/>
      <c r="AV44" s="277"/>
      <c r="AW44" s="277"/>
      <c r="AX44" s="277"/>
      <c r="AY44" s="277"/>
      <c r="AZ44" s="277"/>
      <c r="BA44" s="277"/>
      <c r="BB44" s="277"/>
      <c r="BC44" s="277"/>
      <c r="BD44" s="277"/>
      <c r="BE44" s="277"/>
      <c r="BF44" s="278"/>
      <c r="BG44" s="279" t="s">
        <v>85</v>
      </c>
      <c r="BH44" s="280"/>
      <c r="BI44" s="280"/>
      <c r="BJ44" s="280"/>
      <c r="BK44" s="280"/>
      <c r="BL44" s="280"/>
      <c r="BM44" s="280"/>
      <c r="BN44" s="280"/>
      <c r="BO44" s="280"/>
      <c r="BP44" s="280"/>
      <c r="BQ44" s="280"/>
      <c r="BR44" s="280"/>
      <c r="BS44" s="280"/>
      <c r="BT44" s="280"/>
      <c r="BU44" s="280"/>
      <c r="BV44" s="281"/>
      <c r="BW44" s="276" t="s">
        <v>49</v>
      </c>
      <c r="BX44" s="277"/>
      <c r="BY44" s="277"/>
      <c r="BZ44" s="277"/>
      <c r="CA44" s="277"/>
      <c r="CB44" s="277"/>
      <c r="CC44" s="160"/>
      <c r="CD44" s="235"/>
      <c r="CE44" s="235"/>
      <c r="CF44" s="40"/>
      <c r="CG44" s="2"/>
    </row>
    <row r="45" spans="1:85" ht="9.75" customHeight="1">
      <c r="A45" s="40"/>
      <c r="B45" s="273"/>
      <c r="C45" s="274"/>
      <c r="D45" s="274"/>
      <c r="E45" s="275"/>
      <c r="F45" s="279"/>
      <c r="G45" s="280"/>
      <c r="H45" s="280"/>
      <c r="I45" s="280"/>
      <c r="J45" s="280"/>
      <c r="K45" s="280"/>
      <c r="L45" s="280"/>
      <c r="M45" s="280"/>
      <c r="N45" s="280"/>
      <c r="O45" s="280"/>
      <c r="P45" s="280"/>
      <c r="Q45" s="280"/>
      <c r="R45" s="280"/>
      <c r="S45" s="280"/>
      <c r="T45" s="281"/>
      <c r="U45" s="285"/>
      <c r="V45" s="286"/>
      <c r="W45" s="286"/>
      <c r="X45" s="286"/>
      <c r="Y45" s="286"/>
      <c r="Z45" s="287"/>
      <c r="AA45" s="280"/>
      <c r="AB45" s="280"/>
      <c r="AC45" s="280"/>
      <c r="AD45" s="280"/>
      <c r="AE45" s="280"/>
      <c r="AF45" s="280"/>
      <c r="AG45" s="280"/>
      <c r="AH45" s="280"/>
      <c r="AI45" s="280"/>
      <c r="AJ45" s="280"/>
      <c r="AK45" s="281"/>
      <c r="AL45" s="279"/>
      <c r="AM45" s="280"/>
      <c r="AN45" s="280"/>
      <c r="AO45" s="280"/>
      <c r="AP45" s="280"/>
      <c r="AQ45" s="280"/>
      <c r="AR45" s="280"/>
      <c r="AS45" s="280"/>
      <c r="AT45" s="280"/>
      <c r="AU45" s="280"/>
      <c r="AV45" s="280"/>
      <c r="AW45" s="280"/>
      <c r="AX45" s="280"/>
      <c r="AY45" s="280"/>
      <c r="AZ45" s="280"/>
      <c r="BA45" s="280"/>
      <c r="BB45" s="280"/>
      <c r="BC45" s="280"/>
      <c r="BD45" s="280"/>
      <c r="BE45" s="280"/>
      <c r="BF45" s="281"/>
      <c r="BG45" s="260" t="s">
        <v>114</v>
      </c>
      <c r="BH45" s="261"/>
      <c r="BI45" s="261"/>
      <c r="BJ45" s="261"/>
      <c r="BK45" s="261"/>
      <c r="BL45" s="262"/>
      <c r="BM45" s="460" t="s">
        <v>32</v>
      </c>
      <c r="BN45" s="461"/>
      <c r="BO45" s="260" t="s">
        <v>19</v>
      </c>
      <c r="BP45" s="261"/>
      <c r="BQ45" s="261"/>
      <c r="BR45" s="261"/>
      <c r="BS45" s="261"/>
      <c r="BT45" s="261"/>
      <c r="BU45" s="261"/>
      <c r="BV45" s="262"/>
      <c r="BW45" s="279"/>
      <c r="BX45" s="280"/>
      <c r="BY45" s="280"/>
      <c r="BZ45" s="280"/>
      <c r="CA45" s="280"/>
      <c r="CB45" s="280"/>
      <c r="CC45" s="160"/>
      <c r="CD45" s="235"/>
      <c r="CE45" s="235"/>
      <c r="CF45" s="40"/>
      <c r="CG45" s="2"/>
    </row>
    <row r="46" spans="1:85" ht="17.45" customHeight="1">
      <c r="A46" s="40"/>
      <c r="B46" s="273"/>
      <c r="C46" s="274"/>
      <c r="D46" s="274"/>
      <c r="E46" s="275"/>
      <c r="F46" s="311"/>
      <c r="G46" s="312"/>
      <c r="H46" s="312"/>
      <c r="I46" s="312"/>
      <c r="J46" s="312"/>
      <c r="K46" s="312"/>
      <c r="L46" s="312"/>
      <c r="M46" s="312"/>
      <c r="N46" s="312"/>
      <c r="O46" s="312"/>
      <c r="P46" s="312"/>
      <c r="Q46" s="312"/>
      <c r="R46" s="312"/>
      <c r="S46" s="312"/>
      <c r="T46" s="313"/>
      <c r="U46" s="314"/>
      <c r="V46" s="245"/>
      <c r="W46" s="245"/>
      <c r="X46" s="245"/>
      <c r="Y46" s="245"/>
      <c r="Z46" s="246"/>
      <c r="AA46" s="351" t="s">
        <v>133</v>
      </c>
      <c r="AB46" s="352"/>
      <c r="AC46" s="352"/>
      <c r="AD46" s="245"/>
      <c r="AE46" s="245"/>
      <c r="AF46" s="60" t="s">
        <v>8</v>
      </c>
      <c r="AG46" s="245"/>
      <c r="AH46" s="245"/>
      <c r="AI46" s="60" t="s">
        <v>8</v>
      </c>
      <c r="AJ46" s="245"/>
      <c r="AK46" s="246"/>
      <c r="AL46" s="400"/>
      <c r="AM46" s="401"/>
      <c r="AN46" s="401"/>
      <c r="AO46" s="401"/>
      <c r="AP46" s="401"/>
      <c r="AQ46" s="401"/>
      <c r="AR46" s="401"/>
      <c r="AS46" s="401"/>
      <c r="AT46" s="401"/>
      <c r="AU46" s="401"/>
      <c r="AV46" s="401"/>
      <c r="AW46" s="401"/>
      <c r="AX46" s="401"/>
      <c r="AY46" s="401"/>
      <c r="AZ46" s="401"/>
      <c r="BA46" s="401"/>
      <c r="BB46" s="401"/>
      <c r="BC46" s="401"/>
      <c r="BD46" s="401"/>
      <c r="BE46" s="401"/>
      <c r="BF46" s="402"/>
      <c r="BG46" s="400"/>
      <c r="BH46" s="401"/>
      <c r="BI46" s="401"/>
      <c r="BJ46" s="401"/>
      <c r="BK46" s="401"/>
      <c r="BL46" s="402"/>
      <c r="BM46" s="416"/>
      <c r="BN46" s="417"/>
      <c r="BO46" s="400"/>
      <c r="BP46" s="401"/>
      <c r="BQ46" s="401"/>
      <c r="BR46" s="401"/>
      <c r="BS46" s="401"/>
      <c r="BT46" s="401"/>
      <c r="BU46" s="401"/>
      <c r="BV46" s="402"/>
      <c r="BW46" s="400"/>
      <c r="BX46" s="401"/>
      <c r="BY46" s="401"/>
      <c r="BZ46" s="401"/>
      <c r="CA46" s="401"/>
      <c r="CB46" s="401"/>
      <c r="CC46" s="167"/>
      <c r="CD46" s="235"/>
      <c r="CE46" s="235"/>
      <c r="CF46" s="40"/>
      <c r="CG46" s="2"/>
    </row>
    <row r="47" spans="1:85" ht="17.45" customHeight="1">
      <c r="A47" s="40"/>
      <c r="B47" s="273"/>
      <c r="C47" s="274"/>
      <c r="D47" s="274"/>
      <c r="E47" s="275"/>
      <c r="F47" s="311"/>
      <c r="G47" s="312"/>
      <c r="H47" s="312"/>
      <c r="I47" s="312"/>
      <c r="J47" s="312"/>
      <c r="K47" s="312"/>
      <c r="L47" s="312"/>
      <c r="M47" s="312"/>
      <c r="N47" s="312"/>
      <c r="O47" s="312"/>
      <c r="P47" s="312"/>
      <c r="Q47" s="312"/>
      <c r="R47" s="312"/>
      <c r="S47" s="312"/>
      <c r="T47" s="313"/>
      <c r="U47" s="314"/>
      <c r="V47" s="245"/>
      <c r="W47" s="245"/>
      <c r="X47" s="245"/>
      <c r="Y47" s="245"/>
      <c r="Z47" s="246"/>
      <c r="AA47" s="351" t="s">
        <v>135</v>
      </c>
      <c r="AB47" s="352"/>
      <c r="AC47" s="352"/>
      <c r="AD47" s="245"/>
      <c r="AE47" s="245"/>
      <c r="AF47" s="61" t="s">
        <v>8</v>
      </c>
      <c r="AG47" s="245"/>
      <c r="AH47" s="245"/>
      <c r="AI47" s="61" t="s">
        <v>8</v>
      </c>
      <c r="AJ47" s="245"/>
      <c r="AK47" s="246"/>
      <c r="AL47" s="247"/>
      <c r="AM47" s="248"/>
      <c r="AN47" s="248"/>
      <c r="AO47" s="248"/>
      <c r="AP47" s="248"/>
      <c r="AQ47" s="248"/>
      <c r="AR47" s="248"/>
      <c r="AS47" s="248"/>
      <c r="AT47" s="248"/>
      <c r="AU47" s="248"/>
      <c r="AV47" s="248"/>
      <c r="AW47" s="248"/>
      <c r="AX47" s="248"/>
      <c r="AY47" s="248"/>
      <c r="AZ47" s="248"/>
      <c r="BA47" s="248"/>
      <c r="BB47" s="248"/>
      <c r="BC47" s="248"/>
      <c r="BD47" s="248"/>
      <c r="BE47" s="248"/>
      <c r="BF47" s="249"/>
      <c r="BG47" s="247"/>
      <c r="BH47" s="248"/>
      <c r="BI47" s="248"/>
      <c r="BJ47" s="248"/>
      <c r="BK47" s="248"/>
      <c r="BL47" s="249"/>
      <c r="BM47" s="267"/>
      <c r="BN47" s="269"/>
      <c r="BO47" s="247"/>
      <c r="BP47" s="248"/>
      <c r="BQ47" s="248"/>
      <c r="BR47" s="248"/>
      <c r="BS47" s="248"/>
      <c r="BT47" s="248"/>
      <c r="BU47" s="248"/>
      <c r="BV47" s="249"/>
      <c r="BW47" s="247"/>
      <c r="BX47" s="248"/>
      <c r="BY47" s="248"/>
      <c r="BZ47" s="248"/>
      <c r="CA47" s="248"/>
      <c r="CB47" s="248"/>
      <c r="CC47" s="167"/>
      <c r="CD47" s="235"/>
      <c r="CE47" s="235"/>
      <c r="CF47" s="40"/>
      <c r="CG47" s="2"/>
    </row>
    <row r="48" spans="1:85" ht="15" customHeight="1">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c r="A49" s="40"/>
      <c r="B49" s="288" t="str">
        <f>'1'!B49</f>
        <v>16歳未満の
扶 養 親 族
（平22.1.2以後生）</v>
      </c>
      <c r="C49" s="288"/>
      <c r="D49" s="288"/>
      <c r="E49" s="289"/>
      <c r="F49" s="294" t="s">
        <v>65</v>
      </c>
      <c r="G49" s="295"/>
      <c r="H49" s="295"/>
      <c r="I49" s="295"/>
      <c r="J49" s="295"/>
      <c r="K49" s="295"/>
      <c r="L49" s="295"/>
      <c r="M49" s="295"/>
      <c r="N49" s="295"/>
      <c r="O49" s="295"/>
      <c r="P49" s="295"/>
      <c r="Q49" s="295"/>
      <c r="R49" s="295"/>
      <c r="S49" s="295"/>
      <c r="T49" s="295"/>
      <c r="U49" s="296"/>
      <c r="V49" s="297" t="s">
        <v>39</v>
      </c>
      <c r="W49" s="298"/>
      <c r="X49" s="298"/>
      <c r="Y49" s="298"/>
      <c r="Z49" s="298"/>
      <c r="AA49" s="298"/>
      <c r="AB49" s="298"/>
      <c r="AC49" s="298"/>
      <c r="AD49" s="298"/>
      <c r="AE49" s="298"/>
      <c r="AF49" s="298"/>
      <c r="AG49" s="298"/>
      <c r="AH49" s="298"/>
      <c r="AI49" s="298"/>
      <c r="AJ49" s="298"/>
      <c r="AK49" s="298"/>
      <c r="AL49" s="298"/>
      <c r="AM49" s="298"/>
      <c r="AN49" s="298"/>
      <c r="AO49" s="298"/>
      <c r="AP49" s="298"/>
      <c r="AQ49" s="298"/>
      <c r="AR49" s="298"/>
      <c r="AS49" s="299"/>
      <c r="AT49" s="395" t="s">
        <v>194</v>
      </c>
      <c r="AU49" s="396"/>
      <c r="AV49" s="396"/>
      <c r="AW49" s="397"/>
      <c r="AX49" s="279" t="s">
        <v>38</v>
      </c>
      <c r="AY49" s="280"/>
      <c r="AZ49" s="280"/>
      <c r="BA49" s="280"/>
      <c r="BB49" s="280"/>
      <c r="BC49" s="281"/>
      <c r="BD49" s="294" t="s">
        <v>42</v>
      </c>
      <c r="BE49" s="492"/>
      <c r="BF49" s="492"/>
      <c r="BG49" s="492"/>
      <c r="BH49" s="492"/>
      <c r="BI49" s="492"/>
      <c r="BJ49" s="492"/>
      <c r="BK49" s="492"/>
      <c r="BL49" s="492"/>
      <c r="BM49" s="493"/>
      <c r="BN49" s="632" t="s">
        <v>176</v>
      </c>
      <c r="BO49" s="633"/>
      <c r="BP49" s="633"/>
      <c r="BQ49" s="633"/>
      <c r="BR49" s="634"/>
      <c r="BS49" s="620" t="str">
        <f>'1'!BS49</f>
        <v>令 和  ７  年 中 の
所得の見積額(※)</v>
      </c>
      <c r="BT49" s="621"/>
      <c r="BU49" s="621"/>
      <c r="BV49" s="621"/>
      <c r="BW49" s="621"/>
      <c r="BX49" s="622"/>
      <c r="BY49" s="276" t="s">
        <v>49</v>
      </c>
      <c r="BZ49" s="277"/>
      <c r="CA49" s="277"/>
      <c r="CB49" s="278"/>
      <c r="CC49" s="237"/>
      <c r="CD49" s="665" t="str">
        <f>'1'!CD49</f>
        <v xml:space="preserve">     ※　「令和７年中
     　の所得の見積
     　額」欄には、退
     　職所得を除い
     　た所得の見積
       金額を記載し
       ます。</v>
      </c>
      <c r="CE49" s="665"/>
      <c r="CF49" s="40"/>
      <c r="CG49" s="2"/>
    </row>
    <row r="50" spans="1:85" ht="9" customHeight="1">
      <c r="A50" s="40"/>
      <c r="B50" s="288"/>
      <c r="C50" s="288"/>
      <c r="D50" s="288"/>
      <c r="E50" s="289"/>
      <c r="F50" s="300">
        <v>1</v>
      </c>
      <c r="G50" s="301"/>
      <c r="H50" s="302" t="s">
        <v>165</v>
      </c>
      <c r="I50" s="302"/>
      <c r="J50" s="302"/>
      <c r="K50" s="302"/>
      <c r="L50" s="302"/>
      <c r="M50" s="302"/>
      <c r="N50" s="302"/>
      <c r="O50" s="302"/>
      <c r="P50" s="302"/>
      <c r="Q50" s="302"/>
      <c r="R50" s="302"/>
      <c r="S50" s="302"/>
      <c r="T50" s="302"/>
      <c r="U50" s="303"/>
      <c r="V50" s="304" t="str">
        <f>IF(T51&lt;=0,"",IF((LEN(T51)-11&lt;=0),"0",MID(T51,LEN(T51)-11,1)))</f>
        <v/>
      </c>
      <c r="W50" s="250"/>
      <c r="X50" s="250" t="str">
        <f>IF(T51&lt;=0,"",IF((LEN(T51)-10&lt;=0),"0",MID(T51,LEN(T51)-10,1)))</f>
        <v/>
      </c>
      <c r="Y50" s="250"/>
      <c r="Z50" s="250" t="str">
        <f>IF(T51&lt;=0,"",IF((LEN(T51)-9&lt;=0),"0",MID(T51,LEN(T51)-9,1)))</f>
        <v/>
      </c>
      <c r="AA50" s="250"/>
      <c r="AB50" s="250" t="str">
        <f>IF(T51&lt;=0,"",IF((LEN(T51)-8&lt;=0),"0",MID(T51,LEN(T51)-8,1)))</f>
        <v/>
      </c>
      <c r="AC50" s="250"/>
      <c r="AD50" s="250" t="str">
        <f>IF(T51&lt;=0,"",IF((LEN(T51)-7&lt;=0),"0",MID(T51,LEN(T51)-7,1)))</f>
        <v/>
      </c>
      <c r="AE50" s="250"/>
      <c r="AF50" s="250" t="str">
        <f>IF(T51&lt;=0,"",IF((LEN(T51)-6&lt;=0),"0",MID(T51,LEN(T51)-6,1)))</f>
        <v/>
      </c>
      <c r="AG50" s="250"/>
      <c r="AH50" s="250" t="str">
        <f>IF(T51&lt;=0,"",IF((LEN(T51)-5&lt;=0),"0",MID(T51,LEN(T51)-5,1)))</f>
        <v/>
      </c>
      <c r="AI50" s="250"/>
      <c r="AJ50" s="250" t="str">
        <f>IF(T51&lt;=0,"",IF((LEN(T51)-4&lt;=0),"0",MID(T51,LEN(T51)-4,1)))</f>
        <v/>
      </c>
      <c r="AK50" s="250"/>
      <c r="AL50" s="250" t="str">
        <f>IF(T51&lt;=0,"",IF((LEN(T51)-3&lt;=0),"0",MID(T51,LEN(T51)-3,1)))</f>
        <v/>
      </c>
      <c r="AM50" s="250"/>
      <c r="AN50" s="250" t="str">
        <f>IF(T51&lt;=0,"",IF((LEN(T51)-2&lt;=0),"0",MID(T51,LEN(T51)-2,1)))</f>
        <v/>
      </c>
      <c r="AO50" s="250"/>
      <c r="AP50" s="250" t="str">
        <f>IF(T51&lt;=0,"",IF((LEN(T51)-1&lt;=0),"0",MID(T51,LEN(T51)-1,1)))</f>
        <v/>
      </c>
      <c r="AQ50" s="250"/>
      <c r="AR50" s="250" t="str">
        <f>IF(T51&lt;&gt;0,RIGHT(T51,1),"")</f>
        <v/>
      </c>
      <c r="AS50" s="251"/>
      <c r="AT50" s="600"/>
      <c r="AU50" s="254"/>
      <c r="AV50" s="254"/>
      <c r="AW50" s="256"/>
      <c r="AX50" s="602" t="s">
        <v>41</v>
      </c>
      <c r="AY50" s="603"/>
      <c r="AZ50" s="254"/>
      <c r="BA50" s="254"/>
      <c r="BB50" s="254"/>
      <c r="BC50" s="256"/>
      <c r="BD50" s="267"/>
      <c r="BE50" s="268"/>
      <c r="BF50" s="268"/>
      <c r="BG50" s="268"/>
      <c r="BH50" s="268"/>
      <c r="BI50" s="268"/>
      <c r="BJ50" s="268"/>
      <c r="BK50" s="268"/>
      <c r="BL50" s="268"/>
      <c r="BM50" s="269"/>
      <c r="BN50" s="314"/>
      <c r="BO50" s="245"/>
      <c r="BP50" s="245"/>
      <c r="BQ50" s="245"/>
      <c r="BR50" s="246"/>
      <c r="BS50" s="623"/>
      <c r="BT50" s="624"/>
      <c r="BU50" s="624"/>
      <c r="BV50" s="624"/>
      <c r="BW50" s="624"/>
      <c r="BX50" s="436" t="s">
        <v>9</v>
      </c>
      <c r="BY50" s="314"/>
      <c r="BZ50" s="245"/>
      <c r="CA50" s="245"/>
      <c r="CB50" s="246"/>
      <c r="CC50" s="238"/>
      <c r="CD50" s="665"/>
      <c r="CE50" s="665"/>
      <c r="CF50" s="40"/>
      <c r="CG50" s="2"/>
    </row>
    <row r="51" spans="1:85" ht="21" customHeight="1">
      <c r="A51" s="40"/>
      <c r="B51" s="288"/>
      <c r="C51" s="288"/>
      <c r="D51" s="288"/>
      <c r="E51" s="289"/>
      <c r="F51" s="279"/>
      <c r="G51" s="280"/>
      <c r="H51" s="310"/>
      <c r="I51" s="310"/>
      <c r="J51" s="310"/>
      <c r="K51" s="310"/>
      <c r="L51" s="310"/>
      <c r="M51" s="310"/>
      <c r="N51" s="310"/>
      <c r="O51" s="310"/>
      <c r="P51" s="310"/>
      <c r="Q51" s="310"/>
      <c r="R51" s="310"/>
      <c r="S51" s="310"/>
      <c r="T51" s="307">
        <v>0</v>
      </c>
      <c r="U51" s="308"/>
      <c r="V51" s="305"/>
      <c r="W51" s="306"/>
      <c r="X51" s="306"/>
      <c r="Y51" s="306"/>
      <c r="Z51" s="306"/>
      <c r="AA51" s="306"/>
      <c r="AB51" s="306"/>
      <c r="AC51" s="306"/>
      <c r="AD51" s="306"/>
      <c r="AE51" s="306"/>
      <c r="AF51" s="306"/>
      <c r="AG51" s="306"/>
      <c r="AH51" s="306"/>
      <c r="AI51" s="306"/>
      <c r="AJ51" s="306"/>
      <c r="AK51" s="306"/>
      <c r="AL51" s="306"/>
      <c r="AM51" s="306"/>
      <c r="AN51" s="306"/>
      <c r="AO51" s="306"/>
      <c r="AP51" s="306"/>
      <c r="AQ51" s="306"/>
      <c r="AR51" s="306"/>
      <c r="AS51" s="557"/>
      <c r="AT51" s="667"/>
      <c r="AU51" s="606"/>
      <c r="AV51" s="606"/>
      <c r="AW51" s="607"/>
      <c r="AX51" s="604" t="s">
        <v>134</v>
      </c>
      <c r="AY51" s="605"/>
      <c r="AZ51" s="606"/>
      <c r="BA51" s="606"/>
      <c r="BB51" s="606"/>
      <c r="BC51" s="607"/>
      <c r="BD51" s="270"/>
      <c r="BE51" s="271"/>
      <c r="BF51" s="271"/>
      <c r="BG51" s="271"/>
      <c r="BH51" s="271"/>
      <c r="BI51" s="271"/>
      <c r="BJ51" s="271"/>
      <c r="BK51" s="271"/>
      <c r="BL51" s="271"/>
      <c r="BM51" s="272"/>
      <c r="BN51" s="636"/>
      <c r="BO51" s="637"/>
      <c r="BP51" s="637"/>
      <c r="BQ51" s="637"/>
      <c r="BR51" s="638"/>
      <c r="BS51" s="625"/>
      <c r="BT51" s="626"/>
      <c r="BU51" s="626"/>
      <c r="BV51" s="626"/>
      <c r="BW51" s="626"/>
      <c r="BX51" s="438"/>
      <c r="BY51" s="636"/>
      <c r="BZ51" s="637"/>
      <c r="CA51" s="637"/>
      <c r="CB51" s="638"/>
      <c r="CC51" s="238"/>
      <c r="CD51" s="665"/>
      <c r="CE51" s="665"/>
      <c r="CF51" s="40"/>
      <c r="CG51" s="2"/>
    </row>
    <row r="52" spans="1:85" ht="9" customHeight="1">
      <c r="A52" s="40"/>
      <c r="B52" s="288"/>
      <c r="C52" s="288"/>
      <c r="D52" s="288"/>
      <c r="E52" s="289"/>
      <c r="F52" s="300">
        <v>2</v>
      </c>
      <c r="G52" s="301"/>
      <c r="H52" s="302"/>
      <c r="I52" s="302"/>
      <c r="J52" s="302"/>
      <c r="K52" s="302"/>
      <c r="L52" s="302"/>
      <c r="M52" s="302"/>
      <c r="N52" s="302"/>
      <c r="O52" s="302"/>
      <c r="P52" s="302"/>
      <c r="Q52" s="302"/>
      <c r="R52" s="302"/>
      <c r="S52" s="302"/>
      <c r="T52" s="302"/>
      <c r="U52" s="303"/>
      <c r="V52" s="304" t="str">
        <f>IF(T53&lt;=0,"",IF((LEN(T53)-11&lt;=0),"0",MID(T53,LEN(T53)-11,1)))</f>
        <v/>
      </c>
      <c r="W52" s="250"/>
      <c r="X52" s="250" t="str">
        <f>IF(T53&lt;=0,"",IF((LEN(T53)-10&lt;=0),"0",MID(T53,LEN(T53)-10,1)))</f>
        <v/>
      </c>
      <c r="Y52" s="250"/>
      <c r="Z52" s="250" t="str">
        <f>IF(T53&lt;=0,"",IF((LEN(T53)-9&lt;=0),"0",MID(T53,LEN(T53)-9,1)))</f>
        <v/>
      </c>
      <c r="AA52" s="250"/>
      <c r="AB52" s="250" t="str">
        <f>IF(T53&lt;=0,"",IF((LEN(T53)-8&lt;=0),"0",MID(T53,LEN(T53)-8,1)))</f>
        <v/>
      </c>
      <c r="AC52" s="250"/>
      <c r="AD52" s="250" t="str">
        <f>IF(T53&lt;=0,"",IF((LEN(T53)-7&lt;=0),"0",MID(T53,LEN(T53)-7,1)))</f>
        <v/>
      </c>
      <c r="AE52" s="250"/>
      <c r="AF52" s="250" t="str">
        <f>IF(T53&lt;=0,"",IF((LEN(T53)-6&lt;=0),"0",MID(T53,LEN(T53)-6,1)))</f>
        <v/>
      </c>
      <c r="AG52" s="250"/>
      <c r="AH52" s="250" t="str">
        <f>IF(T53&lt;=0,"",IF((LEN(T53)-5&lt;=0),"0",MID(T53,LEN(T53)-5,1)))</f>
        <v/>
      </c>
      <c r="AI52" s="250"/>
      <c r="AJ52" s="250" t="str">
        <f>IF(T53&lt;=0,"",IF((LEN(T53)-4&lt;=0),"0",MID(T53,LEN(T53)-4,1)))</f>
        <v/>
      </c>
      <c r="AK52" s="250"/>
      <c r="AL52" s="250" t="str">
        <f>IF(T53&lt;=0,"",IF((LEN(T53)-3&lt;=0),"0",MID(T53,LEN(T53)-3,1)))</f>
        <v/>
      </c>
      <c r="AM52" s="250"/>
      <c r="AN52" s="250" t="str">
        <f>IF(T53&lt;=0,"",IF((LEN(T53)-2&lt;=0),"0",MID(T53,LEN(T53)-2,1)))</f>
        <v/>
      </c>
      <c r="AO52" s="250"/>
      <c r="AP52" s="250" t="str">
        <f>IF(T53&lt;=0,"",IF((LEN(T53)-1&lt;=0),"0",MID(T53,LEN(T53)-1,1)))</f>
        <v/>
      </c>
      <c r="AQ52" s="250"/>
      <c r="AR52" s="250" t="str">
        <f>IF(T53&lt;&gt;0,RIGHT(T53,1),"")</f>
        <v/>
      </c>
      <c r="AS52" s="251"/>
      <c r="AT52" s="600"/>
      <c r="AU52" s="254"/>
      <c r="AV52" s="254"/>
      <c r="AW52" s="256"/>
      <c r="AX52" s="602" t="s">
        <v>41</v>
      </c>
      <c r="AY52" s="603"/>
      <c r="AZ52" s="254"/>
      <c r="BA52" s="254"/>
      <c r="BB52" s="254"/>
      <c r="BC52" s="256"/>
      <c r="BD52" s="639"/>
      <c r="BE52" s="640"/>
      <c r="BF52" s="640"/>
      <c r="BG52" s="640"/>
      <c r="BH52" s="640"/>
      <c r="BI52" s="640"/>
      <c r="BJ52" s="640"/>
      <c r="BK52" s="640"/>
      <c r="BL52" s="640"/>
      <c r="BM52" s="641"/>
      <c r="BN52" s="627"/>
      <c r="BO52" s="628"/>
      <c r="BP52" s="628"/>
      <c r="BQ52" s="628"/>
      <c r="BR52" s="635"/>
      <c r="BS52" s="627"/>
      <c r="BT52" s="628"/>
      <c r="BU52" s="628"/>
      <c r="BV52" s="628"/>
      <c r="BW52" s="628"/>
      <c r="BX52" s="613" t="s">
        <v>9</v>
      </c>
      <c r="BY52" s="627"/>
      <c r="BZ52" s="628"/>
      <c r="CA52" s="628"/>
      <c r="CB52" s="635"/>
      <c r="CC52" s="238"/>
      <c r="CD52" s="665"/>
      <c r="CE52" s="665"/>
      <c r="CF52" s="40"/>
      <c r="CG52" s="2"/>
    </row>
    <row r="53" spans="1:85" ht="21" customHeight="1">
      <c r="A53" s="40"/>
      <c r="B53" s="288"/>
      <c r="C53" s="288"/>
      <c r="D53" s="288"/>
      <c r="E53" s="289"/>
      <c r="F53" s="276"/>
      <c r="G53" s="277"/>
      <c r="H53" s="310"/>
      <c r="I53" s="310"/>
      <c r="J53" s="310"/>
      <c r="K53" s="310"/>
      <c r="L53" s="310"/>
      <c r="M53" s="310"/>
      <c r="N53" s="310"/>
      <c r="O53" s="310"/>
      <c r="P53" s="310"/>
      <c r="Q53" s="310"/>
      <c r="R53" s="310"/>
      <c r="S53" s="310"/>
      <c r="T53" s="307">
        <v>0</v>
      </c>
      <c r="U53" s="308"/>
      <c r="V53" s="309"/>
      <c r="W53" s="252"/>
      <c r="X53" s="252"/>
      <c r="Y53" s="252"/>
      <c r="Z53" s="252"/>
      <c r="AA53" s="252"/>
      <c r="AB53" s="252"/>
      <c r="AC53" s="252"/>
      <c r="AD53" s="252"/>
      <c r="AE53" s="252"/>
      <c r="AF53" s="252"/>
      <c r="AG53" s="252"/>
      <c r="AH53" s="252"/>
      <c r="AI53" s="252"/>
      <c r="AJ53" s="252"/>
      <c r="AK53" s="252"/>
      <c r="AL53" s="252"/>
      <c r="AM53" s="252"/>
      <c r="AN53" s="252"/>
      <c r="AO53" s="252"/>
      <c r="AP53" s="252"/>
      <c r="AQ53" s="252"/>
      <c r="AR53" s="252"/>
      <c r="AS53" s="253"/>
      <c r="AT53" s="601"/>
      <c r="AU53" s="255"/>
      <c r="AV53" s="255"/>
      <c r="AW53" s="257"/>
      <c r="AX53" s="258" t="s">
        <v>134</v>
      </c>
      <c r="AY53" s="259"/>
      <c r="AZ53" s="255"/>
      <c r="BA53" s="255"/>
      <c r="BB53" s="255"/>
      <c r="BC53" s="257"/>
      <c r="BD53" s="639"/>
      <c r="BE53" s="640"/>
      <c r="BF53" s="640"/>
      <c r="BG53" s="640"/>
      <c r="BH53" s="640"/>
      <c r="BI53" s="640"/>
      <c r="BJ53" s="640"/>
      <c r="BK53" s="640"/>
      <c r="BL53" s="640"/>
      <c r="BM53" s="641"/>
      <c r="BN53" s="627"/>
      <c r="BO53" s="628"/>
      <c r="BP53" s="628"/>
      <c r="BQ53" s="628"/>
      <c r="BR53" s="635"/>
      <c r="BS53" s="627"/>
      <c r="BT53" s="628"/>
      <c r="BU53" s="628"/>
      <c r="BV53" s="628"/>
      <c r="BW53" s="628"/>
      <c r="BX53" s="613"/>
      <c r="BY53" s="627"/>
      <c r="BZ53" s="628"/>
      <c r="CA53" s="628"/>
      <c r="CB53" s="635"/>
      <c r="CC53" s="238"/>
      <c r="CD53" s="666"/>
      <c r="CE53" s="666"/>
      <c r="CF53" s="40"/>
      <c r="CG53" s="2"/>
    </row>
    <row r="54" spans="1:85" ht="17.25" customHeight="1">
      <c r="A54" s="40"/>
      <c r="B54" s="290" t="s">
        <v>173</v>
      </c>
      <c r="C54" s="290"/>
      <c r="D54" s="290"/>
      <c r="E54" s="291"/>
      <c r="F54" s="315" t="s">
        <v>65</v>
      </c>
      <c r="G54" s="316"/>
      <c r="H54" s="316"/>
      <c r="I54" s="316"/>
      <c r="J54" s="316"/>
      <c r="K54" s="316"/>
      <c r="L54" s="316"/>
      <c r="M54" s="316"/>
      <c r="N54" s="316"/>
      <c r="O54" s="316"/>
      <c r="P54" s="316"/>
      <c r="Q54" s="316"/>
      <c r="R54" s="316"/>
      <c r="S54" s="316"/>
      <c r="T54" s="316"/>
      <c r="U54" s="317"/>
      <c r="V54" s="318" t="s">
        <v>39</v>
      </c>
      <c r="W54" s="319"/>
      <c r="X54" s="319"/>
      <c r="Y54" s="319"/>
      <c r="Z54" s="319"/>
      <c r="AA54" s="319"/>
      <c r="AB54" s="319"/>
      <c r="AC54" s="319"/>
      <c r="AD54" s="319"/>
      <c r="AE54" s="319"/>
      <c r="AF54" s="319"/>
      <c r="AG54" s="319"/>
      <c r="AH54" s="319"/>
      <c r="AI54" s="319"/>
      <c r="AJ54" s="319"/>
      <c r="AK54" s="319"/>
      <c r="AL54" s="319"/>
      <c r="AM54" s="319"/>
      <c r="AN54" s="319"/>
      <c r="AO54" s="319"/>
      <c r="AP54" s="319"/>
      <c r="AQ54" s="319"/>
      <c r="AR54" s="319"/>
      <c r="AS54" s="320"/>
      <c r="AT54" s="597" t="s">
        <v>194</v>
      </c>
      <c r="AU54" s="598"/>
      <c r="AV54" s="598"/>
      <c r="AW54" s="599"/>
      <c r="AX54" s="260" t="s">
        <v>38</v>
      </c>
      <c r="AY54" s="261"/>
      <c r="AZ54" s="261"/>
      <c r="BA54" s="261"/>
      <c r="BB54" s="261"/>
      <c r="BC54" s="262"/>
      <c r="BD54" s="315" t="s">
        <v>84</v>
      </c>
      <c r="BE54" s="642"/>
      <c r="BF54" s="642"/>
      <c r="BG54" s="642"/>
      <c r="BH54" s="642"/>
      <c r="BI54" s="642"/>
      <c r="BJ54" s="642"/>
      <c r="BK54" s="643"/>
      <c r="BL54" s="318" t="s">
        <v>196</v>
      </c>
      <c r="BM54" s="319"/>
      <c r="BN54" s="319"/>
      <c r="BO54" s="319"/>
      <c r="BP54" s="319"/>
      <c r="BQ54" s="320"/>
      <c r="BR54" s="629" t="str">
        <f>'1'!BR54</f>
        <v>令和 ７ 年中の
所得の見積額</v>
      </c>
      <c r="BS54" s="630"/>
      <c r="BT54" s="630"/>
      <c r="BU54" s="630"/>
      <c r="BV54" s="631"/>
      <c r="BW54" s="614" t="s">
        <v>178</v>
      </c>
      <c r="BX54" s="615"/>
      <c r="BY54" s="260" t="s">
        <v>49</v>
      </c>
      <c r="BZ54" s="261"/>
      <c r="CA54" s="261"/>
      <c r="CB54" s="262"/>
      <c r="CC54" s="170"/>
      <c r="CD54" s="672" t="s">
        <v>181</v>
      </c>
      <c r="CE54" s="673"/>
      <c r="CF54" s="40"/>
      <c r="CG54" s="2"/>
    </row>
    <row r="55" spans="1:85" ht="9" customHeight="1">
      <c r="A55" s="40"/>
      <c r="B55" s="292"/>
      <c r="C55" s="292"/>
      <c r="D55" s="292"/>
      <c r="E55" s="293"/>
      <c r="F55" s="168"/>
      <c r="G55" s="169"/>
      <c r="H55" s="302"/>
      <c r="I55" s="302"/>
      <c r="J55" s="302"/>
      <c r="K55" s="302"/>
      <c r="L55" s="302"/>
      <c r="M55" s="302"/>
      <c r="N55" s="302"/>
      <c r="O55" s="302"/>
      <c r="P55" s="302"/>
      <c r="Q55" s="302"/>
      <c r="R55" s="302"/>
      <c r="S55" s="302"/>
      <c r="T55" s="302"/>
      <c r="U55" s="303"/>
      <c r="V55" s="304" t="str">
        <f>IF(T56&lt;=0,"",IF((LEN(T56)-11&lt;=0),"0",MID(T56,LEN(T56)-11,1)))</f>
        <v/>
      </c>
      <c r="W55" s="250"/>
      <c r="X55" s="250" t="str">
        <f>IF(T56&lt;=0,"",IF((LEN(T56)-10&lt;=0),"0",MID(T56,LEN(T56)-10,1)))</f>
        <v/>
      </c>
      <c r="Y55" s="250"/>
      <c r="Z55" s="250" t="str">
        <f>IF(T56&lt;=0,"",IF((LEN(T56)-9&lt;=0),"0",MID(T56,LEN(T56)-9,1)))</f>
        <v/>
      </c>
      <c r="AA55" s="250"/>
      <c r="AB55" s="250" t="str">
        <f>IF(T56&lt;=0,"",IF((LEN(T56)-8&lt;=0),"0",MID(T56,LEN(T56)-8,1)))</f>
        <v/>
      </c>
      <c r="AC55" s="250"/>
      <c r="AD55" s="250" t="str">
        <f>IF(T56&lt;=0,"",IF((LEN(T56)-7&lt;=0),"0",MID(T56,LEN(T56)-7,1)))</f>
        <v/>
      </c>
      <c r="AE55" s="250"/>
      <c r="AF55" s="250" t="str">
        <f>IF(T56&lt;=0,"",IF((LEN(T56)-6&lt;=0),"0",MID(T56,LEN(T56)-6,1)))</f>
        <v/>
      </c>
      <c r="AG55" s="250"/>
      <c r="AH55" s="250" t="str">
        <f>IF(T56&lt;=0,"",IF((LEN(T56)-5&lt;=0),"0",MID(T56,LEN(T56)-5,1)))</f>
        <v/>
      </c>
      <c r="AI55" s="250"/>
      <c r="AJ55" s="250" t="str">
        <f>IF(T56&lt;=0,"",IF((LEN(T56)-4&lt;=0),"0",MID(T56,LEN(T56)-4,1)))</f>
        <v/>
      </c>
      <c r="AK55" s="250"/>
      <c r="AL55" s="250" t="str">
        <f>IF(T56&lt;=0,"",IF((LEN(T56)-3&lt;=0),"0",MID(T56,LEN(T56)-3,1)))</f>
        <v/>
      </c>
      <c r="AM55" s="250"/>
      <c r="AN55" s="250" t="str">
        <f>IF(T56&lt;=0,"",IF((LEN(T56)-2&lt;=0),"0",MID(T56,LEN(T56)-2,1)))</f>
        <v/>
      </c>
      <c r="AO55" s="250"/>
      <c r="AP55" s="250" t="str">
        <f>IF(T56&lt;=0,"",IF((LEN(T56)-1&lt;=0),"0",MID(T56,LEN(T56)-1,1)))</f>
        <v/>
      </c>
      <c r="AQ55" s="250"/>
      <c r="AR55" s="250" t="str">
        <f>IF(T56&lt;&gt;0,RIGHT(T56,1),"")</f>
        <v/>
      </c>
      <c r="AS55" s="251"/>
      <c r="AT55" s="600"/>
      <c r="AU55" s="254"/>
      <c r="AV55" s="254"/>
      <c r="AW55" s="256"/>
      <c r="AX55" s="263" t="s">
        <v>174</v>
      </c>
      <c r="AY55" s="264"/>
      <c r="AZ55" s="254"/>
      <c r="BA55" s="254"/>
      <c r="BB55" s="254"/>
      <c r="BC55" s="256"/>
      <c r="BD55" s="639"/>
      <c r="BE55" s="640"/>
      <c r="BF55" s="640"/>
      <c r="BG55" s="640"/>
      <c r="BH55" s="640"/>
      <c r="BI55" s="640"/>
      <c r="BJ55" s="640"/>
      <c r="BK55" s="641"/>
      <c r="BL55" s="351" t="s">
        <v>177</v>
      </c>
      <c r="BM55" s="608"/>
      <c r="BN55" s="608"/>
      <c r="BO55" s="608"/>
      <c r="BP55" s="608"/>
      <c r="BQ55" s="609"/>
      <c r="BR55" s="627"/>
      <c r="BS55" s="628"/>
      <c r="BT55" s="628"/>
      <c r="BU55" s="628"/>
      <c r="BV55" s="613" t="s">
        <v>9</v>
      </c>
      <c r="BW55" s="616" t="s">
        <v>179</v>
      </c>
      <c r="BX55" s="617"/>
      <c r="BY55" s="627"/>
      <c r="BZ55" s="628"/>
      <c r="CA55" s="628"/>
      <c r="CB55" s="635"/>
      <c r="CC55" s="685"/>
      <c r="CD55" s="174" t="s">
        <v>182</v>
      </c>
      <c r="CE55" s="175"/>
      <c r="CF55" s="40"/>
      <c r="CG55" s="2"/>
    </row>
    <row r="56" spans="1:85" ht="12.75" customHeight="1">
      <c r="A56" s="40"/>
      <c r="B56" s="292"/>
      <c r="C56" s="292"/>
      <c r="D56" s="292"/>
      <c r="E56" s="293"/>
      <c r="F56" s="49"/>
      <c r="G56" s="50"/>
      <c r="H56" s="310"/>
      <c r="I56" s="310"/>
      <c r="J56" s="310"/>
      <c r="K56" s="310"/>
      <c r="L56" s="310"/>
      <c r="M56" s="310"/>
      <c r="N56" s="310"/>
      <c r="O56" s="310"/>
      <c r="P56" s="310"/>
      <c r="Q56" s="310"/>
      <c r="R56" s="310"/>
      <c r="S56" s="310"/>
      <c r="T56" s="307"/>
      <c r="U56" s="308"/>
      <c r="V56" s="309"/>
      <c r="W56" s="252"/>
      <c r="X56" s="252"/>
      <c r="Y56" s="252"/>
      <c r="Z56" s="252"/>
      <c r="AA56" s="252"/>
      <c r="AB56" s="252"/>
      <c r="AC56" s="252"/>
      <c r="AD56" s="252"/>
      <c r="AE56" s="252"/>
      <c r="AF56" s="252"/>
      <c r="AG56" s="252"/>
      <c r="AH56" s="252"/>
      <c r="AI56" s="252"/>
      <c r="AJ56" s="252"/>
      <c r="AK56" s="252"/>
      <c r="AL56" s="252"/>
      <c r="AM56" s="252"/>
      <c r="AN56" s="252"/>
      <c r="AO56" s="252"/>
      <c r="AP56" s="252"/>
      <c r="AQ56" s="252"/>
      <c r="AR56" s="252"/>
      <c r="AS56" s="253"/>
      <c r="AT56" s="601"/>
      <c r="AU56" s="255"/>
      <c r="AV56" s="255"/>
      <c r="AW56" s="257"/>
      <c r="AX56" s="265" t="s">
        <v>175</v>
      </c>
      <c r="AY56" s="266"/>
      <c r="AZ56" s="255"/>
      <c r="BA56" s="255"/>
      <c r="BB56" s="255"/>
      <c r="BC56" s="257"/>
      <c r="BD56" s="639"/>
      <c r="BE56" s="640"/>
      <c r="BF56" s="640"/>
      <c r="BG56" s="640"/>
      <c r="BH56" s="640"/>
      <c r="BI56" s="640"/>
      <c r="BJ56" s="640"/>
      <c r="BK56" s="641"/>
      <c r="BL56" s="610"/>
      <c r="BM56" s="611"/>
      <c r="BN56" s="611"/>
      <c r="BO56" s="611"/>
      <c r="BP56" s="611"/>
      <c r="BQ56" s="612"/>
      <c r="BR56" s="627"/>
      <c r="BS56" s="628"/>
      <c r="BT56" s="628"/>
      <c r="BU56" s="628"/>
      <c r="BV56" s="613"/>
      <c r="BW56" s="618" t="s">
        <v>180</v>
      </c>
      <c r="BX56" s="619"/>
      <c r="BY56" s="627"/>
      <c r="BZ56" s="628"/>
      <c r="CA56" s="628"/>
      <c r="CB56" s="635"/>
      <c r="CC56" s="685"/>
      <c r="CD56" s="176" t="s">
        <v>183</v>
      </c>
      <c r="CE56" s="175"/>
      <c r="CF56" s="40"/>
      <c r="CG56" s="2"/>
    </row>
    <row r="57" spans="1:85" ht="2.25" customHeight="1">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c r="CK69" s="107" t="s">
        <v>109</v>
      </c>
      <c r="CM69" s="32">
        <v>4</v>
      </c>
      <c r="CN69" s="236" t="s">
        <v>242</v>
      </c>
      <c r="CO69" s="32" t="b">
        <v>0</v>
      </c>
    </row>
    <row r="70" spans="1:93">
      <c r="CN70" s="236" t="s">
        <v>243</v>
      </c>
    </row>
    <row r="71" spans="1:93">
      <c r="CK71" s="33" t="s">
        <v>61</v>
      </c>
      <c r="CL71" t="s">
        <v>218</v>
      </c>
      <c r="CM71" s="32">
        <v>2</v>
      </c>
    </row>
    <row r="72" spans="1:93">
      <c r="CK72" s="35" t="s">
        <v>62</v>
      </c>
    </row>
    <row r="74" spans="1:93">
      <c r="CK74" s="33" t="s">
        <v>55</v>
      </c>
      <c r="CL74" t="s">
        <v>219</v>
      </c>
      <c r="CM74" s="32">
        <v>5</v>
      </c>
    </row>
    <row r="75" spans="1:93">
      <c r="CK75" s="34" t="s">
        <v>56</v>
      </c>
      <c r="CL75" t="s">
        <v>58</v>
      </c>
      <c r="CM75" s="32">
        <v>5</v>
      </c>
    </row>
    <row r="76" spans="1:93">
      <c r="CK76" s="34" t="s">
        <v>54</v>
      </c>
      <c r="CL76">
        <v>2</v>
      </c>
      <c r="CM76" s="32">
        <v>5</v>
      </c>
    </row>
    <row r="77" spans="1:93">
      <c r="CK77" s="34" t="s">
        <v>57</v>
      </c>
      <c r="CL77">
        <v>3</v>
      </c>
      <c r="CM77" s="32">
        <v>5</v>
      </c>
    </row>
    <row r="78" spans="1:93">
      <c r="CK78" s="35"/>
      <c r="CL78">
        <v>4</v>
      </c>
      <c r="CM78" s="32">
        <v>5</v>
      </c>
    </row>
    <row r="79" spans="1:93">
      <c r="CM79" s="108"/>
    </row>
    <row r="81" spans="89:93">
      <c r="CK81" s="36" t="s">
        <v>60</v>
      </c>
      <c r="CM81" s="32">
        <v>2</v>
      </c>
    </row>
    <row r="82" spans="89:93">
      <c r="CK82" s="35"/>
    </row>
    <row r="83" spans="89:93" ht="13.5" customHeight="1">
      <c r="CM83" s="77" t="s">
        <v>72</v>
      </c>
      <c r="CN83" s="77" t="s">
        <v>36</v>
      </c>
      <c r="CO83" s="109" t="s">
        <v>111</v>
      </c>
    </row>
    <row r="84" spans="89:93" ht="13.5" customHeight="1">
      <c r="CK84" s="76" t="s">
        <v>72</v>
      </c>
      <c r="CM84" s="32" t="b">
        <v>0</v>
      </c>
      <c r="CN84" s="32" t="b">
        <v>0</v>
      </c>
      <c r="CO84" s="32" t="b">
        <v>0</v>
      </c>
    </row>
    <row r="85" spans="89:93">
      <c r="CK85" s="34" t="s">
        <v>36</v>
      </c>
      <c r="CM85" s="32" t="b">
        <v>0</v>
      </c>
      <c r="CN85" s="32" t="b">
        <v>0</v>
      </c>
      <c r="CO85" s="32" t="b">
        <v>0</v>
      </c>
    </row>
    <row r="86" spans="89:93">
      <c r="CK86" s="35"/>
      <c r="CM86" s="32" t="b">
        <v>0</v>
      </c>
      <c r="CN86" s="32" t="b">
        <v>0</v>
      </c>
      <c r="CO86" s="32" t="b">
        <v>0</v>
      </c>
    </row>
    <row r="87" spans="89:93">
      <c r="CM87" s="32" t="b">
        <v>0</v>
      </c>
      <c r="CN87" s="32" t="b">
        <v>0</v>
      </c>
      <c r="CO87" s="32" t="b">
        <v>0</v>
      </c>
    </row>
    <row r="89" spans="89:93">
      <c r="CK89" s="151" t="s">
        <v>137</v>
      </c>
      <c r="CM89" s="32" t="b">
        <v>0</v>
      </c>
    </row>
    <row r="90" spans="89:93">
      <c r="CK90" s="37" t="s">
        <v>64</v>
      </c>
      <c r="CM90" s="33" t="b">
        <v>0</v>
      </c>
    </row>
    <row r="91" spans="89:93">
      <c r="CK91" s="38" t="s">
        <v>142</v>
      </c>
      <c r="CM91" s="34" t="b">
        <v>0</v>
      </c>
    </row>
    <row r="92" spans="89:93">
      <c r="CK92" s="39" t="s">
        <v>63</v>
      </c>
      <c r="CM92" s="35" t="b">
        <v>0</v>
      </c>
    </row>
    <row r="93" spans="89:93">
      <c r="CK93" s="159"/>
      <c r="CL93" s="159"/>
      <c r="CM93" s="159"/>
      <c r="CN93" s="159"/>
    </row>
    <row r="94" spans="89:93">
      <c r="CK94" s="159"/>
      <c r="CL94" s="159"/>
      <c r="CM94" s="159"/>
      <c r="CN94" s="159"/>
    </row>
    <row r="95" spans="89:93">
      <c r="CK95" s="159"/>
      <c r="CL95" s="159"/>
      <c r="CM95" s="159"/>
      <c r="CN95" s="159"/>
    </row>
    <row r="96" spans="89:93">
      <c r="CK96" s="159"/>
      <c r="CL96" s="159"/>
      <c r="CM96" s="159"/>
      <c r="CN96" s="159"/>
    </row>
    <row r="97" spans="89:92">
      <c r="CK97" s="159"/>
      <c r="CL97" s="159"/>
      <c r="CM97" s="159"/>
      <c r="CN97" s="159"/>
    </row>
    <row r="98" spans="89:92">
      <c r="CK98" s="159"/>
      <c r="CL98" s="159"/>
      <c r="CM98" s="159"/>
      <c r="CN98" s="159"/>
    </row>
    <row r="99" spans="89:92">
      <c r="CK99" s="159"/>
      <c r="CL99" s="159"/>
      <c r="CM99" s="159"/>
      <c r="CN99" s="159"/>
    </row>
  </sheetData>
  <mergeCells count="42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BH31:BN31"/>
    <mergeCell ref="F32:G35"/>
    <mergeCell ref="H32:W32"/>
    <mergeCell ref="X32:Y33"/>
    <mergeCell ref="Z32:AA33"/>
    <mergeCell ref="AB32:AC33"/>
    <mergeCell ref="AD32:AE33"/>
    <mergeCell ref="AF32:AG33"/>
    <mergeCell ref="AH32:AI33"/>
    <mergeCell ref="AJ32:AK33"/>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00321"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00322"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00323"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00324"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00325"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00326"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00327"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00328"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00329"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00330"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00331"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00332"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00333"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00334"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00335"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00336"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00337"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00338"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00339"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00340"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00341"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00342"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00343"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00344"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zoomScaleNormal="100" workbookViewId="0">
      <selection activeCell="CA127" sqref="CA127"/>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c r="A2" s="40"/>
      <c r="B2" s="42"/>
      <c r="C2" s="43"/>
      <c r="D2" s="43"/>
      <c r="E2" s="43"/>
      <c r="F2" s="43"/>
      <c r="G2" s="43"/>
      <c r="H2" s="43"/>
      <c r="I2" s="43"/>
      <c r="J2" s="43"/>
      <c r="K2" s="43"/>
      <c r="L2" s="43"/>
      <c r="M2" s="43"/>
      <c r="N2" s="43"/>
      <c r="O2" s="43"/>
      <c r="P2" s="43"/>
      <c r="Q2" s="43"/>
      <c r="R2" s="569" t="str">
        <f>'1'!R2</f>
        <v>令和７年分　給与所得者の扶養控除等(異動)申告書</v>
      </c>
      <c r="S2" s="569"/>
      <c r="T2" s="569"/>
      <c r="U2" s="569"/>
      <c r="V2" s="569"/>
      <c r="W2" s="569"/>
      <c r="X2" s="569"/>
      <c r="Y2" s="569"/>
      <c r="Z2" s="569"/>
      <c r="AA2" s="569"/>
      <c r="AB2" s="569"/>
      <c r="AC2" s="569"/>
      <c r="AD2" s="569"/>
      <c r="AE2" s="569"/>
      <c r="AF2" s="569"/>
      <c r="AG2" s="569"/>
      <c r="AH2" s="569"/>
      <c r="AI2" s="569"/>
      <c r="AJ2" s="569"/>
      <c r="AK2" s="569"/>
      <c r="AL2" s="569"/>
      <c r="AM2" s="569"/>
      <c r="AN2" s="569"/>
      <c r="AO2" s="569"/>
      <c r="AP2" s="569"/>
      <c r="AQ2" s="569"/>
      <c r="AR2" s="569"/>
      <c r="AS2" s="569"/>
      <c r="AT2" s="569"/>
      <c r="AU2" s="569"/>
      <c r="AV2" s="569"/>
      <c r="AW2" s="569"/>
      <c r="AX2" s="569"/>
      <c r="AY2" s="569"/>
      <c r="AZ2" s="569"/>
      <c r="BA2" s="569"/>
      <c r="BB2" s="569"/>
      <c r="BC2" s="569"/>
      <c r="BD2" s="569"/>
      <c r="BE2" s="569"/>
      <c r="BF2" s="569"/>
      <c r="BG2" s="569"/>
      <c r="BH2" s="569"/>
      <c r="BI2" s="569"/>
      <c r="BJ2" s="569"/>
      <c r="BK2" s="569"/>
      <c r="BL2" s="569"/>
      <c r="BM2" s="569"/>
      <c r="BN2" s="569"/>
      <c r="BO2" s="569"/>
      <c r="BP2" s="569"/>
      <c r="BQ2" s="43"/>
      <c r="BR2" s="43"/>
      <c r="BS2" s="43"/>
      <c r="BT2" s="43"/>
      <c r="BU2" s="43"/>
      <c r="BV2" s="43"/>
      <c r="BW2" s="43"/>
      <c r="BX2" s="43"/>
      <c r="BY2" s="43"/>
      <c r="BZ2" s="43"/>
      <c r="CA2" s="43"/>
      <c r="CB2" s="43"/>
      <c r="CC2" s="43"/>
      <c r="CD2" s="40"/>
      <c r="CE2" s="40"/>
      <c r="CF2" s="40"/>
      <c r="CG2" s="2"/>
    </row>
    <row r="3" spans="1:85" ht="8.4499999999999993" customHeight="1">
      <c r="A3" s="40"/>
      <c r="B3" s="277" t="s">
        <v>0</v>
      </c>
      <c r="C3" s="277"/>
      <c r="D3" s="277"/>
      <c r="E3" s="277"/>
      <c r="F3" s="499" t="s">
        <v>44</v>
      </c>
      <c r="G3" s="499"/>
      <c r="H3" s="499"/>
      <c r="I3" s="499"/>
      <c r="J3" s="499"/>
      <c r="K3" s="499"/>
      <c r="L3" s="499"/>
      <c r="M3" s="499"/>
      <c r="N3" s="499"/>
      <c r="O3" s="499"/>
      <c r="P3" s="499"/>
      <c r="Q3" s="500"/>
      <c r="R3" s="572" t="str">
        <f>会社名!C5</f>
        <v>国税産業　株式会社</v>
      </c>
      <c r="S3" s="573"/>
      <c r="T3" s="573"/>
      <c r="U3" s="573"/>
      <c r="V3" s="573"/>
      <c r="W3" s="573"/>
      <c r="X3" s="573"/>
      <c r="Y3" s="573"/>
      <c r="Z3" s="573"/>
      <c r="AA3" s="573"/>
      <c r="AB3" s="573"/>
      <c r="AC3" s="573"/>
      <c r="AD3" s="573"/>
      <c r="AE3" s="573"/>
      <c r="AF3" s="573"/>
      <c r="AG3" s="573"/>
      <c r="AH3" s="573"/>
      <c r="AI3" s="573"/>
      <c r="AJ3" s="573"/>
      <c r="AK3" s="573"/>
      <c r="AL3" s="573"/>
      <c r="AM3" s="573"/>
      <c r="AN3" s="573"/>
      <c r="AO3" s="573"/>
      <c r="AP3" s="335" t="str">
        <f>会社名!C6</f>
        <v>1234567890123</v>
      </c>
      <c r="AQ3" s="335"/>
      <c r="AR3" s="576" t="s">
        <v>35</v>
      </c>
      <c r="AS3" s="576"/>
      <c r="AT3" s="576"/>
      <c r="AU3" s="576"/>
      <c r="AV3" s="576"/>
      <c r="AW3" s="576"/>
      <c r="AX3" s="576"/>
      <c r="AY3" s="577"/>
      <c r="AZ3" s="578"/>
      <c r="BA3" s="579"/>
      <c r="BB3" s="579"/>
      <c r="BC3" s="579"/>
      <c r="BD3" s="579"/>
      <c r="BE3" s="579"/>
      <c r="BF3" s="579"/>
      <c r="BG3" s="579"/>
      <c r="BH3" s="579"/>
      <c r="BI3" s="579"/>
      <c r="BJ3" s="579"/>
      <c r="BK3" s="579"/>
      <c r="BL3" s="580"/>
      <c r="BM3" s="560" t="s">
        <v>70</v>
      </c>
      <c r="BN3" s="561"/>
      <c r="BO3" s="562"/>
      <c r="BP3" s="581" t="str">
        <f>IF(CM69=1,"明治",IF(CM69=2,"大正",IF(CM69=3,"昭和",IF(CM69=4,"平成",""))))</f>
        <v>平成</v>
      </c>
      <c r="BQ3" s="582"/>
      <c r="BR3" s="589"/>
      <c r="BS3" s="589"/>
      <c r="BT3" s="277" t="s">
        <v>78</v>
      </c>
      <c r="BU3" s="589"/>
      <c r="BV3" s="589"/>
      <c r="BW3" s="277" t="s">
        <v>80</v>
      </c>
      <c r="BX3" s="589"/>
      <c r="BY3" s="589"/>
      <c r="BZ3" s="503" t="s">
        <v>79</v>
      </c>
      <c r="CA3" s="288" t="s">
        <v>52</v>
      </c>
      <c r="CB3" s="288"/>
      <c r="CC3" s="87"/>
      <c r="CD3" s="40"/>
      <c r="CE3" s="40"/>
      <c r="CF3" s="40"/>
      <c r="CG3" s="2"/>
    </row>
    <row r="4" spans="1:85" ht="8.4499999999999993" customHeight="1">
      <c r="A4" s="40"/>
      <c r="B4" s="277"/>
      <c r="C4" s="277"/>
      <c r="D4" s="277"/>
      <c r="E4" s="277"/>
      <c r="F4" s="499"/>
      <c r="G4" s="499"/>
      <c r="H4" s="499"/>
      <c r="I4" s="499"/>
      <c r="J4" s="499"/>
      <c r="K4" s="499"/>
      <c r="L4" s="499"/>
      <c r="M4" s="499"/>
      <c r="N4" s="499"/>
      <c r="O4" s="499"/>
      <c r="P4" s="499"/>
      <c r="Q4" s="500"/>
      <c r="R4" s="572"/>
      <c r="S4" s="573"/>
      <c r="T4" s="573"/>
      <c r="U4" s="573"/>
      <c r="V4" s="573"/>
      <c r="W4" s="573"/>
      <c r="X4" s="573"/>
      <c r="Y4" s="573"/>
      <c r="Z4" s="573"/>
      <c r="AA4" s="573"/>
      <c r="AB4" s="573"/>
      <c r="AC4" s="573"/>
      <c r="AD4" s="573"/>
      <c r="AE4" s="573"/>
      <c r="AF4" s="573"/>
      <c r="AG4" s="573"/>
      <c r="AH4" s="573"/>
      <c r="AI4" s="573"/>
      <c r="AJ4" s="573"/>
      <c r="AK4" s="573"/>
      <c r="AL4" s="573"/>
      <c r="AM4" s="573"/>
      <c r="AN4" s="573"/>
      <c r="AO4" s="573"/>
      <c r="AP4" s="335"/>
      <c r="AQ4" s="335"/>
      <c r="AR4" s="576"/>
      <c r="AS4" s="576"/>
      <c r="AT4" s="576"/>
      <c r="AU4" s="576"/>
      <c r="AV4" s="576"/>
      <c r="AW4" s="576"/>
      <c r="AX4" s="576"/>
      <c r="AY4" s="577"/>
      <c r="AZ4" s="578"/>
      <c r="BA4" s="579"/>
      <c r="BB4" s="579"/>
      <c r="BC4" s="579"/>
      <c r="BD4" s="579"/>
      <c r="BE4" s="579"/>
      <c r="BF4" s="579"/>
      <c r="BG4" s="579"/>
      <c r="BH4" s="579"/>
      <c r="BI4" s="579"/>
      <c r="BJ4" s="579"/>
      <c r="BK4" s="579"/>
      <c r="BL4" s="580"/>
      <c r="BM4" s="560"/>
      <c r="BN4" s="561"/>
      <c r="BO4" s="562"/>
      <c r="BP4" s="464"/>
      <c r="BQ4" s="465"/>
      <c r="BR4" s="590"/>
      <c r="BS4" s="590"/>
      <c r="BT4" s="280"/>
      <c r="BU4" s="590"/>
      <c r="BV4" s="590"/>
      <c r="BW4" s="280"/>
      <c r="BX4" s="590"/>
      <c r="BY4" s="590"/>
      <c r="BZ4" s="298"/>
      <c r="CA4" s="288"/>
      <c r="CB4" s="288"/>
      <c r="CC4" s="87"/>
      <c r="CD4" s="40"/>
      <c r="CE4" s="40"/>
      <c r="CF4" s="40"/>
      <c r="CG4" s="2"/>
    </row>
    <row r="5" spans="1:85" ht="18.75" customHeight="1">
      <c r="A5" s="40"/>
      <c r="B5" s="242" t="str">
        <f>会社名!E4</f>
        <v>麹町</v>
      </c>
      <c r="C5" s="242"/>
      <c r="D5" s="242"/>
      <c r="E5" s="242"/>
      <c r="F5" s="570"/>
      <c r="G5" s="570"/>
      <c r="H5" s="570"/>
      <c r="I5" s="570"/>
      <c r="J5" s="570"/>
      <c r="K5" s="570"/>
      <c r="L5" s="570"/>
      <c r="M5" s="570"/>
      <c r="N5" s="570"/>
      <c r="O5" s="570"/>
      <c r="P5" s="570"/>
      <c r="Q5" s="571"/>
      <c r="R5" s="574"/>
      <c r="S5" s="575"/>
      <c r="T5" s="575"/>
      <c r="U5" s="575"/>
      <c r="V5" s="575"/>
      <c r="W5" s="575"/>
      <c r="X5" s="575"/>
      <c r="Y5" s="575"/>
      <c r="Z5" s="575"/>
      <c r="AA5" s="575"/>
      <c r="AB5" s="575"/>
      <c r="AC5" s="575"/>
      <c r="AD5" s="575"/>
      <c r="AE5" s="575"/>
      <c r="AF5" s="575"/>
      <c r="AG5" s="575"/>
      <c r="AH5" s="575"/>
      <c r="AI5" s="575"/>
      <c r="AJ5" s="575"/>
      <c r="AK5" s="575"/>
      <c r="AL5" s="575"/>
      <c r="AM5" s="575"/>
      <c r="AN5" s="575"/>
      <c r="AO5" s="575"/>
      <c r="AP5" s="336"/>
      <c r="AQ5" s="336"/>
      <c r="AR5" s="503" t="s">
        <v>1</v>
      </c>
      <c r="AS5" s="503"/>
      <c r="AT5" s="503"/>
      <c r="AU5" s="503"/>
      <c r="AV5" s="503"/>
      <c r="AW5" s="503"/>
      <c r="AX5" s="503"/>
      <c r="AY5" s="469"/>
      <c r="AZ5" s="558"/>
      <c r="BA5" s="559"/>
      <c r="BB5" s="559"/>
      <c r="BC5" s="559"/>
      <c r="BD5" s="559"/>
      <c r="BE5" s="559"/>
      <c r="BF5" s="559"/>
      <c r="BG5" s="559"/>
      <c r="BH5" s="559"/>
      <c r="BI5" s="559"/>
      <c r="BJ5" s="559"/>
      <c r="BK5" s="25"/>
      <c r="BL5" s="86"/>
      <c r="BM5" s="389" t="s">
        <v>33</v>
      </c>
      <c r="BN5" s="390"/>
      <c r="BO5" s="391"/>
      <c r="BP5" s="659"/>
      <c r="BQ5" s="660"/>
      <c r="BR5" s="660"/>
      <c r="BS5" s="660"/>
      <c r="BT5" s="660"/>
      <c r="BU5" s="660"/>
      <c r="BV5" s="660"/>
      <c r="BW5" s="660"/>
      <c r="BX5" s="660"/>
      <c r="BY5" s="660"/>
      <c r="BZ5" s="660"/>
      <c r="CA5" s="288"/>
      <c r="CB5" s="288"/>
      <c r="CC5" s="87"/>
      <c r="CD5" s="645" t="s">
        <v>240</v>
      </c>
      <c r="CE5" s="645"/>
      <c r="CF5" s="40"/>
      <c r="CG5" s="2"/>
    </row>
    <row r="6" spans="1:85" ht="6.75" customHeight="1">
      <c r="A6" s="40"/>
      <c r="B6" s="239"/>
      <c r="C6" s="239"/>
      <c r="D6" s="239"/>
      <c r="E6" s="583" t="s">
        <v>30</v>
      </c>
      <c r="F6" s="497" t="s">
        <v>45</v>
      </c>
      <c r="G6" s="497"/>
      <c r="H6" s="497"/>
      <c r="I6" s="497"/>
      <c r="J6" s="497"/>
      <c r="K6" s="497"/>
      <c r="L6" s="497"/>
      <c r="M6" s="497"/>
      <c r="N6" s="497"/>
      <c r="O6" s="497"/>
      <c r="P6" s="497"/>
      <c r="Q6" s="498"/>
      <c r="R6" s="585" t="s">
        <v>50</v>
      </c>
      <c r="S6" s="586"/>
      <c r="T6" s="586"/>
      <c r="U6" s="586"/>
      <c r="V6" s="586"/>
      <c r="W6" s="586"/>
      <c r="X6" s="586"/>
      <c r="Y6" s="586"/>
      <c r="Z6" s="586"/>
      <c r="AA6" s="586"/>
      <c r="AB6" s="586"/>
      <c r="AC6" s="586"/>
      <c r="AD6" s="586"/>
      <c r="AE6" s="586"/>
      <c r="AF6" s="586"/>
      <c r="AG6" s="586"/>
      <c r="AH6" s="586"/>
      <c r="AI6" s="586"/>
      <c r="AJ6" s="586"/>
      <c r="AK6" s="586"/>
      <c r="AL6" s="586"/>
      <c r="AM6" s="586"/>
      <c r="AN6" s="586"/>
      <c r="AO6" s="586"/>
      <c r="AP6" s="586"/>
      <c r="AQ6" s="586"/>
      <c r="AR6" s="564" t="s">
        <v>31</v>
      </c>
      <c r="AS6" s="564"/>
      <c r="AT6" s="564"/>
      <c r="AU6" s="564"/>
      <c r="AV6" s="564"/>
      <c r="AW6" s="564"/>
      <c r="AX6" s="564"/>
      <c r="AY6" s="565"/>
      <c r="AZ6" s="661" t="str">
        <f>IF(BK5&lt;=0,"",IF((LEN(BK5)-11&lt;=0),"0",MID(BK5,LEN(BK5)-11,1)))</f>
        <v/>
      </c>
      <c r="BA6" s="477" t="str">
        <f>IF(BK5&lt;=0,"",IF((LEN(BK5)-10&lt;=0),"0",MID(BK5,LEN(BK5)-10,1)))</f>
        <v/>
      </c>
      <c r="BB6" s="250" t="str">
        <f>IF(BK5&lt;=0,"",IF((LEN(BK5)-9&lt;=0),"0",MID(BK5,LEN(BK5)-9,1)))</f>
        <v/>
      </c>
      <c r="BC6" s="250"/>
      <c r="BD6" s="250" t="str">
        <f>IF(BK5&lt;=0,"",IF((LEN(BK5)-8&lt;=0),"0",MID(BK5,LEN(BK5)-8,1)))</f>
        <v/>
      </c>
      <c r="BE6" s="250" t="str">
        <f>IF(BK5&lt;=0,"",IF((LEN(BK5)-7&lt;=0),"0",MID(BK5,LEN(BK5)-7,1)))</f>
        <v/>
      </c>
      <c r="BF6" s="250" t="str">
        <f>IF(BK5&lt;=0,"",IF((LEN(BK5)-6&lt;=0),"0",MID(BK5,LEN(BK5)-6,1)))</f>
        <v/>
      </c>
      <c r="BG6" s="250" t="str">
        <f>IF(BK5&lt;=0,"",IF((LEN(BK5)-5&lt;=0),"0",MID(BK5,LEN(BK5)-5,1)))</f>
        <v/>
      </c>
      <c r="BH6" s="250" t="str">
        <f>IF(BK5&lt;=0,"",IF((LEN(BK5)-4&lt;=0),"0",MID(BK5,LEN(BK5)-4,1)))</f>
        <v/>
      </c>
      <c r="BI6" s="250" t="str">
        <f>IF(BK5&lt;=0,"",IF((LEN(BK5)-3&lt;=0),"0",MID(BK5,LEN(BK5)-3,1)))</f>
        <v/>
      </c>
      <c r="BJ6" s="250" t="str">
        <f>IF(BK5&lt;=0,"",IF((LEN(BK5)-2&lt;=0),"0",MID(BK5,LEN(BK5)-2,1)))</f>
        <v/>
      </c>
      <c r="BK6" s="250" t="str">
        <f>IF(BK5&lt;=0,"",IF((LEN(BK5)-1&lt;=0),"0",MID(BK5,LEN(BK5)-1,1)))</f>
        <v/>
      </c>
      <c r="BL6" s="251" t="str">
        <f>IF(BK5&lt;&gt;0,RIGHT(BK5,1),"")</f>
        <v/>
      </c>
      <c r="BM6" s="563" t="s">
        <v>32</v>
      </c>
      <c r="BN6" s="564"/>
      <c r="BO6" s="565"/>
      <c r="BP6" s="657"/>
      <c r="BQ6" s="658"/>
      <c r="BR6" s="658"/>
      <c r="BS6" s="658"/>
      <c r="BT6" s="658"/>
      <c r="BU6" s="658"/>
      <c r="BV6" s="658"/>
      <c r="BW6" s="658"/>
      <c r="BX6" s="658"/>
      <c r="BY6" s="658"/>
      <c r="BZ6" s="658"/>
      <c r="CA6" s="87"/>
      <c r="CB6" s="87"/>
      <c r="CC6" s="87"/>
      <c r="CD6" s="645"/>
      <c r="CE6" s="645"/>
      <c r="CF6" s="40"/>
      <c r="CG6" s="2"/>
    </row>
    <row r="7" spans="1:85" ht="15" customHeight="1">
      <c r="A7" s="40"/>
      <c r="B7" s="240"/>
      <c r="C7" s="240"/>
      <c r="D7" s="240"/>
      <c r="E7" s="584"/>
      <c r="F7" s="499"/>
      <c r="G7" s="499"/>
      <c r="H7" s="499"/>
      <c r="I7" s="499"/>
      <c r="J7" s="499"/>
      <c r="K7" s="499"/>
      <c r="L7" s="499"/>
      <c r="M7" s="499"/>
      <c r="N7" s="499"/>
      <c r="O7" s="499"/>
      <c r="P7" s="499"/>
      <c r="Q7" s="500"/>
      <c r="R7" s="587" t="str">
        <f>IF(AP3&lt;=0,"",IF((LEN(AP3)-12&lt;=0),"",MID(AP3,LEN(AP3)-12,1)))</f>
        <v>1</v>
      </c>
      <c r="S7" s="555"/>
      <c r="T7" s="555" t="str">
        <f>IF(AP3&lt;=0,"",IF((LEN(AP3)-11&lt;=0),"0",MID(AP3,LEN(AP3)-11,1)))</f>
        <v>2</v>
      </c>
      <c r="U7" s="555"/>
      <c r="V7" s="555" t="str">
        <f>IF(AP3&lt;=0,"",IF((LEN(AP3)-10&lt;=0),"0",MID(AP3,LEN(AP3)-10,1)))</f>
        <v>3</v>
      </c>
      <c r="W7" s="555"/>
      <c r="X7" s="555" t="str">
        <f>IF(AP3&lt;=0,"",IF((LEN(AP3)-9&lt;=0),"0",MID(AP3,LEN(AP3)-9,1)))</f>
        <v>4</v>
      </c>
      <c r="Y7" s="555"/>
      <c r="Z7" s="555" t="str">
        <f>IF(AP3&lt;=0,"",IF((LEN(AP3)-8&lt;=0),"0",MID(AP3,LEN(AP3)-8,1)))</f>
        <v>5</v>
      </c>
      <c r="AA7" s="555"/>
      <c r="AB7" s="555" t="str">
        <f>IF(AP3&lt;=0,"",IF((LEN(AP3)-7&lt;=0),"0",MID(AP3,LEN(AP3)-7,1)))</f>
        <v>6</v>
      </c>
      <c r="AC7" s="555"/>
      <c r="AD7" s="555" t="str">
        <f>IF(AP3&lt;=0,"",IF((LEN(AP3)-6&lt;=0),"0",MID(AP3,LEN(AP3)-6,1)))</f>
        <v>7</v>
      </c>
      <c r="AE7" s="555"/>
      <c r="AF7" s="555" t="str">
        <f>IF(AP3&lt;=0,"",IF((LEN(AP3)-5&lt;=0),"0",MID(AP3,LEN(AP3)-5,1)))</f>
        <v>8</v>
      </c>
      <c r="AG7" s="555"/>
      <c r="AH7" s="555" t="str">
        <f>IF(AP3&lt;=0,"",IF((LEN(AP3)-4&lt;=0),"0",MID(AP3,LEN(AP3)-4,1)))</f>
        <v>9</v>
      </c>
      <c r="AI7" s="555"/>
      <c r="AJ7" s="555" t="str">
        <f>IF(AP3&lt;=0,"",IF((LEN(AP3)-3&lt;=0),"0",MID(AP3,LEN(AP3)-3,1)))</f>
        <v>0</v>
      </c>
      <c r="AK7" s="555"/>
      <c r="AL7" s="555" t="str">
        <f>IF(AP3&lt;=0,"",IF((LEN(AP3)-2&lt;=0),"0",MID(AP3,LEN(AP3)-2,1)))</f>
        <v>1</v>
      </c>
      <c r="AM7" s="555"/>
      <c r="AN7" s="555" t="str">
        <f>IF(AP3&lt;=0,"",IF((LEN(AP3)-1&lt;=0),"0",MID(AP3,LEN(AP3)-1,1)))</f>
        <v>2</v>
      </c>
      <c r="AO7" s="555"/>
      <c r="AP7" s="555" t="str">
        <f>IF(AP3&lt;&gt;0,RIGHT(AP3,1),"")</f>
        <v>3</v>
      </c>
      <c r="AQ7" s="555"/>
      <c r="AR7" s="561"/>
      <c r="AS7" s="561"/>
      <c r="AT7" s="561"/>
      <c r="AU7" s="561"/>
      <c r="AV7" s="561"/>
      <c r="AW7" s="561"/>
      <c r="AX7" s="561"/>
      <c r="AY7" s="562"/>
      <c r="AZ7" s="662"/>
      <c r="BA7" s="664"/>
      <c r="BB7" s="252"/>
      <c r="BC7" s="252"/>
      <c r="BD7" s="252"/>
      <c r="BE7" s="252"/>
      <c r="BF7" s="252"/>
      <c r="BG7" s="252"/>
      <c r="BH7" s="252"/>
      <c r="BI7" s="252"/>
      <c r="BJ7" s="252"/>
      <c r="BK7" s="252"/>
      <c r="BL7" s="253"/>
      <c r="BM7" s="560"/>
      <c r="BN7" s="561"/>
      <c r="BO7" s="562"/>
      <c r="BP7" s="657"/>
      <c r="BQ7" s="658"/>
      <c r="BR7" s="658"/>
      <c r="BS7" s="658"/>
      <c r="BT7" s="658"/>
      <c r="BU7" s="658"/>
      <c r="BV7" s="658"/>
      <c r="BW7" s="658"/>
      <c r="BX7" s="658"/>
      <c r="BY7" s="658"/>
      <c r="BZ7" s="658"/>
      <c r="CA7" s="686" t="s">
        <v>245</v>
      </c>
      <c r="CB7" s="686"/>
      <c r="CC7" s="88"/>
      <c r="CD7" s="645"/>
      <c r="CE7" s="645"/>
      <c r="CF7" s="40"/>
      <c r="CG7" s="2"/>
    </row>
    <row r="8" spans="1:85" ht="5.25" customHeight="1">
      <c r="A8" s="40"/>
      <c r="B8" s="243"/>
      <c r="C8" s="243"/>
      <c r="D8" s="243"/>
      <c r="E8" s="243"/>
      <c r="F8" s="570"/>
      <c r="G8" s="570"/>
      <c r="H8" s="570"/>
      <c r="I8" s="570"/>
      <c r="J8" s="570"/>
      <c r="K8" s="570"/>
      <c r="L8" s="570"/>
      <c r="M8" s="570"/>
      <c r="N8" s="570"/>
      <c r="O8" s="570"/>
      <c r="P8" s="570"/>
      <c r="Q8" s="571"/>
      <c r="R8" s="588"/>
      <c r="S8" s="556"/>
      <c r="T8" s="556"/>
      <c r="U8" s="556"/>
      <c r="V8" s="556"/>
      <c r="W8" s="556"/>
      <c r="X8" s="556"/>
      <c r="Y8" s="556"/>
      <c r="Z8" s="556"/>
      <c r="AA8" s="556"/>
      <c r="AB8" s="556"/>
      <c r="AC8" s="556"/>
      <c r="AD8" s="556"/>
      <c r="AE8" s="556"/>
      <c r="AF8" s="556"/>
      <c r="AG8" s="556"/>
      <c r="AH8" s="556"/>
      <c r="AI8" s="556"/>
      <c r="AJ8" s="556"/>
      <c r="AK8" s="556"/>
      <c r="AL8" s="556"/>
      <c r="AM8" s="556"/>
      <c r="AN8" s="556"/>
      <c r="AO8" s="556"/>
      <c r="AP8" s="556"/>
      <c r="AQ8" s="556"/>
      <c r="AR8" s="567"/>
      <c r="AS8" s="567"/>
      <c r="AT8" s="567"/>
      <c r="AU8" s="567"/>
      <c r="AV8" s="567"/>
      <c r="AW8" s="567"/>
      <c r="AX8" s="567"/>
      <c r="AY8" s="568"/>
      <c r="AZ8" s="663"/>
      <c r="BA8" s="478"/>
      <c r="BB8" s="306"/>
      <c r="BC8" s="306"/>
      <c r="BD8" s="306"/>
      <c r="BE8" s="306"/>
      <c r="BF8" s="306"/>
      <c r="BG8" s="306"/>
      <c r="BH8" s="306"/>
      <c r="BI8" s="306"/>
      <c r="BJ8" s="306"/>
      <c r="BK8" s="306"/>
      <c r="BL8" s="557"/>
      <c r="BM8" s="566"/>
      <c r="BN8" s="567"/>
      <c r="BO8" s="568"/>
      <c r="BP8" s="657"/>
      <c r="BQ8" s="658"/>
      <c r="BR8" s="658"/>
      <c r="BS8" s="658"/>
      <c r="BT8" s="658"/>
      <c r="BU8" s="658"/>
      <c r="BV8" s="658"/>
      <c r="BW8" s="658"/>
      <c r="BX8" s="658"/>
      <c r="BY8" s="658"/>
      <c r="BZ8" s="658"/>
      <c r="CA8" s="686"/>
      <c r="CB8" s="686"/>
      <c r="CC8" s="88"/>
      <c r="CD8" s="678" t="str">
        <f>IF(CO69=TRUE,"    ☑","    □")</f>
        <v xml:space="preserve">    □</v>
      </c>
      <c r="CE8" s="40"/>
      <c r="CF8" s="40"/>
      <c r="CG8" s="2"/>
    </row>
    <row r="9" spans="1:85" ht="9.75" customHeight="1">
      <c r="A9" s="40"/>
      <c r="B9" s="244"/>
      <c r="C9" s="244"/>
      <c r="D9" s="244"/>
      <c r="E9" s="244"/>
      <c r="F9" s="497" t="s">
        <v>107</v>
      </c>
      <c r="G9" s="497"/>
      <c r="H9" s="497"/>
      <c r="I9" s="497"/>
      <c r="J9" s="497"/>
      <c r="K9" s="497"/>
      <c r="L9" s="497"/>
      <c r="M9" s="497"/>
      <c r="N9" s="497"/>
      <c r="O9" s="497"/>
      <c r="P9" s="497"/>
      <c r="Q9" s="498"/>
      <c r="R9" s="501" t="str">
        <f>会社名!C7</f>
        <v>〇〇〇市〇〇〇町〇丁目〇-〇</v>
      </c>
      <c r="S9" s="502"/>
      <c r="T9" s="502"/>
      <c r="U9" s="502"/>
      <c r="V9" s="502"/>
      <c r="W9" s="502"/>
      <c r="X9" s="502"/>
      <c r="Y9" s="502"/>
      <c r="Z9" s="502"/>
      <c r="AA9" s="502"/>
      <c r="AB9" s="502"/>
      <c r="AC9" s="502"/>
      <c r="AD9" s="502"/>
      <c r="AE9" s="502"/>
      <c r="AF9" s="502"/>
      <c r="AG9" s="502"/>
      <c r="AH9" s="502"/>
      <c r="AI9" s="502"/>
      <c r="AJ9" s="502"/>
      <c r="AK9" s="502"/>
      <c r="AL9" s="502"/>
      <c r="AM9" s="502"/>
      <c r="AN9" s="502"/>
      <c r="AO9" s="502"/>
      <c r="AP9" s="502"/>
      <c r="AQ9" s="502"/>
      <c r="AR9" s="503" t="s">
        <v>4</v>
      </c>
      <c r="AS9" s="503"/>
      <c r="AT9" s="503"/>
      <c r="AU9" s="503"/>
      <c r="AV9" s="503"/>
      <c r="AW9" s="503"/>
      <c r="AX9" s="503"/>
      <c r="AY9" s="469"/>
      <c r="AZ9" s="300" t="s">
        <v>46</v>
      </c>
      <c r="BA9" s="301"/>
      <c r="BB9" s="301"/>
      <c r="BC9" s="301"/>
      <c r="BD9" s="301"/>
      <c r="BE9" s="504"/>
      <c r="BF9" s="505"/>
      <c r="BG9" s="505"/>
      <c r="BH9" s="505"/>
      <c r="BI9" s="112" t="s">
        <v>26</v>
      </c>
      <c r="BJ9" s="5"/>
      <c r="BK9" s="5"/>
      <c r="BL9" s="110"/>
      <c r="BM9" s="110"/>
      <c r="BN9" s="111"/>
      <c r="BO9" s="111"/>
      <c r="BP9" s="4"/>
      <c r="BQ9" s="4"/>
      <c r="BR9" s="4"/>
      <c r="BS9" s="4"/>
      <c r="BT9" s="506" t="s">
        <v>71</v>
      </c>
      <c r="BU9" s="301"/>
      <c r="BV9" s="507"/>
      <c r="BW9" s="674" t="str">
        <f>IF(CM71=1,"○","")</f>
        <v/>
      </c>
      <c r="BX9" s="675"/>
      <c r="BY9" s="675" t="str">
        <f>IF(CM71=2,"○","")</f>
        <v>○</v>
      </c>
      <c r="BZ9" s="675"/>
      <c r="CA9" s="687"/>
      <c r="CB9" s="687"/>
      <c r="CC9" s="88"/>
      <c r="CD9" s="678"/>
      <c r="CE9" s="40"/>
      <c r="CF9" s="40"/>
      <c r="CG9" s="2"/>
    </row>
    <row r="10" spans="1:85" ht="8.1" customHeight="1">
      <c r="A10" s="40"/>
      <c r="B10" s="483" t="s">
        <v>3</v>
      </c>
      <c r="C10" s="483"/>
      <c r="D10" s="483"/>
      <c r="E10" s="483"/>
      <c r="F10" s="499"/>
      <c r="G10" s="499"/>
      <c r="H10" s="499"/>
      <c r="I10" s="499"/>
      <c r="J10" s="499"/>
      <c r="K10" s="499"/>
      <c r="L10" s="499"/>
      <c r="M10" s="499"/>
      <c r="N10" s="499"/>
      <c r="O10" s="499"/>
      <c r="P10" s="499"/>
      <c r="Q10" s="500"/>
      <c r="R10" s="501"/>
      <c r="S10" s="502"/>
      <c r="T10" s="502"/>
      <c r="U10" s="502"/>
      <c r="V10" s="502"/>
      <c r="W10" s="502"/>
      <c r="X10" s="502"/>
      <c r="Y10" s="502"/>
      <c r="Z10" s="502"/>
      <c r="AA10" s="502"/>
      <c r="AB10" s="502"/>
      <c r="AC10" s="502"/>
      <c r="AD10" s="502"/>
      <c r="AE10" s="502"/>
      <c r="AF10" s="502"/>
      <c r="AG10" s="502"/>
      <c r="AH10" s="502"/>
      <c r="AI10" s="502"/>
      <c r="AJ10" s="502"/>
      <c r="AK10" s="502"/>
      <c r="AL10" s="502"/>
      <c r="AM10" s="502"/>
      <c r="AN10" s="502"/>
      <c r="AO10" s="502"/>
      <c r="AP10" s="502"/>
      <c r="AQ10" s="502"/>
      <c r="AR10" s="503"/>
      <c r="AS10" s="503"/>
      <c r="AT10" s="503"/>
      <c r="AU10" s="503"/>
      <c r="AV10" s="503"/>
      <c r="AW10" s="503"/>
      <c r="AX10" s="503"/>
      <c r="AY10" s="469"/>
      <c r="AZ10" s="484"/>
      <c r="BA10" s="485"/>
      <c r="BB10" s="485"/>
      <c r="BC10" s="485"/>
      <c r="BD10" s="485"/>
      <c r="BE10" s="485"/>
      <c r="BF10" s="485"/>
      <c r="BG10" s="485"/>
      <c r="BH10" s="485"/>
      <c r="BI10" s="485"/>
      <c r="BJ10" s="485"/>
      <c r="BK10" s="485"/>
      <c r="BL10" s="485"/>
      <c r="BM10" s="485"/>
      <c r="BN10" s="485"/>
      <c r="BO10" s="485"/>
      <c r="BP10" s="485"/>
      <c r="BQ10" s="485"/>
      <c r="BR10" s="485"/>
      <c r="BS10" s="486"/>
      <c r="BT10" s="276"/>
      <c r="BU10" s="277"/>
      <c r="BV10" s="278"/>
      <c r="BW10" s="676"/>
      <c r="BX10" s="677"/>
      <c r="BY10" s="677"/>
      <c r="BZ10" s="677"/>
      <c r="CA10" s="45"/>
      <c r="CB10" s="46"/>
      <c r="CC10" s="646" t="s">
        <v>241</v>
      </c>
      <c r="CD10" s="646"/>
      <c r="CE10" s="646"/>
      <c r="CF10" s="40"/>
      <c r="CG10" s="2"/>
    </row>
    <row r="11" spans="1:85" ht="9.75" customHeight="1">
      <c r="A11" s="40"/>
      <c r="B11" s="483"/>
      <c r="C11" s="483"/>
      <c r="D11" s="483"/>
      <c r="E11" s="483"/>
      <c r="F11" s="499"/>
      <c r="G11" s="499"/>
      <c r="H11" s="499"/>
      <c r="I11" s="499"/>
      <c r="J11" s="499"/>
      <c r="K11" s="499"/>
      <c r="L11" s="499"/>
      <c r="M11" s="499"/>
      <c r="N11" s="499"/>
      <c r="O11" s="499"/>
      <c r="P11" s="499"/>
      <c r="Q11" s="500"/>
      <c r="R11" s="501"/>
      <c r="S11" s="502"/>
      <c r="T11" s="502"/>
      <c r="U11" s="502"/>
      <c r="V11" s="502"/>
      <c r="W11" s="502"/>
      <c r="X11" s="502"/>
      <c r="Y11" s="502"/>
      <c r="Z11" s="502"/>
      <c r="AA11" s="502"/>
      <c r="AB11" s="502"/>
      <c r="AC11" s="502"/>
      <c r="AD11" s="502"/>
      <c r="AE11" s="502"/>
      <c r="AF11" s="502"/>
      <c r="AG11" s="502"/>
      <c r="AH11" s="502"/>
      <c r="AI11" s="502"/>
      <c r="AJ11" s="502"/>
      <c r="AK11" s="502"/>
      <c r="AL11" s="502"/>
      <c r="AM11" s="502"/>
      <c r="AN11" s="502"/>
      <c r="AO11" s="502"/>
      <c r="AP11" s="502"/>
      <c r="AQ11" s="502"/>
      <c r="AR11" s="503"/>
      <c r="AS11" s="503"/>
      <c r="AT11" s="503"/>
      <c r="AU11" s="503"/>
      <c r="AV11" s="503"/>
      <c r="AW11" s="503"/>
      <c r="AX11" s="503"/>
      <c r="AY11" s="469"/>
      <c r="AZ11" s="484"/>
      <c r="BA11" s="485"/>
      <c r="BB11" s="485"/>
      <c r="BC11" s="485"/>
      <c r="BD11" s="485"/>
      <c r="BE11" s="485"/>
      <c r="BF11" s="485"/>
      <c r="BG11" s="485"/>
      <c r="BH11" s="485"/>
      <c r="BI11" s="485"/>
      <c r="BJ11" s="485"/>
      <c r="BK11" s="485"/>
      <c r="BL11" s="485"/>
      <c r="BM11" s="485"/>
      <c r="BN11" s="485"/>
      <c r="BO11" s="485"/>
      <c r="BP11" s="485"/>
      <c r="BQ11" s="485"/>
      <c r="BR11" s="485"/>
      <c r="BS11" s="486"/>
      <c r="BT11" s="276"/>
      <c r="BU11" s="277"/>
      <c r="BV11" s="278"/>
      <c r="BW11" s="676"/>
      <c r="BX11" s="677"/>
      <c r="BY11" s="677"/>
      <c r="BZ11" s="677"/>
      <c r="CA11" s="44"/>
      <c r="CB11" s="87"/>
      <c r="CC11" s="646"/>
      <c r="CD11" s="646"/>
      <c r="CE11" s="646"/>
      <c r="CF11" s="40"/>
      <c r="CG11" s="2"/>
    </row>
    <row r="12" spans="1:85" ht="15" customHeight="1">
      <c r="A12" s="40"/>
      <c r="B12" s="487" t="s">
        <v>103</v>
      </c>
      <c r="C12" s="487"/>
      <c r="D12" s="487"/>
      <c r="E12" s="487"/>
      <c r="F12" s="487"/>
      <c r="G12" s="487"/>
      <c r="H12" s="487"/>
      <c r="I12" s="487"/>
      <c r="J12" s="487"/>
      <c r="K12" s="487"/>
      <c r="L12" s="487"/>
      <c r="M12" s="487"/>
      <c r="N12" s="487"/>
      <c r="O12" s="487"/>
      <c r="P12" s="487"/>
      <c r="Q12" s="487"/>
      <c r="R12" s="487"/>
      <c r="S12" s="487"/>
      <c r="T12" s="487"/>
      <c r="U12" s="487"/>
      <c r="V12" s="487"/>
      <c r="W12" s="487"/>
      <c r="X12" s="487"/>
      <c r="Y12" s="487"/>
      <c r="Z12" s="487"/>
      <c r="AA12" s="487"/>
      <c r="AB12" s="487"/>
      <c r="AC12" s="487"/>
      <c r="AD12" s="487"/>
      <c r="AE12" s="487"/>
      <c r="AF12" s="487"/>
      <c r="AG12" s="487"/>
      <c r="AH12" s="487"/>
      <c r="AI12" s="487"/>
      <c r="AJ12" s="487"/>
      <c r="AK12" s="487"/>
      <c r="AL12" s="487"/>
      <c r="AM12" s="487"/>
      <c r="AN12" s="487"/>
      <c r="AO12" s="487"/>
      <c r="AP12" s="487"/>
      <c r="AQ12" s="487"/>
      <c r="AR12" s="487"/>
      <c r="AS12" s="487"/>
      <c r="AT12" s="487"/>
      <c r="AU12" s="487"/>
      <c r="AV12" s="487"/>
      <c r="AW12" s="487"/>
      <c r="AX12" s="487"/>
      <c r="AY12" s="487"/>
      <c r="AZ12" s="487"/>
      <c r="BA12" s="487"/>
      <c r="BB12" s="487"/>
      <c r="BC12" s="487"/>
      <c r="BD12" s="487"/>
      <c r="BE12" s="487"/>
      <c r="BF12" s="487"/>
      <c r="BG12" s="487"/>
      <c r="BH12" s="487"/>
      <c r="BI12" s="487"/>
      <c r="BJ12" s="487"/>
      <c r="BK12" s="487"/>
      <c r="BL12" s="487"/>
      <c r="BM12" s="487"/>
      <c r="BN12" s="487"/>
      <c r="BO12" s="487"/>
      <c r="BP12" s="487"/>
      <c r="BQ12" s="487"/>
      <c r="BR12" s="487"/>
      <c r="BS12" s="487"/>
      <c r="BT12" s="487"/>
      <c r="BU12" s="487"/>
      <c r="BV12" s="487"/>
      <c r="BW12" s="487"/>
      <c r="BX12" s="487"/>
      <c r="BY12" s="487"/>
      <c r="BZ12" s="487"/>
      <c r="CA12" s="487"/>
      <c r="CB12" s="487"/>
      <c r="CC12" s="646"/>
      <c r="CD12" s="646"/>
      <c r="CE12" s="646"/>
      <c r="CF12" s="40"/>
      <c r="CG12" s="2"/>
    </row>
    <row r="13" spans="1:85" ht="15" customHeight="1">
      <c r="A13" s="40"/>
      <c r="B13" s="488" t="s">
        <v>5</v>
      </c>
      <c r="C13" s="276" t="s">
        <v>6</v>
      </c>
      <c r="D13" s="277"/>
      <c r="E13" s="278"/>
      <c r="F13" s="49"/>
      <c r="G13" s="50"/>
      <c r="H13" s="489" t="s">
        <v>106</v>
      </c>
      <c r="I13" s="489"/>
      <c r="J13" s="489"/>
      <c r="K13" s="489"/>
      <c r="L13" s="489"/>
      <c r="M13" s="489"/>
      <c r="N13" s="489"/>
      <c r="O13" s="489"/>
      <c r="P13" s="489"/>
      <c r="Q13" s="489"/>
      <c r="R13" s="489"/>
      <c r="S13" s="489"/>
      <c r="T13" s="489"/>
      <c r="U13" s="489"/>
      <c r="V13" s="68"/>
      <c r="W13" s="70"/>
      <c r="X13" s="72"/>
      <c r="Y13" s="68"/>
      <c r="Z13" s="68"/>
      <c r="AA13" s="68"/>
      <c r="AB13" s="68"/>
      <c r="AC13" s="367" t="s">
        <v>68</v>
      </c>
      <c r="AD13" s="367"/>
      <c r="AE13" s="367"/>
      <c r="AF13" s="367"/>
      <c r="AG13" s="367"/>
      <c r="AH13" s="367"/>
      <c r="AI13" s="367"/>
      <c r="AJ13" s="367"/>
      <c r="AK13" s="367"/>
      <c r="AL13" s="367"/>
      <c r="AM13" s="367"/>
      <c r="AN13" s="367"/>
      <c r="AO13" s="367"/>
      <c r="AP13" s="367"/>
      <c r="AQ13" s="68"/>
      <c r="AR13" s="68"/>
      <c r="AS13" s="68"/>
      <c r="AT13" s="68"/>
      <c r="AU13" s="70"/>
      <c r="AV13" s="294" t="str">
        <f>'1'!AV13</f>
        <v>老人扶養親族
（昭31.1.1以前生）</v>
      </c>
      <c r="AW13" s="492"/>
      <c r="AX13" s="492"/>
      <c r="AY13" s="492"/>
      <c r="AZ13" s="492"/>
      <c r="BA13" s="492"/>
      <c r="BB13" s="493"/>
      <c r="BC13" s="506" t="str">
        <f>'1'!BC13</f>
        <v>令和７年中の
所得の見積額</v>
      </c>
      <c r="BD13" s="455"/>
      <c r="BE13" s="455"/>
      <c r="BF13" s="455"/>
      <c r="BG13" s="515"/>
      <c r="BH13" s="516" t="s">
        <v>96</v>
      </c>
      <c r="BI13" s="503"/>
      <c r="BJ13" s="503"/>
      <c r="BK13" s="503"/>
      <c r="BL13" s="503"/>
      <c r="BM13" s="503"/>
      <c r="BN13" s="469"/>
      <c r="BO13" s="276" t="s">
        <v>170</v>
      </c>
      <c r="BP13" s="277"/>
      <c r="BQ13" s="277"/>
      <c r="BR13" s="277"/>
      <c r="BS13" s="277"/>
      <c r="BT13" s="277"/>
      <c r="BU13" s="277"/>
      <c r="BV13" s="277"/>
      <c r="BW13" s="278"/>
      <c r="BX13" s="690" t="s">
        <v>49</v>
      </c>
      <c r="BY13" s="691"/>
      <c r="BZ13" s="691"/>
      <c r="CA13" s="691"/>
      <c r="CB13" s="691"/>
      <c r="CC13" s="161"/>
      <c r="CD13" s="644"/>
      <c r="CE13" s="644"/>
      <c r="CF13" s="525" t="s">
        <v>117</v>
      </c>
      <c r="CG13" s="2"/>
    </row>
    <row r="14" spans="1:85" ht="4.5" customHeight="1">
      <c r="A14" s="40"/>
      <c r="B14" s="488"/>
      <c r="C14" s="276"/>
      <c r="D14" s="277"/>
      <c r="E14" s="278"/>
      <c r="F14" s="49"/>
      <c r="G14" s="50"/>
      <c r="H14" s="489"/>
      <c r="I14" s="489"/>
      <c r="J14" s="489"/>
      <c r="K14" s="489"/>
      <c r="L14" s="489"/>
      <c r="M14" s="489"/>
      <c r="N14" s="489"/>
      <c r="O14" s="489"/>
      <c r="P14" s="489"/>
      <c r="Q14" s="489"/>
      <c r="R14" s="489"/>
      <c r="S14" s="489"/>
      <c r="T14" s="489"/>
      <c r="U14" s="489"/>
      <c r="V14" s="68"/>
      <c r="W14" s="70"/>
      <c r="X14" s="72"/>
      <c r="Y14" s="68"/>
      <c r="Z14" s="68"/>
      <c r="AA14" s="68"/>
      <c r="AB14" s="68"/>
      <c r="AC14" s="491"/>
      <c r="AD14" s="491"/>
      <c r="AE14" s="491"/>
      <c r="AF14" s="491"/>
      <c r="AG14" s="491"/>
      <c r="AH14" s="491"/>
      <c r="AI14" s="491"/>
      <c r="AJ14" s="491"/>
      <c r="AK14" s="491"/>
      <c r="AL14" s="491"/>
      <c r="AM14" s="491"/>
      <c r="AN14" s="491"/>
      <c r="AO14" s="491"/>
      <c r="AP14" s="491"/>
      <c r="AQ14" s="68"/>
      <c r="AR14" s="68"/>
      <c r="AS14" s="68"/>
      <c r="AT14" s="68"/>
      <c r="AU14" s="70"/>
      <c r="AV14" s="494"/>
      <c r="AW14" s="495"/>
      <c r="AX14" s="495"/>
      <c r="AY14" s="495"/>
      <c r="AZ14" s="495"/>
      <c r="BA14" s="495"/>
      <c r="BB14" s="496"/>
      <c r="BC14" s="516"/>
      <c r="BD14" s="503"/>
      <c r="BE14" s="503"/>
      <c r="BF14" s="503"/>
      <c r="BG14" s="469"/>
      <c r="BH14" s="516"/>
      <c r="BI14" s="503"/>
      <c r="BJ14" s="503"/>
      <c r="BK14" s="503"/>
      <c r="BL14" s="503"/>
      <c r="BM14" s="503"/>
      <c r="BN14" s="469"/>
      <c r="BO14" s="276"/>
      <c r="BP14" s="277"/>
      <c r="BQ14" s="277"/>
      <c r="BR14" s="277"/>
      <c r="BS14" s="277"/>
      <c r="BT14" s="277"/>
      <c r="BU14" s="277"/>
      <c r="BV14" s="277"/>
      <c r="BW14" s="278"/>
      <c r="BX14" s="177"/>
      <c r="BY14" s="688" t="str">
        <f>'1'!BY14</f>
        <v>令和7年中に異動があった
場合に記載してください
      (以下同じ。)。</v>
      </c>
      <c r="BZ14" s="688"/>
      <c r="CA14" s="688"/>
      <c r="CB14" s="688"/>
      <c r="CC14" s="162"/>
      <c r="CD14" s="644"/>
      <c r="CE14" s="644"/>
      <c r="CF14" s="526"/>
      <c r="CG14" s="2"/>
    </row>
    <row r="15" spans="1:85" ht="19.5" customHeight="1">
      <c r="A15" s="40"/>
      <c r="B15" s="488"/>
      <c r="C15" s="279"/>
      <c r="D15" s="280"/>
      <c r="E15" s="281"/>
      <c r="F15" s="51"/>
      <c r="G15" s="52"/>
      <c r="H15" s="490"/>
      <c r="I15" s="490"/>
      <c r="J15" s="490"/>
      <c r="K15" s="490"/>
      <c r="L15" s="490"/>
      <c r="M15" s="490"/>
      <c r="N15" s="490"/>
      <c r="O15" s="490"/>
      <c r="P15" s="490"/>
      <c r="Q15" s="490"/>
      <c r="R15" s="490"/>
      <c r="S15" s="490"/>
      <c r="T15" s="490"/>
      <c r="U15" s="490"/>
      <c r="V15" s="69"/>
      <c r="W15" s="71"/>
      <c r="X15" s="527" t="s">
        <v>67</v>
      </c>
      <c r="Y15" s="527"/>
      <c r="Z15" s="527"/>
      <c r="AA15" s="527"/>
      <c r="AB15" s="527"/>
      <c r="AC15" s="527"/>
      <c r="AD15" s="527"/>
      <c r="AE15" s="527"/>
      <c r="AF15" s="527"/>
      <c r="AG15" s="527"/>
      <c r="AH15" s="527"/>
      <c r="AI15" s="527"/>
      <c r="AJ15" s="528" t="s">
        <v>69</v>
      </c>
      <c r="AK15" s="528"/>
      <c r="AL15" s="528"/>
      <c r="AM15" s="528"/>
      <c r="AN15" s="528"/>
      <c r="AO15" s="528"/>
      <c r="AP15" s="528"/>
      <c r="AQ15" s="528"/>
      <c r="AR15" s="528"/>
      <c r="AS15" s="528"/>
      <c r="AT15" s="528"/>
      <c r="AU15" s="528"/>
      <c r="AV15" s="529" t="str">
        <f>'1'!AV15</f>
        <v>特定扶養親族
(平15.1.2生～平19.1.1生)</v>
      </c>
      <c r="AW15" s="530"/>
      <c r="AX15" s="530"/>
      <c r="AY15" s="530"/>
      <c r="AZ15" s="530"/>
      <c r="BA15" s="530"/>
      <c r="BB15" s="531"/>
      <c r="BC15" s="297"/>
      <c r="BD15" s="298"/>
      <c r="BE15" s="298"/>
      <c r="BF15" s="298"/>
      <c r="BG15" s="299"/>
      <c r="BH15" s="318" t="s">
        <v>171</v>
      </c>
      <c r="BI15" s="319"/>
      <c r="BJ15" s="319"/>
      <c r="BK15" s="319"/>
      <c r="BL15" s="319"/>
      <c r="BM15" s="319"/>
      <c r="BN15" s="320"/>
      <c r="BO15" s="279"/>
      <c r="BP15" s="280"/>
      <c r="BQ15" s="280"/>
      <c r="BR15" s="280"/>
      <c r="BS15" s="280"/>
      <c r="BT15" s="280"/>
      <c r="BU15" s="280"/>
      <c r="BV15" s="280"/>
      <c r="BW15" s="281"/>
      <c r="BX15" s="178"/>
      <c r="BY15" s="689"/>
      <c r="BZ15" s="689"/>
      <c r="CA15" s="689"/>
      <c r="CB15" s="689"/>
      <c r="CC15" s="162"/>
      <c r="CD15" s="644"/>
      <c r="CE15" s="644"/>
      <c r="CF15" s="526"/>
      <c r="CG15" s="2"/>
    </row>
    <row r="16" spans="1:85" ht="12" customHeight="1">
      <c r="A16" s="40"/>
      <c r="B16" s="488"/>
      <c r="C16" s="300" t="s">
        <v>7</v>
      </c>
      <c r="D16" s="508" t="s">
        <v>115</v>
      </c>
      <c r="E16" s="509"/>
      <c r="F16" s="512"/>
      <c r="G16" s="513"/>
      <c r="H16" s="513"/>
      <c r="I16" s="513"/>
      <c r="J16" s="513"/>
      <c r="K16" s="513"/>
      <c r="L16" s="513"/>
      <c r="M16" s="513"/>
      <c r="N16" s="513"/>
      <c r="O16" s="513"/>
      <c r="P16" s="513"/>
      <c r="Q16" s="513"/>
      <c r="R16" s="513"/>
      <c r="S16" s="513"/>
      <c r="T16" s="513"/>
      <c r="U16" s="513"/>
      <c r="V16" s="513"/>
      <c r="W16" s="514"/>
      <c r="X16" s="304" t="str">
        <f>IF(V17&lt;=0,"",IF((LEN(V17)-11&lt;=0),"0",MID(V17,LEN(V17)-11,1)))</f>
        <v/>
      </c>
      <c r="Y16" s="250"/>
      <c r="Z16" s="250" t="str">
        <f>IF(V17&lt;=0,"",IF((LEN(V17)-10&lt;=0),"0",MID(V17,LEN(V17)-10,1)))</f>
        <v/>
      </c>
      <c r="AA16" s="250"/>
      <c r="AB16" s="250" t="str">
        <f>IF(V17&lt;=0,"",IF((LEN(V17)-9&lt;=0),"0",MID(V17,LEN(V17)-9,1)))</f>
        <v/>
      </c>
      <c r="AC16" s="250"/>
      <c r="AD16" s="250" t="str">
        <f>IF(V17&lt;=0,"",IF((LEN(V17)-8&lt;=0),"0",MID(V17,LEN(V17)-8,1)))</f>
        <v/>
      </c>
      <c r="AE16" s="250"/>
      <c r="AF16" s="250" t="str">
        <f>IF(V17&lt;=0,"",IF((LEN(V17)-7&lt;=0),"0",MID(V17,LEN(V17)-7,1)))</f>
        <v/>
      </c>
      <c r="AG16" s="250"/>
      <c r="AH16" s="477" t="str">
        <f>IF(V17&lt;=0,"",IF((LEN(V17)-6&lt;=0),"0",MID(V17,LEN(V17)-6,1)))</f>
        <v/>
      </c>
      <c r="AI16" s="477"/>
      <c r="AJ16" s="250" t="str">
        <f>IF(V17&lt;=0,"",IF((LEN(V17)-5&lt;=0),"0",MID(V17,LEN(V17)-5,1)))</f>
        <v/>
      </c>
      <c r="AK16" s="250"/>
      <c r="AL16" s="477" t="str">
        <f>IF(V17&lt;=0,"",IF((LEN(V17)-4&lt;=0),"0",MID(V17,LEN(V17)-4,1)))</f>
        <v/>
      </c>
      <c r="AM16" s="477"/>
      <c r="AN16" s="250" t="str">
        <f>IF(V17&lt;=0,"",IF((LEN(V17)-3&lt;=0),"0",MID(V17,LEN(V17)-3,1)))</f>
        <v/>
      </c>
      <c r="AO16" s="250"/>
      <c r="AP16" s="477" t="str">
        <f>IF(V17&lt;=0,"",IF((LEN(V17)-2&lt;=0),"0",MID(V17,LEN(V17)-2,1)))</f>
        <v/>
      </c>
      <c r="AQ16" s="477"/>
      <c r="AR16" s="250" t="str">
        <f>IF(V17&lt;=0,"",IF((LEN(V17)-1&lt;=0),"0",MID(V17,LEN(V17)-1,1)))</f>
        <v/>
      </c>
      <c r="AS16" s="250"/>
      <c r="AT16" s="477" t="str">
        <f>IF(V17&lt;&gt;0,RIGHT(V17,1),"")</f>
        <v/>
      </c>
      <c r="AU16" s="538"/>
      <c r="AV16" s="540"/>
      <c r="AW16" s="541"/>
      <c r="AX16" s="541"/>
      <c r="AY16" s="541"/>
      <c r="AZ16" s="541"/>
      <c r="BA16" s="541"/>
      <c r="BB16" s="541"/>
      <c r="BC16" s="475"/>
      <c r="BD16" s="476"/>
      <c r="BE16" s="476"/>
      <c r="BF16" s="476"/>
      <c r="BG16" s="171"/>
      <c r="BH16" s="654" t="s">
        <v>172</v>
      </c>
      <c r="BI16" s="655"/>
      <c r="BJ16" s="655"/>
      <c r="BK16" s="655"/>
      <c r="BL16" s="655"/>
      <c r="BM16" s="655"/>
      <c r="BN16" s="656"/>
      <c r="BO16" s="418"/>
      <c r="BP16" s="419"/>
      <c r="BQ16" s="419"/>
      <c r="BR16" s="419"/>
      <c r="BS16" s="419"/>
      <c r="BT16" s="419"/>
      <c r="BU16" s="419"/>
      <c r="BV16" s="419"/>
      <c r="BW16" s="591"/>
      <c r="BX16" s="418"/>
      <c r="BY16" s="419"/>
      <c r="BZ16" s="419"/>
      <c r="CA16" s="419"/>
      <c r="CB16" s="419"/>
      <c r="CC16" s="165"/>
      <c r="CD16" s="644"/>
      <c r="CE16" s="644"/>
      <c r="CF16" s="526"/>
      <c r="CG16" s="2"/>
    </row>
    <row r="17" spans="1:85" ht="7.5" customHeight="1">
      <c r="A17" s="40"/>
      <c r="B17" s="488"/>
      <c r="C17" s="276"/>
      <c r="D17" s="510"/>
      <c r="E17" s="511"/>
      <c r="F17" s="519"/>
      <c r="G17" s="331"/>
      <c r="H17" s="331"/>
      <c r="I17" s="331"/>
      <c r="J17" s="331"/>
      <c r="K17" s="331"/>
      <c r="L17" s="331"/>
      <c r="M17" s="331"/>
      <c r="N17" s="331"/>
      <c r="O17" s="331"/>
      <c r="P17" s="331"/>
      <c r="Q17" s="331"/>
      <c r="R17" s="331"/>
      <c r="S17" s="331"/>
      <c r="T17" s="331"/>
      <c r="U17" s="331"/>
      <c r="V17" s="334"/>
      <c r="W17" s="522"/>
      <c r="X17" s="305"/>
      <c r="Y17" s="306"/>
      <c r="Z17" s="306"/>
      <c r="AA17" s="306"/>
      <c r="AB17" s="306"/>
      <c r="AC17" s="306"/>
      <c r="AD17" s="306"/>
      <c r="AE17" s="306"/>
      <c r="AF17" s="306"/>
      <c r="AG17" s="306"/>
      <c r="AH17" s="478"/>
      <c r="AI17" s="478"/>
      <c r="AJ17" s="306"/>
      <c r="AK17" s="306"/>
      <c r="AL17" s="478"/>
      <c r="AM17" s="478"/>
      <c r="AN17" s="306"/>
      <c r="AO17" s="306"/>
      <c r="AP17" s="478"/>
      <c r="AQ17" s="478"/>
      <c r="AR17" s="306"/>
      <c r="AS17" s="306"/>
      <c r="AT17" s="478"/>
      <c r="AU17" s="539"/>
      <c r="AV17" s="542"/>
      <c r="AW17" s="543"/>
      <c r="AX17" s="543"/>
      <c r="AY17" s="543"/>
      <c r="AZ17" s="543"/>
      <c r="BA17" s="543"/>
      <c r="BB17" s="543"/>
      <c r="BC17" s="451"/>
      <c r="BD17" s="452"/>
      <c r="BE17" s="452"/>
      <c r="BF17" s="452"/>
      <c r="BG17" s="172"/>
      <c r="BH17" s="648"/>
      <c r="BI17" s="649"/>
      <c r="BJ17" s="649"/>
      <c r="BK17" s="649"/>
      <c r="BL17" s="649"/>
      <c r="BM17" s="649"/>
      <c r="BN17" s="650"/>
      <c r="BO17" s="420"/>
      <c r="BP17" s="421"/>
      <c r="BQ17" s="421"/>
      <c r="BR17" s="421"/>
      <c r="BS17" s="421"/>
      <c r="BT17" s="421"/>
      <c r="BU17" s="421"/>
      <c r="BV17" s="421"/>
      <c r="BW17" s="592"/>
      <c r="BX17" s="420"/>
      <c r="BY17" s="421"/>
      <c r="BZ17" s="421"/>
      <c r="CA17" s="421"/>
      <c r="CB17" s="421"/>
      <c r="CC17" s="165"/>
      <c r="CD17" s="644"/>
      <c r="CE17" s="644"/>
      <c r="CF17" s="526"/>
      <c r="CG17" s="2"/>
    </row>
    <row r="18" spans="1:85" ht="8.1" customHeight="1">
      <c r="A18" s="40"/>
      <c r="B18" s="488"/>
      <c r="C18" s="276"/>
      <c r="D18" s="510"/>
      <c r="E18" s="511"/>
      <c r="F18" s="520"/>
      <c r="G18" s="332"/>
      <c r="H18" s="332"/>
      <c r="I18" s="332"/>
      <c r="J18" s="332"/>
      <c r="K18" s="332"/>
      <c r="L18" s="332"/>
      <c r="M18" s="332"/>
      <c r="N18" s="332"/>
      <c r="O18" s="332"/>
      <c r="P18" s="332"/>
      <c r="Q18" s="332"/>
      <c r="R18" s="332"/>
      <c r="S18" s="332"/>
      <c r="T18" s="332"/>
      <c r="U18" s="332"/>
      <c r="V18" s="335"/>
      <c r="W18" s="523"/>
      <c r="X18" s="532"/>
      <c r="Y18" s="533"/>
      <c r="Z18" s="533"/>
      <c r="AA18" s="533"/>
      <c r="AB18" s="533"/>
      <c r="AC18" s="533"/>
      <c r="AD18" s="533"/>
      <c r="AE18" s="533"/>
      <c r="AF18" s="533"/>
      <c r="AG18" s="533"/>
      <c r="AH18" s="533"/>
      <c r="AI18" s="534"/>
      <c r="AJ18" s="412" t="str">
        <f>IF(CM74=1,"明治",IF(CM74=2,"大正",IF(CM74=3,"昭和",IF(CM74=4,"平成",""))))</f>
        <v/>
      </c>
      <c r="AK18" s="413"/>
      <c r="AL18" s="413"/>
      <c r="AM18" s="413"/>
      <c r="AN18" s="398"/>
      <c r="AO18" s="398"/>
      <c r="AP18" s="413" t="s">
        <v>8</v>
      </c>
      <c r="AQ18" s="398"/>
      <c r="AR18" s="398"/>
      <c r="AS18" s="413" t="s">
        <v>8</v>
      </c>
      <c r="AT18" s="398"/>
      <c r="AU18" s="443"/>
      <c r="AV18" s="542"/>
      <c r="AW18" s="543"/>
      <c r="AX18" s="543"/>
      <c r="AY18" s="543"/>
      <c r="AZ18" s="543"/>
      <c r="BA18" s="543"/>
      <c r="BB18" s="543"/>
      <c r="BC18" s="451"/>
      <c r="BD18" s="452"/>
      <c r="BE18" s="452"/>
      <c r="BF18" s="452"/>
      <c r="BG18" s="469" t="s">
        <v>9</v>
      </c>
      <c r="BH18" s="651"/>
      <c r="BI18" s="652"/>
      <c r="BJ18" s="652"/>
      <c r="BK18" s="652"/>
      <c r="BL18" s="652"/>
      <c r="BM18" s="652"/>
      <c r="BN18" s="653"/>
      <c r="BO18" s="420"/>
      <c r="BP18" s="421"/>
      <c r="BQ18" s="421"/>
      <c r="BR18" s="421"/>
      <c r="BS18" s="421"/>
      <c r="BT18" s="421"/>
      <c r="BU18" s="421"/>
      <c r="BV18" s="421"/>
      <c r="BW18" s="592"/>
      <c r="BX18" s="420"/>
      <c r="BY18" s="421"/>
      <c r="BZ18" s="421"/>
      <c r="CA18" s="421"/>
      <c r="CB18" s="421"/>
      <c r="CC18" s="165"/>
      <c r="CD18" s="644"/>
      <c r="CE18" s="644"/>
      <c r="CF18" s="526"/>
      <c r="CG18" s="2"/>
    </row>
    <row r="19" spans="1:85" ht="12" customHeight="1">
      <c r="A19" s="40"/>
      <c r="B19" s="488"/>
      <c r="C19" s="279"/>
      <c r="D19" s="517" t="s">
        <v>104</v>
      </c>
      <c r="E19" s="518"/>
      <c r="F19" s="521"/>
      <c r="G19" s="333"/>
      <c r="H19" s="333"/>
      <c r="I19" s="333"/>
      <c r="J19" s="333"/>
      <c r="K19" s="333"/>
      <c r="L19" s="333"/>
      <c r="M19" s="333"/>
      <c r="N19" s="333"/>
      <c r="O19" s="333"/>
      <c r="P19" s="333"/>
      <c r="Q19" s="333"/>
      <c r="R19" s="333"/>
      <c r="S19" s="333"/>
      <c r="T19" s="333"/>
      <c r="U19" s="333"/>
      <c r="V19" s="336"/>
      <c r="W19" s="524"/>
      <c r="X19" s="535"/>
      <c r="Y19" s="536"/>
      <c r="Z19" s="536"/>
      <c r="AA19" s="536"/>
      <c r="AB19" s="536"/>
      <c r="AC19" s="536"/>
      <c r="AD19" s="536"/>
      <c r="AE19" s="536"/>
      <c r="AF19" s="536"/>
      <c r="AG19" s="536"/>
      <c r="AH19" s="536"/>
      <c r="AI19" s="537"/>
      <c r="AJ19" s="414"/>
      <c r="AK19" s="415"/>
      <c r="AL19" s="415"/>
      <c r="AM19" s="415"/>
      <c r="AN19" s="399"/>
      <c r="AO19" s="399"/>
      <c r="AP19" s="415"/>
      <c r="AQ19" s="399"/>
      <c r="AR19" s="399"/>
      <c r="AS19" s="415"/>
      <c r="AT19" s="399"/>
      <c r="AU19" s="444"/>
      <c r="AV19" s="544"/>
      <c r="AW19" s="545"/>
      <c r="AX19" s="545"/>
      <c r="AY19" s="545"/>
      <c r="AZ19" s="545"/>
      <c r="BA19" s="545"/>
      <c r="BB19" s="545"/>
      <c r="BC19" s="451"/>
      <c r="BD19" s="452"/>
      <c r="BE19" s="452"/>
      <c r="BF19" s="452"/>
      <c r="BG19" s="469"/>
      <c r="BH19" s="594"/>
      <c r="BI19" s="595"/>
      <c r="BJ19" s="595"/>
      <c r="BK19" s="595"/>
      <c r="BL19" s="595"/>
      <c r="BM19" s="595"/>
      <c r="BN19" s="596"/>
      <c r="BO19" s="420"/>
      <c r="BP19" s="421"/>
      <c r="BQ19" s="421"/>
      <c r="BR19" s="421"/>
      <c r="BS19" s="421"/>
      <c r="BT19" s="421"/>
      <c r="BU19" s="421"/>
      <c r="BV19" s="421"/>
      <c r="BW19" s="592"/>
      <c r="BX19" s="422"/>
      <c r="BY19" s="423"/>
      <c r="BZ19" s="423"/>
      <c r="CA19" s="423"/>
      <c r="CB19" s="423"/>
      <c r="CC19" s="165"/>
      <c r="CD19" s="644"/>
      <c r="CE19" s="644"/>
      <c r="CF19" s="526"/>
      <c r="CG19" s="2"/>
    </row>
    <row r="20" spans="1:85" ht="11.25" customHeight="1">
      <c r="A20" s="40"/>
      <c r="B20" s="488"/>
      <c r="C20" s="300" t="s">
        <v>10</v>
      </c>
      <c r="D20" s="323" t="s">
        <v>118</v>
      </c>
      <c r="E20" s="324"/>
      <c r="F20" s="327">
        <v>1</v>
      </c>
      <c r="G20" s="328"/>
      <c r="H20" s="312"/>
      <c r="I20" s="312"/>
      <c r="J20" s="312"/>
      <c r="K20" s="312"/>
      <c r="L20" s="312"/>
      <c r="M20" s="312"/>
      <c r="N20" s="312"/>
      <c r="O20" s="312"/>
      <c r="P20" s="312"/>
      <c r="Q20" s="312"/>
      <c r="R20" s="312"/>
      <c r="S20" s="312"/>
      <c r="T20" s="312"/>
      <c r="U20" s="312"/>
      <c r="V20" s="312"/>
      <c r="W20" s="312"/>
      <c r="X20" s="343" t="str">
        <f>IF(V21&lt;=0,"",IF((LEN(V21)-11&lt;=0),"0",MID(V21,LEN(V21)-11,1)))</f>
        <v/>
      </c>
      <c r="Y20" s="321"/>
      <c r="Z20" s="321" t="str">
        <f>IF(V21&lt;=0,"",IF((LEN(V21)-10&lt;=0),"0",MID(V21,LEN(V21)-10,1)))</f>
        <v/>
      </c>
      <c r="AA20" s="321"/>
      <c r="AB20" s="321" t="str">
        <f>IF(V21&lt;=0,"",IF((LEN(V21)-9&lt;=0),"0",MID(V21,LEN(V21)-9,1)))</f>
        <v/>
      </c>
      <c r="AC20" s="321"/>
      <c r="AD20" s="321" t="str">
        <f>IF(V21&lt;=0,"",IF((LEN(V21)-8&lt;=0),"0",MID(V21,LEN(V21)-8,1)))</f>
        <v/>
      </c>
      <c r="AE20" s="321"/>
      <c r="AF20" s="321" t="str">
        <f>IF(V21&lt;=0,"",IF((LEN(V21)-7&lt;=0),"0",MID(V21,LEN(V21)-7,1)))</f>
        <v/>
      </c>
      <c r="AG20" s="321"/>
      <c r="AH20" s="321" t="str">
        <f>IF(V21&lt;=0,"",IF((LEN(V21)-6&lt;=0),"0",MID(V21,LEN(V21)-6,1)))</f>
        <v/>
      </c>
      <c r="AI20" s="321"/>
      <c r="AJ20" s="321" t="str">
        <f>IF(V21&lt;=0,"",IF((LEN(V21)-5&lt;=0),"0",MID(V21,LEN(V21)-5,1)))</f>
        <v/>
      </c>
      <c r="AK20" s="321"/>
      <c r="AL20" s="321" t="str">
        <f>IF(V21&lt;=0,"",IF((LEN(V21)-4&lt;=0),"0",MID(V21,LEN(V21)-4,1)))</f>
        <v/>
      </c>
      <c r="AM20" s="321"/>
      <c r="AN20" s="321" t="str">
        <f>IF(V21&lt;=0,"",IF((LEN(V21)-3&lt;=0),"0",MID(V21,LEN(V21)-3,1)))</f>
        <v/>
      </c>
      <c r="AO20" s="321"/>
      <c r="AP20" s="321" t="str">
        <f>IF(V21&lt;=0,"",IF((LEN(V21)-2&lt;=0),"0",MID(V21,LEN(V21)-2,1)))</f>
        <v/>
      </c>
      <c r="AQ20" s="321"/>
      <c r="AR20" s="321" t="str">
        <f>IF(V21&lt;=0,"",IF((LEN(V21)-1&lt;=0),"0",MID(V21,LEN(V21)-1,1)))</f>
        <v/>
      </c>
      <c r="AS20" s="321"/>
      <c r="AT20" s="479" t="str">
        <f>IF(V21&lt;&gt;0,RIGHT(V21,1),"")</f>
        <v/>
      </c>
      <c r="AU20" s="480"/>
      <c r="AV20" s="152" t="str">
        <f>IF(CM84=TRUE,"☑","□")</f>
        <v>□</v>
      </c>
      <c r="AW20" s="73"/>
      <c r="AX20" s="470" t="s">
        <v>110</v>
      </c>
      <c r="AY20" s="447"/>
      <c r="AZ20" s="447"/>
      <c r="BA20" s="447"/>
      <c r="BB20" s="448"/>
      <c r="BC20" s="647">
        <v>0</v>
      </c>
      <c r="BD20" s="476"/>
      <c r="BE20" s="476"/>
      <c r="BF20" s="476"/>
      <c r="BG20" s="171"/>
      <c r="BH20" s="546" t="s">
        <v>188</v>
      </c>
      <c r="BI20" s="547"/>
      <c r="BJ20" s="547"/>
      <c r="BK20" s="547"/>
      <c r="BL20" s="547"/>
      <c r="BM20" s="547"/>
      <c r="BN20" s="548"/>
      <c r="BO20" s="418"/>
      <c r="BP20" s="419"/>
      <c r="BQ20" s="419"/>
      <c r="BR20" s="419"/>
      <c r="BS20" s="419"/>
      <c r="BT20" s="419"/>
      <c r="BU20" s="419"/>
      <c r="BV20" s="419"/>
      <c r="BW20" s="591"/>
      <c r="BX20" s="418"/>
      <c r="BY20" s="419"/>
      <c r="BZ20" s="419"/>
      <c r="CA20" s="419"/>
      <c r="CB20" s="419"/>
      <c r="CC20" s="165"/>
      <c r="CD20" s="644"/>
      <c r="CE20" s="644"/>
      <c r="CF20" s="526"/>
      <c r="CG20" s="2"/>
    </row>
    <row r="21" spans="1:85" ht="11.25" customHeight="1">
      <c r="A21" s="40"/>
      <c r="B21" s="488"/>
      <c r="C21" s="276"/>
      <c r="D21" s="325"/>
      <c r="E21" s="326"/>
      <c r="F21" s="327"/>
      <c r="G21" s="328"/>
      <c r="H21" s="331"/>
      <c r="I21" s="331"/>
      <c r="J21" s="331"/>
      <c r="K21" s="331"/>
      <c r="L21" s="331"/>
      <c r="M21" s="331"/>
      <c r="N21" s="331"/>
      <c r="O21" s="331"/>
      <c r="P21" s="331"/>
      <c r="Q21" s="331"/>
      <c r="R21" s="331"/>
      <c r="S21" s="331"/>
      <c r="T21" s="331"/>
      <c r="U21" s="331"/>
      <c r="V21" s="334"/>
      <c r="W21" s="334"/>
      <c r="X21" s="344"/>
      <c r="Y21" s="322"/>
      <c r="Z21" s="322"/>
      <c r="AA21" s="322"/>
      <c r="AB21" s="322"/>
      <c r="AC21" s="322"/>
      <c r="AD21" s="322"/>
      <c r="AE21" s="322"/>
      <c r="AF21" s="322"/>
      <c r="AG21" s="322"/>
      <c r="AH21" s="322"/>
      <c r="AI21" s="322"/>
      <c r="AJ21" s="322"/>
      <c r="AK21" s="322"/>
      <c r="AL21" s="322"/>
      <c r="AM21" s="322"/>
      <c r="AN21" s="322"/>
      <c r="AO21" s="322"/>
      <c r="AP21" s="322"/>
      <c r="AQ21" s="322"/>
      <c r="AR21" s="322"/>
      <c r="AS21" s="322"/>
      <c r="AT21" s="481"/>
      <c r="AU21" s="482"/>
      <c r="AV21" s="153" t="str">
        <f>IF(CN84=TRUE,"☑","□")</f>
        <v>□</v>
      </c>
      <c r="AW21" s="74"/>
      <c r="AX21" s="471"/>
      <c r="AY21" s="471"/>
      <c r="AZ21" s="471"/>
      <c r="BA21" s="471"/>
      <c r="BB21" s="472"/>
      <c r="BC21" s="451"/>
      <c r="BD21" s="452"/>
      <c r="BE21" s="452"/>
      <c r="BF21" s="452"/>
      <c r="BG21" s="172"/>
      <c r="BH21" s="549"/>
      <c r="BI21" s="550"/>
      <c r="BJ21" s="550"/>
      <c r="BK21" s="550"/>
      <c r="BL21" s="550"/>
      <c r="BM21" s="550"/>
      <c r="BN21" s="551"/>
      <c r="BO21" s="420"/>
      <c r="BP21" s="421"/>
      <c r="BQ21" s="421"/>
      <c r="BR21" s="421"/>
      <c r="BS21" s="421"/>
      <c r="BT21" s="421"/>
      <c r="BU21" s="421"/>
      <c r="BV21" s="421"/>
      <c r="BW21" s="592"/>
      <c r="BX21" s="420"/>
      <c r="BY21" s="421"/>
      <c r="BZ21" s="421"/>
      <c r="CA21" s="421"/>
      <c r="CB21" s="421"/>
      <c r="CC21" s="165"/>
      <c r="CD21" s="644"/>
      <c r="CE21" s="644"/>
      <c r="CF21" s="526"/>
      <c r="CG21" s="2"/>
    </row>
    <row r="22" spans="1:85" ht="11.25" customHeight="1">
      <c r="A22" s="40"/>
      <c r="B22" s="488"/>
      <c r="C22" s="276"/>
      <c r="D22" s="325"/>
      <c r="E22" s="326"/>
      <c r="F22" s="327"/>
      <c r="G22" s="328"/>
      <c r="H22" s="332"/>
      <c r="I22" s="332"/>
      <c r="J22" s="332"/>
      <c r="K22" s="332"/>
      <c r="L22" s="332"/>
      <c r="M22" s="332"/>
      <c r="N22" s="332"/>
      <c r="O22" s="332"/>
      <c r="P22" s="332"/>
      <c r="Q22" s="332"/>
      <c r="R22" s="332"/>
      <c r="S22" s="332"/>
      <c r="T22" s="332"/>
      <c r="U22" s="332"/>
      <c r="V22" s="335"/>
      <c r="W22" s="335"/>
      <c r="X22" s="345">
        <v>0</v>
      </c>
      <c r="Y22" s="346"/>
      <c r="Z22" s="346"/>
      <c r="AA22" s="346"/>
      <c r="AB22" s="346"/>
      <c r="AC22" s="346"/>
      <c r="AD22" s="346"/>
      <c r="AE22" s="346"/>
      <c r="AF22" s="346"/>
      <c r="AG22" s="346"/>
      <c r="AH22" s="346"/>
      <c r="AI22" s="347"/>
      <c r="AJ22" s="412" t="str">
        <f>IF(CM75=1,"明治",IF(CM75=2,"大正",IF(CM75=3,"昭和",IF(CM75=4,"平成",""))))</f>
        <v/>
      </c>
      <c r="AK22" s="413"/>
      <c r="AL22" s="413"/>
      <c r="AM22" s="413"/>
      <c r="AN22" s="398"/>
      <c r="AO22" s="398"/>
      <c r="AP22" s="413" t="s">
        <v>8</v>
      </c>
      <c r="AQ22" s="398"/>
      <c r="AR22" s="398"/>
      <c r="AS22" s="413" t="s">
        <v>8</v>
      </c>
      <c r="AT22" s="398"/>
      <c r="AU22" s="443"/>
      <c r="AV22" s="445" t="str">
        <f>IF(CO84=TRUE,"☑","□")</f>
        <v>□</v>
      </c>
      <c r="AW22" s="73"/>
      <c r="AX22" s="447" t="s">
        <v>111</v>
      </c>
      <c r="AY22" s="447"/>
      <c r="AZ22" s="447"/>
      <c r="BA22" s="447"/>
      <c r="BB22" s="448"/>
      <c r="BC22" s="451"/>
      <c r="BD22" s="452"/>
      <c r="BE22" s="452"/>
      <c r="BF22" s="452"/>
      <c r="BG22" s="469" t="s">
        <v>9</v>
      </c>
      <c r="BH22" s="552"/>
      <c r="BI22" s="553"/>
      <c r="BJ22" s="553"/>
      <c r="BK22" s="553"/>
      <c r="BL22" s="553"/>
      <c r="BM22" s="553"/>
      <c r="BN22" s="554"/>
      <c r="BO22" s="420"/>
      <c r="BP22" s="421"/>
      <c r="BQ22" s="421"/>
      <c r="BR22" s="421"/>
      <c r="BS22" s="421"/>
      <c r="BT22" s="421"/>
      <c r="BU22" s="421"/>
      <c r="BV22" s="421"/>
      <c r="BW22" s="592"/>
      <c r="BX22" s="420"/>
      <c r="BY22" s="421"/>
      <c r="BZ22" s="421"/>
      <c r="CA22" s="421"/>
      <c r="CB22" s="421"/>
      <c r="CC22" s="165"/>
      <c r="CD22" s="644"/>
      <c r="CE22" s="644"/>
      <c r="CF22" s="526"/>
      <c r="CG22" s="2"/>
    </row>
    <row r="23" spans="1:85" ht="11.25" customHeight="1">
      <c r="A23" s="40"/>
      <c r="B23" s="488"/>
      <c r="C23" s="276"/>
      <c r="D23" s="325"/>
      <c r="E23" s="326"/>
      <c r="F23" s="327"/>
      <c r="G23" s="328"/>
      <c r="H23" s="333"/>
      <c r="I23" s="333"/>
      <c r="J23" s="333"/>
      <c r="K23" s="333"/>
      <c r="L23" s="333"/>
      <c r="M23" s="333"/>
      <c r="N23" s="333"/>
      <c r="O23" s="333"/>
      <c r="P23" s="333"/>
      <c r="Q23" s="333"/>
      <c r="R23" s="333"/>
      <c r="S23" s="333"/>
      <c r="T23" s="333"/>
      <c r="U23" s="333"/>
      <c r="V23" s="336"/>
      <c r="W23" s="336"/>
      <c r="X23" s="348"/>
      <c r="Y23" s="349"/>
      <c r="Z23" s="349"/>
      <c r="AA23" s="349"/>
      <c r="AB23" s="349"/>
      <c r="AC23" s="349"/>
      <c r="AD23" s="349"/>
      <c r="AE23" s="349"/>
      <c r="AF23" s="349"/>
      <c r="AG23" s="349"/>
      <c r="AH23" s="349"/>
      <c r="AI23" s="350"/>
      <c r="AJ23" s="414"/>
      <c r="AK23" s="415"/>
      <c r="AL23" s="415"/>
      <c r="AM23" s="415"/>
      <c r="AN23" s="399"/>
      <c r="AO23" s="399"/>
      <c r="AP23" s="415"/>
      <c r="AQ23" s="399"/>
      <c r="AR23" s="399"/>
      <c r="AS23" s="415"/>
      <c r="AT23" s="399"/>
      <c r="AU23" s="444"/>
      <c r="AV23" s="446"/>
      <c r="AW23" s="75"/>
      <c r="AX23" s="449"/>
      <c r="AY23" s="449"/>
      <c r="AZ23" s="449"/>
      <c r="BA23" s="449"/>
      <c r="BB23" s="450"/>
      <c r="BC23" s="453"/>
      <c r="BD23" s="454"/>
      <c r="BE23" s="454"/>
      <c r="BF23" s="454"/>
      <c r="BG23" s="299"/>
      <c r="BH23" s="466"/>
      <c r="BI23" s="467"/>
      <c r="BJ23" s="467"/>
      <c r="BK23" s="467"/>
      <c r="BL23" s="467"/>
      <c r="BM23" s="467"/>
      <c r="BN23" s="468"/>
      <c r="BO23" s="422"/>
      <c r="BP23" s="423"/>
      <c r="BQ23" s="423"/>
      <c r="BR23" s="423"/>
      <c r="BS23" s="423"/>
      <c r="BT23" s="423"/>
      <c r="BU23" s="423"/>
      <c r="BV23" s="423"/>
      <c r="BW23" s="593"/>
      <c r="BX23" s="422"/>
      <c r="BY23" s="423"/>
      <c r="BZ23" s="423"/>
      <c r="CA23" s="423"/>
      <c r="CB23" s="423"/>
      <c r="CC23" s="165"/>
      <c r="CD23" s="644"/>
      <c r="CE23" s="644"/>
      <c r="CF23" s="526"/>
      <c r="CG23" s="2"/>
    </row>
    <row r="24" spans="1:85" ht="11.25" customHeight="1">
      <c r="A24" s="40"/>
      <c r="B24" s="488"/>
      <c r="C24" s="276"/>
      <c r="D24" s="325"/>
      <c r="E24" s="326"/>
      <c r="F24" s="327">
        <v>2</v>
      </c>
      <c r="G24" s="328"/>
      <c r="H24" s="312"/>
      <c r="I24" s="312"/>
      <c r="J24" s="312"/>
      <c r="K24" s="312"/>
      <c r="L24" s="312"/>
      <c r="M24" s="312"/>
      <c r="N24" s="312"/>
      <c r="O24" s="312"/>
      <c r="P24" s="312"/>
      <c r="Q24" s="312"/>
      <c r="R24" s="312"/>
      <c r="S24" s="312"/>
      <c r="T24" s="312"/>
      <c r="U24" s="312"/>
      <c r="V24" s="312"/>
      <c r="W24" s="312"/>
      <c r="X24" s="343" t="str">
        <f>IF(V25&lt;=0,"",IF((LEN(V25)-11&lt;=0),"0",MID(V25,LEN(V25)-11,1)))</f>
        <v/>
      </c>
      <c r="Y24" s="321"/>
      <c r="Z24" s="321" t="str">
        <f>IF(V25&lt;=0,"",IF((LEN(V25)-10&lt;=0),"0",MID(V25,LEN(V25)-10,1)))</f>
        <v/>
      </c>
      <c r="AA24" s="321"/>
      <c r="AB24" s="321" t="str">
        <f>IF(V25&lt;=0,"",IF((LEN(V25)-9&lt;=0),"0",MID(V25,LEN(V25)-9,1)))</f>
        <v/>
      </c>
      <c r="AC24" s="321"/>
      <c r="AD24" s="321" t="str">
        <f>IF(V25&lt;=0,"",IF((LEN(V25)-8&lt;=0),"0",MID(V25,LEN(V25)-8,1)))</f>
        <v/>
      </c>
      <c r="AE24" s="321"/>
      <c r="AF24" s="321" t="str">
        <f>IF(V25&lt;=0,"",IF((LEN(V25)-7&lt;=0),"0",MID(V25,LEN(V25)-7,1)))</f>
        <v/>
      </c>
      <c r="AG24" s="321"/>
      <c r="AH24" s="321" t="str">
        <f>IF(V25&lt;=0,"",IF((LEN(V25)-6&lt;=0),"0",MID(V25,LEN(V25)-6,1)))</f>
        <v/>
      </c>
      <c r="AI24" s="321"/>
      <c r="AJ24" s="321" t="str">
        <f>IF(V25&lt;=0,"",IF((LEN(V25)-5&lt;=0),"0",MID(V25,LEN(V25)-5,1)))</f>
        <v/>
      </c>
      <c r="AK24" s="321"/>
      <c r="AL24" s="321" t="str">
        <f>IF(V25&lt;=0,"",IF((LEN(V25)-4&lt;=0),"0",MID(V25,LEN(V25)-4,1)))</f>
        <v/>
      </c>
      <c r="AM24" s="321"/>
      <c r="AN24" s="321" t="str">
        <f>IF(V25&lt;=0,"",IF((LEN(V25)-3&lt;=0),"0",MID(V25,LEN(V25)-3,1)))</f>
        <v/>
      </c>
      <c r="AO24" s="321"/>
      <c r="AP24" s="321" t="str">
        <f>IF(V25&lt;=0,"",IF((LEN(V25)-2&lt;=0),"0",MID(V25,LEN(V25)-2,1)))</f>
        <v/>
      </c>
      <c r="AQ24" s="321"/>
      <c r="AR24" s="321" t="str">
        <f>IF(V25&lt;=0,"",IF((LEN(V25)-1&lt;=0),"0",MID(V25,LEN(V25)-1,1)))</f>
        <v/>
      </c>
      <c r="AS24" s="321"/>
      <c r="AT24" s="321" t="str">
        <f>IF(V25&lt;&gt;0,RIGHT(V25,1),"")</f>
        <v/>
      </c>
      <c r="AU24" s="473"/>
      <c r="AV24" s="152" t="str">
        <f>IF(CM85=TRUE,"☑","□")</f>
        <v>□</v>
      </c>
      <c r="AW24" s="73"/>
      <c r="AX24" s="470" t="s">
        <v>112</v>
      </c>
      <c r="AY24" s="447"/>
      <c r="AZ24" s="447"/>
      <c r="BA24" s="447"/>
      <c r="BB24" s="448"/>
      <c r="BC24" s="451"/>
      <c r="BD24" s="452"/>
      <c r="BE24" s="452"/>
      <c r="BF24" s="452"/>
      <c r="BG24" s="172"/>
      <c r="BH24" s="546" t="s">
        <v>189</v>
      </c>
      <c r="BI24" s="547"/>
      <c r="BJ24" s="547"/>
      <c r="BK24" s="547"/>
      <c r="BL24" s="547"/>
      <c r="BM24" s="547"/>
      <c r="BN24" s="548"/>
      <c r="BO24" s="420"/>
      <c r="BP24" s="421"/>
      <c r="BQ24" s="421"/>
      <c r="BR24" s="421"/>
      <c r="BS24" s="421"/>
      <c r="BT24" s="421"/>
      <c r="BU24" s="421"/>
      <c r="BV24" s="421"/>
      <c r="BW24" s="592"/>
      <c r="BX24" s="418"/>
      <c r="BY24" s="419"/>
      <c r="BZ24" s="419"/>
      <c r="CA24" s="419"/>
      <c r="CB24" s="419"/>
      <c r="CC24" s="165"/>
      <c r="CD24" s="644"/>
      <c r="CE24" s="644"/>
      <c r="CF24" s="526"/>
      <c r="CG24" s="2"/>
    </row>
    <row r="25" spans="1:85" ht="11.25" customHeight="1">
      <c r="A25" s="40"/>
      <c r="B25" s="488"/>
      <c r="C25" s="276"/>
      <c r="D25" s="325"/>
      <c r="E25" s="326"/>
      <c r="F25" s="327"/>
      <c r="G25" s="328"/>
      <c r="H25" s="331"/>
      <c r="I25" s="331"/>
      <c r="J25" s="331"/>
      <c r="K25" s="331"/>
      <c r="L25" s="331"/>
      <c r="M25" s="331"/>
      <c r="N25" s="331"/>
      <c r="O25" s="331"/>
      <c r="P25" s="331"/>
      <c r="Q25" s="331"/>
      <c r="R25" s="331"/>
      <c r="S25" s="331"/>
      <c r="T25" s="331"/>
      <c r="U25" s="331"/>
      <c r="V25" s="334"/>
      <c r="W25" s="334"/>
      <c r="X25" s="344"/>
      <c r="Y25" s="322"/>
      <c r="Z25" s="322"/>
      <c r="AA25" s="322"/>
      <c r="AB25" s="322"/>
      <c r="AC25" s="322"/>
      <c r="AD25" s="322"/>
      <c r="AE25" s="322"/>
      <c r="AF25" s="322"/>
      <c r="AG25" s="322"/>
      <c r="AH25" s="322"/>
      <c r="AI25" s="322"/>
      <c r="AJ25" s="322"/>
      <c r="AK25" s="322"/>
      <c r="AL25" s="322"/>
      <c r="AM25" s="322"/>
      <c r="AN25" s="322"/>
      <c r="AO25" s="322"/>
      <c r="AP25" s="322"/>
      <c r="AQ25" s="322"/>
      <c r="AR25" s="322"/>
      <c r="AS25" s="322"/>
      <c r="AT25" s="322"/>
      <c r="AU25" s="474"/>
      <c r="AV25" s="153" t="str">
        <f>IF(CN85=TRUE,"☑","□")</f>
        <v>□</v>
      </c>
      <c r="AW25" s="74"/>
      <c r="AX25" s="471"/>
      <c r="AY25" s="471"/>
      <c r="AZ25" s="471"/>
      <c r="BA25" s="471"/>
      <c r="BB25" s="472"/>
      <c r="BC25" s="451"/>
      <c r="BD25" s="452"/>
      <c r="BE25" s="452"/>
      <c r="BF25" s="452"/>
      <c r="BG25" s="172"/>
      <c r="BH25" s="549"/>
      <c r="BI25" s="550"/>
      <c r="BJ25" s="550"/>
      <c r="BK25" s="550"/>
      <c r="BL25" s="550"/>
      <c r="BM25" s="550"/>
      <c r="BN25" s="551"/>
      <c r="BO25" s="420"/>
      <c r="BP25" s="421"/>
      <c r="BQ25" s="421"/>
      <c r="BR25" s="421"/>
      <c r="BS25" s="421"/>
      <c r="BT25" s="421"/>
      <c r="BU25" s="421"/>
      <c r="BV25" s="421"/>
      <c r="BW25" s="592"/>
      <c r="BX25" s="420"/>
      <c r="BY25" s="421"/>
      <c r="BZ25" s="421"/>
      <c r="CA25" s="421"/>
      <c r="CB25" s="421"/>
      <c r="CC25" s="165"/>
      <c r="CD25" s="644"/>
      <c r="CE25" s="644"/>
      <c r="CF25" s="526"/>
      <c r="CG25" s="2"/>
    </row>
    <row r="26" spans="1:85" ht="11.25" customHeight="1">
      <c r="A26" s="40"/>
      <c r="B26" s="488"/>
      <c r="C26" s="276"/>
      <c r="D26" s="325"/>
      <c r="E26" s="326"/>
      <c r="F26" s="327"/>
      <c r="G26" s="328"/>
      <c r="H26" s="332"/>
      <c r="I26" s="332"/>
      <c r="J26" s="332"/>
      <c r="K26" s="332"/>
      <c r="L26" s="332"/>
      <c r="M26" s="332"/>
      <c r="N26" s="332"/>
      <c r="O26" s="332"/>
      <c r="P26" s="332"/>
      <c r="Q26" s="332"/>
      <c r="R26" s="332"/>
      <c r="S26" s="332"/>
      <c r="T26" s="332"/>
      <c r="U26" s="332"/>
      <c r="V26" s="335"/>
      <c r="W26" s="335"/>
      <c r="X26" s="345"/>
      <c r="Y26" s="346"/>
      <c r="Z26" s="346"/>
      <c r="AA26" s="346"/>
      <c r="AB26" s="346"/>
      <c r="AC26" s="346"/>
      <c r="AD26" s="346"/>
      <c r="AE26" s="346"/>
      <c r="AF26" s="346"/>
      <c r="AG26" s="346"/>
      <c r="AH26" s="346"/>
      <c r="AI26" s="347"/>
      <c r="AJ26" s="412" t="str">
        <f>IF(CM76=1,"明治",IF(CM76=2,"大正",IF(CM76=3,"昭和",IF(CM76=4,"平成",""))))</f>
        <v/>
      </c>
      <c r="AK26" s="413"/>
      <c r="AL26" s="413"/>
      <c r="AM26" s="413"/>
      <c r="AN26" s="398"/>
      <c r="AO26" s="398"/>
      <c r="AP26" s="413" t="s">
        <v>8</v>
      </c>
      <c r="AQ26" s="398"/>
      <c r="AR26" s="398"/>
      <c r="AS26" s="413" t="s">
        <v>8</v>
      </c>
      <c r="AT26" s="398"/>
      <c r="AU26" s="443"/>
      <c r="AV26" s="445" t="str">
        <f>IF(CO85=TRUE,"☑","□")</f>
        <v>□</v>
      </c>
      <c r="AW26" s="73"/>
      <c r="AX26" s="447" t="s">
        <v>113</v>
      </c>
      <c r="AY26" s="447"/>
      <c r="AZ26" s="447"/>
      <c r="BA26" s="447"/>
      <c r="BB26" s="448"/>
      <c r="BC26" s="451"/>
      <c r="BD26" s="452"/>
      <c r="BE26" s="452"/>
      <c r="BF26" s="452"/>
      <c r="BG26" s="469" t="s">
        <v>9</v>
      </c>
      <c r="BH26" s="552"/>
      <c r="BI26" s="553"/>
      <c r="BJ26" s="553"/>
      <c r="BK26" s="553"/>
      <c r="BL26" s="553"/>
      <c r="BM26" s="553"/>
      <c r="BN26" s="554"/>
      <c r="BO26" s="420"/>
      <c r="BP26" s="421"/>
      <c r="BQ26" s="421"/>
      <c r="BR26" s="421"/>
      <c r="BS26" s="421"/>
      <c r="BT26" s="421"/>
      <c r="BU26" s="421"/>
      <c r="BV26" s="421"/>
      <c r="BW26" s="592"/>
      <c r="BX26" s="420"/>
      <c r="BY26" s="421"/>
      <c r="BZ26" s="421"/>
      <c r="CA26" s="421"/>
      <c r="CB26" s="421"/>
      <c r="CC26" s="165"/>
      <c r="CD26" s="644"/>
      <c r="CE26" s="644"/>
      <c r="CF26" s="526"/>
      <c r="CG26" s="2"/>
    </row>
    <row r="27" spans="1:85" ht="11.25" customHeight="1">
      <c r="A27" s="40"/>
      <c r="B27" s="488"/>
      <c r="C27" s="276"/>
      <c r="D27" s="325"/>
      <c r="E27" s="326"/>
      <c r="F27" s="327"/>
      <c r="G27" s="328"/>
      <c r="H27" s="333"/>
      <c r="I27" s="333"/>
      <c r="J27" s="333"/>
      <c r="K27" s="333"/>
      <c r="L27" s="333"/>
      <c r="M27" s="333"/>
      <c r="N27" s="333"/>
      <c r="O27" s="333"/>
      <c r="P27" s="333"/>
      <c r="Q27" s="333"/>
      <c r="R27" s="333"/>
      <c r="S27" s="333"/>
      <c r="T27" s="333"/>
      <c r="U27" s="333"/>
      <c r="V27" s="336"/>
      <c r="W27" s="336"/>
      <c r="X27" s="348"/>
      <c r="Y27" s="349"/>
      <c r="Z27" s="349"/>
      <c r="AA27" s="349"/>
      <c r="AB27" s="349"/>
      <c r="AC27" s="349"/>
      <c r="AD27" s="349"/>
      <c r="AE27" s="349"/>
      <c r="AF27" s="349"/>
      <c r="AG27" s="349"/>
      <c r="AH27" s="349"/>
      <c r="AI27" s="350"/>
      <c r="AJ27" s="414"/>
      <c r="AK27" s="415"/>
      <c r="AL27" s="415"/>
      <c r="AM27" s="415"/>
      <c r="AN27" s="399"/>
      <c r="AO27" s="399"/>
      <c r="AP27" s="415"/>
      <c r="AQ27" s="399"/>
      <c r="AR27" s="399"/>
      <c r="AS27" s="415"/>
      <c r="AT27" s="399"/>
      <c r="AU27" s="444"/>
      <c r="AV27" s="446"/>
      <c r="AW27" s="75"/>
      <c r="AX27" s="449"/>
      <c r="AY27" s="449"/>
      <c r="AZ27" s="449"/>
      <c r="BA27" s="449"/>
      <c r="BB27" s="450"/>
      <c r="BC27" s="451"/>
      <c r="BD27" s="452"/>
      <c r="BE27" s="452"/>
      <c r="BF27" s="452"/>
      <c r="BG27" s="469"/>
      <c r="BH27" s="466"/>
      <c r="BI27" s="467"/>
      <c r="BJ27" s="467"/>
      <c r="BK27" s="467"/>
      <c r="BL27" s="467"/>
      <c r="BM27" s="467"/>
      <c r="BN27" s="468"/>
      <c r="BO27" s="420"/>
      <c r="BP27" s="421"/>
      <c r="BQ27" s="421"/>
      <c r="BR27" s="421"/>
      <c r="BS27" s="421"/>
      <c r="BT27" s="421"/>
      <c r="BU27" s="421"/>
      <c r="BV27" s="421"/>
      <c r="BW27" s="592"/>
      <c r="BX27" s="422"/>
      <c r="BY27" s="423"/>
      <c r="BZ27" s="423"/>
      <c r="CA27" s="423"/>
      <c r="CB27" s="423"/>
      <c r="CC27" s="165"/>
      <c r="CD27" s="644"/>
      <c r="CE27" s="644"/>
      <c r="CF27" s="526"/>
      <c r="CG27" s="2"/>
    </row>
    <row r="28" spans="1:85" ht="11.25" customHeight="1">
      <c r="A28" s="40"/>
      <c r="B28" s="488"/>
      <c r="C28" s="276"/>
      <c r="D28" s="325"/>
      <c r="E28" s="326"/>
      <c r="F28" s="327">
        <v>3</v>
      </c>
      <c r="G28" s="328"/>
      <c r="H28" s="312"/>
      <c r="I28" s="312"/>
      <c r="J28" s="312"/>
      <c r="K28" s="312"/>
      <c r="L28" s="312"/>
      <c r="M28" s="312"/>
      <c r="N28" s="312"/>
      <c r="O28" s="312"/>
      <c r="P28" s="312"/>
      <c r="Q28" s="312"/>
      <c r="R28" s="312"/>
      <c r="S28" s="312"/>
      <c r="T28" s="312"/>
      <c r="U28" s="312"/>
      <c r="V28" s="312"/>
      <c r="W28" s="313"/>
      <c r="X28" s="343" t="str">
        <f>IF(V29&lt;=0,"",IF((LEN(V29)-11&lt;=0),"0",MID(V29,LEN(V29)-11,1)))</f>
        <v/>
      </c>
      <c r="Y28" s="321"/>
      <c r="Z28" s="321" t="str">
        <f>IF(V29&lt;=0,"",IF((LEN(V29)-10&lt;=0),"0",MID(V29,LEN(V29)-10,1)))</f>
        <v/>
      </c>
      <c r="AA28" s="321"/>
      <c r="AB28" s="321" t="str">
        <f>IF(V29&lt;=0,"",IF((LEN(V29)-9&lt;=0),"0",MID(V29,LEN(V29)-9,1)))</f>
        <v/>
      </c>
      <c r="AC28" s="321"/>
      <c r="AD28" s="321" t="str">
        <f>IF(V29&lt;=0,"",IF((LEN(V29)-8&lt;=0),"0",MID(V29,LEN(V29)-8,1)))</f>
        <v/>
      </c>
      <c r="AE28" s="321"/>
      <c r="AF28" s="321" t="str">
        <f>IF(V29&lt;=0,"",IF((LEN(V29)-7&lt;=0),"0",MID(V29,LEN(V29)-7,1)))</f>
        <v/>
      </c>
      <c r="AG28" s="321"/>
      <c r="AH28" s="321" t="str">
        <f>IF(V29&lt;=0,"",IF((LEN(V29)-6&lt;=0),"0",MID(V29,LEN(V29)-6,1)))</f>
        <v/>
      </c>
      <c r="AI28" s="321"/>
      <c r="AJ28" s="321" t="str">
        <f>IF(V29&lt;=0,"",IF((LEN(V29)-5&lt;=0),"0",MID(V29,LEN(V29)-5,1)))</f>
        <v/>
      </c>
      <c r="AK28" s="321"/>
      <c r="AL28" s="321" t="str">
        <f>IF(V29&lt;=0,"",IF((LEN(V29)-4&lt;=0),"0",MID(V29,LEN(V29)-4,1)))</f>
        <v/>
      </c>
      <c r="AM28" s="321"/>
      <c r="AN28" s="321" t="str">
        <f>IF(V29&lt;=0,"",IF((LEN(V29)-3&lt;=0),"0",MID(V29,LEN(V29)-3,1)))</f>
        <v/>
      </c>
      <c r="AO28" s="321"/>
      <c r="AP28" s="321" t="str">
        <f>IF(V29&lt;=0,"",IF((LEN(V29)-2&lt;=0),"0",MID(V29,LEN(V29)-2,1)))</f>
        <v/>
      </c>
      <c r="AQ28" s="321"/>
      <c r="AR28" s="321" t="str">
        <f>IF(V29&lt;=0,"",IF((LEN(V29)-1&lt;=0),"0",MID(V29,LEN(V29)-1,1)))</f>
        <v/>
      </c>
      <c r="AS28" s="321"/>
      <c r="AT28" s="321" t="str">
        <f>IF(V29&lt;&gt;0,RIGHT(V29,1),"")</f>
        <v/>
      </c>
      <c r="AU28" s="473"/>
      <c r="AV28" s="153" t="str">
        <f>IF(CM86=TRUE,"☑","□")</f>
        <v>□</v>
      </c>
      <c r="AW28" s="74"/>
      <c r="AX28" s="470" t="s">
        <v>112</v>
      </c>
      <c r="AY28" s="447"/>
      <c r="AZ28" s="447"/>
      <c r="BA28" s="447"/>
      <c r="BB28" s="448"/>
      <c r="BC28" s="475"/>
      <c r="BD28" s="476"/>
      <c r="BE28" s="476"/>
      <c r="BF28" s="476"/>
      <c r="BG28" s="171"/>
      <c r="BH28" s="546" t="s">
        <v>189</v>
      </c>
      <c r="BI28" s="547"/>
      <c r="BJ28" s="547"/>
      <c r="BK28" s="547"/>
      <c r="BL28" s="547"/>
      <c r="BM28" s="547"/>
      <c r="BN28" s="548"/>
      <c r="BO28" s="418"/>
      <c r="BP28" s="419"/>
      <c r="BQ28" s="419"/>
      <c r="BR28" s="419"/>
      <c r="BS28" s="419"/>
      <c r="BT28" s="419"/>
      <c r="BU28" s="419"/>
      <c r="BV28" s="419"/>
      <c r="BW28" s="591"/>
      <c r="BX28" s="418"/>
      <c r="BY28" s="419"/>
      <c r="BZ28" s="419"/>
      <c r="CA28" s="419"/>
      <c r="CB28" s="419"/>
      <c r="CC28" s="165"/>
      <c r="CD28" s="644"/>
      <c r="CE28" s="644"/>
      <c r="CF28" s="526"/>
      <c r="CG28" s="2"/>
    </row>
    <row r="29" spans="1:85" ht="11.25" customHeight="1">
      <c r="A29" s="40"/>
      <c r="B29" s="488"/>
      <c r="C29" s="276"/>
      <c r="D29" s="329" t="str">
        <f>'1'!D29</f>
        <v>（平22.1.1以前生）</v>
      </c>
      <c r="E29" s="330"/>
      <c r="F29" s="327"/>
      <c r="G29" s="328"/>
      <c r="H29" s="331"/>
      <c r="I29" s="331"/>
      <c r="J29" s="331"/>
      <c r="K29" s="331"/>
      <c r="L29" s="331"/>
      <c r="M29" s="331"/>
      <c r="N29" s="331"/>
      <c r="O29" s="331"/>
      <c r="P29" s="331"/>
      <c r="Q29" s="331"/>
      <c r="R29" s="331"/>
      <c r="S29" s="331"/>
      <c r="T29" s="331"/>
      <c r="U29" s="331"/>
      <c r="V29" s="334">
        <v>0</v>
      </c>
      <c r="W29" s="334"/>
      <c r="X29" s="344"/>
      <c r="Y29" s="322"/>
      <c r="Z29" s="322"/>
      <c r="AA29" s="322"/>
      <c r="AB29" s="322"/>
      <c r="AC29" s="322"/>
      <c r="AD29" s="322"/>
      <c r="AE29" s="322"/>
      <c r="AF29" s="322"/>
      <c r="AG29" s="322"/>
      <c r="AH29" s="322"/>
      <c r="AI29" s="322"/>
      <c r="AJ29" s="322"/>
      <c r="AK29" s="322"/>
      <c r="AL29" s="322"/>
      <c r="AM29" s="322"/>
      <c r="AN29" s="322"/>
      <c r="AO29" s="322"/>
      <c r="AP29" s="322"/>
      <c r="AQ29" s="322"/>
      <c r="AR29" s="322"/>
      <c r="AS29" s="322"/>
      <c r="AT29" s="322"/>
      <c r="AU29" s="474"/>
      <c r="AV29" s="153" t="str">
        <f>IF(CN86=TRUE,"☑","□")</f>
        <v>□</v>
      </c>
      <c r="AW29" s="74"/>
      <c r="AX29" s="471"/>
      <c r="AY29" s="471"/>
      <c r="AZ29" s="471"/>
      <c r="BA29" s="471"/>
      <c r="BB29" s="472"/>
      <c r="BC29" s="451"/>
      <c r="BD29" s="452"/>
      <c r="BE29" s="452"/>
      <c r="BF29" s="452"/>
      <c r="BG29" s="172"/>
      <c r="BH29" s="549"/>
      <c r="BI29" s="550"/>
      <c r="BJ29" s="550"/>
      <c r="BK29" s="550"/>
      <c r="BL29" s="550"/>
      <c r="BM29" s="550"/>
      <c r="BN29" s="551"/>
      <c r="BO29" s="420"/>
      <c r="BP29" s="421"/>
      <c r="BQ29" s="421"/>
      <c r="BR29" s="421"/>
      <c r="BS29" s="421"/>
      <c r="BT29" s="421"/>
      <c r="BU29" s="421"/>
      <c r="BV29" s="421"/>
      <c r="BW29" s="592"/>
      <c r="BX29" s="420"/>
      <c r="BY29" s="421"/>
      <c r="BZ29" s="421"/>
      <c r="CA29" s="421"/>
      <c r="CB29" s="421"/>
      <c r="CC29" s="165"/>
      <c r="CD29" s="644"/>
      <c r="CE29" s="644"/>
      <c r="CF29" s="526"/>
      <c r="CG29" s="2"/>
    </row>
    <row r="30" spans="1:85" ht="11.25" customHeight="1">
      <c r="A30" s="40"/>
      <c r="B30" s="488"/>
      <c r="C30" s="276"/>
      <c r="D30" s="87"/>
      <c r="E30" s="114"/>
      <c r="F30" s="327"/>
      <c r="G30" s="328"/>
      <c r="H30" s="332"/>
      <c r="I30" s="332"/>
      <c r="J30" s="332"/>
      <c r="K30" s="332"/>
      <c r="L30" s="332"/>
      <c r="M30" s="332"/>
      <c r="N30" s="332"/>
      <c r="O30" s="332"/>
      <c r="P30" s="332"/>
      <c r="Q30" s="332"/>
      <c r="R30" s="332"/>
      <c r="S30" s="332"/>
      <c r="T30" s="332"/>
      <c r="U30" s="332"/>
      <c r="V30" s="335"/>
      <c r="W30" s="335"/>
      <c r="X30" s="337"/>
      <c r="Y30" s="338"/>
      <c r="Z30" s="338"/>
      <c r="AA30" s="338"/>
      <c r="AB30" s="338"/>
      <c r="AC30" s="338"/>
      <c r="AD30" s="338"/>
      <c r="AE30" s="338"/>
      <c r="AF30" s="338"/>
      <c r="AG30" s="338"/>
      <c r="AH30" s="338"/>
      <c r="AI30" s="339"/>
      <c r="AJ30" s="412" t="str">
        <f>IF(CM77=1,"明治",IF(CM77=2,"大正",IF(CM77=3,"昭和",IF(CM77=4,"平成",""))))</f>
        <v/>
      </c>
      <c r="AK30" s="413"/>
      <c r="AL30" s="413"/>
      <c r="AM30" s="413"/>
      <c r="AN30" s="398">
        <v>0</v>
      </c>
      <c r="AO30" s="398"/>
      <c r="AP30" s="413" t="s">
        <v>8</v>
      </c>
      <c r="AQ30" s="398">
        <v>0</v>
      </c>
      <c r="AR30" s="398"/>
      <c r="AS30" s="413" t="s">
        <v>8</v>
      </c>
      <c r="AT30" s="398">
        <v>0</v>
      </c>
      <c r="AU30" s="443"/>
      <c r="AV30" s="445" t="str">
        <f>IF(CO86=TRUE,"☑","□")</f>
        <v>□</v>
      </c>
      <c r="AW30" s="73"/>
      <c r="AX30" s="447" t="s">
        <v>113</v>
      </c>
      <c r="AY30" s="447"/>
      <c r="AZ30" s="447"/>
      <c r="BA30" s="447"/>
      <c r="BB30" s="448"/>
      <c r="BC30" s="451"/>
      <c r="BD30" s="452"/>
      <c r="BE30" s="452"/>
      <c r="BF30" s="452"/>
      <c r="BG30" s="469" t="s">
        <v>9</v>
      </c>
      <c r="BH30" s="552"/>
      <c r="BI30" s="553"/>
      <c r="BJ30" s="553"/>
      <c r="BK30" s="553"/>
      <c r="BL30" s="553"/>
      <c r="BM30" s="553"/>
      <c r="BN30" s="554"/>
      <c r="BO30" s="420"/>
      <c r="BP30" s="421"/>
      <c r="BQ30" s="421"/>
      <c r="BR30" s="421"/>
      <c r="BS30" s="421"/>
      <c r="BT30" s="421"/>
      <c r="BU30" s="421"/>
      <c r="BV30" s="421"/>
      <c r="BW30" s="592"/>
      <c r="BX30" s="420"/>
      <c r="BY30" s="421"/>
      <c r="BZ30" s="421"/>
      <c r="CA30" s="421"/>
      <c r="CB30" s="421"/>
      <c r="CC30" s="165"/>
      <c r="CD30" s="644"/>
      <c r="CE30" s="644"/>
      <c r="CF30" s="526"/>
      <c r="CG30" s="2"/>
    </row>
    <row r="31" spans="1:85" ht="11.25" customHeight="1">
      <c r="A31" s="40"/>
      <c r="B31" s="488"/>
      <c r="C31" s="276"/>
      <c r="D31" s="87"/>
      <c r="E31" s="114"/>
      <c r="F31" s="327"/>
      <c r="G31" s="328"/>
      <c r="H31" s="333"/>
      <c r="I31" s="333"/>
      <c r="J31" s="333"/>
      <c r="K31" s="333"/>
      <c r="L31" s="333"/>
      <c r="M31" s="333"/>
      <c r="N31" s="333"/>
      <c r="O31" s="333"/>
      <c r="P31" s="333"/>
      <c r="Q31" s="333"/>
      <c r="R31" s="333"/>
      <c r="S31" s="333"/>
      <c r="T31" s="333"/>
      <c r="U31" s="333"/>
      <c r="V31" s="336"/>
      <c r="W31" s="336"/>
      <c r="X31" s="340"/>
      <c r="Y31" s="341"/>
      <c r="Z31" s="341"/>
      <c r="AA31" s="341"/>
      <c r="AB31" s="341"/>
      <c r="AC31" s="341"/>
      <c r="AD31" s="341"/>
      <c r="AE31" s="341"/>
      <c r="AF31" s="341"/>
      <c r="AG31" s="341"/>
      <c r="AH31" s="341"/>
      <c r="AI31" s="342"/>
      <c r="AJ31" s="414"/>
      <c r="AK31" s="415"/>
      <c r="AL31" s="415"/>
      <c r="AM31" s="415"/>
      <c r="AN31" s="399"/>
      <c r="AO31" s="399"/>
      <c r="AP31" s="415"/>
      <c r="AQ31" s="399"/>
      <c r="AR31" s="399"/>
      <c r="AS31" s="415"/>
      <c r="AT31" s="399"/>
      <c r="AU31" s="444"/>
      <c r="AV31" s="446"/>
      <c r="AW31" s="75"/>
      <c r="AX31" s="449"/>
      <c r="AY31" s="449"/>
      <c r="AZ31" s="449"/>
      <c r="BA31" s="449"/>
      <c r="BB31" s="450"/>
      <c r="BC31" s="453"/>
      <c r="BD31" s="454"/>
      <c r="BE31" s="454"/>
      <c r="BF31" s="454"/>
      <c r="BG31" s="299"/>
      <c r="BH31" s="466"/>
      <c r="BI31" s="467"/>
      <c r="BJ31" s="467"/>
      <c r="BK31" s="467"/>
      <c r="BL31" s="467"/>
      <c r="BM31" s="467"/>
      <c r="BN31" s="468"/>
      <c r="BO31" s="422"/>
      <c r="BP31" s="423"/>
      <c r="BQ31" s="423"/>
      <c r="BR31" s="423"/>
      <c r="BS31" s="423"/>
      <c r="BT31" s="423"/>
      <c r="BU31" s="423"/>
      <c r="BV31" s="423"/>
      <c r="BW31" s="593"/>
      <c r="BX31" s="422"/>
      <c r="BY31" s="423"/>
      <c r="BZ31" s="423"/>
      <c r="CA31" s="423"/>
      <c r="CB31" s="423"/>
      <c r="CC31" s="165"/>
      <c r="CD31" s="644"/>
      <c r="CE31" s="644"/>
      <c r="CF31" s="526"/>
      <c r="CG31" s="2"/>
    </row>
    <row r="32" spans="1:85" ht="11.25" customHeight="1">
      <c r="A32" s="40"/>
      <c r="B32" s="488"/>
      <c r="C32" s="276"/>
      <c r="D32" s="87"/>
      <c r="E32" s="116"/>
      <c r="F32" s="327">
        <v>4</v>
      </c>
      <c r="G32" s="328"/>
      <c r="H32" s="312"/>
      <c r="I32" s="312"/>
      <c r="J32" s="312"/>
      <c r="K32" s="312"/>
      <c r="L32" s="312"/>
      <c r="M32" s="312"/>
      <c r="N32" s="312"/>
      <c r="O32" s="312"/>
      <c r="P32" s="312"/>
      <c r="Q32" s="312"/>
      <c r="R32" s="312"/>
      <c r="S32" s="312"/>
      <c r="T32" s="312"/>
      <c r="U32" s="312"/>
      <c r="V32" s="312"/>
      <c r="W32" s="312"/>
      <c r="X32" s="343" t="str">
        <f>IF(V33&lt;=0,"",IF((LEN(V33)-11&lt;=0),"0",MID(V33,LEN(V33)-11,1)))</f>
        <v/>
      </c>
      <c r="Y32" s="321"/>
      <c r="Z32" s="321" t="str">
        <f>IF(V33&lt;=0,"",IF((LEN(V33)-10&lt;=0),"0",MID(V33,LEN(V33)-10,1)))</f>
        <v/>
      </c>
      <c r="AA32" s="321"/>
      <c r="AB32" s="321" t="str">
        <f>IF(V33&lt;=0,"",IF((LEN(V33)-9&lt;=0),"0",MID(V33,LEN(V33)-9,1)))</f>
        <v/>
      </c>
      <c r="AC32" s="321"/>
      <c r="AD32" s="321" t="str">
        <f>IF(V33&lt;=0,"",IF((LEN(V33)-8&lt;=0),"0",MID(V33,LEN(V33)-8,1)))</f>
        <v/>
      </c>
      <c r="AE32" s="321"/>
      <c r="AF32" s="321" t="str">
        <f>IF(V33&lt;=0,"",IF((LEN(V33)-7&lt;=0),"0",MID(V33,LEN(V33)-7,1)))</f>
        <v/>
      </c>
      <c r="AG32" s="321"/>
      <c r="AH32" s="321" t="str">
        <f>IF(V33&lt;=0,"",IF((LEN(V33)-6&lt;=0),"0",MID(V33,LEN(V33)-6,1)))</f>
        <v/>
      </c>
      <c r="AI32" s="321"/>
      <c r="AJ32" s="321" t="str">
        <f>IF(V33&lt;=0,"",IF((LEN(V33)-5&lt;=0),"0",MID(V33,LEN(V33)-5,1)))</f>
        <v/>
      </c>
      <c r="AK32" s="321"/>
      <c r="AL32" s="321" t="str">
        <f>IF(V33&lt;=0,"",IF((LEN(V33)-4&lt;=0),"0",MID(V33,LEN(V33)-4,1)))</f>
        <v/>
      </c>
      <c r="AM32" s="321"/>
      <c r="AN32" s="321" t="str">
        <f>IF(V33&lt;=0,"",IF((LEN(V33)-3&lt;=0),"0",MID(V33,LEN(V33)-3,1)))</f>
        <v/>
      </c>
      <c r="AO32" s="321"/>
      <c r="AP32" s="321" t="str">
        <f>IF(V33&lt;=0,"",IF((LEN(V33)-2&lt;=0),"0",MID(V33,LEN(V33)-2,1)))</f>
        <v/>
      </c>
      <c r="AQ32" s="321"/>
      <c r="AR32" s="321" t="str">
        <f>IF(V33&lt;=0,"",IF((LEN(V33)-1&lt;=0),"0",MID(V33,LEN(V33)-1,1)))</f>
        <v/>
      </c>
      <c r="AS32" s="321"/>
      <c r="AT32" s="321" t="str">
        <f>IF(V33&lt;&gt;0,RIGHT(V33,1),"")</f>
        <v/>
      </c>
      <c r="AU32" s="473"/>
      <c r="AV32" s="152" t="str">
        <f>IF(CM87=TRUE,"☑","□")</f>
        <v>□</v>
      </c>
      <c r="AW32" s="73"/>
      <c r="AX32" s="470" t="s">
        <v>112</v>
      </c>
      <c r="AY32" s="447"/>
      <c r="AZ32" s="447"/>
      <c r="BA32" s="447"/>
      <c r="BB32" s="448"/>
      <c r="BC32" s="451"/>
      <c r="BD32" s="452"/>
      <c r="BE32" s="452"/>
      <c r="BF32" s="452"/>
      <c r="BG32" s="172"/>
      <c r="BH32" s="546" t="s">
        <v>189</v>
      </c>
      <c r="BI32" s="547"/>
      <c r="BJ32" s="547"/>
      <c r="BK32" s="547"/>
      <c r="BL32" s="547"/>
      <c r="BM32" s="547"/>
      <c r="BN32" s="548"/>
      <c r="BO32" s="420"/>
      <c r="BP32" s="421"/>
      <c r="BQ32" s="421"/>
      <c r="BR32" s="421"/>
      <c r="BS32" s="421"/>
      <c r="BT32" s="421"/>
      <c r="BU32" s="421"/>
      <c r="BV32" s="421"/>
      <c r="BW32" s="592"/>
      <c r="BX32" s="418"/>
      <c r="BY32" s="419"/>
      <c r="BZ32" s="419"/>
      <c r="CA32" s="419"/>
      <c r="CB32" s="419"/>
      <c r="CC32" s="165"/>
      <c r="CD32" s="644"/>
      <c r="CE32" s="644"/>
      <c r="CF32" s="526"/>
      <c r="CG32" s="2"/>
    </row>
    <row r="33" spans="1:85" ht="11.25" customHeight="1">
      <c r="A33" s="40"/>
      <c r="B33" s="488"/>
      <c r="C33" s="276"/>
      <c r="D33" s="87"/>
      <c r="E33" s="114"/>
      <c r="F33" s="327"/>
      <c r="G33" s="328"/>
      <c r="H33" s="331"/>
      <c r="I33" s="331"/>
      <c r="J33" s="331"/>
      <c r="K33" s="331"/>
      <c r="L33" s="331"/>
      <c r="M33" s="331"/>
      <c r="N33" s="331"/>
      <c r="O33" s="331"/>
      <c r="P33" s="331"/>
      <c r="Q33" s="331"/>
      <c r="R33" s="331"/>
      <c r="S33" s="331"/>
      <c r="T33" s="331"/>
      <c r="U33" s="331"/>
      <c r="V33" s="334">
        <v>0</v>
      </c>
      <c r="W33" s="334"/>
      <c r="X33" s="344"/>
      <c r="Y33" s="322"/>
      <c r="Z33" s="322"/>
      <c r="AA33" s="322"/>
      <c r="AB33" s="322"/>
      <c r="AC33" s="322"/>
      <c r="AD33" s="322"/>
      <c r="AE33" s="322"/>
      <c r="AF33" s="322"/>
      <c r="AG33" s="322"/>
      <c r="AH33" s="322"/>
      <c r="AI33" s="322"/>
      <c r="AJ33" s="322"/>
      <c r="AK33" s="322"/>
      <c r="AL33" s="322"/>
      <c r="AM33" s="322"/>
      <c r="AN33" s="322"/>
      <c r="AO33" s="322"/>
      <c r="AP33" s="322"/>
      <c r="AQ33" s="322"/>
      <c r="AR33" s="322"/>
      <c r="AS33" s="322"/>
      <c r="AT33" s="322"/>
      <c r="AU33" s="474"/>
      <c r="AV33" s="153" t="str">
        <f>IF(CN87=TRUE,"☑","□")</f>
        <v>□</v>
      </c>
      <c r="AW33" s="74"/>
      <c r="AX33" s="471"/>
      <c r="AY33" s="471"/>
      <c r="AZ33" s="471"/>
      <c r="BA33" s="471"/>
      <c r="BB33" s="472"/>
      <c r="BC33" s="451"/>
      <c r="BD33" s="452"/>
      <c r="BE33" s="452"/>
      <c r="BF33" s="452"/>
      <c r="BG33" s="172"/>
      <c r="BH33" s="549"/>
      <c r="BI33" s="550"/>
      <c r="BJ33" s="550"/>
      <c r="BK33" s="550"/>
      <c r="BL33" s="550"/>
      <c r="BM33" s="550"/>
      <c r="BN33" s="551"/>
      <c r="BO33" s="420"/>
      <c r="BP33" s="421"/>
      <c r="BQ33" s="421"/>
      <c r="BR33" s="421"/>
      <c r="BS33" s="421"/>
      <c r="BT33" s="421"/>
      <c r="BU33" s="421"/>
      <c r="BV33" s="421"/>
      <c r="BW33" s="592"/>
      <c r="BX33" s="420"/>
      <c r="BY33" s="421"/>
      <c r="BZ33" s="421"/>
      <c r="CA33" s="421"/>
      <c r="CB33" s="421"/>
      <c r="CC33" s="165"/>
      <c r="CD33" s="644"/>
      <c r="CE33" s="644"/>
      <c r="CF33" s="526"/>
      <c r="CG33" s="2"/>
    </row>
    <row r="34" spans="1:85" ht="11.25" customHeight="1">
      <c r="A34" s="40"/>
      <c r="B34" s="488"/>
      <c r="C34" s="276"/>
      <c r="D34" s="87"/>
      <c r="E34" s="114"/>
      <c r="F34" s="327"/>
      <c r="G34" s="328"/>
      <c r="H34" s="332"/>
      <c r="I34" s="332"/>
      <c r="J34" s="332"/>
      <c r="K34" s="332"/>
      <c r="L34" s="332"/>
      <c r="M34" s="332"/>
      <c r="N34" s="332"/>
      <c r="O34" s="332"/>
      <c r="P34" s="332"/>
      <c r="Q34" s="332"/>
      <c r="R34" s="332"/>
      <c r="S34" s="332"/>
      <c r="T34" s="332"/>
      <c r="U34" s="332"/>
      <c r="V34" s="335"/>
      <c r="W34" s="335"/>
      <c r="X34" s="337"/>
      <c r="Y34" s="338"/>
      <c r="Z34" s="338"/>
      <c r="AA34" s="338"/>
      <c r="AB34" s="338"/>
      <c r="AC34" s="338"/>
      <c r="AD34" s="338"/>
      <c r="AE34" s="338"/>
      <c r="AF34" s="338"/>
      <c r="AG34" s="338"/>
      <c r="AH34" s="338"/>
      <c r="AI34" s="339"/>
      <c r="AJ34" s="412" t="str">
        <f>IF(CM78=1,"明治",IF(CM78=2,"大正",IF(CM78=3,"昭和",IF(CM78=4,"平成",""))))</f>
        <v/>
      </c>
      <c r="AK34" s="413"/>
      <c r="AL34" s="413"/>
      <c r="AM34" s="413"/>
      <c r="AN34" s="398">
        <v>0</v>
      </c>
      <c r="AO34" s="398"/>
      <c r="AP34" s="413" t="s">
        <v>8</v>
      </c>
      <c r="AQ34" s="398">
        <v>0</v>
      </c>
      <c r="AR34" s="398"/>
      <c r="AS34" s="413" t="s">
        <v>8</v>
      </c>
      <c r="AT34" s="398">
        <v>0</v>
      </c>
      <c r="AU34" s="443"/>
      <c r="AV34" s="445" t="str">
        <f>IF(CO87=TRUE,"☑","□")</f>
        <v>□</v>
      </c>
      <c r="AW34" s="73"/>
      <c r="AX34" s="447" t="s">
        <v>113</v>
      </c>
      <c r="AY34" s="447"/>
      <c r="AZ34" s="447"/>
      <c r="BA34" s="447"/>
      <c r="BB34" s="448"/>
      <c r="BC34" s="451"/>
      <c r="BD34" s="452"/>
      <c r="BE34" s="452"/>
      <c r="BF34" s="452"/>
      <c r="BG34" s="469" t="s">
        <v>9</v>
      </c>
      <c r="BH34" s="552"/>
      <c r="BI34" s="553"/>
      <c r="BJ34" s="553"/>
      <c r="BK34" s="553"/>
      <c r="BL34" s="553"/>
      <c r="BM34" s="553"/>
      <c r="BN34" s="554"/>
      <c r="BO34" s="420"/>
      <c r="BP34" s="421"/>
      <c r="BQ34" s="421"/>
      <c r="BR34" s="421"/>
      <c r="BS34" s="421"/>
      <c r="BT34" s="421"/>
      <c r="BU34" s="421"/>
      <c r="BV34" s="421"/>
      <c r="BW34" s="592"/>
      <c r="BX34" s="420"/>
      <c r="BY34" s="421"/>
      <c r="BZ34" s="421"/>
      <c r="CA34" s="421"/>
      <c r="CB34" s="421"/>
      <c r="CC34" s="165"/>
      <c r="CD34" s="644"/>
      <c r="CE34" s="644"/>
      <c r="CF34" s="526"/>
      <c r="CG34" s="2"/>
    </row>
    <row r="35" spans="1:85" ht="11.25" customHeight="1">
      <c r="A35" s="40"/>
      <c r="B35" s="488"/>
      <c r="C35" s="276"/>
      <c r="D35" s="47"/>
      <c r="E35" s="115"/>
      <c r="F35" s="327"/>
      <c r="G35" s="328"/>
      <c r="H35" s="333"/>
      <c r="I35" s="333"/>
      <c r="J35" s="333"/>
      <c r="K35" s="333"/>
      <c r="L35" s="333"/>
      <c r="M35" s="333"/>
      <c r="N35" s="333"/>
      <c r="O35" s="333"/>
      <c r="P35" s="333"/>
      <c r="Q35" s="333"/>
      <c r="R35" s="333"/>
      <c r="S35" s="333"/>
      <c r="T35" s="333"/>
      <c r="U35" s="333"/>
      <c r="V35" s="336"/>
      <c r="W35" s="336"/>
      <c r="X35" s="340"/>
      <c r="Y35" s="341"/>
      <c r="Z35" s="341"/>
      <c r="AA35" s="341"/>
      <c r="AB35" s="341"/>
      <c r="AC35" s="341"/>
      <c r="AD35" s="341"/>
      <c r="AE35" s="341"/>
      <c r="AF35" s="341"/>
      <c r="AG35" s="341"/>
      <c r="AH35" s="341"/>
      <c r="AI35" s="342"/>
      <c r="AJ35" s="414"/>
      <c r="AK35" s="415"/>
      <c r="AL35" s="415"/>
      <c r="AM35" s="415"/>
      <c r="AN35" s="399"/>
      <c r="AO35" s="399"/>
      <c r="AP35" s="415"/>
      <c r="AQ35" s="399"/>
      <c r="AR35" s="399"/>
      <c r="AS35" s="415"/>
      <c r="AT35" s="399"/>
      <c r="AU35" s="444"/>
      <c r="AV35" s="446"/>
      <c r="AW35" s="75"/>
      <c r="AX35" s="449"/>
      <c r="AY35" s="449"/>
      <c r="AZ35" s="449"/>
      <c r="BA35" s="449"/>
      <c r="BB35" s="450"/>
      <c r="BC35" s="453"/>
      <c r="BD35" s="454"/>
      <c r="BE35" s="454"/>
      <c r="BF35" s="454"/>
      <c r="BG35" s="469"/>
      <c r="BH35" s="466"/>
      <c r="BI35" s="467"/>
      <c r="BJ35" s="467"/>
      <c r="BK35" s="467"/>
      <c r="BL35" s="467"/>
      <c r="BM35" s="467"/>
      <c r="BN35" s="468"/>
      <c r="BO35" s="422"/>
      <c r="BP35" s="423"/>
      <c r="BQ35" s="423"/>
      <c r="BR35" s="423"/>
      <c r="BS35" s="423"/>
      <c r="BT35" s="423"/>
      <c r="BU35" s="423"/>
      <c r="BV35" s="423"/>
      <c r="BW35" s="593"/>
      <c r="BX35" s="422"/>
      <c r="BY35" s="423"/>
      <c r="BZ35" s="423"/>
      <c r="CA35" s="423"/>
      <c r="CB35" s="423"/>
      <c r="CC35" s="165"/>
      <c r="CD35" s="644"/>
      <c r="CE35" s="644"/>
      <c r="CF35" s="526"/>
      <c r="CG35" s="2"/>
    </row>
    <row r="36" spans="1:85" ht="3" customHeight="1">
      <c r="A36" s="40"/>
      <c r="B36" s="488"/>
      <c r="C36" s="300" t="s">
        <v>11</v>
      </c>
      <c r="D36" s="290" t="s">
        <v>143</v>
      </c>
      <c r="E36" s="291"/>
      <c r="F36" s="424" t="str">
        <f>IF(CM89=TRUE,"☑","□")</f>
        <v>□</v>
      </c>
      <c r="G36" s="425"/>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462" t="s">
        <v>149</v>
      </c>
      <c r="AW36" s="463"/>
      <c r="AX36" s="463"/>
      <c r="AY36" s="463"/>
      <c r="AZ36" s="463"/>
      <c r="BA36" s="463"/>
      <c r="BB36" s="463"/>
      <c r="BC36" s="463"/>
      <c r="BD36" s="463"/>
      <c r="BE36" s="463"/>
      <c r="BF36" s="456" t="s">
        <v>148</v>
      </c>
      <c r="BG36" s="456"/>
      <c r="BH36" s="456"/>
      <c r="BI36" s="456"/>
      <c r="BJ36" s="456"/>
      <c r="BK36" s="456"/>
      <c r="BL36" s="456"/>
      <c r="BM36" s="456"/>
      <c r="BN36" s="456"/>
      <c r="BO36" s="456"/>
      <c r="BP36" s="456"/>
      <c r="BQ36" s="456"/>
      <c r="BR36" s="456"/>
      <c r="BS36" s="456"/>
      <c r="BT36" s="456"/>
      <c r="BU36" s="456"/>
      <c r="BV36" s="456"/>
      <c r="BW36" s="457"/>
      <c r="BX36" s="455" t="s">
        <v>49</v>
      </c>
      <c r="BY36" s="455"/>
      <c r="BZ36" s="455"/>
      <c r="CA36" s="455"/>
      <c r="CB36" s="455"/>
      <c r="CC36" s="164"/>
      <c r="CD36" s="644"/>
      <c r="CE36" s="644"/>
      <c r="CF36" s="526"/>
      <c r="CG36" s="2"/>
    </row>
    <row r="37" spans="1:85" ht="8.25" customHeight="1">
      <c r="A37" s="40"/>
      <c r="B37" s="488"/>
      <c r="C37" s="276"/>
      <c r="D37" s="292"/>
      <c r="E37" s="293"/>
      <c r="F37" s="426"/>
      <c r="G37" s="427"/>
      <c r="H37" s="376" t="s">
        <v>76</v>
      </c>
      <c r="I37" s="376"/>
      <c r="J37" s="376"/>
      <c r="K37" s="376"/>
      <c r="L37" s="377"/>
      <c r="M37" s="378" t="s">
        <v>77</v>
      </c>
      <c r="N37" s="379"/>
      <c r="O37" s="379"/>
      <c r="P37" s="379"/>
      <c r="Q37" s="382" t="s">
        <v>12</v>
      </c>
      <c r="R37" s="382"/>
      <c r="S37" s="382"/>
      <c r="T37" s="383"/>
      <c r="U37" s="386" t="s">
        <v>13</v>
      </c>
      <c r="V37" s="387"/>
      <c r="W37" s="387"/>
      <c r="X37" s="387"/>
      <c r="Y37" s="387"/>
      <c r="Z37" s="388"/>
      <c r="AA37" s="392" t="s">
        <v>75</v>
      </c>
      <c r="AB37" s="393"/>
      <c r="AC37" s="393"/>
      <c r="AD37" s="393"/>
      <c r="AE37" s="393"/>
      <c r="AF37" s="394"/>
      <c r="AG37" s="386" t="s">
        <v>37</v>
      </c>
      <c r="AH37" s="387"/>
      <c r="AI37" s="387"/>
      <c r="AJ37" s="387"/>
      <c r="AK37" s="387"/>
      <c r="AL37" s="387"/>
      <c r="AM37" s="388"/>
      <c r="AN37" s="365" t="str">
        <f>IF(CM90=TRUE,"☑","□")</f>
        <v>□</v>
      </c>
      <c r="AO37" s="366"/>
      <c r="AP37" s="367" t="s">
        <v>108</v>
      </c>
      <c r="AQ37" s="367"/>
      <c r="AR37" s="367"/>
      <c r="AS37" s="367"/>
      <c r="AT37" s="367"/>
      <c r="AU37" s="105"/>
      <c r="AV37" s="464"/>
      <c r="AW37" s="465"/>
      <c r="AX37" s="465"/>
      <c r="AY37" s="465"/>
      <c r="AZ37" s="465"/>
      <c r="BA37" s="465"/>
      <c r="BB37" s="465"/>
      <c r="BC37" s="465"/>
      <c r="BD37" s="465"/>
      <c r="BE37" s="465"/>
      <c r="BF37" s="458"/>
      <c r="BG37" s="458"/>
      <c r="BH37" s="458"/>
      <c r="BI37" s="458"/>
      <c r="BJ37" s="458"/>
      <c r="BK37" s="458"/>
      <c r="BL37" s="458"/>
      <c r="BM37" s="458"/>
      <c r="BN37" s="458"/>
      <c r="BO37" s="458"/>
      <c r="BP37" s="458"/>
      <c r="BQ37" s="458"/>
      <c r="BR37" s="458"/>
      <c r="BS37" s="458"/>
      <c r="BT37" s="458"/>
      <c r="BU37" s="458"/>
      <c r="BV37" s="458"/>
      <c r="BW37" s="459"/>
      <c r="BX37" s="298"/>
      <c r="BY37" s="298"/>
      <c r="BZ37" s="298"/>
      <c r="CA37" s="298"/>
      <c r="CB37" s="298"/>
      <c r="CC37" s="164"/>
      <c r="CD37" s="644"/>
      <c r="CE37" s="644"/>
      <c r="CF37" s="526"/>
      <c r="CG37" s="2"/>
    </row>
    <row r="38" spans="1:85" ht="8.25" customHeight="1">
      <c r="A38" s="40"/>
      <c r="B38" s="488"/>
      <c r="C38" s="276"/>
      <c r="D38" s="292"/>
      <c r="E38" s="293"/>
      <c r="F38" s="81"/>
      <c r="G38" s="82"/>
      <c r="H38" s="78"/>
      <c r="I38" s="78"/>
      <c r="J38" s="78"/>
      <c r="K38" s="78"/>
      <c r="L38" s="79"/>
      <c r="M38" s="380"/>
      <c r="N38" s="381"/>
      <c r="O38" s="381"/>
      <c r="P38" s="381"/>
      <c r="Q38" s="384"/>
      <c r="R38" s="384"/>
      <c r="S38" s="384"/>
      <c r="T38" s="385"/>
      <c r="U38" s="389"/>
      <c r="V38" s="390"/>
      <c r="W38" s="390"/>
      <c r="X38" s="390"/>
      <c r="Y38" s="390"/>
      <c r="Z38" s="391"/>
      <c r="AA38" s="395"/>
      <c r="AB38" s="396"/>
      <c r="AC38" s="396"/>
      <c r="AD38" s="396"/>
      <c r="AE38" s="396"/>
      <c r="AF38" s="397"/>
      <c r="AG38" s="389"/>
      <c r="AH38" s="390"/>
      <c r="AI38" s="390"/>
      <c r="AJ38" s="390"/>
      <c r="AK38" s="390"/>
      <c r="AL38" s="390"/>
      <c r="AM38" s="391"/>
      <c r="AN38" s="365"/>
      <c r="AO38" s="366"/>
      <c r="AP38" s="367"/>
      <c r="AQ38" s="367"/>
      <c r="AR38" s="367"/>
      <c r="AS38" s="367"/>
      <c r="AT38" s="367"/>
      <c r="AU38" s="105"/>
      <c r="AV38" s="403"/>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c r="BS38" s="404"/>
      <c r="BT38" s="404"/>
      <c r="BU38" s="404"/>
      <c r="BV38" s="404"/>
      <c r="BW38" s="405"/>
      <c r="BX38" s="679">
        <v>0</v>
      </c>
      <c r="BY38" s="680"/>
      <c r="BZ38" s="680"/>
      <c r="CA38" s="680"/>
      <c r="CB38" s="680"/>
      <c r="CC38" s="166"/>
      <c r="CD38" s="644"/>
      <c r="CE38" s="644"/>
      <c r="CF38" s="526"/>
      <c r="CG38" s="2"/>
    </row>
    <row r="39" spans="1:85" ht="8.4499999999999993" customHeight="1">
      <c r="A39" s="40"/>
      <c r="B39" s="488"/>
      <c r="C39" s="276"/>
      <c r="D39" s="292"/>
      <c r="E39" s="293"/>
      <c r="F39" s="81"/>
      <c r="G39" s="82"/>
      <c r="H39" s="82"/>
      <c r="I39" s="82"/>
      <c r="J39" s="82"/>
      <c r="K39" s="82"/>
      <c r="L39" s="83"/>
      <c r="M39" s="353" t="s">
        <v>14</v>
      </c>
      <c r="N39" s="354"/>
      <c r="O39" s="354"/>
      <c r="P39" s="354"/>
      <c r="Q39" s="354"/>
      <c r="R39" s="354"/>
      <c r="S39" s="354"/>
      <c r="T39" s="355"/>
      <c r="U39" s="359"/>
      <c r="V39" s="360"/>
      <c r="W39" s="360"/>
      <c r="X39" s="360"/>
      <c r="Y39" s="360"/>
      <c r="Z39" s="361"/>
      <c r="AA39" s="359"/>
      <c r="AB39" s="360"/>
      <c r="AC39" s="360"/>
      <c r="AD39" s="360"/>
      <c r="AE39" s="360"/>
      <c r="AF39" s="361"/>
      <c r="AG39" s="439"/>
      <c r="AH39" s="440"/>
      <c r="AI39" s="435" t="s">
        <v>73</v>
      </c>
      <c r="AJ39" s="433"/>
      <c r="AK39" s="433"/>
      <c r="AL39" s="435" t="s">
        <v>59</v>
      </c>
      <c r="AM39" s="436"/>
      <c r="AN39" s="365" t="str">
        <f>IF(CM91=TRUE,"☑","□")</f>
        <v>□</v>
      </c>
      <c r="AO39" s="366"/>
      <c r="AP39" s="367" t="s">
        <v>142</v>
      </c>
      <c r="AQ39" s="367"/>
      <c r="AR39" s="367"/>
      <c r="AS39" s="367"/>
      <c r="AT39" s="367"/>
      <c r="AU39" s="106"/>
      <c r="AV39" s="406"/>
      <c r="AW39" s="407"/>
      <c r="AX39" s="407"/>
      <c r="AY39" s="407"/>
      <c r="AZ39" s="407"/>
      <c r="BA39" s="407"/>
      <c r="BB39" s="407"/>
      <c r="BC39" s="407"/>
      <c r="BD39" s="407"/>
      <c r="BE39" s="407"/>
      <c r="BF39" s="407"/>
      <c r="BG39" s="407"/>
      <c r="BH39" s="407"/>
      <c r="BI39" s="407"/>
      <c r="BJ39" s="407"/>
      <c r="BK39" s="407"/>
      <c r="BL39" s="407"/>
      <c r="BM39" s="407"/>
      <c r="BN39" s="407"/>
      <c r="BO39" s="407"/>
      <c r="BP39" s="407"/>
      <c r="BQ39" s="407"/>
      <c r="BR39" s="407"/>
      <c r="BS39" s="407"/>
      <c r="BT39" s="407"/>
      <c r="BU39" s="407"/>
      <c r="BV39" s="407"/>
      <c r="BW39" s="408"/>
      <c r="BX39" s="681"/>
      <c r="BY39" s="682"/>
      <c r="BZ39" s="682"/>
      <c r="CA39" s="682"/>
      <c r="CB39" s="682"/>
      <c r="CC39" s="166"/>
      <c r="CD39" s="644"/>
      <c r="CE39" s="644"/>
      <c r="CF39" s="526"/>
      <c r="CG39" s="2"/>
    </row>
    <row r="40" spans="1:85" ht="8.4499999999999993" customHeight="1">
      <c r="A40" s="40"/>
      <c r="B40" s="488"/>
      <c r="C40" s="276"/>
      <c r="D40" s="292"/>
      <c r="E40" s="293"/>
      <c r="F40" s="58"/>
      <c r="G40" s="48"/>
      <c r="H40" s="48"/>
      <c r="I40" s="48"/>
      <c r="J40" s="48"/>
      <c r="K40" s="48"/>
      <c r="L40" s="48"/>
      <c r="M40" s="356"/>
      <c r="N40" s="357"/>
      <c r="O40" s="357"/>
      <c r="P40" s="357"/>
      <c r="Q40" s="357"/>
      <c r="R40" s="357"/>
      <c r="S40" s="357"/>
      <c r="T40" s="358"/>
      <c r="U40" s="362"/>
      <c r="V40" s="363"/>
      <c r="W40" s="363"/>
      <c r="X40" s="363"/>
      <c r="Y40" s="363"/>
      <c r="Z40" s="364"/>
      <c r="AA40" s="362"/>
      <c r="AB40" s="363"/>
      <c r="AC40" s="363"/>
      <c r="AD40" s="363"/>
      <c r="AE40" s="363"/>
      <c r="AF40" s="364"/>
      <c r="AG40" s="441"/>
      <c r="AH40" s="442"/>
      <c r="AI40" s="437"/>
      <c r="AJ40" s="434"/>
      <c r="AK40" s="434"/>
      <c r="AL40" s="437"/>
      <c r="AM40" s="438"/>
      <c r="AN40" s="365"/>
      <c r="AO40" s="366"/>
      <c r="AP40" s="367"/>
      <c r="AQ40" s="367"/>
      <c r="AR40" s="367"/>
      <c r="AS40" s="367"/>
      <c r="AT40" s="367"/>
      <c r="AU40" s="106"/>
      <c r="AV40" s="409"/>
      <c r="AW40" s="410"/>
      <c r="AX40" s="410"/>
      <c r="AY40" s="410"/>
      <c r="AZ40" s="410"/>
      <c r="BA40" s="410"/>
      <c r="BB40" s="410"/>
      <c r="BC40" s="410"/>
      <c r="BD40" s="410"/>
      <c r="BE40" s="410"/>
      <c r="BF40" s="410"/>
      <c r="BG40" s="410"/>
      <c r="BH40" s="410"/>
      <c r="BI40" s="410"/>
      <c r="BJ40" s="410"/>
      <c r="BK40" s="410"/>
      <c r="BL40" s="410"/>
      <c r="BM40" s="410"/>
      <c r="BN40" s="410"/>
      <c r="BO40" s="410"/>
      <c r="BP40" s="410"/>
      <c r="BQ40" s="410"/>
      <c r="BR40" s="410"/>
      <c r="BS40" s="410"/>
      <c r="BT40" s="410"/>
      <c r="BU40" s="410"/>
      <c r="BV40" s="410"/>
      <c r="BW40" s="411"/>
      <c r="BX40" s="683"/>
      <c r="BY40" s="684"/>
      <c r="BZ40" s="684"/>
      <c r="CA40" s="684"/>
      <c r="CB40" s="684"/>
      <c r="CC40" s="166"/>
      <c r="CD40" s="644"/>
      <c r="CE40" s="644"/>
      <c r="CF40" s="526"/>
      <c r="CG40" s="2"/>
    </row>
    <row r="41" spans="1:85" ht="15.75" customHeight="1">
      <c r="A41" s="40"/>
      <c r="B41" s="488"/>
      <c r="C41" s="276"/>
      <c r="D41" s="292"/>
      <c r="E41" s="293"/>
      <c r="F41" s="58"/>
      <c r="G41" s="48"/>
      <c r="H41" s="48"/>
      <c r="I41" s="48"/>
      <c r="J41" s="48"/>
      <c r="K41" s="48"/>
      <c r="L41" s="48"/>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3" t="s">
        <v>73</v>
      </c>
      <c r="AJ41" s="430"/>
      <c r="AK41" s="430"/>
      <c r="AL41" s="431" t="s">
        <v>59</v>
      </c>
      <c r="AM41" s="432"/>
      <c r="AN41" s="365" t="str">
        <f>IF(CM92=TRUE,"☑","□")</f>
        <v>□</v>
      </c>
      <c r="AO41" s="366"/>
      <c r="AP41" s="277" t="s">
        <v>144</v>
      </c>
      <c r="AQ41" s="277"/>
      <c r="AR41" s="277"/>
      <c r="AS41" s="277"/>
      <c r="AT41" s="277"/>
      <c r="AU41" s="105"/>
      <c r="AV41" s="668"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669"/>
      <c r="AX41" s="669"/>
      <c r="AY41" s="669"/>
      <c r="AZ41" s="669"/>
      <c r="BA41" s="669"/>
      <c r="BB41" s="669"/>
      <c r="BC41" s="669"/>
      <c r="BD41" s="669"/>
      <c r="BE41" s="669"/>
      <c r="BF41" s="669"/>
      <c r="BG41" s="669"/>
      <c r="BH41" s="669"/>
      <c r="BI41" s="669"/>
      <c r="BJ41" s="669"/>
      <c r="BK41" s="669"/>
      <c r="BL41" s="669"/>
      <c r="BM41" s="669"/>
      <c r="BN41" s="669"/>
      <c r="BO41" s="669"/>
      <c r="BP41" s="669"/>
      <c r="BQ41" s="669"/>
      <c r="BR41" s="669"/>
      <c r="BS41" s="669"/>
      <c r="BT41" s="669"/>
      <c r="BU41" s="669"/>
      <c r="BV41" s="669"/>
      <c r="BW41" s="669"/>
      <c r="BX41" s="669"/>
      <c r="BY41" s="669"/>
      <c r="BZ41" s="669"/>
      <c r="CA41" s="669"/>
      <c r="CB41" s="669"/>
      <c r="CC41" s="166"/>
      <c r="CD41" s="644"/>
      <c r="CE41" s="644"/>
      <c r="CF41" s="526"/>
      <c r="CG41" s="2"/>
    </row>
    <row r="42" spans="1:85" ht="15.75" customHeight="1">
      <c r="A42" s="40"/>
      <c r="B42" s="488"/>
      <c r="C42" s="276"/>
      <c r="D42" s="292"/>
      <c r="E42" s="293"/>
      <c r="F42" s="58"/>
      <c r="G42" s="48"/>
      <c r="H42" s="48"/>
      <c r="I42" s="48"/>
      <c r="J42" s="48"/>
      <c r="K42" s="48"/>
      <c r="L42" s="48"/>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3" t="s">
        <v>73</v>
      </c>
      <c r="AJ42" s="430"/>
      <c r="AK42" s="430"/>
      <c r="AL42" s="431" t="s">
        <v>59</v>
      </c>
      <c r="AM42" s="432"/>
      <c r="AN42" s="158"/>
      <c r="AO42" s="155"/>
      <c r="AP42" s="155"/>
      <c r="AQ42" s="155"/>
      <c r="AR42" s="155"/>
      <c r="AS42" s="155"/>
      <c r="AT42" s="155"/>
      <c r="AU42" s="157"/>
      <c r="AV42" s="670"/>
      <c r="AW42" s="671"/>
      <c r="AX42" s="671"/>
      <c r="AY42" s="671"/>
      <c r="AZ42" s="671"/>
      <c r="BA42" s="671"/>
      <c r="BB42" s="671"/>
      <c r="BC42" s="671"/>
      <c r="BD42" s="671"/>
      <c r="BE42" s="671"/>
      <c r="BF42" s="671"/>
      <c r="BG42" s="671"/>
      <c r="BH42" s="671"/>
      <c r="BI42" s="671"/>
      <c r="BJ42" s="671"/>
      <c r="BK42" s="671"/>
      <c r="BL42" s="671"/>
      <c r="BM42" s="671"/>
      <c r="BN42" s="671"/>
      <c r="BO42" s="671"/>
      <c r="BP42" s="671"/>
      <c r="BQ42" s="671"/>
      <c r="BR42" s="671"/>
      <c r="BS42" s="671"/>
      <c r="BT42" s="671"/>
      <c r="BU42" s="671"/>
      <c r="BV42" s="671"/>
      <c r="BW42" s="671"/>
      <c r="BX42" s="671"/>
      <c r="BY42" s="671"/>
      <c r="BZ42" s="671"/>
      <c r="CA42" s="671"/>
      <c r="CB42" s="671"/>
      <c r="CC42" s="163"/>
      <c r="CD42" s="644"/>
      <c r="CE42" s="644"/>
      <c r="CF42" s="526"/>
      <c r="CG42" s="2"/>
    </row>
    <row r="43" spans="1:85" ht="12.75" customHeight="1">
      <c r="A43" s="40"/>
      <c r="B43" s="488"/>
      <c r="C43" s="276"/>
      <c r="D43" s="292"/>
      <c r="E43" s="293"/>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670"/>
      <c r="AW43" s="671"/>
      <c r="AX43" s="671"/>
      <c r="AY43" s="671"/>
      <c r="AZ43" s="671"/>
      <c r="BA43" s="671"/>
      <c r="BB43" s="671"/>
      <c r="BC43" s="671"/>
      <c r="BD43" s="671"/>
      <c r="BE43" s="671"/>
      <c r="BF43" s="671"/>
      <c r="BG43" s="671"/>
      <c r="BH43" s="671"/>
      <c r="BI43" s="671"/>
      <c r="BJ43" s="671"/>
      <c r="BK43" s="671"/>
      <c r="BL43" s="671"/>
      <c r="BM43" s="671"/>
      <c r="BN43" s="671"/>
      <c r="BO43" s="671"/>
      <c r="BP43" s="671"/>
      <c r="BQ43" s="671"/>
      <c r="BR43" s="671"/>
      <c r="BS43" s="671"/>
      <c r="BT43" s="671"/>
      <c r="BU43" s="671"/>
      <c r="BV43" s="671"/>
      <c r="BW43" s="671"/>
      <c r="BX43" s="671"/>
      <c r="BY43" s="671"/>
      <c r="BZ43" s="671"/>
      <c r="CA43" s="671"/>
      <c r="CB43" s="671"/>
      <c r="CC43" s="163"/>
      <c r="CD43" s="644"/>
      <c r="CE43" s="644"/>
      <c r="CF43" s="40"/>
      <c r="CG43" s="2"/>
    </row>
    <row r="44" spans="1:85" ht="9.75" customHeight="1">
      <c r="A44" s="40"/>
      <c r="B44" s="273" t="s">
        <v>17</v>
      </c>
      <c r="C44" s="274" t="s">
        <v>81</v>
      </c>
      <c r="D44" s="274"/>
      <c r="E44" s="275"/>
      <c r="F44" s="276" t="s">
        <v>105</v>
      </c>
      <c r="G44" s="277"/>
      <c r="H44" s="277"/>
      <c r="I44" s="277"/>
      <c r="J44" s="277"/>
      <c r="K44" s="277"/>
      <c r="L44" s="277"/>
      <c r="M44" s="277"/>
      <c r="N44" s="277"/>
      <c r="O44" s="277"/>
      <c r="P44" s="277"/>
      <c r="Q44" s="277"/>
      <c r="R44" s="277"/>
      <c r="S44" s="277"/>
      <c r="T44" s="278"/>
      <c r="U44" s="282" t="s">
        <v>18</v>
      </c>
      <c r="V44" s="283"/>
      <c r="W44" s="283"/>
      <c r="X44" s="283"/>
      <c r="Y44" s="283"/>
      <c r="Z44" s="284"/>
      <c r="AA44" s="277" t="s">
        <v>38</v>
      </c>
      <c r="AB44" s="277"/>
      <c r="AC44" s="277"/>
      <c r="AD44" s="277"/>
      <c r="AE44" s="277"/>
      <c r="AF44" s="277"/>
      <c r="AG44" s="277"/>
      <c r="AH44" s="277"/>
      <c r="AI44" s="277"/>
      <c r="AJ44" s="277"/>
      <c r="AK44" s="278"/>
      <c r="AL44" s="276" t="s">
        <v>42</v>
      </c>
      <c r="AM44" s="277"/>
      <c r="AN44" s="277"/>
      <c r="AO44" s="277"/>
      <c r="AP44" s="277"/>
      <c r="AQ44" s="277"/>
      <c r="AR44" s="277"/>
      <c r="AS44" s="277"/>
      <c r="AT44" s="277"/>
      <c r="AU44" s="277"/>
      <c r="AV44" s="277"/>
      <c r="AW44" s="277"/>
      <c r="AX44" s="277"/>
      <c r="AY44" s="277"/>
      <c r="AZ44" s="277"/>
      <c r="BA44" s="277"/>
      <c r="BB44" s="277"/>
      <c r="BC44" s="277"/>
      <c r="BD44" s="277"/>
      <c r="BE44" s="277"/>
      <c r="BF44" s="278"/>
      <c r="BG44" s="279" t="s">
        <v>85</v>
      </c>
      <c r="BH44" s="280"/>
      <c r="BI44" s="280"/>
      <c r="BJ44" s="280"/>
      <c r="BK44" s="280"/>
      <c r="BL44" s="280"/>
      <c r="BM44" s="280"/>
      <c r="BN44" s="280"/>
      <c r="BO44" s="280"/>
      <c r="BP44" s="280"/>
      <c r="BQ44" s="280"/>
      <c r="BR44" s="280"/>
      <c r="BS44" s="280"/>
      <c r="BT44" s="280"/>
      <c r="BU44" s="280"/>
      <c r="BV44" s="281"/>
      <c r="BW44" s="276" t="s">
        <v>49</v>
      </c>
      <c r="BX44" s="277"/>
      <c r="BY44" s="277"/>
      <c r="BZ44" s="277"/>
      <c r="CA44" s="277"/>
      <c r="CB44" s="277"/>
      <c r="CC44" s="160"/>
      <c r="CD44" s="235"/>
      <c r="CE44" s="235"/>
      <c r="CF44" s="40"/>
      <c r="CG44" s="2"/>
    </row>
    <row r="45" spans="1:85" ht="9.75" customHeight="1">
      <c r="A45" s="40"/>
      <c r="B45" s="273"/>
      <c r="C45" s="274"/>
      <c r="D45" s="274"/>
      <c r="E45" s="275"/>
      <c r="F45" s="279"/>
      <c r="G45" s="280"/>
      <c r="H45" s="280"/>
      <c r="I45" s="280"/>
      <c r="J45" s="280"/>
      <c r="K45" s="280"/>
      <c r="L45" s="280"/>
      <c r="M45" s="280"/>
      <c r="N45" s="280"/>
      <c r="O45" s="280"/>
      <c r="P45" s="280"/>
      <c r="Q45" s="280"/>
      <c r="R45" s="280"/>
      <c r="S45" s="280"/>
      <c r="T45" s="281"/>
      <c r="U45" s="285"/>
      <c r="V45" s="286"/>
      <c r="W45" s="286"/>
      <c r="X45" s="286"/>
      <c r="Y45" s="286"/>
      <c r="Z45" s="287"/>
      <c r="AA45" s="280"/>
      <c r="AB45" s="280"/>
      <c r="AC45" s="280"/>
      <c r="AD45" s="280"/>
      <c r="AE45" s="280"/>
      <c r="AF45" s="280"/>
      <c r="AG45" s="280"/>
      <c r="AH45" s="280"/>
      <c r="AI45" s="280"/>
      <c r="AJ45" s="280"/>
      <c r="AK45" s="281"/>
      <c r="AL45" s="279"/>
      <c r="AM45" s="280"/>
      <c r="AN45" s="280"/>
      <c r="AO45" s="280"/>
      <c r="AP45" s="280"/>
      <c r="AQ45" s="280"/>
      <c r="AR45" s="280"/>
      <c r="AS45" s="280"/>
      <c r="AT45" s="280"/>
      <c r="AU45" s="280"/>
      <c r="AV45" s="280"/>
      <c r="AW45" s="280"/>
      <c r="AX45" s="280"/>
      <c r="AY45" s="280"/>
      <c r="AZ45" s="280"/>
      <c r="BA45" s="280"/>
      <c r="BB45" s="280"/>
      <c r="BC45" s="280"/>
      <c r="BD45" s="280"/>
      <c r="BE45" s="280"/>
      <c r="BF45" s="281"/>
      <c r="BG45" s="260" t="s">
        <v>114</v>
      </c>
      <c r="BH45" s="261"/>
      <c r="BI45" s="261"/>
      <c r="BJ45" s="261"/>
      <c r="BK45" s="261"/>
      <c r="BL45" s="262"/>
      <c r="BM45" s="460" t="s">
        <v>32</v>
      </c>
      <c r="BN45" s="461"/>
      <c r="BO45" s="260" t="s">
        <v>19</v>
      </c>
      <c r="BP45" s="261"/>
      <c r="BQ45" s="261"/>
      <c r="BR45" s="261"/>
      <c r="BS45" s="261"/>
      <c r="BT45" s="261"/>
      <c r="BU45" s="261"/>
      <c r="BV45" s="262"/>
      <c r="BW45" s="279"/>
      <c r="BX45" s="280"/>
      <c r="BY45" s="280"/>
      <c r="BZ45" s="280"/>
      <c r="CA45" s="280"/>
      <c r="CB45" s="280"/>
      <c r="CC45" s="160"/>
      <c r="CD45" s="235"/>
      <c r="CE45" s="235"/>
      <c r="CF45" s="40"/>
      <c r="CG45" s="2"/>
    </row>
    <row r="46" spans="1:85" ht="17.45" customHeight="1">
      <c r="A46" s="40"/>
      <c r="B46" s="273"/>
      <c r="C46" s="274"/>
      <c r="D46" s="274"/>
      <c r="E46" s="275"/>
      <c r="F46" s="311"/>
      <c r="G46" s="312"/>
      <c r="H46" s="312"/>
      <c r="I46" s="312"/>
      <c r="J46" s="312"/>
      <c r="K46" s="312"/>
      <c r="L46" s="312"/>
      <c r="M46" s="312"/>
      <c r="N46" s="312"/>
      <c r="O46" s="312"/>
      <c r="P46" s="312"/>
      <c r="Q46" s="312"/>
      <c r="R46" s="312"/>
      <c r="S46" s="312"/>
      <c r="T46" s="313"/>
      <c r="U46" s="314"/>
      <c r="V46" s="245"/>
      <c r="W46" s="245"/>
      <c r="X46" s="245"/>
      <c r="Y46" s="245"/>
      <c r="Z46" s="246"/>
      <c r="AA46" s="351" t="s">
        <v>133</v>
      </c>
      <c r="AB46" s="352"/>
      <c r="AC46" s="352"/>
      <c r="AD46" s="245"/>
      <c r="AE46" s="245"/>
      <c r="AF46" s="60" t="s">
        <v>8</v>
      </c>
      <c r="AG46" s="245"/>
      <c r="AH46" s="245"/>
      <c r="AI46" s="60" t="s">
        <v>8</v>
      </c>
      <c r="AJ46" s="245"/>
      <c r="AK46" s="246"/>
      <c r="AL46" s="400"/>
      <c r="AM46" s="401"/>
      <c r="AN46" s="401"/>
      <c r="AO46" s="401"/>
      <c r="AP46" s="401"/>
      <c r="AQ46" s="401"/>
      <c r="AR46" s="401"/>
      <c r="AS46" s="401"/>
      <c r="AT46" s="401"/>
      <c r="AU46" s="401"/>
      <c r="AV46" s="401"/>
      <c r="AW46" s="401"/>
      <c r="AX46" s="401"/>
      <c r="AY46" s="401"/>
      <c r="AZ46" s="401"/>
      <c r="BA46" s="401"/>
      <c r="BB46" s="401"/>
      <c r="BC46" s="401"/>
      <c r="BD46" s="401"/>
      <c r="BE46" s="401"/>
      <c r="BF46" s="402"/>
      <c r="BG46" s="400"/>
      <c r="BH46" s="401"/>
      <c r="BI46" s="401"/>
      <c r="BJ46" s="401"/>
      <c r="BK46" s="401"/>
      <c r="BL46" s="402"/>
      <c r="BM46" s="416"/>
      <c r="BN46" s="417"/>
      <c r="BO46" s="400"/>
      <c r="BP46" s="401"/>
      <c r="BQ46" s="401"/>
      <c r="BR46" s="401"/>
      <c r="BS46" s="401"/>
      <c r="BT46" s="401"/>
      <c r="BU46" s="401"/>
      <c r="BV46" s="402"/>
      <c r="BW46" s="400"/>
      <c r="BX46" s="401"/>
      <c r="BY46" s="401"/>
      <c r="BZ46" s="401"/>
      <c r="CA46" s="401"/>
      <c r="CB46" s="401"/>
      <c r="CC46" s="167"/>
      <c r="CD46" s="235"/>
      <c r="CE46" s="235"/>
      <c r="CF46" s="40"/>
      <c r="CG46" s="2"/>
    </row>
    <row r="47" spans="1:85" ht="17.45" customHeight="1">
      <c r="A47" s="40"/>
      <c r="B47" s="273"/>
      <c r="C47" s="274"/>
      <c r="D47" s="274"/>
      <c r="E47" s="275"/>
      <c r="F47" s="311"/>
      <c r="G47" s="312"/>
      <c r="H47" s="312"/>
      <c r="I47" s="312"/>
      <c r="J47" s="312"/>
      <c r="K47" s="312"/>
      <c r="L47" s="312"/>
      <c r="M47" s="312"/>
      <c r="N47" s="312"/>
      <c r="O47" s="312"/>
      <c r="P47" s="312"/>
      <c r="Q47" s="312"/>
      <c r="R47" s="312"/>
      <c r="S47" s="312"/>
      <c r="T47" s="313"/>
      <c r="U47" s="314"/>
      <c r="V47" s="245"/>
      <c r="W47" s="245"/>
      <c r="X47" s="245"/>
      <c r="Y47" s="245"/>
      <c r="Z47" s="246"/>
      <c r="AA47" s="351" t="s">
        <v>135</v>
      </c>
      <c r="AB47" s="352"/>
      <c r="AC47" s="352"/>
      <c r="AD47" s="245"/>
      <c r="AE47" s="245"/>
      <c r="AF47" s="61" t="s">
        <v>8</v>
      </c>
      <c r="AG47" s="245"/>
      <c r="AH47" s="245"/>
      <c r="AI47" s="61" t="s">
        <v>8</v>
      </c>
      <c r="AJ47" s="245"/>
      <c r="AK47" s="246"/>
      <c r="AL47" s="247"/>
      <c r="AM47" s="248"/>
      <c r="AN47" s="248"/>
      <c r="AO47" s="248"/>
      <c r="AP47" s="248"/>
      <c r="AQ47" s="248"/>
      <c r="AR47" s="248"/>
      <c r="AS47" s="248"/>
      <c r="AT47" s="248"/>
      <c r="AU47" s="248"/>
      <c r="AV47" s="248"/>
      <c r="AW47" s="248"/>
      <c r="AX47" s="248"/>
      <c r="AY47" s="248"/>
      <c r="AZ47" s="248"/>
      <c r="BA47" s="248"/>
      <c r="BB47" s="248"/>
      <c r="BC47" s="248"/>
      <c r="BD47" s="248"/>
      <c r="BE47" s="248"/>
      <c r="BF47" s="249"/>
      <c r="BG47" s="247"/>
      <c r="BH47" s="248"/>
      <c r="BI47" s="248"/>
      <c r="BJ47" s="248"/>
      <c r="BK47" s="248"/>
      <c r="BL47" s="249"/>
      <c r="BM47" s="267"/>
      <c r="BN47" s="269"/>
      <c r="BO47" s="247"/>
      <c r="BP47" s="248"/>
      <c r="BQ47" s="248"/>
      <c r="BR47" s="248"/>
      <c r="BS47" s="248"/>
      <c r="BT47" s="248"/>
      <c r="BU47" s="248"/>
      <c r="BV47" s="249"/>
      <c r="BW47" s="247"/>
      <c r="BX47" s="248"/>
      <c r="BY47" s="248"/>
      <c r="BZ47" s="248"/>
      <c r="CA47" s="248"/>
      <c r="CB47" s="248"/>
      <c r="CC47" s="167"/>
      <c r="CD47" s="235"/>
      <c r="CE47" s="235"/>
      <c r="CF47" s="40"/>
      <c r="CG47" s="2"/>
    </row>
    <row r="48" spans="1:85" ht="15" customHeight="1">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c r="A49" s="40"/>
      <c r="B49" s="288" t="str">
        <f>'1'!B49</f>
        <v>16歳未満の
扶 養 親 族
（平22.1.2以後生）</v>
      </c>
      <c r="C49" s="288"/>
      <c r="D49" s="288"/>
      <c r="E49" s="289"/>
      <c r="F49" s="294" t="s">
        <v>65</v>
      </c>
      <c r="G49" s="295"/>
      <c r="H49" s="295"/>
      <c r="I49" s="295"/>
      <c r="J49" s="295"/>
      <c r="K49" s="295"/>
      <c r="L49" s="295"/>
      <c r="M49" s="295"/>
      <c r="N49" s="295"/>
      <c r="O49" s="295"/>
      <c r="P49" s="295"/>
      <c r="Q49" s="295"/>
      <c r="R49" s="295"/>
      <c r="S49" s="295"/>
      <c r="T49" s="295"/>
      <c r="U49" s="296"/>
      <c r="V49" s="297" t="s">
        <v>39</v>
      </c>
      <c r="W49" s="298"/>
      <c r="X49" s="298"/>
      <c r="Y49" s="298"/>
      <c r="Z49" s="298"/>
      <c r="AA49" s="298"/>
      <c r="AB49" s="298"/>
      <c r="AC49" s="298"/>
      <c r="AD49" s="298"/>
      <c r="AE49" s="298"/>
      <c r="AF49" s="298"/>
      <c r="AG49" s="298"/>
      <c r="AH49" s="298"/>
      <c r="AI49" s="298"/>
      <c r="AJ49" s="298"/>
      <c r="AK49" s="298"/>
      <c r="AL49" s="298"/>
      <c r="AM49" s="298"/>
      <c r="AN49" s="298"/>
      <c r="AO49" s="298"/>
      <c r="AP49" s="298"/>
      <c r="AQ49" s="298"/>
      <c r="AR49" s="298"/>
      <c r="AS49" s="299"/>
      <c r="AT49" s="395" t="s">
        <v>194</v>
      </c>
      <c r="AU49" s="396"/>
      <c r="AV49" s="396"/>
      <c r="AW49" s="397"/>
      <c r="AX49" s="279" t="s">
        <v>38</v>
      </c>
      <c r="AY49" s="280"/>
      <c r="AZ49" s="280"/>
      <c r="BA49" s="280"/>
      <c r="BB49" s="280"/>
      <c r="BC49" s="281"/>
      <c r="BD49" s="294" t="s">
        <v>42</v>
      </c>
      <c r="BE49" s="492"/>
      <c r="BF49" s="492"/>
      <c r="BG49" s="492"/>
      <c r="BH49" s="492"/>
      <c r="BI49" s="492"/>
      <c r="BJ49" s="492"/>
      <c r="BK49" s="492"/>
      <c r="BL49" s="492"/>
      <c r="BM49" s="493"/>
      <c r="BN49" s="632" t="s">
        <v>176</v>
      </c>
      <c r="BO49" s="633"/>
      <c r="BP49" s="633"/>
      <c r="BQ49" s="633"/>
      <c r="BR49" s="634"/>
      <c r="BS49" s="620" t="str">
        <f>'1'!BS49</f>
        <v>令 和  ７  年 中 の
所得の見積額(※)</v>
      </c>
      <c r="BT49" s="621"/>
      <c r="BU49" s="621"/>
      <c r="BV49" s="621"/>
      <c r="BW49" s="621"/>
      <c r="BX49" s="622"/>
      <c r="BY49" s="276" t="s">
        <v>49</v>
      </c>
      <c r="BZ49" s="277"/>
      <c r="CA49" s="277"/>
      <c r="CB49" s="278"/>
      <c r="CC49" s="237"/>
      <c r="CD49" s="665" t="str">
        <f>'1'!CD49</f>
        <v xml:space="preserve">     ※　「令和７年中
     　の所得の見積
     　額」欄には、退
     　職所得を除い
     　た所得の見積
       金額を記載し
       ます。</v>
      </c>
      <c r="CE49" s="665"/>
      <c r="CF49" s="40"/>
      <c r="CG49" s="2"/>
    </row>
    <row r="50" spans="1:85" ht="9" customHeight="1">
      <c r="A50" s="40"/>
      <c r="B50" s="288"/>
      <c r="C50" s="288"/>
      <c r="D50" s="288"/>
      <c r="E50" s="289"/>
      <c r="F50" s="300">
        <v>1</v>
      </c>
      <c r="G50" s="301"/>
      <c r="H50" s="302" t="s">
        <v>165</v>
      </c>
      <c r="I50" s="302"/>
      <c r="J50" s="302"/>
      <c r="K50" s="302"/>
      <c r="L50" s="302"/>
      <c r="M50" s="302"/>
      <c r="N50" s="302"/>
      <c r="O50" s="302"/>
      <c r="P50" s="302"/>
      <c r="Q50" s="302"/>
      <c r="R50" s="302"/>
      <c r="S50" s="302"/>
      <c r="T50" s="302"/>
      <c r="U50" s="303"/>
      <c r="V50" s="304" t="str">
        <f>IF(T51&lt;=0,"",IF((LEN(T51)-11&lt;=0),"0",MID(T51,LEN(T51)-11,1)))</f>
        <v/>
      </c>
      <c r="W50" s="250"/>
      <c r="X50" s="250" t="str">
        <f>IF(T51&lt;=0,"",IF((LEN(T51)-10&lt;=0),"0",MID(T51,LEN(T51)-10,1)))</f>
        <v/>
      </c>
      <c r="Y50" s="250"/>
      <c r="Z50" s="250" t="str">
        <f>IF(T51&lt;=0,"",IF((LEN(T51)-9&lt;=0),"0",MID(T51,LEN(T51)-9,1)))</f>
        <v/>
      </c>
      <c r="AA50" s="250"/>
      <c r="AB50" s="250" t="str">
        <f>IF(T51&lt;=0,"",IF((LEN(T51)-8&lt;=0),"0",MID(T51,LEN(T51)-8,1)))</f>
        <v/>
      </c>
      <c r="AC50" s="250"/>
      <c r="AD50" s="250" t="str">
        <f>IF(T51&lt;=0,"",IF((LEN(T51)-7&lt;=0),"0",MID(T51,LEN(T51)-7,1)))</f>
        <v/>
      </c>
      <c r="AE50" s="250"/>
      <c r="AF50" s="250" t="str">
        <f>IF(T51&lt;=0,"",IF((LEN(T51)-6&lt;=0),"0",MID(T51,LEN(T51)-6,1)))</f>
        <v/>
      </c>
      <c r="AG50" s="250"/>
      <c r="AH50" s="250" t="str">
        <f>IF(T51&lt;=0,"",IF((LEN(T51)-5&lt;=0),"0",MID(T51,LEN(T51)-5,1)))</f>
        <v/>
      </c>
      <c r="AI50" s="250"/>
      <c r="AJ50" s="250" t="str">
        <f>IF(T51&lt;=0,"",IF((LEN(T51)-4&lt;=0),"0",MID(T51,LEN(T51)-4,1)))</f>
        <v/>
      </c>
      <c r="AK50" s="250"/>
      <c r="AL50" s="250" t="str">
        <f>IF(T51&lt;=0,"",IF((LEN(T51)-3&lt;=0),"0",MID(T51,LEN(T51)-3,1)))</f>
        <v/>
      </c>
      <c r="AM50" s="250"/>
      <c r="AN50" s="250" t="str">
        <f>IF(T51&lt;=0,"",IF((LEN(T51)-2&lt;=0),"0",MID(T51,LEN(T51)-2,1)))</f>
        <v/>
      </c>
      <c r="AO50" s="250"/>
      <c r="AP50" s="250" t="str">
        <f>IF(T51&lt;=0,"",IF((LEN(T51)-1&lt;=0),"0",MID(T51,LEN(T51)-1,1)))</f>
        <v/>
      </c>
      <c r="AQ50" s="250"/>
      <c r="AR50" s="250" t="str">
        <f>IF(T51&lt;&gt;0,RIGHT(T51,1),"")</f>
        <v/>
      </c>
      <c r="AS50" s="251"/>
      <c r="AT50" s="600"/>
      <c r="AU50" s="254"/>
      <c r="AV50" s="254"/>
      <c r="AW50" s="256"/>
      <c r="AX50" s="602" t="s">
        <v>41</v>
      </c>
      <c r="AY50" s="603"/>
      <c r="AZ50" s="254"/>
      <c r="BA50" s="254"/>
      <c r="BB50" s="254"/>
      <c r="BC50" s="256"/>
      <c r="BD50" s="267"/>
      <c r="BE50" s="268"/>
      <c r="BF50" s="268"/>
      <c r="BG50" s="268"/>
      <c r="BH50" s="268"/>
      <c r="BI50" s="268"/>
      <c r="BJ50" s="268"/>
      <c r="BK50" s="268"/>
      <c r="BL50" s="268"/>
      <c r="BM50" s="269"/>
      <c r="BN50" s="314"/>
      <c r="BO50" s="245"/>
      <c r="BP50" s="245"/>
      <c r="BQ50" s="245"/>
      <c r="BR50" s="246"/>
      <c r="BS50" s="623"/>
      <c r="BT50" s="624"/>
      <c r="BU50" s="624"/>
      <c r="BV50" s="624"/>
      <c r="BW50" s="624"/>
      <c r="BX50" s="436" t="s">
        <v>9</v>
      </c>
      <c r="BY50" s="314"/>
      <c r="BZ50" s="245"/>
      <c r="CA50" s="245"/>
      <c r="CB50" s="246"/>
      <c r="CC50" s="238"/>
      <c r="CD50" s="665"/>
      <c r="CE50" s="665"/>
      <c r="CF50" s="40"/>
      <c r="CG50" s="2"/>
    </row>
    <row r="51" spans="1:85" ht="21" customHeight="1">
      <c r="A51" s="40"/>
      <c r="B51" s="288"/>
      <c r="C51" s="288"/>
      <c r="D51" s="288"/>
      <c r="E51" s="289"/>
      <c r="F51" s="279"/>
      <c r="G51" s="280"/>
      <c r="H51" s="310"/>
      <c r="I51" s="310"/>
      <c r="J51" s="310"/>
      <c r="K51" s="310"/>
      <c r="L51" s="310"/>
      <c r="M51" s="310"/>
      <c r="N51" s="310"/>
      <c r="O51" s="310"/>
      <c r="P51" s="310"/>
      <c r="Q51" s="310"/>
      <c r="R51" s="310"/>
      <c r="S51" s="310"/>
      <c r="T51" s="307">
        <v>0</v>
      </c>
      <c r="U51" s="308"/>
      <c r="V51" s="305"/>
      <c r="W51" s="306"/>
      <c r="X51" s="306"/>
      <c r="Y51" s="306"/>
      <c r="Z51" s="306"/>
      <c r="AA51" s="306"/>
      <c r="AB51" s="306"/>
      <c r="AC51" s="306"/>
      <c r="AD51" s="306"/>
      <c r="AE51" s="306"/>
      <c r="AF51" s="306"/>
      <c r="AG51" s="306"/>
      <c r="AH51" s="306"/>
      <c r="AI51" s="306"/>
      <c r="AJ51" s="306"/>
      <c r="AK51" s="306"/>
      <c r="AL51" s="306"/>
      <c r="AM51" s="306"/>
      <c r="AN51" s="306"/>
      <c r="AO51" s="306"/>
      <c r="AP51" s="306"/>
      <c r="AQ51" s="306"/>
      <c r="AR51" s="306"/>
      <c r="AS51" s="557"/>
      <c r="AT51" s="667"/>
      <c r="AU51" s="606"/>
      <c r="AV51" s="606"/>
      <c r="AW51" s="607"/>
      <c r="AX51" s="604" t="s">
        <v>134</v>
      </c>
      <c r="AY51" s="605"/>
      <c r="AZ51" s="606"/>
      <c r="BA51" s="606"/>
      <c r="BB51" s="606"/>
      <c r="BC51" s="607"/>
      <c r="BD51" s="270"/>
      <c r="BE51" s="271"/>
      <c r="BF51" s="271"/>
      <c r="BG51" s="271"/>
      <c r="BH51" s="271"/>
      <c r="BI51" s="271"/>
      <c r="BJ51" s="271"/>
      <c r="BK51" s="271"/>
      <c r="BL51" s="271"/>
      <c r="BM51" s="272"/>
      <c r="BN51" s="636"/>
      <c r="BO51" s="637"/>
      <c r="BP51" s="637"/>
      <c r="BQ51" s="637"/>
      <c r="BR51" s="638"/>
      <c r="BS51" s="625"/>
      <c r="BT51" s="626"/>
      <c r="BU51" s="626"/>
      <c r="BV51" s="626"/>
      <c r="BW51" s="626"/>
      <c r="BX51" s="438"/>
      <c r="BY51" s="636"/>
      <c r="BZ51" s="637"/>
      <c r="CA51" s="637"/>
      <c r="CB51" s="638"/>
      <c r="CC51" s="238"/>
      <c r="CD51" s="665"/>
      <c r="CE51" s="665"/>
      <c r="CF51" s="40"/>
      <c r="CG51" s="2"/>
    </row>
    <row r="52" spans="1:85" ht="9" customHeight="1">
      <c r="A52" s="40"/>
      <c r="B52" s="288"/>
      <c r="C52" s="288"/>
      <c r="D52" s="288"/>
      <c r="E52" s="289"/>
      <c r="F52" s="300">
        <v>2</v>
      </c>
      <c r="G52" s="301"/>
      <c r="H52" s="302"/>
      <c r="I52" s="302"/>
      <c r="J52" s="302"/>
      <c r="K52" s="302"/>
      <c r="L52" s="302"/>
      <c r="M52" s="302"/>
      <c r="N52" s="302"/>
      <c r="O52" s="302"/>
      <c r="P52" s="302"/>
      <c r="Q52" s="302"/>
      <c r="R52" s="302"/>
      <c r="S52" s="302"/>
      <c r="T52" s="302"/>
      <c r="U52" s="303"/>
      <c r="V52" s="304" t="str">
        <f>IF(T53&lt;=0,"",IF((LEN(T53)-11&lt;=0),"0",MID(T53,LEN(T53)-11,1)))</f>
        <v/>
      </c>
      <c r="W52" s="250"/>
      <c r="X52" s="250" t="str">
        <f>IF(T53&lt;=0,"",IF((LEN(T53)-10&lt;=0),"0",MID(T53,LEN(T53)-10,1)))</f>
        <v/>
      </c>
      <c r="Y52" s="250"/>
      <c r="Z52" s="250" t="str">
        <f>IF(T53&lt;=0,"",IF((LEN(T53)-9&lt;=0),"0",MID(T53,LEN(T53)-9,1)))</f>
        <v/>
      </c>
      <c r="AA52" s="250"/>
      <c r="AB52" s="250" t="str">
        <f>IF(T53&lt;=0,"",IF((LEN(T53)-8&lt;=0),"0",MID(T53,LEN(T53)-8,1)))</f>
        <v/>
      </c>
      <c r="AC52" s="250"/>
      <c r="AD52" s="250" t="str">
        <f>IF(T53&lt;=0,"",IF((LEN(T53)-7&lt;=0),"0",MID(T53,LEN(T53)-7,1)))</f>
        <v/>
      </c>
      <c r="AE52" s="250"/>
      <c r="AF52" s="250" t="str">
        <f>IF(T53&lt;=0,"",IF((LEN(T53)-6&lt;=0),"0",MID(T53,LEN(T53)-6,1)))</f>
        <v/>
      </c>
      <c r="AG52" s="250"/>
      <c r="AH52" s="250" t="str">
        <f>IF(T53&lt;=0,"",IF((LEN(T53)-5&lt;=0),"0",MID(T53,LEN(T53)-5,1)))</f>
        <v/>
      </c>
      <c r="AI52" s="250"/>
      <c r="AJ52" s="250" t="str">
        <f>IF(T53&lt;=0,"",IF((LEN(T53)-4&lt;=0),"0",MID(T53,LEN(T53)-4,1)))</f>
        <v/>
      </c>
      <c r="AK52" s="250"/>
      <c r="AL52" s="250" t="str">
        <f>IF(T53&lt;=0,"",IF((LEN(T53)-3&lt;=0),"0",MID(T53,LEN(T53)-3,1)))</f>
        <v/>
      </c>
      <c r="AM52" s="250"/>
      <c r="AN52" s="250" t="str">
        <f>IF(T53&lt;=0,"",IF((LEN(T53)-2&lt;=0),"0",MID(T53,LEN(T53)-2,1)))</f>
        <v/>
      </c>
      <c r="AO52" s="250"/>
      <c r="AP52" s="250" t="str">
        <f>IF(T53&lt;=0,"",IF((LEN(T53)-1&lt;=0),"0",MID(T53,LEN(T53)-1,1)))</f>
        <v/>
      </c>
      <c r="AQ52" s="250"/>
      <c r="AR52" s="250" t="str">
        <f>IF(T53&lt;&gt;0,RIGHT(T53,1),"")</f>
        <v/>
      </c>
      <c r="AS52" s="251"/>
      <c r="AT52" s="600"/>
      <c r="AU52" s="254"/>
      <c r="AV52" s="254"/>
      <c r="AW52" s="256"/>
      <c r="AX52" s="602" t="s">
        <v>41</v>
      </c>
      <c r="AY52" s="603"/>
      <c r="AZ52" s="254"/>
      <c r="BA52" s="254"/>
      <c r="BB52" s="254"/>
      <c r="BC52" s="256"/>
      <c r="BD52" s="639"/>
      <c r="BE52" s="640"/>
      <c r="BF52" s="640"/>
      <c r="BG52" s="640"/>
      <c r="BH52" s="640"/>
      <c r="BI52" s="640"/>
      <c r="BJ52" s="640"/>
      <c r="BK52" s="640"/>
      <c r="BL52" s="640"/>
      <c r="BM52" s="641"/>
      <c r="BN52" s="627"/>
      <c r="BO52" s="628"/>
      <c r="BP52" s="628"/>
      <c r="BQ52" s="628"/>
      <c r="BR52" s="635"/>
      <c r="BS52" s="627"/>
      <c r="BT52" s="628"/>
      <c r="BU52" s="628"/>
      <c r="BV52" s="628"/>
      <c r="BW52" s="628"/>
      <c r="BX52" s="613" t="s">
        <v>9</v>
      </c>
      <c r="BY52" s="627"/>
      <c r="BZ52" s="628"/>
      <c r="CA52" s="628"/>
      <c r="CB52" s="635"/>
      <c r="CC52" s="238"/>
      <c r="CD52" s="665"/>
      <c r="CE52" s="665"/>
      <c r="CF52" s="40"/>
      <c r="CG52" s="2"/>
    </row>
    <row r="53" spans="1:85" ht="21" customHeight="1">
      <c r="A53" s="40"/>
      <c r="B53" s="288"/>
      <c r="C53" s="288"/>
      <c r="D53" s="288"/>
      <c r="E53" s="289"/>
      <c r="F53" s="276"/>
      <c r="G53" s="277"/>
      <c r="H53" s="310"/>
      <c r="I53" s="310"/>
      <c r="J53" s="310"/>
      <c r="K53" s="310"/>
      <c r="L53" s="310"/>
      <c r="M53" s="310"/>
      <c r="N53" s="310"/>
      <c r="O53" s="310"/>
      <c r="P53" s="310"/>
      <c r="Q53" s="310"/>
      <c r="R53" s="310"/>
      <c r="S53" s="310"/>
      <c r="T53" s="307">
        <v>0</v>
      </c>
      <c r="U53" s="308"/>
      <c r="V53" s="309"/>
      <c r="W53" s="252"/>
      <c r="X53" s="252"/>
      <c r="Y53" s="252"/>
      <c r="Z53" s="252"/>
      <c r="AA53" s="252"/>
      <c r="AB53" s="252"/>
      <c r="AC53" s="252"/>
      <c r="AD53" s="252"/>
      <c r="AE53" s="252"/>
      <c r="AF53" s="252"/>
      <c r="AG53" s="252"/>
      <c r="AH53" s="252"/>
      <c r="AI53" s="252"/>
      <c r="AJ53" s="252"/>
      <c r="AK53" s="252"/>
      <c r="AL53" s="252"/>
      <c r="AM53" s="252"/>
      <c r="AN53" s="252"/>
      <c r="AO53" s="252"/>
      <c r="AP53" s="252"/>
      <c r="AQ53" s="252"/>
      <c r="AR53" s="252"/>
      <c r="AS53" s="253"/>
      <c r="AT53" s="601"/>
      <c r="AU53" s="255"/>
      <c r="AV53" s="255"/>
      <c r="AW53" s="257"/>
      <c r="AX53" s="258" t="s">
        <v>134</v>
      </c>
      <c r="AY53" s="259"/>
      <c r="AZ53" s="255"/>
      <c r="BA53" s="255"/>
      <c r="BB53" s="255"/>
      <c r="BC53" s="257"/>
      <c r="BD53" s="639"/>
      <c r="BE53" s="640"/>
      <c r="BF53" s="640"/>
      <c r="BG53" s="640"/>
      <c r="BH53" s="640"/>
      <c r="BI53" s="640"/>
      <c r="BJ53" s="640"/>
      <c r="BK53" s="640"/>
      <c r="BL53" s="640"/>
      <c r="BM53" s="641"/>
      <c r="BN53" s="627"/>
      <c r="BO53" s="628"/>
      <c r="BP53" s="628"/>
      <c r="BQ53" s="628"/>
      <c r="BR53" s="635"/>
      <c r="BS53" s="627"/>
      <c r="BT53" s="628"/>
      <c r="BU53" s="628"/>
      <c r="BV53" s="628"/>
      <c r="BW53" s="628"/>
      <c r="BX53" s="613"/>
      <c r="BY53" s="627"/>
      <c r="BZ53" s="628"/>
      <c r="CA53" s="628"/>
      <c r="CB53" s="635"/>
      <c r="CC53" s="238"/>
      <c r="CD53" s="666"/>
      <c r="CE53" s="666"/>
      <c r="CF53" s="40"/>
      <c r="CG53" s="2"/>
    </row>
    <row r="54" spans="1:85" ht="17.25" customHeight="1">
      <c r="A54" s="40"/>
      <c r="B54" s="290" t="s">
        <v>173</v>
      </c>
      <c r="C54" s="290"/>
      <c r="D54" s="290"/>
      <c r="E54" s="291"/>
      <c r="F54" s="315" t="s">
        <v>65</v>
      </c>
      <c r="G54" s="316"/>
      <c r="H54" s="316"/>
      <c r="I54" s="316"/>
      <c r="J54" s="316"/>
      <c r="K54" s="316"/>
      <c r="L54" s="316"/>
      <c r="M54" s="316"/>
      <c r="N54" s="316"/>
      <c r="O54" s="316"/>
      <c r="P54" s="316"/>
      <c r="Q54" s="316"/>
      <c r="R54" s="316"/>
      <c r="S54" s="316"/>
      <c r="T54" s="316"/>
      <c r="U54" s="317"/>
      <c r="V54" s="318" t="s">
        <v>39</v>
      </c>
      <c r="W54" s="319"/>
      <c r="X54" s="319"/>
      <c r="Y54" s="319"/>
      <c r="Z54" s="319"/>
      <c r="AA54" s="319"/>
      <c r="AB54" s="319"/>
      <c r="AC54" s="319"/>
      <c r="AD54" s="319"/>
      <c r="AE54" s="319"/>
      <c r="AF54" s="319"/>
      <c r="AG54" s="319"/>
      <c r="AH54" s="319"/>
      <c r="AI54" s="319"/>
      <c r="AJ54" s="319"/>
      <c r="AK54" s="319"/>
      <c r="AL54" s="319"/>
      <c r="AM54" s="319"/>
      <c r="AN54" s="319"/>
      <c r="AO54" s="319"/>
      <c r="AP54" s="319"/>
      <c r="AQ54" s="319"/>
      <c r="AR54" s="319"/>
      <c r="AS54" s="320"/>
      <c r="AT54" s="597" t="s">
        <v>194</v>
      </c>
      <c r="AU54" s="598"/>
      <c r="AV54" s="598"/>
      <c r="AW54" s="599"/>
      <c r="AX54" s="260" t="s">
        <v>38</v>
      </c>
      <c r="AY54" s="261"/>
      <c r="AZ54" s="261"/>
      <c r="BA54" s="261"/>
      <c r="BB54" s="261"/>
      <c r="BC54" s="262"/>
      <c r="BD54" s="315" t="s">
        <v>84</v>
      </c>
      <c r="BE54" s="642"/>
      <c r="BF54" s="642"/>
      <c r="BG54" s="642"/>
      <c r="BH54" s="642"/>
      <c r="BI54" s="642"/>
      <c r="BJ54" s="642"/>
      <c r="BK54" s="643"/>
      <c r="BL54" s="318" t="s">
        <v>196</v>
      </c>
      <c r="BM54" s="319"/>
      <c r="BN54" s="319"/>
      <c r="BO54" s="319"/>
      <c r="BP54" s="319"/>
      <c r="BQ54" s="320"/>
      <c r="BR54" s="629" t="str">
        <f>'1'!BR54</f>
        <v>令和 ７ 年中の
所得の見積額</v>
      </c>
      <c r="BS54" s="630"/>
      <c r="BT54" s="630"/>
      <c r="BU54" s="630"/>
      <c r="BV54" s="631"/>
      <c r="BW54" s="614" t="s">
        <v>178</v>
      </c>
      <c r="BX54" s="615"/>
      <c r="BY54" s="260" t="s">
        <v>49</v>
      </c>
      <c r="BZ54" s="261"/>
      <c r="CA54" s="261"/>
      <c r="CB54" s="262"/>
      <c r="CC54" s="170"/>
      <c r="CD54" s="672" t="s">
        <v>181</v>
      </c>
      <c r="CE54" s="673"/>
      <c r="CF54" s="40"/>
      <c r="CG54" s="2"/>
    </row>
    <row r="55" spans="1:85" ht="9" customHeight="1">
      <c r="A55" s="40"/>
      <c r="B55" s="292"/>
      <c r="C55" s="292"/>
      <c r="D55" s="292"/>
      <c r="E55" s="293"/>
      <c r="F55" s="168"/>
      <c r="G55" s="169"/>
      <c r="H55" s="302"/>
      <c r="I55" s="302"/>
      <c r="J55" s="302"/>
      <c r="K55" s="302"/>
      <c r="L55" s="302"/>
      <c r="M55" s="302"/>
      <c r="N55" s="302"/>
      <c r="O55" s="302"/>
      <c r="P55" s="302"/>
      <c r="Q55" s="302"/>
      <c r="R55" s="302"/>
      <c r="S55" s="302"/>
      <c r="T55" s="302"/>
      <c r="U55" s="303"/>
      <c r="V55" s="304" t="str">
        <f>IF(T56&lt;=0,"",IF((LEN(T56)-11&lt;=0),"0",MID(T56,LEN(T56)-11,1)))</f>
        <v/>
      </c>
      <c r="W55" s="250"/>
      <c r="X55" s="250" t="str">
        <f>IF(T56&lt;=0,"",IF((LEN(T56)-10&lt;=0),"0",MID(T56,LEN(T56)-10,1)))</f>
        <v/>
      </c>
      <c r="Y55" s="250"/>
      <c r="Z55" s="250" t="str">
        <f>IF(T56&lt;=0,"",IF((LEN(T56)-9&lt;=0),"0",MID(T56,LEN(T56)-9,1)))</f>
        <v/>
      </c>
      <c r="AA55" s="250"/>
      <c r="AB55" s="250" t="str">
        <f>IF(T56&lt;=0,"",IF((LEN(T56)-8&lt;=0),"0",MID(T56,LEN(T56)-8,1)))</f>
        <v/>
      </c>
      <c r="AC55" s="250"/>
      <c r="AD55" s="250" t="str">
        <f>IF(T56&lt;=0,"",IF((LEN(T56)-7&lt;=0),"0",MID(T56,LEN(T56)-7,1)))</f>
        <v/>
      </c>
      <c r="AE55" s="250"/>
      <c r="AF55" s="250" t="str">
        <f>IF(T56&lt;=0,"",IF((LEN(T56)-6&lt;=0),"0",MID(T56,LEN(T56)-6,1)))</f>
        <v/>
      </c>
      <c r="AG55" s="250"/>
      <c r="AH55" s="250" t="str">
        <f>IF(T56&lt;=0,"",IF((LEN(T56)-5&lt;=0),"0",MID(T56,LEN(T56)-5,1)))</f>
        <v/>
      </c>
      <c r="AI55" s="250"/>
      <c r="AJ55" s="250" t="str">
        <f>IF(T56&lt;=0,"",IF((LEN(T56)-4&lt;=0),"0",MID(T56,LEN(T56)-4,1)))</f>
        <v/>
      </c>
      <c r="AK55" s="250"/>
      <c r="AL55" s="250" t="str">
        <f>IF(T56&lt;=0,"",IF((LEN(T56)-3&lt;=0),"0",MID(T56,LEN(T56)-3,1)))</f>
        <v/>
      </c>
      <c r="AM55" s="250"/>
      <c r="AN55" s="250" t="str">
        <f>IF(T56&lt;=0,"",IF((LEN(T56)-2&lt;=0),"0",MID(T56,LEN(T56)-2,1)))</f>
        <v/>
      </c>
      <c r="AO55" s="250"/>
      <c r="AP55" s="250" t="str">
        <f>IF(T56&lt;=0,"",IF((LEN(T56)-1&lt;=0),"0",MID(T56,LEN(T56)-1,1)))</f>
        <v/>
      </c>
      <c r="AQ55" s="250"/>
      <c r="AR55" s="250" t="str">
        <f>IF(T56&lt;&gt;0,RIGHT(T56,1),"")</f>
        <v/>
      </c>
      <c r="AS55" s="251"/>
      <c r="AT55" s="600"/>
      <c r="AU55" s="254"/>
      <c r="AV55" s="254"/>
      <c r="AW55" s="256"/>
      <c r="AX55" s="263" t="s">
        <v>174</v>
      </c>
      <c r="AY55" s="264"/>
      <c r="AZ55" s="254"/>
      <c r="BA55" s="254"/>
      <c r="BB55" s="254"/>
      <c r="BC55" s="256"/>
      <c r="BD55" s="639"/>
      <c r="BE55" s="640"/>
      <c r="BF55" s="640"/>
      <c r="BG55" s="640"/>
      <c r="BH55" s="640"/>
      <c r="BI55" s="640"/>
      <c r="BJ55" s="640"/>
      <c r="BK55" s="641"/>
      <c r="BL55" s="351" t="s">
        <v>177</v>
      </c>
      <c r="BM55" s="608"/>
      <c r="BN55" s="608"/>
      <c r="BO55" s="608"/>
      <c r="BP55" s="608"/>
      <c r="BQ55" s="609"/>
      <c r="BR55" s="627"/>
      <c r="BS55" s="628"/>
      <c r="BT55" s="628"/>
      <c r="BU55" s="628"/>
      <c r="BV55" s="613" t="s">
        <v>9</v>
      </c>
      <c r="BW55" s="616" t="s">
        <v>179</v>
      </c>
      <c r="BX55" s="617"/>
      <c r="BY55" s="627"/>
      <c r="BZ55" s="628"/>
      <c r="CA55" s="628"/>
      <c r="CB55" s="635"/>
      <c r="CC55" s="685"/>
      <c r="CD55" s="174" t="s">
        <v>182</v>
      </c>
      <c r="CE55" s="175"/>
      <c r="CF55" s="40"/>
      <c r="CG55" s="2"/>
    </row>
    <row r="56" spans="1:85" ht="12.75" customHeight="1">
      <c r="A56" s="40"/>
      <c r="B56" s="292"/>
      <c r="C56" s="292"/>
      <c r="D56" s="292"/>
      <c r="E56" s="293"/>
      <c r="F56" s="49"/>
      <c r="G56" s="50"/>
      <c r="H56" s="310"/>
      <c r="I56" s="310"/>
      <c r="J56" s="310"/>
      <c r="K56" s="310"/>
      <c r="L56" s="310"/>
      <c r="M56" s="310"/>
      <c r="N56" s="310"/>
      <c r="O56" s="310"/>
      <c r="P56" s="310"/>
      <c r="Q56" s="310"/>
      <c r="R56" s="310"/>
      <c r="S56" s="310"/>
      <c r="T56" s="307"/>
      <c r="U56" s="308"/>
      <c r="V56" s="309"/>
      <c r="W56" s="252"/>
      <c r="X56" s="252"/>
      <c r="Y56" s="252"/>
      <c r="Z56" s="252"/>
      <c r="AA56" s="252"/>
      <c r="AB56" s="252"/>
      <c r="AC56" s="252"/>
      <c r="AD56" s="252"/>
      <c r="AE56" s="252"/>
      <c r="AF56" s="252"/>
      <c r="AG56" s="252"/>
      <c r="AH56" s="252"/>
      <c r="AI56" s="252"/>
      <c r="AJ56" s="252"/>
      <c r="AK56" s="252"/>
      <c r="AL56" s="252"/>
      <c r="AM56" s="252"/>
      <c r="AN56" s="252"/>
      <c r="AO56" s="252"/>
      <c r="AP56" s="252"/>
      <c r="AQ56" s="252"/>
      <c r="AR56" s="252"/>
      <c r="AS56" s="253"/>
      <c r="AT56" s="601"/>
      <c r="AU56" s="255"/>
      <c r="AV56" s="255"/>
      <c r="AW56" s="257"/>
      <c r="AX56" s="265" t="s">
        <v>175</v>
      </c>
      <c r="AY56" s="266"/>
      <c r="AZ56" s="255"/>
      <c r="BA56" s="255"/>
      <c r="BB56" s="255"/>
      <c r="BC56" s="257"/>
      <c r="BD56" s="639"/>
      <c r="BE56" s="640"/>
      <c r="BF56" s="640"/>
      <c r="BG56" s="640"/>
      <c r="BH56" s="640"/>
      <c r="BI56" s="640"/>
      <c r="BJ56" s="640"/>
      <c r="BK56" s="641"/>
      <c r="BL56" s="610"/>
      <c r="BM56" s="611"/>
      <c r="BN56" s="611"/>
      <c r="BO56" s="611"/>
      <c r="BP56" s="611"/>
      <c r="BQ56" s="612"/>
      <c r="BR56" s="627"/>
      <c r="BS56" s="628"/>
      <c r="BT56" s="628"/>
      <c r="BU56" s="628"/>
      <c r="BV56" s="613"/>
      <c r="BW56" s="618" t="s">
        <v>180</v>
      </c>
      <c r="BX56" s="619"/>
      <c r="BY56" s="627"/>
      <c r="BZ56" s="628"/>
      <c r="CA56" s="628"/>
      <c r="CB56" s="635"/>
      <c r="CC56" s="685"/>
      <c r="CD56" s="176" t="s">
        <v>183</v>
      </c>
      <c r="CE56" s="175"/>
      <c r="CF56" s="40"/>
      <c r="CG56" s="2"/>
    </row>
    <row r="57" spans="1:85" ht="2.25" customHeight="1">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c r="CK69" s="107" t="s">
        <v>109</v>
      </c>
      <c r="CM69" s="32">
        <v>4</v>
      </c>
      <c r="CN69" s="236" t="s">
        <v>242</v>
      </c>
      <c r="CO69" s="32" t="b">
        <v>0</v>
      </c>
    </row>
    <row r="70" spans="1:93">
      <c r="CN70" s="236" t="s">
        <v>243</v>
      </c>
    </row>
    <row r="71" spans="1:93">
      <c r="CK71" s="33" t="s">
        <v>61</v>
      </c>
      <c r="CL71" t="s">
        <v>218</v>
      </c>
      <c r="CM71" s="32">
        <v>2</v>
      </c>
    </row>
    <row r="72" spans="1:93">
      <c r="CK72" s="35" t="s">
        <v>62</v>
      </c>
    </row>
    <row r="74" spans="1:93">
      <c r="CK74" s="33" t="s">
        <v>55</v>
      </c>
      <c r="CL74" t="s">
        <v>219</v>
      </c>
      <c r="CM74" s="32">
        <v>5</v>
      </c>
    </row>
    <row r="75" spans="1:93">
      <c r="CK75" s="34" t="s">
        <v>56</v>
      </c>
      <c r="CL75" t="s">
        <v>58</v>
      </c>
      <c r="CM75" s="32">
        <v>5</v>
      </c>
    </row>
    <row r="76" spans="1:93">
      <c r="CK76" s="34" t="s">
        <v>54</v>
      </c>
      <c r="CL76">
        <v>2</v>
      </c>
      <c r="CM76" s="32">
        <v>5</v>
      </c>
    </row>
    <row r="77" spans="1:93">
      <c r="CK77" s="34" t="s">
        <v>57</v>
      </c>
      <c r="CL77">
        <v>3</v>
      </c>
      <c r="CM77" s="32">
        <v>5</v>
      </c>
    </row>
    <row r="78" spans="1:93">
      <c r="CK78" s="35"/>
      <c r="CL78">
        <v>4</v>
      </c>
      <c r="CM78" s="32">
        <v>5</v>
      </c>
    </row>
    <row r="79" spans="1:93">
      <c r="CM79" s="108"/>
    </row>
    <row r="81" spans="89:93">
      <c r="CK81" s="36" t="s">
        <v>60</v>
      </c>
      <c r="CM81" s="32">
        <v>2</v>
      </c>
    </row>
    <row r="82" spans="89:93">
      <c r="CK82" s="35"/>
    </row>
    <row r="83" spans="89:93" ht="13.5" customHeight="1">
      <c r="CM83" s="77" t="s">
        <v>72</v>
      </c>
      <c r="CN83" s="77" t="s">
        <v>36</v>
      </c>
      <c r="CO83" s="109" t="s">
        <v>111</v>
      </c>
    </row>
    <row r="84" spans="89:93" ht="13.5" customHeight="1">
      <c r="CK84" s="76" t="s">
        <v>72</v>
      </c>
      <c r="CM84" s="32" t="b">
        <v>0</v>
      </c>
      <c r="CN84" s="32" t="b">
        <v>0</v>
      </c>
      <c r="CO84" s="32" t="b">
        <v>0</v>
      </c>
    </row>
    <row r="85" spans="89:93">
      <c r="CK85" s="34" t="s">
        <v>36</v>
      </c>
      <c r="CM85" s="32" t="b">
        <v>0</v>
      </c>
      <c r="CN85" s="32" t="b">
        <v>0</v>
      </c>
      <c r="CO85" s="32" t="b">
        <v>0</v>
      </c>
    </row>
    <row r="86" spans="89:93">
      <c r="CK86" s="35"/>
      <c r="CM86" s="32" t="b">
        <v>0</v>
      </c>
      <c r="CN86" s="32" t="b">
        <v>0</v>
      </c>
      <c r="CO86" s="32" t="b">
        <v>0</v>
      </c>
    </row>
    <row r="87" spans="89:93">
      <c r="CM87" s="32" t="b">
        <v>0</v>
      </c>
      <c r="CN87" s="32" t="b">
        <v>0</v>
      </c>
      <c r="CO87" s="32" t="b">
        <v>0</v>
      </c>
    </row>
    <row r="89" spans="89:93">
      <c r="CK89" s="151" t="s">
        <v>137</v>
      </c>
      <c r="CM89" s="32" t="b">
        <v>0</v>
      </c>
    </row>
    <row r="90" spans="89:93">
      <c r="CK90" s="37" t="s">
        <v>64</v>
      </c>
      <c r="CM90" s="33" t="b">
        <v>0</v>
      </c>
    </row>
    <row r="91" spans="89:93">
      <c r="CK91" s="38" t="s">
        <v>142</v>
      </c>
      <c r="CM91" s="34" t="b">
        <v>0</v>
      </c>
    </row>
    <row r="92" spans="89:93">
      <c r="CK92" s="39" t="s">
        <v>63</v>
      </c>
      <c r="CM92" s="35" t="b">
        <v>0</v>
      </c>
    </row>
    <row r="93" spans="89:93">
      <c r="CK93" s="159"/>
      <c r="CL93" s="159"/>
      <c r="CM93" s="159"/>
      <c r="CN93" s="159"/>
    </row>
    <row r="94" spans="89:93">
      <c r="CK94" s="159"/>
      <c r="CL94" s="159"/>
      <c r="CM94" s="159"/>
      <c r="CN94" s="159"/>
    </row>
    <row r="95" spans="89:93">
      <c r="CK95" s="159"/>
      <c r="CL95" s="159"/>
      <c r="CM95" s="159"/>
      <c r="CN95" s="159"/>
    </row>
    <row r="96" spans="89:93">
      <c r="CK96" s="159"/>
      <c r="CL96" s="159"/>
      <c r="CM96" s="159"/>
      <c r="CN96" s="159"/>
    </row>
    <row r="97" spans="89:92">
      <c r="CK97" s="159"/>
      <c r="CL97" s="159"/>
      <c r="CM97" s="159"/>
      <c r="CN97" s="159"/>
    </row>
    <row r="98" spans="89:92">
      <c r="CK98" s="159"/>
      <c r="CL98" s="159"/>
      <c r="CM98" s="159"/>
      <c r="CN98" s="159"/>
    </row>
    <row r="99" spans="89:92">
      <c r="CK99" s="159"/>
      <c r="CL99" s="159"/>
      <c r="CM99" s="159"/>
      <c r="CN99" s="159"/>
    </row>
  </sheetData>
  <mergeCells count="42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BH31:BN31"/>
    <mergeCell ref="F32:G35"/>
    <mergeCell ref="H32:W32"/>
    <mergeCell ref="X32:Y33"/>
    <mergeCell ref="Z32:AA33"/>
    <mergeCell ref="AB32:AC33"/>
    <mergeCell ref="AD32:AE33"/>
    <mergeCell ref="AF32:AG33"/>
    <mergeCell ref="AH32:AI33"/>
    <mergeCell ref="AJ32:AK33"/>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28993"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28994"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28995"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28996"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28997"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28998"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28999"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29000"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29001"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29002"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29003"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29004"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29005"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29006"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29007"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29008"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29009"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29010"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29011"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29012"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29013"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29014"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29015"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29016"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zoomScaleNormal="100" workbookViewId="0">
      <selection activeCell="CA117" sqref="CA117"/>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c r="A2" s="40"/>
      <c r="B2" s="42"/>
      <c r="C2" s="43"/>
      <c r="D2" s="43"/>
      <c r="E2" s="43"/>
      <c r="F2" s="43"/>
      <c r="G2" s="43"/>
      <c r="H2" s="43"/>
      <c r="I2" s="43"/>
      <c r="J2" s="43"/>
      <c r="K2" s="43"/>
      <c r="L2" s="43"/>
      <c r="M2" s="43"/>
      <c r="N2" s="43"/>
      <c r="O2" s="43"/>
      <c r="P2" s="43"/>
      <c r="Q2" s="43"/>
      <c r="R2" s="569" t="str">
        <f>'1'!R2</f>
        <v>令和７年分　給与所得者の扶養控除等(異動)申告書</v>
      </c>
      <c r="S2" s="569"/>
      <c r="T2" s="569"/>
      <c r="U2" s="569"/>
      <c r="V2" s="569"/>
      <c r="W2" s="569"/>
      <c r="X2" s="569"/>
      <c r="Y2" s="569"/>
      <c r="Z2" s="569"/>
      <c r="AA2" s="569"/>
      <c r="AB2" s="569"/>
      <c r="AC2" s="569"/>
      <c r="AD2" s="569"/>
      <c r="AE2" s="569"/>
      <c r="AF2" s="569"/>
      <c r="AG2" s="569"/>
      <c r="AH2" s="569"/>
      <c r="AI2" s="569"/>
      <c r="AJ2" s="569"/>
      <c r="AK2" s="569"/>
      <c r="AL2" s="569"/>
      <c r="AM2" s="569"/>
      <c r="AN2" s="569"/>
      <c r="AO2" s="569"/>
      <c r="AP2" s="569"/>
      <c r="AQ2" s="569"/>
      <c r="AR2" s="569"/>
      <c r="AS2" s="569"/>
      <c r="AT2" s="569"/>
      <c r="AU2" s="569"/>
      <c r="AV2" s="569"/>
      <c r="AW2" s="569"/>
      <c r="AX2" s="569"/>
      <c r="AY2" s="569"/>
      <c r="AZ2" s="569"/>
      <c r="BA2" s="569"/>
      <c r="BB2" s="569"/>
      <c r="BC2" s="569"/>
      <c r="BD2" s="569"/>
      <c r="BE2" s="569"/>
      <c r="BF2" s="569"/>
      <c r="BG2" s="569"/>
      <c r="BH2" s="569"/>
      <c r="BI2" s="569"/>
      <c r="BJ2" s="569"/>
      <c r="BK2" s="569"/>
      <c r="BL2" s="569"/>
      <c r="BM2" s="569"/>
      <c r="BN2" s="569"/>
      <c r="BO2" s="569"/>
      <c r="BP2" s="569"/>
      <c r="BQ2" s="43"/>
      <c r="BR2" s="43"/>
      <c r="BS2" s="43"/>
      <c r="BT2" s="43"/>
      <c r="BU2" s="43"/>
      <c r="BV2" s="43"/>
      <c r="BW2" s="43"/>
      <c r="BX2" s="43"/>
      <c r="BY2" s="43"/>
      <c r="BZ2" s="43"/>
      <c r="CA2" s="43"/>
      <c r="CB2" s="43"/>
      <c r="CC2" s="43"/>
      <c r="CD2" s="40"/>
      <c r="CE2" s="40"/>
      <c r="CF2" s="40"/>
      <c r="CG2" s="2"/>
    </row>
    <row r="3" spans="1:85" ht="8.4499999999999993" customHeight="1">
      <c r="A3" s="40"/>
      <c r="B3" s="277" t="s">
        <v>0</v>
      </c>
      <c r="C3" s="277"/>
      <c r="D3" s="277"/>
      <c r="E3" s="277"/>
      <c r="F3" s="499" t="s">
        <v>44</v>
      </c>
      <c r="G3" s="499"/>
      <c r="H3" s="499"/>
      <c r="I3" s="499"/>
      <c r="J3" s="499"/>
      <c r="K3" s="499"/>
      <c r="L3" s="499"/>
      <c r="M3" s="499"/>
      <c r="N3" s="499"/>
      <c r="O3" s="499"/>
      <c r="P3" s="499"/>
      <c r="Q3" s="500"/>
      <c r="R3" s="572" t="str">
        <f>会社名!C5</f>
        <v>国税産業　株式会社</v>
      </c>
      <c r="S3" s="573"/>
      <c r="T3" s="573"/>
      <c r="U3" s="573"/>
      <c r="V3" s="573"/>
      <c r="W3" s="573"/>
      <c r="X3" s="573"/>
      <c r="Y3" s="573"/>
      <c r="Z3" s="573"/>
      <c r="AA3" s="573"/>
      <c r="AB3" s="573"/>
      <c r="AC3" s="573"/>
      <c r="AD3" s="573"/>
      <c r="AE3" s="573"/>
      <c r="AF3" s="573"/>
      <c r="AG3" s="573"/>
      <c r="AH3" s="573"/>
      <c r="AI3" s="573"/>
      <c r="AJ3" s="573"/>
      <c r="AK3" s="573"/>
      <c r="AL3" s="573"/>
      <c r="AM3" s="573"/>
      <c r="AN3" s="573"/>
      <c r="AO3" s="573"/>
      <c r="AP3" s="335" t="str">
        <f>会社名!C6</f>
        <v>1234567890123</v>
      </c>
      <c r="AQ3" s="335"/>
      <c r="AR3" s="576" t="s">
        <v>35</v>
      </c>
      <c r="AS3" s="576"/>
      <c r="AT3" s="576"/>
      <c r="AU3" s="576"/>
      <c r="AV3" s="576"/>
      <c r="AW3" s="576"/>
      <c r="AX3" s="576"/>
      <c r="AY3" s="577"/>
      <c r="AZ3" s="578"/>
      <c r="BA3" s="579"/>
      <c r="BB3" s="579"/>
      <c r="BC3" s="579"/>
      <c r="BD3" s="579"/>
      <c r="BE3" s="579"/>
      <c r="BF3" s="579"/>
      <c r="BG3" s="579"/>
      <c r="BH3" s="579"/>
      <c r="BI3" s="579"/>
      <c r="BJ3" s="579"/>
      <c r="BK3" s="579"/>
      <c r="BL3" s="580"/>
      <c r="BM3" s="560" t="s">
        <v>70</v>
      </c>
      <c r="BN3" s="561"/>
      <c r="BO3" s="562"/>
      <c r="BP3" s="581" t="str">
        <f>IF(CM69=1,"明治",IF(CM69=2,"大正",IF(CM69=3,"昭和",IF(CM69=4,"平成",""))))</f>
        <v>平成</v>
      </c>
      <c r="BQ3" s="582"/>
      <c r="BR3" s="589"/>
      <c r="BS3" s="589"/>
      <c r="BT3" s="277" t="s">
        <v>78</v>
      </c>
      <c r="BU3" s="589"/>
      <c r="BV3" s="589"/>
      <c r="BW3" s="277" t="s">
        <v>80</v>
      </c>
      <c r="BX3" s="589"/>
      <c r="BY3" s="589"/>
      <c r="BZ3" s="503" t="s">
        <v>79</v>
      </c>
      <c r="CA3" s="288" t="s">
        <v>52</v>
      </c>
      <c r="CB3" s="288"/>
      <c r="CC3" s="87"/>
      <c r="CD3" s="40"/>
      <c r="CE3" s="40"/>
      <c r="CF3" s="40"/>
      <c r="CG3" s="2"/>
    </row>
    <row r="4" spans="1:85" ht="8.4499999999999993" customHeight="1">
      <c r="A4" s="40"/>
      <c r="B4" s="277"/>
      <c r="C4" s="277"/>
      <c r="D4" s="277"/>
      <c r="E4" s="277"/>
      <c r="F4" s="499"/>
      <c r="G4" s="499"/>
      <c r="H4" s="499"/>
      <c r="I4" s="499"/>
      <c r="J4" s="499"/>
      <c r="K4" s="499"/>
      <c r="L4" s="499"/>
      <c r="M4" s="499"/>
      <c r="N4" s="499"/>
      <c r="O4" s="499"/>
      <c r="P4" s="499"/>
      <c r="Q4" s="500"/>
      <c r="R4" s="572"/>
      <c r="S4" s="573"/>
      <c r="T4" s="573"/>
      <c r="U4" s="573"/>
      <c r="V4" s="573"/>
      <c r="W4" s="573"/>
      <c r="X4" s="573"/>
      <c r="Y4" s="573"/>
      <c r="Z4" s="573"/>
      <c r="AA4" s="573"/>
      <c r="AB4" s="573"/>
      <c r="AC4" s="573"/>
      <c r="AD4" s="573"/>
      <c r="AE4" s="573"/>
      <c r="AF4" s="573"/>
      <c r="AG4" s="573"/>
      <c r="AH4" s="573"/>
      <c r="AI4" s="573"/>
      <c r="AJ4" s="573"/>
      <c r="AK4" s="573"/>
      <c r="AL4" s="573"/>
      <c r="AM4" s="573"/>
      <c r="AN4" s="573"/>
      <c r="AO4" s="573"/>
      <c r="AP4" s="335"/>
      <c r="AQ4" s="335"/>
      <c r="AR4" s="576"/>
      <c r="AS4" s="576"/>
      <c r="AT4" s="576"/>
      <c r="AU4" s="576"/>
      <c r="AV4" s="576"/>
      <c r="AW4" s="576"/>
      <c r="AX4" s="576"/>
      <c r="AY4" s="577"/>
      <c r="AZ4" s="578"/>
      <c r="BA4" s="579"/>
      <c r="BB4" s="579"/>
      <c r="BC4" s="579"/>
      <c r="BD4" s="579"/>
      <c r="BE4" s="579"/>
      <c r="BF4" s="579"/>
      <c r="BG4" s="579"/>
      <c r="BH4" s="579"/>
      <c r="BI4" s="579"/>
      <c r="BJ4" s="579"/>
      <c r="BK4" s="579"/>
      <c r="BL4" s="580"/>
      <c r="BM4" s="560"/>
      <c r="BN4" s="561"/>
      <c r="BO4" s="562"/>
      <c r="BP4" s="464"/>
      <c r="BQ4" s="465"/>
      <c r="BR4" s="590"/>
      <c r="BS4" s="590"/>
      <c r="BT4" s="280"/>
      <c r="BU4" s="590"/>
      <c r="BV4" s="590"/>
      <c r="BW4" s="280"/>
      <c r="BX4" s="590"/>
      <c r="BY4" s="590"/>
      <c r="BZ4" s="298"/>
      <c r="CA4" s="288"/>
      <c r="CB4" s="288"/>
      <c r="CC4" s="87"/>
      <c r="CD4" s="40"/>
      <c r="CE4" s="40"/>
      <c r="CF4" s="40"/>
      <c r="CG4" s="2"/>
    </row>
    <row r="5" spans="1:85" ht="18.75" customHeight="1">
      <c r="A5" s="40"/>
      <c r="B5" s="242" t="str">
        <f>会社名!E4</f>
        <v>麹町</v>
      </c>
      <c r="C5" s="242"/>
      <c r="D5" s="242"/>
      <c r="E5" s="242"/>
      <c r="F5" s="570"/>
      <c r="G5" s="570"/>
      <c r="H5" s="570"/>
      <c r="I5" s="570"/>
      <c r="J5" s="570"/>
      <c r="K5" s="570"/>
      <c r="L5" s="570"/>
      <c r="M5" s="570"/>
      <c r="N5" s="570"/>
      <c r="O5" s="570"/>
      <c r="P5" s="570"/>
      <c r="Q5" s="571"/>
      <c r="R5" s="574"/>
      <c r="S5" s="575"/>
      <c r="T5" s="575"/>
      <c r="U5" s="575"/>
      <c r="V5" s="575"/>
      <c r="W5" s="575"/>
      <c r="X5" s="575"/>
      <c r="Y5" s="575"/>
      <c r="Z5" s="575"/>
      <c r="AA5" s="575"/>
      <c r="AB5" s="575"/>
      <c r="AC5" s="575"/>
      <c r="AD5" s="575"/>
      <c r="AE5" s="575"/>
      <c r="AF5" s="575"/>
      <c r="AG5" s="575"/>
      <c r="AH5" s="575"/>
      <c r="AI5" s="575"/>
      <c r="AJ5" s="575"/>
      <c r="AK5" s="575"/>
      <c r="AL5" s="575"/>
      <c r="AM5" s="575"/>
      <c r="AN5" s="575"/>
      <c r="AO5" s="575"/>
      <c r="AP5" s="336"/>
      <c r="AQ5" s="336"/>
      <c r="AR5" s="503" t="s">
        <v>1</v>
      </c>
      <c r="AS5" s="503"/>
      <c r="AT5" s="503"/>
      <c r="AU5" s="503"/>
      <c r="AV5" s="503"/>
      <c r="AW5" s="503"/>
      <c r="AX5" s="503"/>
      <c r="AY5" s="469"/>
      <c r="AZ5" s="558"/>
      <c r="BA5" s="559"/>
      <c r="BB5" s="559"/>
      <c r="BC5" s="559"/>
      <c r="BD5" s="559"/>
      <c r="BE5" s="559"/>
      <c r="BF5" s="559"/>
      <c r="BG5" s="559"/>
      <c r="BH5" s="559"/>
      <c r="BI5" s="559"/>
      <c r="BJ5" s="559"/>
      <c r="BK5" s="25"/>
      <c r="BL5" s="86"/>
      <c r="BM5" s="389" t="s">
        <v>33</v>
      </c>
      <c r="BN5" s="390"/>
      <c r="BO5" s="391"/>
      <c r="BP5" s="659"/>
      <c r="BQ5" s="660"/>
      <c r="BR5" s="660"/>
      <c r="BS5" s="660"/>
      <c r="BT5" s="660"/>
      <c r="BU5" s="660"/>
      <c r="BV5" s="660"/>
      <c r="BW5" s="660"/>
      <c r="BX5" s="660"/>
      <c r="BY5" s="660"/>
      <c r="BZ5" s="660"/>
      <c r="CA5" s="288"/>
      <c r="CB5" s="288"/>
      <c r="CC5" s="87"/>
      <c r="CD5" s="645" t="s">
        <v>240</v>
      </c>
      <c r="CE5" s="645"/>
      <c r="CF5" s="40"/>
      <c r="CG5" s="2"/>
    </row>
    <row r="6" spans="1:85" ht="6.75" customHeight="1">
      <c r="A6" s="40"/>
      <c r="B6" s="239"/>
      <c r="C6" s="239"/>
      <c r="D6" s="239"/>
      <c r="E6" s="583" t="s">
        <v>30</v>
      </c>
      <c r="F6" s="497" t="s">
        <v>45</v>
      </c>
      <c r="G6" s="497"/>
      <c r="H6" s="497"/>
      <c r="I6" s="497"/>
      <c r="J6" s="497"/>
      <c r="K6" s="497"/>
      <c r="L6" s="497"/>
      <c r="M6" s="497"/>
      <c r="N6" s="497"/>
      <c r="O6" s="497"/>
      <c r="P6" s="497"/>
      <c r="Q6" s="498"/>
      <c r="R6" s="585" t="s">
        <v>50</v>
      </c>
      <c r="S6" s="586"/>
      <c r="T6" s="586"/>
      <c r="U6" s="586"/>
      <c r="V6" s="586"/>
      <c r="W6" s="586"/>
      <c r="X6" s="586"/>
      <c r="Y6" s="586"/>
      <c r="Z6" s="586"/>
      <c r="AA6" s="586"/>
      <c r="AB6" s="586"/>
      <c r="AC6" s="586"/>
      <c r="AD6" s="586"/>
      <c r="AE6" s="586"/>
      <c r="AF6" s="586"/>
      <c r="AG6" s="586"/>
      <c r="AH6" s="586"/>
      <c r="AI6" s="586"/>
      <c r="AJ6" s="586"/>
      <c r="AK6" s="586"/>
      <c r="AL6" s="586"/>
      <c r="AM6" s="586"/>
      <c r="AN6" s="586"/>
      <c r="AO6" s="586"/>
      <c r="AP6" s="586"/>
      <c r="AQ6" s="586"/>
      <c r="AR6" s="564" t="s">
        <v>31</v>
      </c>
      <c r="AS6" s="564"/>
      <c r="AT6" s="564"/>
      <c r="AU6" s="564"/>
      <c r="AV6" s="564"/>
      <c r="AW6" s="564"/>
      <c r="AX6" s="564"/>
      <c r="AY6" s="565"/>
      <c r="AZ6" s="661" t="str">
        <f>IF(BK5&lt;=0,"",IF((LEN(BK5)-11&lt;=0),"0",MID(BK5,LEN(BK5)-11,1)))</f>
        <v/>
      </c>
      <c r="BA6" s="477" t="str">
        <f>IF(BK5&lt;=0,"",IF((LEN(BK5)-10&lt;=0),"0",MID(BK5,LEN(BK5)-10,1)))</f>
        <v/>
      </c>
      <c r="BB6" s="250" t="str">
        <f>IF(BK5&lt;=0,"",IF((LEN(BK5)-9&lt;=0),"0",MID(BK5,LEN(BK5)-9,1)))</f>
        <v/>
      </c>
      <c r="BC6" s="250"/>
      <c r="BD6" s="250" t="str">
        <f>IF(BK5&lt;=0,"",IF((LEN(BK5)-8&lt;=0),"0",MID(BK5,LEN(BK5)-8,1)))</f>
        <v/>
      </c>
      <c r="BE6" s="250" t="str">
        <f>IF(BK5&lt;=0,"",IF((LEN(BK5)-7&lt;=0),"0",MID(BK5,LEN(BK5)-7,1)))</f>
        <v/>
      </c>
      <c r="BF6" s="250" t="str">
        <f>IF(BK5&lt;=0,"",IF((LEN(BK5)-6&lt;=0),"0",MID(BK5,LEN(BK5)-6,1)))</f>
        <v/>
      </c>
      <c r="BG6" s="250" t="str">
        <f>IF(BK5&lt;=0,"",IF((LEN(BK5)-5&lt;=0),"0",MID(BK5,LEN(BK5)-5,1)))</f>
        <v/>
      </c>
      <c r="BH6" s="250" t="str">
        <f>IF(BK5&lt;=0,"",IF((LEN(BK5)-4&lt;=0),"0",MID(BK5,LEN(BK5)-4,1)))</f>
        <v/>
      </c>
      <c r="BI6" s="250" t="str">
        <f>IF(BK5&lt;=0,"",IF((LEN(BK5)-3&lt;=0),"0",MID(BK5,LEN(BK5)-3,1)))</f>
        <v/>
      </c>
      <c r="BJ6" s="250" t="str">
        <f>IF(BK5&lt;=0,"",IF((LEN(BK5)-2&lt;=0),"0",MID(BK5,LEN(BK5)-2,1)))</f>
        <v/>
      </c>
      <c r="BK6" s="250" t="str">
        <f>IF(BK5&lt;=0,"",IF((LEN(BK5)-1&lt;=0),"0",MID(BK5,LEN(BK5)-1,1)))</f>
        <v/>
      </c>
      <c r="BL6" s="251" t="str">
        <f>IF(BK5&lt;&gt;0,RIGHT(BK5,1),"")</f>
        <v/>
      </c>
      <c r="BM6" s="563" t="s">
        <v>32</v>
      </c>
      <c r="BN6" s="564"/>
      <c r="BO6" s="565"/>
      <c r="BP6" s="657"/>
      <c r="BQ6" s="658"/>
      <c r="BR6" s="658"/>
      <c r="BS6" s="658"/>
      <c r="BT6" s="658"/>
      <c r="BU6" s="658"/>
      <c r="BV6" s="658"/>
      <c r="BW6" s="658"/>
      <c r="BX6" s="658"/>
      <c r="BY6" s="658"/>
      <c r="BZ6" s="658"/>
      <c r="CA6" s="87"/>
      <c r="CB6" s="87"/>
      <c r="CC6" s="87"/>
      <c r="CD6" s="645"/>
      <c r="CE6" s="645"/>
      <c r="CF6" s="40"/>
      <c r="CG6" s="2"/>
    </row>
    <row r="7" spans="1:85" ht="15" customHeight="1">
      <c r="A7" s="40"/>
      <c r="B7" s="240"/>
      <c r="C7" s="240"/>
      <c r="D7" s="240"/>
      <c r="E7" s="584"/>
      <c r="F7" s="499"/>
      <c r="G7" s="499"/>
      <c r="H7" s="499"/>
      <c r="I7" s="499"/>
      <c r="J7" s="499"/>
      <c r="K7" s="499"/>
      <c r="L7" s="499"/>
      <c r="M7" s="499"/>
      <c r="N7" s="499"/>
      <c r="O7" s="499"/>
      <c r="P7" s="499"/>
      <c r="Q7" s="500"/>
      <c r="R7" s="587" t="str">
        <f>IF(AP3&lt;=0,"",IF((LEN(AP3)-12&lt;=0),"",MID(AP3,LEN(AP3)-12,1)))</f>
        <v>1</v>
      </c>
      <c r="S7" s="555"/>
      <c r="T7" s="555" t="str">
        <f>IF(AP3&lt;=0,"",IF((LEN(AP3)-11&lt;=0),"0",MID(AP3,LEN(AP3)-11,1)))</f>
        <v>2</v>
      </c>
      <c r="U7" s="555"/>
      <c r="V7" s="555" t="str">
        <f>IF(AP3&lt;=0,"",IF((LEN(AP3)-10&lt;=0),"0",MID(AP3,LEN(AP3)-10,1)))</f>
        <v>3</v>
      </c>
      <c r="W7" s="555"/>
      <c r="X7" s="555" t="str">
        <f>IF(AP3&lt;=0,"",IF((LEN(AP3)-9&lt;=0),"0",MID(AP3,LEN(AP3)-9,1)))</f>
        <v>4</v>
      </c>
      <c r="Y7" s="555"/>
      <c r="Z7" s="555" t="str">
        <f>IF(AP3&lt;=0,"",IF((LEN(AP3)-8&lt;=0),"0",MID(AP3,LEN(AP3)-8,1)))</f>
        <v>5</v>
      </c>
      <c r="AA7" s="555"/>
      <c r="AB7" s="555" t="str">
        <f>IF(AP3&lt;=0,"",IF((LEN(AP3)-7&lt;=0),"0",MID(AP3,LEN(AP3)-7,1)))</f>
        <v>6</v>
      </c>
      <c r="AC7" s="555"/>
      <c r="AD7" s="555" t="str">
        <f>IF(AP3&lt;=0,"",IF((LEN(AP3)-6&lt;=0),"0",MID(AP3,LEN(AP3)-6,1)))</f>
        <v>7</v>
      </c>
      <c r="AE7" s="555"/>
      <c r="AF7" s="555" t="str">
        <f>IF(AP3&lt;=0,"",IF((LEN(AP3)-5&lt;=0),"0",MID(AP3,LEN(AP3)-5,1)))</f>
        <v>8</v>
      </c>
      <c r="AG7" s="555"/>
      <c r="AH7" s="555" t="str">
        <f>IF(AP3&lt;=0,"",IF((LEN(AP3)-4&lt;=0),"0",MID(AP3,LEN(AP3)-4,1)))</f>
        <v>9</v>
      </c>
      <c r="AI7" s="555"/>
      <c r="AJ7" s="555" t="str">
        <f>IF(AP3&lt;=0,"",IF((LEN(AP3)-3&lt;=0),"0",MID(AP3,LEN(AP3)-3,1)))</f>
        <v>0</v>
      </c>
      <c r="AK7" s="555"/>
      <c r="AL7" s="555" t="str">
        <f>IF(AP3&lt;=0,"",IF((LEN(AP3)-2&lt;=0),"0",MID(AP3,LEN(AP3)-2,1)))</f>
        <v>1</v>
      </c>
      <c r="AM7" s="555"/>
      <c r="AN7" s="555" t="str">
        <f>IF(AP3&lt;=0,"",IF((LEN(AP3)-1&lt;=0),"0",MID(AP3,LEN(AP3)-1,1)))</f>
        <v>2</v>
      </c>
      <c r="AO7" s="555"/>
      <c r="AP7" s="555" t="str">
        <f>IF(AP3&lt;&gt;0,RIGHT(AP3,1),"")</f>
        <v>3</v>
      </c>
      <c r="AQ7" s="555"/>
      <c r="AR7" s="561"/>
      <c r="AS7" s="561"/>
      <c r="AT7" s="561"/>
      <c r="AU7" s="561"/>
      <c r="AV7" s="561"/>
      <c r="AW7" s="561"/>
      <c r="AX7" s="561"/>
      <c r="AY7" s="562"/>
      <c r="AZ7" s="662"/>
      <c r="BA7" s="664"/>
      <c r="BB7" s="252"/>
      <c r="BC7" s="252"/>
      <c r="BD7" s="252"/>
      <c r="BE7" s="252"/>
      <c r="BF7" s="252"/>
      <c r="BG7" s="252"/>
      <c r="BH7" s="252"/>
      <c r="BI7" s="252"/>
      <c r="BJ7" s="252"/>
      <c r="BK7" s="252"/>
      <c r="BL7" s="253"/>
      <c r="BM7" s="560"/>
      <c r="BN7" s="561"/>
      <c r="BO7" s="562"/>
      <c r="BP7" s="657"/>
      <c r="BQ7" s="658"/>
      <c r="BR7" s="658"/>
      <c r="BS7" s="658"/>
      <c r="BT7" s="658"/>
      <c r="BU7" s="658"/>
      <c r="BV7" s="658"/>
      <c r="BW7" s="658"/>
      <c r="BX7" s="658"/>
      <c r="BY7" s="658"/>
      <c r="BZ7" s="658"/>
      <c r="CA7" s="686" t="s">
        <v>245</v>
      </c>
      <c r="CB7" s="686"/>
      <c r="CC7" s="88"/>
      <c r="CD7" s="645"/>
      <c r="CE7" s="645"/>
      <c r="CF7" s="40"/>
      <c r="CG7" s="2"/>
    </row>
    <row r="8" spans="1:85" ht="5.25" customHeight="1">
      <c r="A8" s="40"/>
      <c r="B8" s="243"/>
      <c r="C8" s="243"/>
      <c r="D8" s="243"/>
      <c r="E8" s="243"/>
      <c r="F8" s="570"/>
      <c r="G8" s="570"/>
      <c r="H8" s="570"/>
      <c r="I8" s="570"/>
      <c r="J8" s="570"/>
      <c r="K8" s="570"/>
      <c r="L8" s="570"/>
      <c r="M8" s="570"/>
      <c r="N8" s="570"/>
      <c r="O8" s="570"/>
      <c r="P8" s="570"/>
      <c r="Q8" s="571"/>
      <c r="R8" s="588"/>
      <c r="S8" s="556"/>
      <c r="T8" s="556"/>
      <c r="U8" s="556"/>
      <c r="V8" s="556"/>
      <c r="W8" s="556"/>
      <c r="X8" s="556"/>
      <c r="Y8" s="556"/>
      <c r="Z8" s="556"/>
      <c r="AA8" s="556"/>
      <c r="AB8" s="556"/>
      <c r="AC8" s="556"/>
      <c r="AD8" s="556"/>
      <c r="AE8" s="556"/>
      <c r="AF8" s="556"/>
      <c r="AG8" s="556"/>
      <c r="AH8" s="556"/>
      <c r="AI8" s="556"/>
      <c r="AJ8" s="556"/>
      <c r="AK8" s="556"/>
      <c r="AL8" s="556"/>
      <c r="AM8" s="556"/>
      <c r="AN8" s="556"/>
      <c r="AO8" s="556"/>
      <c r="AP8" s="556"/>
      <c r="AQ8" s="556"/>
      <c r="AR8" s="567"/>
      <c r="AS8" s="567"/>
      <c r="AT8" s="567"/>
      <c r="AU8" s="567"/>
      <c r="AV8" s="567"/>
      <c r="AW8" s="567"/>
      <c r="AX8" s="567"/>
      <c r="AY8" s="568"/>
      <c r="AZ8" s="663"/>
      <c r="BA8" s="478"/>
      <c r="BB8" s="306"/>
      <c r="BC8" s="306"/>
      <c r="BD8" s="306"/>
      <c r="BE8" s="306"/>
      <c r="BF8" s="306"/>
      <c r="BG8" s="306"/>
      <c r="BH8" s="306"/>
      <c r="BI8" s="306"/>
      <c r="BJ8" s="306"/>
      <c r="BK8" s="306"/>
      <c r="BL8" s="557"/>
      <c r="BM8" s="566"/>
      <c r="BN8" s="567"/>
      <c r="BO8" s="568"/>
      <c r="BP8" s="657"/>
      <c r="BQ8" s="658"/>
      <c r="BR8" s="658"/>
      <c r="BS8" s="658"/>
      <c r="BT8" s="658"/>
      <c r="BU8" s="658"/>
      <c r="BV8" s="658"/>
      <c r="BW8" s="658"/>
      <c r="BX8" s="658"/>
      <c r="BY8" s="658"/>
      <c r="BZ8" s="658"/>
      <c r="CA8" s="686"/>
      <c r="CB8" s="686"/>
      <c r="CC8" s="88"/>
      <c r="CD8" s="678" t="str">
        <f>IF(CO69=TRUE,"    ☑","    □")</f>
        <v xml:space="preserve">    □</v>
      </c>
      <c r="CE8" s="40"/>
      <c r="CF8" s="40"/>
      <c r="CG8" s="2"/>
    </row>
    <row r="9" spans="1:85" ht="9.75" customHeight="1">
      <c r="A9" s="40"/>
      <c r="B9" s="244"/>
      <c r="C9" s="244"/>
      <c r="D9" s="244"/>
      <c r="E9" s="244"/>
      <c r="F9" s="497" t="s">
        <v>107</v>
      </c>
      <c r="G9" s="497"/>
      <c r="H9" s="497"/>
      <c r="I9" s="497"/>
      <c r="J9" s="497"/>
      <c r="K9" s="497"/>
      <c r="L9" s="497"/>
      <c r="M9" s="497"/>
      <c r="N9" s="497"/>
      <c r="O9" s="497"/>
      <c r="P9" s="497"/>
      <c r="Q9" s="498"/>
      <c r="R9" s="501" t="str">
        <f>会社名!C7</f>
        <v>〇〇〇市〇〇〇町〇丁目〇-〇</v>
      </c>
      <c r="S9" s="502"/>
      <c r="T9" s="502"/>
      <c r="U9" s="502"/>
      <c r="V9" s="502"/>
      <c r="W9" s="502"/>
      <c r="X9" s="502"/>
      <c r="Y9" s="502"/>
      <c r="Z9" s="502"/>
      <c r="AA9" s="502"/>
      <c r="AB9" s="502"/>
      <c r="AC9" s="502"/>
      <c r="AD9" s="502"/>
      <c r="AE9" s="502"/>
      <c r="AF9" s="502"/>
      <c r="AG9" s="502"/>
      <c r="AH9" s="502"/>
      <c r="AI9" s="502"/>
      <c r="AJ9" s="502"/>
      <c r="AK9" s="502"/>
      <c r="AL9" s="502"/>
      <c r="AM9" s="502"/>
      <c r="AN9" s="502"/>
      <c r="AO9" s="502"/>
      <c r="AP9" s="502"/>
      <c r="AQ9" s="502"/>
      <c r="AR9" s="503" t="s">
        <v>4</v>
      </c>
      <c r="AS9" s="503"/>
      <c r="AT9" s="503"/>
      <c r="AU9" s="503"/>
      <c r="AV9" s="503"/>
      <c r="AW9" s="503"/>
      <c r="AX9" s="503"/>
      <c r="AY9" s="469"/>
      <c r="AZ9" s="300" t="s">
        <v>46</v>
      </c>
      <c r="BA9" s="301"/>
      <c r="BB9" s="301"/>
      <c r="BC9" s="301"/>
      <c r="BD9" s="301"/>
      <c r="BE9" s="504"/>
      <c r="BF9" s="505"/>
      <c r="BG9" s="505"/>
      <c r="BH9" s="505"/>
      <c r="BI9" s="112" t="s">
        <v>26</v>
      </c>
      <c r="BJ9" s="5"/>
      <c r="BK9" s="5"/>
      <c r="BL9" s="110"/>
      <c r="BM9" s="110"/>
      <c r="BN9" s="111"/>
      <c r="BO9" s="111"/>
      <c r="BP9" s="4"/>
      <c r="BQ9" s="4"/>
      <c r="BR9" s="4"/>
      <c r="BS9" s="4"/>
      <c r="BT9" s="506" t="s">
        <v>71</v>
      </c>
      <c r="BU9" s="301"/>
      <c r="BV9" s="507"/>
      <c r="BW9" s="674" t="str">
        <f>IF(CM71=1,"○","")</f>
        <v/>
      </c>
      <c r="BX9" s="675"/>
      <c r="BY9" s="675" t="str">
        <f>IF(CM71=2,"○","")</f>
        <v>○</v>
      </c>
      <c r="BZ9" s="675"/>
      <c r="CA9" s="687"/>
      <c r="CB9" s="687"/>
      <c r="CC9" s="88"/>
      <c r="CD9" s="678"/>
      <c r="CE9" s="40"/>
      <c r="CF9" s="40"/>
      <c r="CG9" s="2"/>
    </row>
    <row r="10" spans="1:85" ht="8.1" customHeight="1">
      <c r="A10" s="40"/>
      <c r="B10" s="483" t="s">
        <v>3</v>
      </c>
      <c r="C10" s="483"/>
      <c r="D10" s="483"/>
      <c r="E10" s="483"/>
      <c r="F10" s="499"/>
      <c r="G10" s="499"/>
      <c r="H10" s="499"/>
      <c r="I10" s="499"/>
      <c r="J10" s="499"/>
      <c r="K10" s="499"/>
      <c r="L10" s="499"/>
      <c r="M10" s="499"/>
      <c r="N10" s="499"/>
      <c r="O10" s="499"/>
      <c r="P10" s="499"/>
      <c r="Q10" s="500"/>
      <c r="R10" s="501"/>
      <c r="S10" s="502"/>
      <c r="T10" s="502"/>
      <c r="U10" s="502"/>
      <c r="V10" s="502"/>
      <c r="W10" s="502"/>
      <c r="X10" s="502"/>
      <c r="Y10" s="502"/>
      <c r="Z10" s="502"/>
      <c r="AA10" s="502"/>
      <c r="AB10" s="502"/>
      <c r="AC10" s="502"/>
      <c r="AD10" s="502"/>
      <c r="AE10" s="502"/>
      <c r="AF10" s="502"/>
      <c r="AG10" s="502"/>
      <c r="AH10" s="502"/>
      <c r="AI10" s="502"/>
      <c r="AJ10" s="502"/>
      <c r="AK10" s="502"/>
      <c r="AL10" s="502"/>
      <c r="AM10" s="502"/>
      <c r="AN10" s="502"/>
      <c r="AO10" s="502"/>
      <c r="AP10" s="502"/>
      <c r="AQ10" s="502"/>
      <c r="AR10" s="503"/>
      <c r="AS10" s="503"/>
      <c r="AT10" s="503"/>
      <c r="AU10" s="503"/>
      <c r="AV10" s="503"/>
      <c r="AW10" s="503"/>
      <c r="AX10" s="503"/>
      <c r="AY10" s="469"/>
      <c r="AZ10" s="484"/>
      <c r="BA10" s="485"/>
      <c r="BB10" s="485"/>
      <c r="BC10" s="485"/>
      <c r="BD10" s="485"/>
      <c r="BE10" s="485"/>
      <c r="BF10" s="485"/>
      <c r="BG10" s="485"/>
      <c r="BH10" s="485"/>
      <c r="BI10" s="485"/>
      <c r="BJ10" s="485"/>
      <c r="BK10" s="485"/>
      <c r="BL10" s="485"/>
      <c r="BM10" s="485"/>
      <c r="BN10" s="485"/>
      <c r="BO10" s="485"/>
      <c r="BP10" s="485"/>
      <c r="BQ10" s="485"/>
      <c r="BR10" s="485"/>
      <c r="BS10" s="486"/>
      <c r="BT10" s="276"/>
      <c r="BU10" s="277"/>
      <c r="BV10" s="278"/>
      <c r="BW10" s="676"/>
      <c r="BX10" s="677"/>
      <c r="BY10" s="677"/>
      <c r="BZ10" s="677"/>
      <c r="CA10" s="45"/>
      <c r="CB10" s="46"/>
      <c r="CC10" s="646" t="s">
        <v>241</v>
      </c>
      <c r="CD10" s="646"/>
      <c r="CE10" s="646"/>
      <c r="CF10" s="40"/>
      <c r="CG10" s="2"/>
    </row>
    <row r="11" spans="1:85" ht="9.75" customHeight="1">
      <c r="A11" s="40"/>
      <c r="B11" s="483"/>
      <c r="C11" s="483"/>
      <c r="D11" s="483"/>
      <c r="E11" s="483"/>
      <c r="F11" s="499"/>
      <c r="G11" s="499"/>
      <c r="H11" s="499"/>
      <c r="I11" s="499"/>
      <c r="J11" s="499"/>
      <c r="K11" s="499"/>
      <c r="L11" s="499"/>
      <c r="M11" s="499"/>
      <c r="N11" s="499"/>
      <c r="O11" s="499"/>
      <c r="P11" s="499"/>
      <c r="Q11" s="500"/>
      <c r="R11" s="501"/>
      <c r="S11" s="502"/>
      <c r="T11" s="502"/>
      <c r="U11" s="502"/>
      <c r="V11" s="502"/>
      <c r="W11" s="502"/>
      <c r="X11" s="502"/>
      <c r="Y11" s="502"/>
      <c r="Z11" s="502"/>
      <c r="AA11" s="502"/>
      <c r="AB11" s="502"/>
      <c r="AC11" s="502"/>
      <c r="AD11" s="502"/>
      <c r="AE11" s="502"/>
      <c r="AF11" s="502"/>
      <c r="AG11" s="502"/>
      <c r="AH11" s="502"/>
      <c r="AI11" s="502"/>
      <c r="AJ11" s="502"/>
      <c r="AK11" s="502"/>
      <c r="AL11" s="502"/>
      <c r="AM11" s="502"/>
      <c r="AN11" s="502"/>
      <c r="AO11" s="502"/>
      <c r="AP11" s="502"/>
      <c r="AQ11" s="502"/>
      <c r="AR11" s="503"/>
      <c r="AS11" s="503"/>
      <c r="AT11" s="503"/>
      <c r="AU11" s="503"/>
      <c r="AV11" s="503"/>
      <c r="AW11" s="503"/>
      <c r="AX11" s="503"/>
      <c r="AY11" s="469"/>
      <c r="AZ11" s="484"/>
      <c r="BA11" s="485"/>
      <c r="BB11" s="485"/>
      <c r="BC11" s="485"/>
      <c r="BD11" s="485"/>
      <c r="BE11" s="485"/>
      <c r="BF11" s="485"/>
      <c r="BG11" s="485"/>
      <c r="BH11" s="485"/>
      <c r="BI11" s="485"/>
      <c r="BJ11" s="485"/>
      <c r="BK11" s="485"/>
      <c r="BL11" s="485"/>
      <c r="BM11" s="485"/>
      <c r="BN11" s="485"/>
      <c r="BO11" s="485"/>
      <c r="BP11" s="485"/>
      <c r="BQ11" s="485"/>
      <c r="BR11" s="485"/>
      <c r="BS11" s="486"/>
      <c r="BT11" s="276"/>
      <c r="BU11" s="277"/>
      <c r="BV11" s="278"/>
      <c r="BW11" s="676"/>
      <c r="BX11" s="677"/>
      <c r="BY11" s="677"/>
      <c r="BZ11" s="677"/>
      <c r="CA11" s="44"/>
      <c r="CB11" s="87"/>
      <c r="CC11" s="646"/>
      <c r="CD11" s="646"/>
      <c r="CE11" s="646"/>
      <c r="CF11" s="40"/>
      <c r="CG11" s="2"/>
    </row>
    <row r="12" spans="1:85" ht="15" customHeight="1">
      <c r="A12" s="40"/>
      <c r="B12" s="487" t="s">
        <v>103</v>
      </c>
      <c r="C12" s="487"/>
      <c r="D12" s="487"/>
      <c r="E12" s="487"/>
      <c r="F12" s="487"/>
      <c r="G12" s="487"/>
      <c r="H12" s="487"/>
      <c r="I12" s="487"/>
      <c r="J12" s="487"/>
      <c r="K12" s="487"/>
      <c r="L12" s="487"/>
      <c r="M12" s="487"/>
      <c r="N12" s="487"/>
      <c r="O12" s="487"/>
      <c r="P12" s="487"/>
      <c r="Q12" s="487"/>
      <c r="R12" s="487"/>
      <c r="S12" s="487"/>
      <c r="T12" s="487"/>
      <c r="U12" s="487"/>
      <c r="V12" s="487"/>
      <c r="W12" s="487"/>
      <c r="X12" s="487"/>
      <c r="Y12" s="487"/>
      <c r="Z12" s="487"/>
      <c r="AA12" s="487"/>
      <c r="AB12" s="487"/>
      <c r="AC12" s="487"/>
      <c r="AD12" s="487"/>
      <c r="AE12" s="487"/>
      <c r="AF12" s="487"/>
      <c r="AG12" s="487"/>
      <c r="AH12" s="487"/>
      <c r="AI12" s="487"/>
      <c r="AJ12" s="487"/>
      <c r="AK12" s="487"/>
      <c r="AL12" s="487"/>
      <c r="AM12" s="487"/>
      <c r="AN12" s="487"/>
      <c r="AO12" s="487"/>
      <c r="AP12" s="487"/>
      <c r="AQ12" s="487"/>
      <c r="AR12" s="487"/>
      <c r="AS12" s="487"/>
      <c r="AT12" s="487"/>
      <c r="AU12" s="487"/>
      <c r="AV12" s="487"/>
      <c r="AW12" s="487"/>
      <c r="AX12" s="487"/>
      <c r="AY12" s="487"/>
      <c r="AZ12" s="487"/>
      <c r="BA12" s="487"/>
      <c r="BB12" s="487"/>
      <c r="BC12" s="487"/>
      <c r="BD12" s="487"/>
      <c r="BE12" s="487"/>
      <c r="BF12" s="487"/>
      <c r="BG12" s="487"/>
      <c r="BH12" s="487"/>
      <c r="BI12" s="487"/>
      <c r="BJ12" s="487"/>
      <c r="BK12" s="487"/>
      <c r="BL12" s="487"/>
      <c r="BM12" s="487"/>
      <c r="BN12" s="487"/>
      <c r="BO12" s="487"/>
      <c r="BP12" s="487"/>
      <c r="BQ12" s="487"/>
      <c r="BR12" s="487"/>
      <c r="BS12" s="487"/>
      <c r="BT12" s="487"/>
      <c r="BU12" s="487"/>
      <c r="BV12" s="487"/>
      <c r="BW12" s="487"/>
      <c r="BX12" s="487"/>
      <c r="BY12" s="487"/>
      <c r="BZ12" s="487"/>
      <c r="CA12" s="487"/>
      <c r="CB12" s="487"/>
      <c r="CC12" s="646"/>
      <c r="CD12" s="646"/>
      <c r="CE12" s="646"/>
      <c r="CF12" s="40"/>
      <c r="CG12" s="2"/>
    </row>
    <row r="13" spans="1:85" ht="15" customHeight="1">
      <c r="A13" s="40"/>
      <c r="B13" s="488" t="s">
        <v>5</v>
      </c>
      <c r="C13" s="276" t="s">
        <v>6</v>
      </c>
      <c r="D13" s="277"/>
      <c r="E13" s="278"/>
      <c r="F13" s="49"/>
      <c r="G13" s="50"/>
      <c r="H13" s="489" t="s">
        <v>106</v>
      </c>
      <c r="I13" s="489"/>
      <c r="J13" s="489"/>
      <c r="K13" s="489"/>
      <c r="L13" s="489"/>
      <c r="M13" s="489"/>
      <c r="N13" s="489"/>
      <c r="O13" s="489"/>
      <c r="P13" s="489"/>
      <c r="Q13" s="489"/>
      <c r="R13" s="489"/>
      <c r="S13" s="489"/>
      <c r="T13" s="489"/>
      <c r="U13" s="489"/>
      <c r="V13" s="68"/>
      <c r="W13" s="70"/>
      <c r="X13" s="72"/>
      <c r="Y13" s="68"/>
      <c r="Z13" s="68"/>
      <c r="AA13" s="68"/>
      <c r="AB13" s="68"/>
      <c r="AC13" s="367" t="s">
        <v>68</v>
      </c>
      <c r="AD13" s="367"/>
      <c r="AE13" s="367"/>
      <c r="AF13" s="367"/>
      <c r="AG13" s="367"/>
      <c r="AH13" s="367"/>
      <c r="AI13" s="367"/>
      <c r="AJ13" s="367"/>
      <c r="AK13" s="367"/>
      <c r="AL13" s="367"/>
      <c r="AM13" s="367"/>
      <c r="AN13" s="367"/>
      <c r="AO13" s="367"/>
      <c r="AP13" s="367"/>
      <c r="AQ13" s="68"/>
      <c r="AR13" s="68"/>
      <c r="AS13" s="68"/>
      <c r="AT13" s="68"/>
      <c r="AU13" s="70"/>
      <c r="AV13" s="294" t="str">
        <f>'1'!AV13</f>
        <v>老人扶養親族
（昭31.1.1以前生）</v>
      </c>
      <c r="AW13" s="492"/>
      <c r="AX13" s="492"/>
      <c r="AY13" s="492"/>
      <c r="AZ13" s="492"/>
      <c r="BA13" s="492"/>
      <c r="BB13" s="493"/>
      <c r="BC13" s="506" t="str">
        <f>'1'!BC13</f>
        <v>令和７年中の
所得の見積額</v>
      </c>
      <c r="BD13" s="455"/>
      <c r="BE13" s="455"/>
      <c r="BF13" s="455"/>
      <c r="BG13" s="515"/>
      <c r="BH13" s="516" t="s">
        <v>96</v>
      </c>
      <c r="BI13" s="503"/>
      <c r="BJ13" s="503"/>
      <c r="BK13" s="503"/>
      <c r="BL13" s="503"/>
      <c r="BM13" s="503"/>
      <c r="BN13" s="469"/>
      <c r="BO13" s="276" t="s">
        <v>170</v>
      </c>
      <c r="BP13" s="277"/>
      <c r="BQ13" s="277"/>
      <c r="BR13" s="277"/>
      <c r="BS13" s="277"/>
      <c r="BT13" s="277"/>
      <c r="BU13" s="277"/>
      <c r="BV13" s="277"/>
      <c r="BW13" s="278"/>
      <c r="BX13" s="690" t="s">
        <v>49</v>
      </c>
      <c r="BY13" s="691"/>
      <c r="BZ13" s="691"/>
      <c r="CA13" s="691"/>
      <c r="CB13" s="691"/>
      <c r="CC13" s="161"/>
      <c r="CD13" s="644"/>
      <c r="CE13" s="644"/>
      <c r="CF13" s="525" t="s">
        <v>117</v>
      </c>
      <c r="CG13" s="2"/>
    </row>
    <row r="14" spans="1:85" ht="4.5" customHeight="1">
      <c r="A14" s="40"/>
      <c r="B14" s="488"/>
      <c r="C14" s="276"/>
      <c r="D14" s="277"/>
      <c r="E14" s="278"/>
      <c r="F14" s="49"/>
      <c r="G14" s="50"/>
      <c r="H14" s="489"/>
      <c r="I14" s="489"/>
      <c r="J14" s="489"/>
      <c r="K14" s="489"/>
      <c r="L14" s="489"/>
      <c r="M14" s="489"/>
      <c r="N14" s="489"/>
      <c r="O14" s="489"/>
      <c r="P14" s="489"/>
      <c r="Q14" s="489"/>
      <c r="R14" s="489"/>
      <c r="S14" s="489"/>
      <c r="T14" s="489"/>
      <c r="U14" s="489"/>
      <c r="V14" s="68"/>
      <c r="W14" s="70"/>
      <c r="X14" s="72"/>
      <c r="Y14" s="68"/>
      <c r="Z14" s="68"/>
      <c r="AA14" s="68"/>
      <c r="AB14" s="68"/>
      <c r="AC14" s="491"/>
      <c r="AD14" s="491"/>
      <c r="AE14" s="491"/>
      <c r="AF14" s="491"/>
      <c r="AG14" s="491"/>
      <c r="AH14" s="491"/>
      <c r="AI14" s="491"/>
      <c r="AJ14" s="491"/>
      <c r="AK14" s="491"/>
      <c r="AL14" s="491"/>
      <c r="AM14" s="491"/>
      <c r="AN14" s="491"/>
      <c r="AO14" s="491"/>
      <c r="AP14" s="491"/>
      <c r="AQ14" s="68"/>
      <c r="AR14" s="68"/>
      <c r="AS14" s="68"/>
      <c r="AT14" s="68"/>
      <c r="AU14" s="70"/>
      <c r="AV14" s="494"/>
      <c r="AW14" s="495"/>
      <c r="AX14" s="495"/>
      <c r="AY14" s="495"/>
      <c r="AZ14" s="495"/>
      <c r="BA14" s="495"/>
      <c r="BB14" s="496"/>
      <c r="BC14" s="516"/>
      <c r="BD14" s="503"/>
      <c r="BE14" s="503"/>
      <c r="BF14" s="503"/>
      <c r="BG14" s="469"/>
      <c r="BH14" s="516"/>
      <c r="BI14" s="503"/>
      <c r="BJ14" s="503"/>
      <c r="BK14" s="503"/>
      <c r="BL14" s="503"/>
      <c r="BM14" s="503"/>
      <c r="BN14" s="469"/>
      <c r="BO14" s="276"/>
      <c r="BP14" s="277"/>
      <c r="BQ14" s="277"/>
      <c r="BR14" s="277"/>
      <c r="BS14" s="277"/>
      <c r="BT14" s="277"/>
      <c r="BU14" s="277"/>
      <c r="BV14" s="277"/>
      <c r="BW14" s="278"/>
      <c r="BX14" s="177"/>
      <c r="BY14" s="688" t="str">
        <f>'1'!BY14</f>
        <v>令和7年中に異動があった
場合に記載してください
      (以下同じ。)。</v>
      </c>
      <c r="BZ14" s="688"/>
      <c r="CA14" s="688"/>
      <c r="CB14" s="688"/>
      <c r="CC14" s="162"/>
      <c r="CD14" s="644"/>
      <c r="CE14" s="644"/>
      <c r="CF14" s="526"/>
      <c r="CG14" s="2"/>
    </row>
    <row r="15" spans="1:85" ht="19.5" customHeight="1">
      <c r="A15" s="40"/>
      <c r="B15" s="488"/>
      <c r="C15" s="279"/>
      <c r="D15" s="280"/>
      <c r="E15" s="281"/>
      <c r="F15" s="51"/>
      <c r="G15" s="52"/>
      <c r="H15" s="490"/>
      <c r="I15" s="490"/>
      <c r="J15" s="490"/>
      <c r="K15" s="490"/>
      <c r="L15" s="490"/>
      <c r="M15" s="490"/>
      <c r="N15" s="490"/>
      <c r="O15" s="490"/>
      <c r="P15" s="490"/>
      <c r="Q15" s="490"/>
      <c r="R15" s="490"/>
      <c r="S15" s="490"/>
      <c r="T15" s="490"/>
      <c r="U15" s="490"/>
      <c r="V15" s="69"/>
      <c r="W15" s="71"/>
      <c r="X15" s="527" t="s">
        <v>67</v>
      </c>
      <c r="Y15" s="527"/>
      <c r="Z15" s="527"/>
      <c r="AA15" s="527"/>
      <c r="AB15" s="527"/>
      <c r="AC15" s="527"/>
      <c r="AD15" s="527"/>
      <c r="AE15" s="527"/>
      <c r="AF15" s="527"/>
      <c r="AG15" s="527"/>
      <c r="AH15" s="527"/>
      <c r="AI15" s="527"/>
      <c r="AJ15" s="528" t="s">
        <v>69</v>
      </c>
      <c r="AK15" s="528"/>
      <c r="AL15" s="528"/>
      <c r="AM15" s="528"/>
      <c r="AN15" s="528"/>
      <c r="AO15" s="528"/>
      <c r="AP15" s="528"/>
      <c r="AQ15" s="528"/>
      <c r="AR15" s="528"/>
      <c r="AS15" s="528"/>
      <c r="AT15" s="528"/>
      <c r="AU15" s="528"/>
      <c r="AV15" s="529" t="str">
        <f>'1'!AV15</f>
        <v>特定扶養親族
(平15.1.2生～平19.1.1生)</v>
      </c>
      <c r="AW15" s="530"/>
      <c r="AX15" s="530"/>
      <c r="AY15" s="530"/>
      <c r="AZ15" s="530"/>
      <c r="BA15" s="530"/>
      <c r="BB15" s="531"/>
      <c r="BC15" s="297"/>
      <c r="BD15" s="298"/>
      <c r="BE15" s="298"/>
      <c r="BF15" s="298"/>
      <c r="BG15" s="299"/>
      <c r="BH15" s="318" t="s">
        <v>171</v>
      </c>
      <c r="BI15" s="319"/>
      <c r="BJ15" s="319"/>
      <c r="BK15" s="319"/>
      <c r="BL15" s="319"/>
      <c r="BM15" s="319"/>
      <c r="BN15" s="320"/>
      <c r="BO15" s="279"/>
      <c r="BP15" s="280"/>
      <c r="BQ15" s="280"/>
      <c r="BR15" s="280"/>
      <c r="BS15" s="280"/>
      <c r="BT15" s="280"/>
      <c r="BU15" s="280"/>
      <c r="BV15" s="280"/>
      <c r="BW15" s="281"/>
      <c r="BX15" s="178"/>
      <c r="BY15" s="689"/>
      <c r="BZ15" s="689"/>
      <c r="CA15" s="689"/>
      <c r="CB15" s="689"/>
      <c r="CC15" s="162"/>
      <c r="CD15" s="644"/>
      <c r="CE15" s="644"/>
      <c r="CF15" s="526"/>
      <c r="CG15" s="2"/>
    </row>
    <row r="16" spans="1:85" ht="12" customHeight="1">
      <c r="A16" s="40"/>
      <c r="B16" s="488"/>
      <c r="C16" s="300" t="s">
        <v>7</v>
      </c>
      <c r="D16" s="508" t="s">
        <v>115</v>
      </c>
      <c r="E16" s="509"/>
      <c r="F16" s="512"/>
      <c r="G16" s="513"/>
      <c r="H16" s="513"/>
      <c r="I16" s="513"/>
      <c r="J16" s="513"/>
      <c r="K16" s="513"/>
      <c r="L16" s="513"/>
      <c r="M16" s="513"/>
      <c r="N16" s="513"/>
      <c r="O16" s="513"/>
      <c r="P16" s="513"/>
      <c r="Q16" s="513"/>
      <c r="R16" s="513"/>
      <c r="S16" s="513"/>
      <c r="T16" s="513"/>
      <c r="U16" s="513"/>
      <c r="V16" s="513"/>
      <c r="W16" s="514"/>
      <c r="X16" s="304" t="str">
        <f>IF(V17&lt;=0,"",IF((LEN(V17)-11&lt;=0),"0",MID(V17,LEN(V17)-11,1)))</f>
        <v/>
      </c>
      <c r="Y16" s="250"/>
      <c r="Z16" s="250" t="str">
        <f>IF(V17&lt;=0,"",IF((LEN(V17)-10&lt;=0),"0",MID(V17,LEN(V17)-10,1)))</f>
        <v/>
      </c>
      <c r="AA16" s="250"/>
      <c r="AB16" s="250" t="str">
        <f>IF(V17&lt;=0,"",IF((LEN(V17)-9&lt;=0),"0",MID(V17,LEN(V17)-9,1)))</f>
        <v/>
      </c>
      <c r="AC16" s="250"/>
      <c r="AD16" s="250" t="str">
        <f>IF(V17&lt;=0,"",IF((LEN(V17)-8&lt;=0),"0",MID(V17,LEN(V17)-8,1)))</f>
        <v/>
      </c>
      <c r="AE16" s="250"/>
      <c r="AF16" s="250" t="str">
        <f>IF(V17&lt;=0,"",IF((LEN(V17)-7&lt;=0),"0",MID(V17,LEN(V17)-7,1)))</f>
        <v/>
      </c>
      <c r="AG16" s="250"/>
      <c r="AH16" s="477" t="str">
        <f>IF(V17&lt;=0,"",IF((LEN(V17)-6&lt;=0),"0",MID(V17,LEN(V17)-6,1)))</f>
        <v/>
      </c>
      <c r="AI16" s="477"/>
      <c r="AJ16" s="250" t="str">
        <f>IF(V17&lt;=0,"",IF((LEN(V17)-5&lt;=0),"0",MID(V17,LEN(V17)-5,1)))</f>
        <v/>
      </c>
      <c r="AK16" s="250"/>
      <c r="AL16" s="477" t="str">
        <f>IF(V17&lt;=0,"",IF((LEN(V17)-4&lt;=0),"0",MID(V17,LEN(V17)-4,1)))</f>
        <v/>
      </c>
      <c r="AM16" s="477"/>
      <c r="AN16" s="250" t="str">
        <f>IF(V17&lt;=0,"",IF((LEN(V17)-3&lt;=0),"0",MID(V17,LEN(V17)-3,1)))</f>
        <v/>
      </c>
      <c r="AO16" s="250"/>
      <c r="AP16" s="477" t="str">
        <f>IF(V17&lt;=0,"",IF((LEN(V17)-2&lt;=0),"0",MID(V17,LEN(V17)-2,1)))</f>
        <v/>
      </c>
      <c r="AQ16" s="477"/>
      <c r="AR16" s="250" t="str">
        <f>IF(V17&lt;=0,"",IF((LEN(V17)-1&lt;=0),"0",MID(V17,LEN(V17)-1,1)))</f>
        <v/>
      </c>
      <c r="AS16" s="250"/>
      <c r="AT16" s="477" t="str">
        <f>IF(V17&lt;&gt;0,RIGHT(V17,1),"")</f>
        <v/>
      </c>
      <c r="AU16" s="538"/>
      <c r="AV16" s="540"/>
      <c r="AW16" s="541"/>
      <c r="AX16" s="541"/>
      <c r="AY16" s="541"/>
      <c r="AZ16" s="541"/>
      <c r="BA16" s="541"/>
      <c r="BB16" s="541"/>
      <c r="BC16" s="475"/>
      <c r="BD16" s="476"/>
      <c r="BE16" s="476"/>
      <c r="BF16" s="476"/>
      <c r="BG16" s="171"/>
      <c r="BH16" s="654" t="s">
        <v>172</v>
      </c>
      <c r="BI16" s="655"/>
      <c r="BJ16" s="655"/>
      <c r="BK16" s="655"/>
      <c r="BL16" s="655"/>
      <c r="BM16" s="655"/>
      <c r="BN16" s="656"/>
      <c r="BO16" s="418"/>
      <c r="BP16" s="419"/>
      <c r="BQ16" s="419"/>
      <c r="BR16" s="419"/>
      <c r="BS16" s="419"/>
      <c r="BT16" s="419"/>
      <c r="BU16" s="419"/>
      <c r="BV16" s="419"/>
      <c r="BW16" s="591"/>
      <c r="BX16" s="418"/>
      <c r="BY16" s="419"/>
      <c r="BZ16" s="419"/>
      <c r="CA16" s="419"/>
      <c r="CB16" s="419"/>
      <c r="CC16" s="165"/>
      <c r="CD16" s="644"/>
      <c r="CE16" s="644"/>
      <c r="CF16" s="526"/>
      <c r="CG16" s="2"/>
    </row>
    <row r="17" spans="1:85" ht="7.5" customHeight="1">
      <c r="A17" s="40"/>
      <c r="B17" s="488"/>
      <c r="C17" s="276"/>
      <c r="D17" s="510"/>
      <c r="E17" s="511"/>
      <c r="F17" s="519"/>
      <c r="G17" s="331"/>
      <c r="H17" s="331"/>
      <c r="I17" s="331"/>
      <c r="J17" s="331"/>
      <c r="K17" s="331"/>
      <c r="L17" s="331"/>
      <c r="M17" s="331"/>
      <c r="N17" s="331"/>
      <c r="O17" s="331"/>
      <c r="P17" s="331"/>
      <c r="Q17" s="331"/>
      <c r="R17" s="331"/>
      <c r="S17" s="331"/>
      <c r="T17" s="331"/>
      <c r="U17" s="331"/>
      <c r="V17" s="334"/>
      <c r="W17" s="522"/>
      <c r="X17" s="305"/>
      <c r="Y17" s="306"/>
      <c r="Z17" s="306"/>
      <c r="AA17" s="306"/>
      <c r="AB17" s="306"/>
      <c r="AC17" s="306"/>
      <c r="AD17" s="306"/>
      <c r="AE17" s="306"/>
      <c r="AF17" s="306"/>
      <c r="AG17" s="306"/>
      <c r="AH17" s="478"/>
      <c r="AI17" s="478"/>
      <c r="AJ17" s="306"/>
      <c r="AK17" s="306"/>
      <c r="AL17" s="478"/>
      <c r="AM17" s="478"/>
      <c r="AN17" s="306"/>
      <c r="AO17" s="306"/>
      <c r="AP17" s="478"/>
      <c r="AQ17" s="478"/>
      <c r="AR17" s="306"/>
      <c r="AS17" s="306"/>
      <c r="AT17" s="478"/>
      <c r="AU17" s="539"/>
      <c r="AV17" s="542"/>
      <c r="AW17" s="543"/>
      <c r="AX17" s="543"/>
      <c r="AY17" s="543"/>
      <c r="AZ17" s="543"/>
      <c r="BA17" s="543"/>
      <c r="BB17" s="543"/>
      <c r="BC17" s="451"/>
      <c r="BD17" s="452"/>
      <c r="BE17" s="452"/>
      <c r="BF17" s="452"/>
      <c r="BG17" s="172"/>
      <c r="BH17" s="648"/>
      <c r="BI17" s="649"/>
      <c r="BJ17" s="649"/>
      <c r="BK17" s="649"/>
      <c r="BL17" s="649"/>
      <c r="BM17" s="649"/>
      <c r="BN17" s="650"/>
      <c r="BO17" s="420"/>
      <c r="BP17" s="421"/>
      <c r="BQ17" s="421"/>
      <c r="BR17" s="421"/>
      <c r="BS17" s="421"/>
      <c r="BT17" s="421"/>
      <c r="BU17" s="421"/>
      <c r="BV17" s="421"/>
      <c r="BW17" s="592"/>
      <c r="BX17" s="420"/>
      <c r="BY17" s="421"/>
      <c r="BZ17" s="421"/>
      <c r="CA17" s="421"/>
      <c r="CB17" s="421"/>
      <c r="CC17" s="165"/>
      <c r="CD17" s="644"/>
      <c r="CE17" s="644"/>
      <c r="CF17" s="526"/>
      <c r="CG17" s="2"/>
    </row>
    <row r="18" spans="1:85" ht="8.1" customHeight="1">
      <c r="A18" s="40"/>
      <c r="B18" s="488"/>
      <c r="C18" s="276"/>
      <c r="D18" s="510"/>
      <c r="E18" s="511"/>
      <c r="F18" s="520"/>
      <c r="G18" s="332"/>
      <c r="H18" s="332"/>
      <c r="I18" s="332"/>
      <c r="J18" s="332"/>
      <c r="K18" s="332"/>
      <c r="L18" s="332"/>
      <c r="M18" s="332"/>
      <c r="N18" s="332"/>
      <c r="O18" s="332"/>
      <c r="P18" s="332"/>
      <c r="Q18" s="332"/>
      <c r="R18" s="332"/>
      <c r="S18" s="332"/>
      <c r="T18" s="332"/>
      <c r="U18" s="332"/>
      <c r="V18" s="335"/>
      <c r="W18" s="523"/>
      <c r="X18" s="532"/>
      <c r="Y18" s="533"/>
      <c r="Z18" s="533"/>
      <c r="AA18" s="533"/>
      <c r="AB18" s="533"/>
      <c r="AC18" s="533"/>
      <c r="AD18" s="533"/>
      <c r="AE18" s="533"/>
      <c r="AF18" s="533"/>
      <c r="AG18" s="533"/>
      <c r="AH18" s="533"/>
      <c r="AI18" s="534"/>
      <c r="AJ18" s="412" t="str">
        <f>IF(CM74=1,"明治",IF(CM74=2,"大正",IF(CM74=3,"昭和",IF(CM74=4,"平成",""))))</f>
        <v/>
      </c>
      <c r="AK18" s="413"/>
      <c r="AL18" s="413"/>
      <c r="AM18" s="413"/>
      <c r="AN18" s="398"/>
      <c r="AO18" s="398"/>
      <c r="AP18" s="413" t="s">
        <v>8</v>
      </c>
      <c r="AQ18" s="398"/>
      <c r="AR18" s="398"/>
      <c r="AS18" s="413" t="s">
        <v>8</v>
      </c>
      <c r="AT18" s="398"/>
      <c r="AU18" s="443"/>
      <c r="AV18" s="542"/>
      <c r="AW18" s="543"/>
      <c r="AX18" s="543"/>
      <c r="AY18" s="543"/>
      <c r="AZ18" s="543"/>
      <c r="BA18" s="543"/>
      <c r="BB18" s="543"/>
      <c r="BC18" s="451"/>
      <c r="BD18" s="452"/>
      <c r="BE18" s="452"/>
      <c r="BF18" s="452"/>
      <c r="BG18" s="469" t="s">
        <v>9</v>
      </c>
      <c r="BH18" s="651"/>
      <c r="BI18" s="652"/>
      <c r="BJ18" s="652"/>
      <c r="BK18" s="652"/>
      <c r="BL18" s="652"/>
      <c r="BM18" s="652"/>
      <c r="BN18" s="653"/>
      <c r="BO18" s="420"/>
      <c r="BP18" s="421"/>
      <c r="BQ18" s="421"/>
      <c r="BR18" s="421"/>
      <c r="BS18" s="421"/>
      <c r="BT18" s="421"/>
      <c r="BU18" s="421"/>
      <c r="BV18" s="421"/>
      <c r="BW18" s="592"/>
      <c r="BX18" s="420"/>
      <c r="BY18" s="421"/>
      <c r="BZ18" s="421"/>
      <c r="CA18" s="421"/>
      <c r="CB18" s="421"/>
      <c r="CC18" s="165"/>
      <c r="CD18" s="644"/>
      <c r="CE18" s="644"/>
      <c r="CF18" s="526"/>
      <c r="CG18" s="2"/>
    </row>
    <row r="19" spans="1:85" ht="12" customHeight="1">
      <c r="A19" s="40"/>
      <c r="B19" s="488"/>
      <c r="C19" s="279"/>
      <c r="D19" s="517" t="s">
        <v>104</v>
      </c>
      <c r="E19" s="518"/>
      <c r="F19" s="521"/>
      <c r="G19" s="333"/>
      <c r="H19" s="333"/>
      <c r="I19" s="333"/>
      <c r="J19" s="333"/>
      <c r="K19" s="333"/>
      <c r="L19" s="333"/>
      <c r="M19" s="333"/>
      <c r="N19" s="333"/>
      <c r="O19" s="333"/>
      <c r="P19" s="333"/>
      <c r="Q19" s="333"/>
      <c r="R19" s="333"/>
      <c r="S19" s="333"/>
      <c r="T19" s="333"/>
      <c r="U19" s="333"/>
      <c r="V19" s="336"/>
      <c r="W19" s="524"/>
      <c r="X19" s="535"/>
      <c r="Y19" s="536"/>
      <c r="Z19" s="536"/>
      <c r="AA19" s="536"/>
      <c r="AB19" s="536"/>
      <c r="AC19" s="536"/>
      <c r="AD19" s="536"/>
      <c r="AE19" s="536"/>
      <c r="AF19" s="536"/>
      <c r="AG19" s="536"/>
      <c r="AH19" s="536"/>
      <c r="AI19" s="537"/>
      <c r="AJ19" s="414"/>
      <c r="AK19" s="415"/>
      <c r="AL19" s="415"/>
      <c r="AM19" s="415"/>
      <c r="AN19" s="399"/>
      <c r="AO19" s="399"/>
      <c r="AP19" s="415"/>
      <c r="AQ19" s="399"/>
      <c r="AR19" s="399"/>
      <c r="AS19" s="415"/>
      <c r="AT19" s="399"/>
      <c r="AU19" s="444"/>
      <c r="AV19" s="544"/>
      <c r="AW19" s="545"/>
      <c r="AX19" s="545"/>
      <c r="AY19" s="545"/>
      <c r="AZ19" s="545"/>
      <c r="BA19" s="545"/>
      <c r="BB19" s="545"/>
      <c r="BC19" s="451"/>
      <c r="BD19" s="452"/>
      <c r="BE19" s="452"/>
      <c r="BF19" s="452"/>
      <c r="BG19" s="469"/>
      <c r="BH19" s="594"/>
      <c r="BI19" s="595"/>
      <c r="BJ19" s="595"/>
      <c r="BK19" s="595"/>
      <c r="BL19" s="595"/>
      <c r="BM19" s="595"/>
      <c r="BN19" s="596"/>
      <c r="BO19" s="420"/>
      <c r="BP19" s="421"/>
      <c r="BQ19" s="421"/>
      <c r="BR19" s="421"/>
      <c r="BS19" s="421"/>
      <c r="BT19" s="421"/>
      <c r="BU19" s="421"/>
      <c r="BV19" s="421"/>
      <c r="BW19" s="592"/>
      <c r="BX19" s="422"/>
      <c r="BY19" s="423"/>
      <c r="BZ19" s="423"/>
      <c r="CA19" s="423"/>
      <c r="CB19" s="423"/>
      <c r="CC19" s="165"/>
      <c r="CD19" s="644"/>
      <c r="CE19" s="644"/>
      <c r="CF19" s="526"/>
      <c r="CG19" s="2"/>
    </row>
    <row r="20" spans="1:85" ht="11.25" customHeight="1">
      <c r="A20" s="40"/>
      <c r="B20" s="488"/>
      <c r="C20" s="300" t="s">
        <v>10</v>
      </c>
      <c r="D20" s="323" t="s">
        <v>118</v>
      </c>
      <c r="E20" s="324"/>
      <c r="F20" s="327">
        <v>1</v>
      </c>
      <c r="G20" s="328"/>
      <c r="H20" s="312"/>
      <c r="I20" s="312"/>
      <c r="J20" s="312"/>
      <c r="K20" s="312"/>
      <c r="L20" s="312"/>
      <c r="M20" s="312"/>
      <c r="N20" s="312"/>
      <c r="O20" s="312"/>
      <c r="P20" s="312"/>
      <c r="Q20" s="312"/>
      <c r="R20" s="312"/>
      <c r="S20" s="312"/>
      <c r="T20" s="312"/>
      <c r="U20" s="312"/>
      <c r="V20" s="312"/>
      <c r="W20" s="312"/>
      <c r="X20" s="343" t="str">
        <f>IF(V21&lt;=0,"",IF((LEN(V21)-11&lt;=0),"0",MID(V21,LEN(V21)-11,1)))</f>
        <v/>
      </c>
      <c r="Y20" s="321"/>
      <c r="Z20" s="321" t="str">
        <f>IF(V21&lt;=0,"",IF((LEN(V21)-10&lt;=0),"0",MID(V21,LEN(V21)-10,1)))</f>
        <v/>
      </c>
      <c r="AA20" s="321"/>
      <c r="AB20" s="321" t="str">
        <f>IF(V21&lt;=0,"",IF((LEN(V21)-9&lt;=0),"0",MID(V21,LEN(V21)-9,1)))</f>
        <v/>
      </c>
      <c r="AC20" s="321"/>
      <c r="AD20" s="321" t="str">
        <f>IF(V21&lt;=0,"",IF((LEN(V21)-8&lt;=0),"0",MID(V21,LEN(V21)-8,1)))</f>
        <v/>
      </c>
      <c r="AE20" s="321"/>
      <c r="AF20" s="321" t="str">
        <f>IF(V21&lt;=0,"",IF((LEN(V21)-7&lt;=0),"0",MID(V21,LEN(V21)-7,1)))</f>
        <v/>
      </c>
      <c r="AG20" s="321"/>
      <c r="AH20" s="321" t="str">
        <f>IF(V21&lt;=0,"",IF((LEN(V21)-6&lt;=0),"0",MID(V21,LEN(V21)-6,1)))</f>
        <v/>
      </c>
      <c r="AI20" s="321"/>
      <c r="AJ20" s="321" t="str">
        <f>IF(V21&lt;=0,"",IF((LEN(V21)-5&lt;=0),"0",MID(V21,LEN(V21)-5,1)))</f>
        <v/>
      </c>
      <c r="AK20" s="321"/>
      <c r="AL20" s="321" t="str">
        <f>IF(V21&lt;=0,"",IF((LEN(V21)-4&lt;=0),"0",MID(V21,LEN(V21)-4,1)))</f>
        <v/>
      </c>
      <c r="AM20" s="321"/>
      <c r="AN20" s="321" t="str">
        <f>IF(V21&lt;=0,"",IF((LEN(V21)-3&lt;=0),"0",MID(V21,LEN(V21)-3,1)))</f>
        <v/>
      </c>
      <c r="AO20" s="321"/>
      <c r="AP20" s="321" t="str">
        <f>IF(V21&lt;=0,"",IF((LEN(V21)-2&lt;=0),"0",MID(V21,LEN(V21)-2,1)))</f>
        <v/>
      </c>
      <c r="AQ20" s="321"/>
      <c r="AR20" s="321" t="str">
        <f>IF(V21&lt;=0,"",IF((LEN(V21)-1&lt;=0),"0",MID(V21,LEN(V21)-1,1)))</f>
        <v/>
      </c>
      <c r="AS20" s="321"/>
      <c r="AT20" s="479" t="str">
        <f>IF(V21&lt;&gt;0,RIGHT(V21,1),"")</f>
        <v/>
      </c>
      <c r="AU20" s="480"/>
      <c r="AV20" s="152" t="str">
        <f>IF(CM84=TRUE,"☑","□")</f>
        <v>□</v>
      </c>
      <c r="AW20" s="73"/>
      <c r="AX20" s="470" t="s">
        <v>110</v>
      </c>
      <c r="AY20" s="447"/>
      <c r="AZ20" s="447"/>
      <c r="BA20" s="447"/>
      <c r="BB20" s="448"/>
      <c r="BC20" s="647">
        <v>0</v>
      </c>
      <c r="BD20" s="476"/>
      <c r="BE20" s="476"/>
      <c r="BF20" s="476"/>
      <c r="BG20" s="171"/>
      <c r="BH20" s="546" t="s">
        <v>188</v>
      </c>
      <c r="BI20" s="547"/>
      <c r="BJ20" s="547"/>
      <c r="BK20" s="547"/>
      <c r="BL20" s="547"/>
      <c r="BM20" s="547"/>
      <c r="BN20" s="548"/>
      <c r="BO20" s="418"/>
      <c r="BP20" s="419"/>
      <c r="BQ20" s="419"/>
      <c r="BR20" s="419"/>
      <c r="BS20" s="419"/>
      <c r="BT20" s="419"/>
      <c r="BU20" s="419"/>
      <c r="BV20" s="419"/>
      <c r="BW20" s="591"/>
      <c r="BX20" s="418"/>
      <c r="BY20" s="419"/>
      <c r="BZ20" s="419"/>
      <c r="CA20" s="419"/>
      <c r="CB20" s="419"/>
      <c r="CC20" s="165"/>
      <c r="CD20" s="644"/>
      <c r="CE20" s="644"/>
      <c r="CF20" s="526"/>
      <c r="CG20" s="2"/>
    </row>
    <row r="21" spans="1:85" ht="11.25" customHeight="1">
      <c r="A21" s="40"/>
      <c r="B21" s="488"/>
      <c r="C21" s="276"/>
      <c r="D21" s="325"/>
      <c r="E21" s="326"/>
      <c r="F21" s="327"/>
      <c r="G21" s="328"/>
      <c r="H21" s="331"/>
      <c r="I21" s="331"/>
      <c r="J21" s="331"/>
      <c r="K21" s="331"/>
      <c r="L21" s="331"/>
      <c r="M21" s="331"/>
      <c r="N21" s="331"/>
      <c r="O21" s="331"/>
      <c r="P21" s="331"/>
      <c r="Q21" s="331"/>
      <c r="R21" s="331"/>
      <c r="S21" s="331"/>
      <c r="T21" s="331"/>
      <c r="U21" s="331"/>
      <c r="V21" s="334"/>
      <c r="W21" s="334"/>
      <c r="X21" s="344"/>
      <c r="Y21" s="322"/>
      <c r="Z21" s="322"/>
      <c r="AA21" s="322"/>
      <c r="AB21" s="322"/>
      <c r="AC21" s="322"/>
      <c r="AD21" s="322"/>
      <c r="AE21" s="322"/>
      <c r="AF21" s="322"/>
      <c r="AG21" s="322"/>
      <c r="AH21" s="322"/>
      <c r="AI21" s="322"/>
      <c r="AJ21" s="322"/>
      <c r="AK21" s="322"/>
      <c r="AL21" s="322"/>
      <c r="AM21" s="322"/>
      <c r="AN21" s="322"/>
      <c r="AO21" s="322"/>
      <c r="AP21" s="322"/>
      <c r="AQ21" s="322"/>
      <c r="AR21" s="322"/>
      <c r="AS21" s="322"/>
      <c r="AT21" s="481"/>
      <c r="AU21" s="482"/>
      <c r="AV21" s="153" t="str">
        <f>IF(CN84=TRUE,"☑","□")</f>
        <v>□</v>
      </c>
      <c r="AW21" s="74"/>
      <c r="AX21" s="471"/>
      <c r="AY21" s="471"/>
      <c r="AZ21" s="471"/>
      <c r="BA21" s="471"/>
      <c r="BB21" s="472"/>
      <c r="BC21" s="451"/>
      <c r="BD21" s="452"/>
      <c r="BE21" s="452"/>
      <c r="BF21" s="452"/>
      <c r="BG21" s="172"/>
      <c r="BH21" s="549"/>
      <c r="BI21" s="550"/>
      <c r="BJ21" s="550"/>
      <c r="BK21" s="550"/>
      <c r="BL21" s="550"/>
      <c r="BM21" s="550"/>
      <c r="BN21" s="551"/>
      <c r="BO21" s="420"/>
      <c r="BP21" s="421"/>
      <c r="BQ21" s="421"/>
      <c r="BR21" s="421"/>
      <c r="BS21" s="421"/>
      <c r="BT21" s="421"/>
      <c r="BU21" s="421"/>
      <c r="BV21" s="421"/>
      <c r="BW21" s="592"/>
      <c r="BX21" s="420"/>
      <c r="BY21" s="421"/>
      <c r="BZ21" s="421"/>
      <c r="CA21" s="421"/>
      <c r="CB21" s="421"/>
      <c r="CC21" s="165"/>
      <c r="CD21" s="644"/>
      <c r="CE21" s="644"/>
      <c r="CF21" s="526"/>
      <c r="CG21" s="2"/>
    </row>
    <row r="22" spans="1:85" ht="11.25" customHeight="1">
      <c r="A22" s="40"/>
      <c r="B22" s="488"/>
      <c r="C22" s="276"/>
      <c r="D22" s="325"/>
      <c r="E22" s="326"/>
      <c r="F22" s="327"/>
      <c r="G22" s="328"/>
      <c r="H22" s="332"/>
      <c r="I22" s="332"/>
      <c r="J22" s="332"/>
      <c r="K22" s="332"/>
      <c r="L22" s="332"/>
      <c r="M22" s="332"/>
      <c r="N22" s="332"/>
      <c r="O22" s="332"/>
      <c r="P22" s="332"/>
      <c r="Q22" s="332"/>
      <c r="R22" s="332"/>
      <c r="S22" s="332"/>
      <c r="T22" s="332"/>
      <c r="U22" s="332"/>
      <c r="V22" s="335"/>
      <c r="W22" s="335"/>
      <c r="X22" s="345">
        <v>0</v>
      </c>
      <c r="Y22" s="346"/>
      <c r="Z22" s="346"/>
      <c r="AA22" s="346"/>
      <c r="AB22" s="346"/>
      <c r="AC22" s="346"/>
      <c r="AD22" s="346"/>
      <c r="AE22" s="346"/>
      <c r="AF22" s="346"/>
      <c r="AG22" s="346"/>
      <c r="AH22" s="346"/>
      <c r="AI22" s="347"/>
      <c r="AJ22" s="412" t="str">
        <f>IF(CM75=1,"明治",IF(CM75=2,"大正",IF(CM75=3,"昭和",IF(CM75=4,"平成",""))))</f>
        <v/>
      </c>
      <c r="AK22" s="413"/>
      <c r="AL22" s="413"/>
      <c r="AM22" s="413"/>
      <c r="AN22" s="398"/>
      <c r="AO22" s="398"/>
      <c r="AP22" s="413" t="s">
        <v>8</v>
      </c>
      <c r="AQ22" s="398"/>
      <c r="AR22" s="398"/>
      <c r="AS22" s="413" t="s">
        <v>8</v>
      </c>
      <c r="AT22" s="398"/>
      <c r="AU22" s="443"/>
      <c r="AV22" s="445" t="str">
        <f>IF(CO84=TRUE,"☑","□")</f>
        <v>□</v>
      </c>
      <c r="AW22" s="73"/>
      <c r="AX22" s="447" t="s">
        <v>111</v>
      </c>
      <c r="AY22" s="447"/>
      <c r="AZ22" s="447"/>
      <c r="BA22" s="447"/>
      <c r="BB22" s="448"/>
      <c r="BC22" s="451"/>
      <c r="BD22" s="452"/>
      <c r="BE22" s="452"/>
      <c r="BF22" s="452"/>
      <c r="BG22" s="469" t="s">
        <v>9</v>
      </c>
      <c r="BH22" s="552"/>
      <c r="BI22" s="553"/>
      <c r="BJ22" s="553"/>
      <c r="BK22" s="553"/>
      <c r="BL22" s="553"/>
      <c r="BM22" s="553"/>
      <c r="BN22" s="554"/>
      <c r="BO22" s="420"/>
      <c r="BP22" s="421"/>
      <c r="BQ22" s="421"/>
      <c r="BR22" s="421"/>
      <c r="BS22" s="421"/>
      <c r="BT22" s="421"/>
      <c r="BU22" s="421"/>
      <c r="BV22" s="421"/>
      <c r="BW22" s="592"/>
      <c r="BX22" s="420"/>
      <c r="BY22" s="421"/>
      <c r="BZ22" s="421"/>
      <c r="CA22" s="421"/>
      <c r="CB22" s="421"/>
      <c r="CC22" s="165"/>
      <c r="CD22" s="644"/>
      <c r="CE22" s="644"/>
      <c r="CF22" s="526"/>
      <c r="CG22" s="2"/>
    </row>
    <row r="23" spans="1:85" ht="11.25" customHeight="1">
      <c r="A23" s="40"/>
      <c r="B23" s="488"/>
      <c r="C23" s="276"/>
      <c r="D23" s="325"/>
      <c r="E23" s="326"/>
      <c r="F23" s="327"/>
      <c r="G23" s="328"/>
      <c r="H23" s="333"/>
      <c r="I23" s="333"/>
      <c r="J23" s="333"/>
      <c r="K23" s="333"/>
      <c r="L23" s="333"/>
      <c r="M23" s="333"/>
      <c r="N23" s="333"/>
      <c r="O23" s="333"/>
      <c r="P23" s="333"/>
      <c r="Q23" s="333"/>
      <c r="R23" s="333"/>
      <c r="S23" s="333"/>
      <c r="T23" s="333"/>
      <c r="U23" s="333"/>
      <c r="V23" s="336"/>
      <c r="W23" s="336"/>
      <c r="X23" s="348"/>
      <c r="Y23" s="349"/>
      <c r="Z23" s="349"/>
      <c r="AA23" s="349"/>
      <c r="AB23" s="349"/>
      <c r="AC23" s="349"/>
      <c r="AD23" s="349"/>
      <c r="AE23" s="349"/>
      <c r="AF23" s="349"/>
      <c r="AG23" s="349"/>
      <c r="AH23" s="349"/>
      <c r="AI23" s="350"/>
      <c r="AJ23" s="414"/>
      <c r="AK23" s="415"/>
      <c r="AL23" s="415"/>
      <c r="AM23" s="415"/>
      <c r="AN23" s="399"/>
      <c r="AO23" s="399"/>
      <c r="AP23" s="415"/>
      <c r="AQ23" s="399"/>
      <c r="AR23" s="399"/>
      <c r="AS23" s="415"/>
      <c r="AT23" s="399"/>
      <c r="AU23" s="444"/>
      <c r="AV23" s="446"/>
      <c r="AW23" s="75"/>
      <c r="AX23" s="449"/>
      <c r="AY23" s="449"/>
      <c r="AZ23" s="449"/>
      <c r="BA23" s="449"/>
      <c r="BB23" s="450"/>
      <c r="BC23" s="453"/>
      <c r="BD23" s="454"/>
      <c r="BE23" s="454"/>
      <c r="BF23" s="454"/>
      <c r="BG23" s="299"/>
      <c r="BH23" s="466"/>
      <c r="BI23" s="467"/>
      <c r="BJ23" s="467"/>
      <c r="BK23" s="467"/>
      <c r="BL23" s="467"/>
      <c r="BM23" s="467"/>
      <c r="BN23" s="468"/>
      <c r="BO23" s="422"/>
      <c r="BP23" s="423"/>
      <c r="BQ23" s="423"/>
      <c r="BR23" s="423"/>
      <c r="BS23" s="423"/>
      <c r="BT23" s="423"/>
      <c r="BU23" s="423"/>
      <c r="BV23" s="423"/>
      <c r="BW23" s="593"/>
      <c r="BX23" s="422"/>
      <c r="BY23" s="423"/>
      <c r="BZ23" s="423"/>
      <c r="CA23" s="423"/>
      <c r="CB23" s="423"/>
      <c r="CC23" s="165"/>
      <c r="CD23" s="644"/>
      <c r="CE23" s="644"/>
      <c r="CF23" s="526"/>
      <c r="CG23" s="2"/>
    </row>
    <row r="24" spans="1:85" ht="11.25" customHeight="1">
      <c r="A24" s="40"/>
      <c r="B24" s="488"/>
      <c r="C24" s="276"/>
      <c r="D24" s="325"/>
      <c r="E24" s="326"/>
      <c r="F24" s="327">
        <v>2</v>
      </c>
      <c r="G24" s="328"/>
      <c r="H24" s="312"/>
      <c r="I24" s="312"/>
      <c r="J24" s="312"/>
      <c r="K24" s="312"/>
      <c r="L24" s="312"/>
      <c r="M24" s="312"/>
      <c r="N24" s="312"/>
      <c r="O24" s="312"/>
      <c r="P24" s="312"/>
      <c r="Q24" s="312"/>
      <c r="R24" s="312"/>
      <c r="S24" s="312"/>
      <c r="T24" s="312"/>
      <c r="U24" s="312"/>
      <c r="V24" s="312"/>
      <c r="W24" s="312"/>
      <c r="X24" s="343" t="str">
        <f>IF(V25&lt;=0,"",IF((LEN(V25)-11&lt;=0),"0",MID(V25,LEN(V25)-11,1)))</f>
        <v/>
      </c>
      <c r="Y24" s="321"/>
      <c r="Z24" s="321" t="str">
        <f>IF(V25&lt;=0,"",IF((LEN(V25)-10&lt;=0),"0",MID(V25,LEN(V25)-10,1)))</f>
        <v/>
      </c>
      <c r="AA24" s="321"/>
      <c r="AB24" s="321" t="str">
        <f>IF(V25&lt;=0,"",IF((LEN(V25)-9&lt;=0),"0",MID(V25,LEN(V25)-9,1)))</f>
        <v/>
      </c>
      <c r="AC24" s="321"/>
      <c r="AD24" s="321" t="str">
        <f>IF(V25&lt;=0,"",IF((LEN(V25)-8&lt;=0),"0",MID(V25,LEN(V25)-8,1)))</f>
        <v/>
      </c>
      <c r="AE24" s="321"/>
      <c r="AF24" s="321" t="str">
        <f>IF(V25&lt;=0,"",IF((LEN(V25)-7&lt;=0),"0",MID(V25,LEN(V25)-7,1)))</f>
        <v/>
      </c>
      <c r="AG24" s="321"/>
      <c r="AH24" s="321" t="str">
        <f>IF(V25&lt;=0,"",IF((LEN(V25)-6&lt;=0),"0",MID(V25,LEN(V25)-6,1)))</f>
        <v/>
      </c>
      <c r="AI24" s="321"/>
      <c r="AJ24" s="321" t="str">
        <f>IF(V25&lt;=0,"",IF((LEN(V25)-5&lt;=0),"0",MID(V25,LEN(V25)-5,1)))</f>
        <v/>
      </c>
      <c r="AK24" s="321"/>
      <c r="AL24" s="321" t="str">
        <f>IF(V25&lt;=0,"",IF((LEN(V25)-4&lt;=0),"0",MID(V25,LEN(V25)-4,1)))</f>
        <v/>
      </c>
      <c r="AM24" s="321"/>
      <c r="AN24" s="321" t="str">
        <f>IF(V25&lt;=0,"",IF((LEN(V25)-3&lt;=0),"0",MID(V25,LEN(V25)-3,1)))</f>
        <v/>
      </c>
      <c r="AO24" s="321"/>
      <c r="AP24" s="321" t="str">
        <f>IF(V25&lt;=0,"",IF((LEN(V25)-2&lt;=0),"0",MID(V25,LEN(V25)-2,1)))</f>
        <v/>
      </c>
      <c r="AQ24" s="321"/>
      <c r="AR24" s="321" t="str">
        <f>IF(V25&lt;=0,"",IF((LEN(V25)-1&lt;=0),"0",MID(V25,LEN(V25)-1,1)))</f>
        <v/>
      </c>
      <c r="AS24" s="321"/>
      <c r="AT24" s="321" t="str">
        <f>IF(V25&lt;&gt;0,RIGHT(V25,1),"")</f>
        <v/>
      </c>
      <c r="AU24" s="473"/>
      <c r="AV24" s="152" t="str">
        <f>IF(CM85=TRUE,"☑","□")</f>
        <v>□</v>
      </c>
      <c r="AW24" s="73"/>
      <c r="AX24" s="470" t="s">
        <v>112</v>
      </c>
      <c r="AY24" s="447"/>
      <c r="AZ24" s="447"/>
      <c r="BA24" s="447"/>
      <c r="BB24" s="448"/>
      <c r="BC24" s="451"/>
      <c r="BD24" s="452"/>
      <c r="BE24" s="452"/>
      <c r="BF24" s="452"/>
      <c r="BG24" s="172"/>
      <c r="BH24" s="546" t="s">
        <v>189</v>
      </c>
      <c r="BI24" s="547"/>
      <c r="BJ24" s="547"/>
      <c r="BK24" s="547"/>
      <c r="BL24" s="547"/>
      <c r="BM24" s="547"/>
      <c r="BN24" s="548"/>
      <c r="BO24" s="420"/>
      <c r="BP24" s="421"/>
      <c r="BQ24" s="421"/>
      <c r="BR24" s="421"/>
      <c r="BS24" s="421"/>
      <c r="BT24" s="421"/>
      <c r="BU24" s="421"/>
      <c r="BV24" s="421"/>
      <c r="BW24" s="592"/>
      <c r="BX24" s="418"/>
      <c r="BY24" s="419"/>
      <c r="BZ24" s="419"/>
      <c r="CA24" s="419"/>
      <c r="CB24" s="419"/>
      <c r="CC24" s="165"/>
      <c r="CD24" s="644"/>
      <c r="CE24" s="644"/>
      <c r="CF24" s="526"/>
      <c r="CG24" s="2"/>
    </row>
    <row r="25" spans="1:85" ht="11.25" customHeight="1">
      <c r="A25" s="40"/>
      <c r="B25" s="488"/>
      <c r="C25" s="276"/>
      <c r="D25" s="325"/>
      <c r="E25" s="326"/>
      <c r="F25" s="327"/>
      <c r="G25" s="328"/>
      <c r="H25" s="331"/>
      <c r="I25" s="331"/>
      <c r="J25" s="331"/>
      <c r="K25" s="331"/>
      <c r="L25" s="331"/>
      <c r="M25" s="331"/>
      <c r="N25" s="331"/>
      <c r="O25" s="331"/>
      <c r="P25" s="331"/>
      <c r="Q25" s="331"/>
      <c r="R25" s="331"/>
      <c r="S25" s="331"/>
      <c r="T25" s="331"/>
      <c r="U25" s="331"/>
      <c r="V25" s="334"/>
      <c r="W25" s="334"/>
      <c r="X25" s="344"/>
      <c r="Y25" s="322"/>
      <c r="Z25" s="322"/>
      <c r="AA25" s="322"/>
      <c r="AB25" s="322"/>
      <c r="AC25" s="322"/>
      <c r="AD25" s="322"/>
      <c r="AE25" s="322"/>
      <c r="AF25" s="322"/>
      <c r="AG25" s="322"/>
      <c r="AH25" s="322"/>
      <c r="AI25" s="322"/>
      <c r="AJ25" s="322"/>
      <c r="AK25" s="322"/>
      <c r="AL25" s="322"/>
      <c r="AM25" s="322"/>
      <c r="AN25" s="322"/>
      <c r="AO25" s="322"/>
      <c r="AP25" s="322"/>
      <c r="AQ25" s="322"/>
      <c r="AR25" s="322"/>
      <c r="AS25" s="322"/>
      <c r="AT25" s="322"/>
      <c r="AU25" s="474"/>
      <c r="AV25" s="153" t="str">
        <f>IF(CN85=TRUE,"☑","□")</f>
        <v>□</v>
      </c>
      <c r="AW25" s="74"/>
      <c r="AX25" s="471"/>
      <c r="AY25" s="471"/>
      <c r="AZ25" s="471"/>
      <c r="BA25" s="471"/>
      <c r="BB25" s="472"/>
      <c r="BC25" s="451"/>
      <c r="BD25" s="452"/>
      <c r="BE25" s="452"/>
      <c r="BF25" s="452"/>
      <c r="BG25" s="172"/>
      <c r="BH25" s="549"/>
      <c r="BI25" s="550"/>
      <c r="BJ25" s="550"/>
      <c r="BK25" s="550"/>
      <c r="BL25" s="550"/>
      <c r="BM25" s="550"/>
      <c r="BN25" s="551"/>
      <c r="BO25" s="420"/>
      <c r="BP25" s="421"/>
      <c r="BQ25" s="421"/>
      <c r="BR25" s="421"/>
      <c r="BS25" s="421"/>
      <c r="BT25" s="421"/>
      <c r="BU25" s="421"/>
      <c r="BV25" s="421"/>
      <c r="BW25" s="592"/>
      <c r="BX25" s="420"/>
      <c r="BY25" s="421"/>
      <c r="BZ25" s="421"/>
      <c r="CA25" s="421"/>
      <c r="CB25" s="421"/>
      <c r="CC25" s="165"/>
      <c r="CD25" s="644"/>
      <c r="CE25" s="644"/>
      <c r="CF25" s="526"/>
      <c r="CG25" s="2"/>
    </row>
    <row r="26" spans="1:85" ht="11.25" customHeight="1">
      <c r="A26" s="40"/>
      <c r="B26" s="488"/>
      <c r="C26" s="276"/>
      <c r="D26" s="325"/>
      <c r="E26" s="326"/>
      <c r="F26" s="327"/>
      <c r="G26" s="328"/>
      <c r="H26" s="332"/>
      <c r="I26" s="332"/>
      <c r="J26" s="332"/>
      <c r="K26" s="332"/>
      <c r="L26" s="332"/>
      <c r="M26" s="332"/>
      <c r="N26" s="332"/>
      <c r="O26" s="332"/>
      <c r="P26" s="332"/>
      <c r="Q26" s="332"/>
      <c r="R26" s="332"/>
      <c r="S26" s="332"/>
      <c r="T26" s="332"/>
      <c r="U26" s="332"/>
      <c r="V26" s="335"/>
      <c r="W26" s="335"/>
      <c r="X26" s="345"/>
      <c r="Y26" s="346"/>
      <c r="Z26" s="346"/>
      <c r="AA26" s="346"/>
      <c r="AB26" s="346"/>
      <c r="AC26" s="346"/>
      <c r="AD26" s="346"/>
      <c r="AE26" s="346"/>
      <c r="AF26" s="346"/>
      <c r="AG26" s="346"/>
      <c r="AH26" s="346"/>
      <c r="AI26" s="347"/>
      <c r="AJ26" s="412" t="str">
        <f>IF(CM76=1,"明治",IF(CM76=2,"大正",IF(CM76=3,"昭和",IF(CM76=4,"平成",""))))</f>
        <v/>
      </c>
      <c r="AK26" s="413"/>
      <c r="AL26" s="413"/>
      <c r="AM26" s="413"/>
      <c r="AN26" s="398"/>
      <c r="AO26" s="398"/>
      <c r="AP26" s="413" t="s">
        <v>8</v>
      </c>
      <c r="AQ26" s="398"/>
      <c r="AR26" s="398"/>
      <c r="AS26" s="413" t="s">
        <v>8</v>
      </c>
      <c r="AT26" s="398"/>
      <c r="AU26" s="443"/>
      <c r="AV26" s="445" t="str">
        <f>IF(CO85=TRUE,"☑","□")</f>
        <v>□</v>
      </c>
      <c r="AW26" s="73"/>
      <c r="AX26" s="447" t="s">
        <v>113</v>
      </c>
      <c r="AY26" s="447"/>
      <c r="AZ26" s="447"/>
      <c r="BA26" s="447"/>
      <c r="BB26" s="448"/>
      <c r="BC26" s="451"/>
      <c r="BD26" s="452"/>
      <c r="BE26" s="452"/>
      <c r="BF26" s="452"/>
      <c r="BG26" s="469" t="s">
        <v>9</v>
      </c>
      <c r="BH26" s="552"/>
      <c r="BI26" s="553"/>
      <c r="BJ26" s="553"/>
      <c r="BK26" s="553"/>
      <c r="BL26" s="553"/>
      <c r="BM26" s="553"/>
      <c r="BN26" s="554"/>
      <c r="BO26" s="420"/>
      <c r="BP26" s="421"/>
      <c r="BQ26" s="421"/>
      <c r="BR26" s="421"/>
      <c r="BS26" s="421"/>
      <c r="BT26" s="421"/>
      <c r="BU26" s="421"/>
      <c r="BV26" s="421"/>
      <c r="BW26" s="592"/>
      <c r="BX26" s="420"/>
      <c r="BY26" s="421"/>
      <c r="BZ26" s="421"/>
      <c r="CA26" s="421"/>
      <c r="CB26" s="421"/>
      <c r="CC26" s="165"/>
      <c r="CD26" s="644"/>
      <c r="CE26" s="644"/>
      <c r="CF26" s="526"/>
      <c r="CG26" s="2"/>
    </row>
    <row r="27" spans="1:85" ht="11.25" customHeight="1">
      <c r="A27" s="40"/>
      <c r="B27" s="488"/>
      <c r="C27" s="276"/>
      <c r="D27" s="325"/>
      <c r="E27" s="326"/>
      <c r="F27" s="327"/>
      <c r="G27" s="328"/>
      <c r="H27" s="333"/>
      <c r="I27" s="333"/>
      <c r="J27" s="333"/>
      <c r="K27" s="333"/>
      <c r="L27" s="333"/>
      <c r="M27" s="333"/>
      <c r="N27" s="333"/>
      <c r="O27" s="333"/>
      <c r="P27" s="333"/>
      <c r="Q27" s="333"/>
      <c r="R27" s="333"/>
      <c r="S27" s="333"/>
      <c r="T27" s="333"/>
      <c r="U27" s="333"/>
      <c r="V27" s="336"/>
      <c r="W27" s="336"/>
      <c r="X27" s="348"/>
      <c r="Y27" s="349"/>
      <c r="Z27" s="349"/>
      <c r="AA27" s="349"/>
      <c r="AB27" s="349"/>
      <c r="AC27" s="349"/>
      <c r="AD27" s="349"/>
      <c r="AE27" s="349"/>
      <c r="AF27" s="349"/>
      <c r="AG27" s="349"/>
      <c r="AH27" s="349"/>
      <c r="AI27" s="350"/>
      <c r="AJ27" s="414"/>
      <c r="AK27" s="415"/>
      <c r="AL27" s="415"/>
      <c r="AM27" s="415"/>
      <c r="AN27" s="399"/>
      <c r="AO27" s="399"/>
      <c r="AP27" s="415"/>
      <c r="AQ27" s="399"/>
      <c r="AR27" s="399"/>
      <c r="AS27" s="415"/>
      <c r="AT27" s="399"/>
      <c r="AU27" s="444"/>
      <c r="AV27" s="446"/>
      <c r="AW27" s="75"/>
      <c r="AX27" s="449"/>
      <c r="AY27" s="449"/>
      <c r="AZ27" s="449"/>
      <c r="BA27" s="449"/>
      <c r="BB27" s="450"/>
      <c r="BC27" s="451"/>
      <c r="BD27" s="452"/>
      <c r="BE27" s="452"/>
      <c r="BF27" s="452"/>
      <c r="BG27" s="469"/>
      <c r="BH27" s="466"/>
      <c r="BI27" s="467"/>
      <c r="BJ27" s="467"/>
      <c r="BK27" s="467"/>
      <c r="BL27" s="467"/>
      <c r="BM27" s="467"/>
      <c r="BN27" s="468"/>
      <c r="BO27" s="420"/>
      <c r="BP27" s="421"/>
      <c r="BQ27" s="421"/>
      <c r="BR27" s="421"/>
      <c r="BS27" s="421"/>
      <c r="BT27" s="421"/>
      <c r="BU27" s="421"/>
      <c r="BV27" s="421"/>
      <c r="BW27" s="592"/>
      <c r="BX27" s="422"/>
      <c r="BY27" s="423"/>
      <c r="BZ27" s="423"/>
      <c r="CA27" s="423"/>
      <c r="CB27" s="423"/>
      <c r="CC27" s="165"/>
      <c r="CD27" s="644"/>
      <c r="CE27" s="644"/>
      <c r="CF27" s="526"/>
      <c r="CG27" s="2"/>
    </row>
    <row r="28" spans="1:85" ht="11.25" customHeight="1">
      <c r="A28" s="40"/>
      <c r="B28" s="488"/>
      <c r="C28" s="276"/>
      <c r="D28" s="325"/>
      <c r="E28" s="326"/>
      <c r="F28" s="327">
        <v>3</v>
      </c>
      <c r="G28" s="328"/>
      <c r="H28" s="312"/>
      <c r="I28" s="312"/>
      <c r="J28" s="312"/>
      <c r="K28" s="312"/>
      <c r="L28" s="312"/>
      <c r="M28" s="312"/>
      <c r="N28" s="312"/>
      <c r="O28" s="312"/>
      <c r="P28" s="312"/>
      <c r="Q28" s="312"/>
      <c r="R28" s="312"/>
      <c r="S28" s="312"/>
      <c r="T28" s="312"/>
      <c r="U28" s="312"/>
      <c r="V28" s="312"/>
      <c r="W28" s="313"/>
      <c r="X28" s="343" t="str">
        <f>IF(V29&lt;=0,"",IF((LEN(V29)-11&lt;=0),"0",MID(V29,LEN(V29)-11,1)))</f>
        <v/>
      </c>
      <c r="Y28" s="321"/>
      <c r="Z28" s="321" t="str">
        <f>IF(V29&lt;=0,"",IF((LEN(V29)-10&lt;=0),"0",MID(V29,LEN(V29)-10,1)))</f>
        <v/>
      </c>
      <c r="AA28" s="321"/>
      <c r="AB28" s="321" t="str">
        <f>IF(V29&lt;=0,"",IF((LEN(V29)-9&lt;=0),"0",MID(V29,LEN(V29)-9,1)))</f>
        <v/>
      </c>
      <c r="AC28" s="321"/>
      <c r="AD28" s="321" t="str">
        <f>IF(V29&lt;=0,"",IF((LEN(V29)-8&lt;=0),"0",MID(V29,LEN(V29)-8,1)))</f>
        <v/>
      </c>
      <c r="AE28" s="321"/>
      <c r="AF28" s="321" t="str">
        <f>IF(V29&lt;=0,"",IF((LEN(V29)-7&lt;=0),"0",MID(V29,LEN(V29)-7,1)))</f>
        <v/>
      </c>
      <c r="AG28" s="321"/>
      <c r="AH28" s="321" t="str">
        <f>IF(V29&lt;=0,"",IF((LEN(V29)-6&lt;=0),"0",MID(V29,LEN(V29)-6,1)))</f>
        <v/>
      </c>
      <c r="AI28" s="321"/>
      <c r="AJ28" s="321" t="str">
        <f>IF(V29&lt;=0,"",IF((LEN(V29)-5&lt;=0),"0",MID(V29,LEN(V29)-5,1)))</f>
        <v/>
      </c>
      <c r="AK28" s="321"/>
      <c r="AL28" s="321" t="str">
        <f>IF(V29&lt;=0,"",IF((LEN(V29)-4&lt;=0),"0",MID(V29,LEN(V29)-4,1)))</f>
        <v/>
      </c>
      <c r="AM28" s="321"/>
      <c r="AN28" s="321" t="str">
        <f>IF(V29&lt;=0,"",IF((LEN(V29)-3&lt;=0),"0",MID(V29,LEN(V29)-3,1)))</f>
        <v/>
      </c>
      <c r="AO28" s="321"/>
      <c r="AP28" s="321" t="str">
        <f>IF(V29&lt;=0,"",IF((LEN(V29)-2&lt;=0),"0",MID(V29,LEN(V29)-2,1)))</f>
        <v/>
      </c>
      <c r="AQ28" s="321"/>
      <c r="AR28" s="321" t="str">
        <f>IF(V29&lt;=0,"",IF((LEN(V29)-1&lt;=0),"0",MID(V29,LEN(V29)-1,1)))</f>
        <v/>
      </c>
      <c r="AS28" s="321"/>
      <c r="AT28" s="321" t="str">
        <f>IF(V29&lt;&gt;0,RIGHT(V29,1),"")</f>
        <v/>
      </c>
      <c r="AU28" s="473"/>
      <c r="AV28" s="153" t="str">
        <f>IF(CM86=TRUE,"☑","□")</f>
        <v>□</v>
      </c>
      <c r="AW28" s="74"/>
      <c r="AX28" s="470" t="s">
        <v>112</v>
      </c>
      <c r="AY28" s="447"/>
      <c r="AZ28" s="447"/>
      <c r="BA28" s="447"/>
      <c r="BB28" s="448"/>
      <c r="BC28" s="475"/>
      <c r="BD28" s="476"/>
      <c r="BE28" s="476"/>
      <c r="BF28" s="476"/>
      <c r="BG28" s="171"/>
      <c r="BH28" s="546" t="s">
        <v>189</v>
      </c>
      <c r="BI28" s="547"/>
      <c r="BJ28" s="547"/>
      <c r="BK28" s="547"/>
      <c r="BL28" s="547"/>
      <c r="BM28" s="547"/>
      <c r="BN28" s="548"/>
      <c r="BO28" s="418"/>
      <c r="BP28" s="419"/>
      <c r="BQ28" s="419"/>
      <c r="BR28" s="419"/>
      <c r="BS28" s="419"/>
      <c r="BT28" s="419"/>
      <c r="BU28" s="419"/>
      <c r="BV28" s="419"/>
      <c r="BW28" s="591"/>
      <c r="BX28" s="418"/>
      <c r="BY28" s="419"/>
      <c r="BZ28" s="419"/>
      <c r="CA28" s="419"/>
      <c r="CB28" s="419"/>
      <c r="CC28" s="165"/>
      <c r="CD28" s="644"/>
      <c r="CE28" s="644"/>
      <c r="CF28" s="526"/>
      <c r="CG28" s="2"/>
    </row>
    <row r="29" spans="1:85" ht="11.25" customHeight="1">
      <c r="A29" s="40"/>
      <c r="B29" s="488"/>
      <c r="C29" s="276"/>
      <c r="D29" s="329" t="str">
        <f>'1'!D29</f>
        <v>（平22.1.1以前生）</v>
      </c>
      <c r="E29" s="330"/>
      <c r="F29" s="327"/>
      <c r="G29" s="328"/>
      <c r="H29" s="331"/>
      <c r="I29" s="331"/>
      <c r="J29" s="331"/>
      <c r="K29" s="331"/>
      <c r="L29" s="331"/>
      <c r="M29" s="331"/>
      <c r="N29" s="331"/>
      <c r="O29" s="331"/>
      <c r="P29" s="331"/>
      <c r="Q29" s="331"/>
      <c r="R29" s="331"/>
      <c r="S29" s="331"/>
      <c r="T29" s="331"/>
      <c r="U29" s="331"/>
      <c r="V29" s="334">
        <v>0</v>
      </c>
      <c r="W29" s="334"/>
      <c r="X29" s="344"/>
      <c r="Y29" s="322"/>
      <c r="Z29" s="322"/>
      <c r="AA29" s="322"/>
      <c r="AB29" s="322"/>
      <c r="AC29" s="322"/>
      <c r="AD29" s="322"/>
      <c r="AE29" s="322"/>
      <c r="AF29" s="322"/>
      <c r="AG29" s="322"/>
      <c r="AH29" s="322"/>
      <c r="AI29" s="322"/>
      <c r="AJ29" s="322"/>
      <c r="AK29" s="322"/>
      <c r="AL29" s="322"/>
      <c r="AM29" s="322"/>
      <c r="AN29" s="322"/>
      <c r="AO29" s="322"/>
      <c r="AP29" s="322"/>
      <c r="AQ29" s="322"/>
      <c r="AR29" s="322"/>
      <c r="AS29" s="322"/>
      <c r="AT29" s="322"/>
      <c r="AU29" s="474"/>
      <c r="AV29" s="153" t="str">
        <f>IF(CN86=TRUE,"☑","□")</f>
        <v>□</v>
      </c>
      <c r="AW29" s="74"/>
      <c r="AX29" s="471"/>
      <c r="AY29" s="471"/>
      <c r="AZ29" s="471"/>
      <c r="BA29" s="471"/>
      <c r="BB29" s="472"/>
      <c r="BC29" s="451"/>
      <c r="BD29" s="452"/>
      <c r="BE29" s="452"/>
      <c r="BF29" s="452"/>
      <c r="BG29" s="172"/>
      <c r="BH29" s="549"/>
      <c r="BI29" s="550"/>
      <c r="BJ29" s="550"/>
      <c r="BK29" s="550"/>
      <c r="BL29" s="550"/>
      <c r="BM29" s="550"/>
      <c r="BN29" s="551"/>
      <c r="BO29" s="420"/>
      <c r="BP29" s="421"/>
      <c r="BQ29" s="421"/>
      <c r="BR29" s="421"/>
      <c r="BS29" s="421"/>
      <c r="BT29" s="421"/>
      <c r="BU29" s="421"/>
      <c r="BV29" s="421"/>
      <c r="BW29" s="592"/>
      <c r="BX29" s="420"/>
      <c r="BY29" s="421"/>
      <c r="BZ29" s="421"/>
      <c r="CA29" s="421"/>
      <c r="CB29" s="421"/>
      <c r="CC29" s="165"/>
      <c r="CD29" s="644"/>
      <c r="CE29" s="644"/>
      <c r="CF29" s="526"/>
      <c r="CG29" s="2"/>
    </row>
    <row r="30" spans="1:85" ht="11.25" customHeight="1">
      <c r="A30" s="40"/>
      <c r="B30" s="488"/>
      <c r="C30" s="276"/>
      <c r="D30" s="87"/>
      <c r="E30" s="114"/>
      <c r="F30" s="327"/>
      <c r="G30" s="328"/>
      <c r="H30" s="332"/>
      <c r="I30" s="332"/>
      <c r="J30" s="332"/>
      <c r="K30" s="332"/>
      <c r="L30" s="332"/>
      <c r="M30" s="332"/>
      <c r="N30" s="332"/>
      <c r="O30" s="332"/>
      <c r="P30" s="332"/>
      <c r="Q30" s="332"/>
      <c r="R30" s="332"/>
      <c r="S30" s="332"/>
      <c r="T30" s="332"/>
      <c r="U30" s="332"/>
      <c r="V30" s="335"/>
      <c r="W30" s="335"/>
      <c r="X30" s="337"/>
      <c r="Y30" s="338"/>
      <c r="Z30" s="338"/>
      <c r="AA30" s="338"/>
      <c r="AB30" s="338"/>
      <c r="AC30" s="338"/>
      <c r="AD30" s="338"/>
      <c r="AE30" s="338"/>
      <c r="AF30" s="338"/>
      <c r="AG30" s="338"/>
      <c r="AH30" s="338"/>
      <c r="AI30" s="339"/>
      <c r="AJ30" s="412" t="str">
        <f>IF(CM77=1,"明治",IF(CM77=2,"大正",IF(CM77=3,"昭和",IF(CM77=4,"平成",""))))</f>
        <v/>
      </c>
      <c r="AK30" s="413"/>
      <c r="AL30" s="413"/>
      <c r="AM30" s="413"/>
      <c r="AN30" s="398">
        <v>0</v>
      </c>
      <c r="AO30" s="398"/>
      <c r="AP30" s="413" t="s">
        <v>8</v>
      </c>
      <c r="AQ30" s="398">
        <v>0</v>
      </c>
      <c r="AR30" s="398"/>
      <c r="AS30" s="413" t="s">
        <v>8</v>
      </c>
      <c r="AT30" s="398">
        <v>0</v>
      </c>
      <c r="AU30" s="443"/>
      <c r="AV30" s="445" t="str">
        <f>IF(CO86=TRUE,"☑","□")</f>
        <v>□</v>
      </c>
      <c r="AW30" s="73"/>
      <c r="AX30" s="447" t="s">
        <v>113</v>
      </c>
      <c r="AY30" s="447"/>
      <c r="AZ30" s="447"/>
      <c r="BA30" s="447"/>
      <c r="BB30" s="448"/>
      <c r="BC30" s="451"/>
      <c r="BD30" s="452"/>
      <c r="BE30" s="452"/>
      <c r="BF30" s="452"/>
      <c r="BG30" s="469" t="s">
        <v>9</v>
      </c>
      <c r="BH30" s="552"/>
      <c r="BI30" s="553"/>
      <c r="BJ30" s="553"/>
      <c r="BK30" s="553"/>
      <c r="BL30" s="553"/>
      <c r="BM30" s="553"/>
      <c r="BN30" s="554"/>
      <c r="BO30" s="420"/>
      <c r="BP30" s="421"/>
      <c r="BQ30" s="421"/>
      <c r="BR30" s="421"/>
      <c r="BS30" s="421"/>
      <c r="BT30" s="421"/>
      <c r="BU30" s="421"/>
      <c r="BV30" s="421"/>
      <c r="BW30" s="592"/>
      <c r="BX30" s="420"/>
      <c r="BY30" s="421"/>
      <c r="BZ30" s="421"/>
      <c r="CA30" s="421"/>
      <c r="CB30" s="421"/>
      <c r="CC30" s="165"/>
      <c r="CD30" s="644"/>
      <c r="CE30" s="644"/>
      <c r="CF30" s="526"/>
      <c r="CG30" s="2"/>
    </row>
    <row r="31" spans="1:85" ht="11.25" customHeight="1">
      <c r="A31" s="40"/>
      <c r="B31" s="488"/>
      <c r="C31" s="276"/>
      <c r="D31" s="87"/>
      <c r="E31" s="114"/>
      <c r="F31" s="327"/>
      <c r="G31" s="328"/>
      <c r="H31" s="333"/>
      <c r="I31" s="333"/>
      <c r="J31" s="333"/>
      <c r="K31" s="333"/>
      <c r="L31" s="333"/>
      <c r="M31" s="333"/>
      <c r="N31" s="333"/>
      <c r="O31" s="333"/>
      <c r="P31" s="333"/>
      <c r="Q31" s="333"/>
      <c r="R31" s="333"/>
      <c r="S31" s="333"/>
      <c r="T31" s="333"/>
      <c r="U31" s="333"/>
      <c r="V31" s="336"/>
      <c r="W31" s="336"/>
      <c r="X31" s="340"/>
      <c r="Y31" s="341"/>
      <c r="Z31" s="341"/>
      <c r="AA31" s="341"/>
      <c r="AB31" s="341"/>
      <c r="AC31" s="341"/>
      <c r="AD31" s="341"/>
      <c r="AE31" s="341"/>
      <c r="AF31" s="341"/>
      <c r="AG31" s="341"/>
      <c r="AH31" s="341"/>
      <c r="AI31" s="342"/>
      <c r="AJ31" s="414"/>
      <c r="AK31" s="415"/>
      <c r="AL31" s="415"/>
      <c r="AM31" s="415"/>
      <c r="AN31" s="399"/>
      <c r="AO31" s="399"/>
      <c r="AP31" s="415"/>
      <c r="AQ31" s="399"/>
      <c r="AR31" s="399"/>
      <c r="AS31" s="415"/>
      <c r="AT31" s="399"/>
      <c r="AU31" s="444"/>
      <c r="AV31" s="446"/>
      <c r="AW31" s="75"/>
      <c r="AX31" s="449"/>
      <c r="AY31" s="449"/>
      <c r="AZ31" s="449"/>
      <c r="BA31" s="449"/>
      <c r="BB31" s="450"/>
      <c r="BC31" s="453"/>
      <c r="BD31" s="454"/>
      <c r="BE31" s="454"/>
      <c r="BF31" s="454"/>
      <c r="BG31" s="299"/>
      <c r="BH31" s="466"/>
      <c r="BI31" s="467"/>
      <c r="BJ31" s="467"/>
      <c r="BK31" s="467"/>
      <c r="BL31" s="467"/>
      <c r="BM31" s="467"/>
      <c r="BN31" s="468"/>
      <c r="BO31" s="422"/>
      <c r="BP31" s="423"/>
      <c r="BQ31" s="423"/>
      <c r="BR31" s="423"/>
      <c r="BS31" s="423"/>
      <c r="BT31" s="423"/>
      <c r="BU31" s="423"/>
      <c r="BV31" s="423"/>
      <c r="BW31" s="593"/>
      <c r="BX31" s="422"/>
      <c r="BY31" s="423"/>
      <c r="BZ31" s="423"/>
      <c r="CA31" s="423"/>
      <c r="CB31" s="423"/>
      <c r="CC31" s="165"/>
      <c r="CD31" s="644"/>
      <c r="CE31" s="644"/>
      <c r="CF31" s="526"/>
      <c r="CG31" s="2"/>
    </row>
    <row r="32" spans="1:85" ht="11.25" customHeight="1">
      <c r="A32" s="40"/>
      <c r="B32" s="488"/>
      <c r="C32" s="276"/>
      <c r="D32" s="87"/>
      <c r="E32" s="116"/>
      <c r="F32" s="327">
        <v>4</v>
      </c>
      <c r="G32" s="328"/>
      <c r="H32" s="312"/>
      <c r="I32" s="312"/>
      <c r="J32" s="312"/>
      <c r="K32" s="312"/>
      <c r="L32" s="312"/>
      <c r="M32" s="312"/>
      <c r="N32" s="312"/>
      <c r="O32" s="312"/>
      <c r="P32" s="312"/>
      <c r="Q32" s="312"/>
      <c r="R32" s="312"/>
      <c r="S32" s="312"/>
      <c r="T32" s="312"/>
      <c r="U32" s="312"/>
      <c r="V32" s="312"/>
      <c r="W32" s="312"/>
      <c r="X32" s="343" t="str">
        <f>IF(V33&lt;=0,"",IF((LEN(V33)-11&lt;=0),"0",MID(V33,LEN(V33)-11,1)))</f>
        <v/>
      </c>
      <c r="Y32" s="321"/>
      <c r="Z32" s="321" t="str">
        <f>IF(V33&lt;=0,"",IF((LEN(V33)-10&lt;=0),"0",MID(V33,LEN(V33)-10,1)))</f>
        <v/>
      </c>
      <c r="AA32" s="321"/>
      <c r="AB32" s="321" t="str">
        <f>IF(V33&lt;=0,"",IF((LEN(V33)-9&lt;=0),"0",MID(V33,LEN(V33)-9,1)))</f>
        <v/>
      </c>
      <c r="AC32" s="321"/>
      <c r="AD32" s="321" t="str">
        <f>IF(V33&lt;=0,"",IF((LEN(V33)-8&lt;=0),"0",MID(V33,LEN(V33)-8,1)))</f>
        <v/>
      </c>
      <c r="AE32" s="321"/>
      <c r="AF32" s="321" t="str">
        <f>IF(V33&lt;=0,"",IF((LEN(V33)-7&lt;=0),"0",MID(V33,LEN(V33)-7,1)))</f>
        <v/>
      </c>
      <c r="AG32" s="321"/>
      <c r="AH32" s="321" t="str">
        <f>IF(V33&lt;=0,"",IF((LEN(V33)-6&lt;=0),"0",MID(V33,LEN(V33)-6,1)))</f>
        <v/>
      </c>
      <c r="AI32" s="321"/>
      <c r="AJ32" s="321" t="str">
        <f>IF(V33&lt;=0,"",IF((LEN(V33)-5&lt;=0),"0",MID(V33,LEN(V33)-5,1)))</f>
        <v/>
      </c>
      <c r="AK32" s="321"/>
      <c r="AL32" s="321" t="str">
        <f>IF(V33&lt;=0,"",IF((LEN(V33)-4&lt;=0),"0",MID(V33,LEN(V33)-4,1)))</f>
        <v/>
      </c>
      <c r="AM32" s="321"/>
      <c r="AN32" s="321" t="str">
        <f>IF(V33&lt;=0,"",IF((LEN(V33)-3&lt;=0),"0",MID(V33,LEN(V33)-3,1)))</f>
        <v/>
      </c>
      <c r="AO32" s="321"/>
      <c r="AP32" s="321" t="str">
        <f>IF(V33&lt;=0,"",IF((LEN(V33)-2&lt;=0),"0",MID(V33,LEN(V33)-2,1)))</f>
        <v/>
      </c>
      <c r="AQ32" s="321"/>
      <c r="AR32" s="321" t="str">
        <f>IF(V33&lt;=0,"",IF((LEN(V33)-1&lt;=0),"0",MID(V33,LEN(V33)-1,1)))</f>
        <v/>
      </c>
      <c r="AS32" s="321"/>
      <c r="AT32" s="321" t="str">
        <f>IF(V33&lt;&gt;0,RIGHT(V33,1),"")</f>
        <v/>
      </c>
      <c r="AU32" s="473"/>
      <c r="AV32" s="152" t="str">
        <f>IF(CM87=TRUE,"☑","□")</f>
        <v>□</v>
      </c>
      <c r="AW32" s="73"/>
      <c r="AX32" s="470" t="s">
        <v>112</v>
      </c>
      <c r="AY32" s="447"/>
      <c r="AZ32" s="447"/>
      <c r="BA32" s="447"/>
      <c r="BB32" s="448"/>
      <c r="BC32" s="451"/>
      <c r="BD32" s="452"/>
      <c r="BE32" s="452"/>
      <c r="BF32" s="452"/>
      <c r="BG32" s="172"/>
      <c r="BH32" s="546" t="s">
        <v>189</v>
      </c>
      <c r="BI32" s="547"/>
      <c r="BJ32" s="547"/>
      <c r="BK32" s="547"/>
      <c r="BL32" s="547"/>
      <c r="BM32" s="547"/>
      <c r="BN32" s="548"/>
      <c r="BO32" s="420"/>
      <c r="BP32" s="421"/>
      <c r="BQ32" s="421"/>
      <c r="BR32" s="421"/>
      <c r="BS32" s="421"/>
      <c r="BT32" s="421"/>
      <c r="BU32" s="421"/>
      <c r="BV32" s="421"/>
      <c r="BW32" s="592"/>
      <c r="BX32" s="418"/>
      <c r="BY32" s="419"/>
      <c r="BZ32" s="419"/>
      <c r="CA32" s="419"/>
      <c r="CB32" s="419"/>
      <c r="CC32" s="165"/>
      <c r="CD32" s="644"/>
      <c r="CE32" s="644"/>
      <c r="CF32" s="526"/>
      <c r="CG32" s="2"/>
    </row>
    <row r="33" spans="1:85" ht="11.25" customHeight="1">
      <c r="A33" s="40"/>
      <c r="B33" s="488"/>
      <c r="C33" s="276"/>
      <c r="D33" s="87"/>
      <c r="E33" s="114"/>
      <c r="F33" s="327"/>
      <c r="G33" s="328"/>
      <c r="H33" s="331"/>
      <c r="I33" s="331"/>
      <c r="J33" s="331"/>
      <c r="K33" s="331"/>
      <c r="L33" s="331"/>
      <c r="M33" s="331"/>
      <c r="N33" s="331"/>
      <c r="O33" s="331"/>
      <c r="P33" s="331"/>
      <c r="Q33" s="331"/>
      <c r="R33" s="331"/>
      <c r="S33" s="331"/>
      <c r="T33" s="331"/>
      <c r="U33" s="331"/>
      <c r="V33" s="334">
        <v>0</v>
      </c>
      <c r="W33" s="334"/>
      <c r="X33" s="344"/>
      <c r="Y33" s="322"/>
      <c r="Z33" s="322"/>
      <c r="AA33" s="322"/>
      <c r="AB33" s="322"/>
      <c r="AC33" s="322"/>
      <c r="AD33" s="322"/>
      <c r="AE33" s="322"/>
      <c r="AF33" s="322"/>
      <c r="AG33" s="322"/>
      <c r="AH33" s="322"/>
      <c r="AI33" s="322"/>
      <c r="AJ33" s="322"/>
      <c r="AK33" s="322"/>
      <c r="AL33" s="322"/>
      <c r="AM33" s="322"/>
      <c r="AN33" s="322"/>
      <c r="AO33" s="322"/>
      <c r="AP33" s="322"/>
      <c r="AQ33" s="322"/>
      <c r="AR33" s="322"/>
      <c r="AS33" s="322"/>
      <c r="AT33" s="322"/>
      <c r="AU33" s="474"/>
      <c r="AV33" s="153" t="str">
        <f>IF(CN87=TRUE,"☑","□")</f>
        <v>□</v>
      </c>
      <c r="AW33" s="74"/>
      <c r="AX33" s="471"/>
      <c r="AY33" s="471"/>
      <c r="AZ33" s="471"/>
      <c r="BA33" s="471"/>
      <c r="BB33" s="472"/>
      <c r="BC33" s="451"/>
      <c r="BD33" s="452"/>
      <c r="BE33" s="452"/>
      <c r="BF33" s="452"/>
      <c r="BG33" s="172"/>
      <c r="BH33" s="549"/>
      <c r="BI33" s="550"/>
      <c r="BJ33" s="550"/>
      <c r="BK33" s="550"/>
      <c r="BL33" s="550"/>
      <c r="BM33" s="550"/>
      <c r="BN33" s="551"/>
      <c r="BO33" s="420"/>
      <c r="BP33" s="421"/>
      <c r="BQ33" s="421"/>
      <c r="BR33" s="421"/>
      <c r="BS33" s="421"/>
      <c r="BT33" s="421"/>
      <c r="BU33" s="421"/>
      <c r="BV33" s="421"/>
      <c r="BW33" s="592"/>
      <c r="BX33" s="420"/>
      <c r="BY33" s="421"/>
      <c r="BZ33" s="421"/>
      <c r="CA33" s="421"/>
      <c r="CB33" s="421"/>
      <c r="CC33" s="165"/>
      <c r="CD33" s="644"/>
      <c r="CE33" s="644"/>
      <c r="CF33" s="526"/>
      <c r="CG33" s="2"/>
    </row>
    <row r="34" spans="1:85" ht="11.25" customHeight="1">
      <c r="A34" s="40"/>
      <c r="B34" s="488"/>
      <c r="C34" s="276"/>
      <c r="D34" s="87"/>
      <c r="E34" s="114"/>
      <c r="F34" s="327"/>
      <c r="G34" s="328"/>
      <c r="H34" s="332"/>
      <c r="I34" s="332"/>
      <c r="J34" s="332"/>
      <c r="K34" s="332"/>
      <c r="L34" s="332"/>
      <c r="M34" s="332"/>
      <c r="N34" s="332"/>
      <c r="O34" s="332"/>
      <c r="P34" s="332"/>
      <c r="Q34" s="332"/>
      <c r="R34" s="332"/>
      <c r="S34" s="332"/>
      <c r="T34" s="332"/>
      <c r="U34" s="332"/>
      <c r="V34" s="335"/>
      <c r="W34" s="335"/>
      <c r="X34" s="337"/>
      <c r="Y34" s="338"/>
      <c r="Z34" s="338"/>
      <c r="AA34" s="338"/>
      <c r="AB34" s="338"/>
      <c r="AC34" s="338"/>
      <c r="AD34" s="338"/>
      <c r="AE34" s="338"/>
      <c r="AF34" s="338"/>
      <c r="AG34" s="338"/>
      <c r="AH34" s="338"/>
      <c r="AI34" s="339"/>
      <c r="AJ34" s="412" t="str">
        <f>IF(CM78=1,"明治",IF(CM78=2,"大正",IF(CM78=3,"昭和",IF(CM78=4,"平成",""))))</f>
        <v/>
      </c>
      <c r="AK34" s="413"/>
      <c r="AL34" s="413"/>
      <c r="AM34" s="413"/>
      <c r="AN34" s="398">
        <v>0</v>
      </c>
      <c r="AO34" s="398"/>
      <c r="AP34" s="413" t="s">
        <v>8</v>
      </c>
      <c r="AQ34" s="398">
        <v>0</v>
      </c>
      <c r="AR34" s="398"/>
      <c r="AS34" s="413" t="s">
        <v>8</v>
      </c>
      <c r="AT34" s="398">
        <v>0</v>
      </c>
      <c r="AU34" s="443"/>
      <c r="AV34" s="445" t="str">
        <f>IF(CO87=TRUE,"☑","□")</f>
        <v>□</v>
      </c>
      <c r="AW34" s="73"/>
      <c r="AX34" s="447" t="s">
        <v>113</v>
      </c>
      <c r="AY34" s="447"/>
      <c r="AZ34" s="447"/>
      <c r="BA34" s="447"/>
      <c r="BB34" s="448"/>
      <c r="BC34" s="451"/>
      <c r="BD34" s="452"/>
      <c r="BE34" s="452"/>
      <c r="BF34" s="452"/>
      <c r="BG34" s="469" t="s">
        <v>9</v>
      </c>
      <c r="BH34" s="552"/>
      <c r="BI34" s="553"/>
      <c r="BJ34" s="553"/>
      <c r="BK34" s="553"/>
      <c r="BL34" s="553"/>
      <c r="BM34" s="553"/>
      <c r="BN34" s="554"/>
      <c r="BO34" s="420"/>
      <c r="BP34" s="421"/>
      <c r="BQ34" s="421"/>
      <c r="BR34" s="421"/>
      <c r="BS34" s="421"/>
      <c r="BT34" s="421"/>
      <c r="BU34" s="421"/>
      <c r="BV34" s="421"/>
      <c r="BW34" s="592"/>
      <c r="BX34" s="420"/>
      <c r="BY34" s="421"/>
      <c r="BZ34" s="421"/>
      <c r="CA34" s="421"/>
      <c r="CB34" s="421"/>
      <c r="CC34" s="165"/>
      <c r="CD34" s="644"/>
      <c r="CE34" s="644"/>
      <c r="CF34" s="526"/>
      <c r="CG34" s="2"/>
    </row>
    <row r="35" spans="1:85" ht="11.25" customHeight="1">
      <c r="A35" s="40"/>
      <c r="B35" s="488"/>
      <c r="C35" s="276"/>
      <c r="D35" s="47"/>
      <c r="E35" s="115"/>
      <c r="F35" s="327"/>
      <c r="G35" s="328"/>
      <c r="H35" s="333"/>
      <c r="I35" s="333"/>
      <c r="J35" s="333"/>
      <c r="K35" s="333"/>
      <c r="L35" s="333"/>
      <c r="M35" s="333"/>
      <c r="N35" s="333"/>
      <c r="O35" s="333"/>
      <c r="P35" s="333"/>
      <c r="Q35" s="333"/>
      <c r="R35" s="333"/>
      <c r="S35" s="333"/>
      <c r="T35" s="333"/>
      <c r="U35" s="333"/>
      <c r="V35" s="336"/>
      <c r="W35" s="336"/>
      <c r="X35" s="340"/>
      <c r="Y35" s="341"/>
      <c r="Z35" s="341"/>
      <c r="AA35" s="341"/>
      <c r="AB35" s="341"/>
      <c r="AC35" s="341"/>
      <c r="AD35" s="341"/>
      <c r="AE35" s="341"/>
      <c r="AF35" s="341"/>
      <c r="AG35" s="341"/>
      <c r="AH35" s="341"/>
      <c r="AI35" s="342"/>
      <c r="AJ35" s="414"/>
      <c r="AK35" s="415"/>
      <c r="AL35" s="415"/>
      <c r="AM35" s="415"/>
      <c r="AN35" s="399"/>
      <c r="AO35" s="399"/>
      <c r="AP35" s="415"/>
      <c r="AQ35" s="399"/>
      <c r="AR35" s="399"/>
      <c r="AS35" s="415"/>
      <c r="AT35" s="399"/>
      <c r="AU35" s="444"/>
      <c r="AV35" s="446"/>
      <c r="AW35" s="75"/>
      <c r="AX35" s="449"/>
      <c r="AY35" s="449"/>
      <c r="AZ35" s="449"/>
      <c r="BA35" s="449"/>
      <c r="BB35" s="450"/>
      <c r="BC35" s="453"/>
      <c r="BD35" s="454"/>
      <c r="BE35" s="454"/>
      <c r="BF35" s="454"/>
      <c r="BG35" s="469"/>
      <c r="BH35" s="466"/>
      <c r="BI35" s="467"/>
      <c r="BJ35" s="467"/>
      <c r="BK35" s="467"/>
      <c r="BL35" s="467"/>
      <c r="BM35" s="467"/>
      <c r="BN35" s="468"/>
      <c r="BO35" s="422"/>
      <c r="BP35" s="423"/>
      <c r="BQ35" s="423"/>
      <c r="BR35" s="423"/>
      <c r="BS35" s="423"/>
      <c r="BT35" s="423"/>
      <c r="BU35" s="423"/>
      <c r="BV35" s="423"/>
      <c r="BW35" s="593"/>
      <c r="BX35" s="422"/>
      <c r="BY35" s="423"/>
      <c r="BZ35" s="423"/>
      <c r="CA35" s="423"/>
      <c r="CB35" s="423"/>
      <c r="CC35" s="165"/>
      <c r="CD35" s="644"/>
      <c r="CE35" s="644"/>
      <c r="CF35" s="526"/>
      <c r="CG35" s="2"/>
    </row>
    <row r="36" spans="1:85" ht="3" customHeight="1">
      <c r="A36" s="40"/>
      <c r="B36" s="488"/>
      <c r="C36" s="300" t="s">
        <v>11</v>
      </c>
      <c r="D36" s="290" t="s">
        <v>143</v>
      </c>
      <c r="E36" s="291"/>
      <c r="F36" s="424" t="str">
        <f>IF(CM89=TRUE,"☑","□")</f>
        <v>□</v>
      </c>
      <c r="G36" s="425"/>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462" t="s">
        <v>149</v>
      </c>
      <c r="AW36" s="463"/>
      <c r="AX36" s="463"/>
      <c r="AY36" s="463"/>
      <c r="AZ36" s="463"/>
      <c r="BA36" s="463"/>
      <c r="BB36" s="463"/>
      <c r="BC36" s="463"/>
      <c r="BD36" s="463"/>
      <c r="BE36" s="463"/>
      <c r="BF36" s="456" t="s">
        <v>148</v>
      </c>
      <c r="BG36" s="456"/>
      <c r="BH36" s="456"/>
      <c r="BI36" s="456"/>
      <c r="BJ36" s="456"/>
      <c r="BK36" s="456"/>
      <c r="BL36" s="456"/>
      <c r="BM36" s="456"/>
      <c r="BN36" s="456"/>
      <c r="BO36" s="456"/>
      <c r="BP36" s="456"/>
      <c r="BQ36" s="456"/>
      <c r="BR36" s="456"/>
      <c r="BS36" s="456"/>
      <c r="BT36" s="456"/>
      <c r="BU36" s="456"/>
      <c r="BV36" s="456"/>
      <c r="BW36" s="457"/>
      <c r="BX36" s="455" t="s">
        <v>49</v>
      </c>
      <c r="BY36" s="455"/>
      <c r="BZ36" s="455"/>
      <c r="CA36" s="455"/>
      <c r="CB36" s="455"/>
      <c r="CC36" s="164"/>
      <c r="CD36" s="644"/>
      <c r="CE36" s="644"/>
      <c r="CF36" s="526"/>
      <c r="CG36" s="2"/>
    </row>
    <row r="37" spans="1:85" ht="8.25" customHeight="1">
      <c r="A37" s="40"/>
      <c r="B37" s="488"/>
      <c r="C37" s="276"/>
      <c r="D37" s="292"/>
      <c r="E37" s="293"/>
      <c r="F37" s="426"/>
      <c r="G37" s="427"/>
      <c r="H37" s="376" t="s">
        <v>76</v>
      </c>
      <c r="I37" s="376"/>
      <c r="J37" s="376"/>
      <c r="K37" s="376"/>
      <c r="L37" s="377"/>
      <c r="M37" s="378" t="s">
        <v>77</v>
      </c>
      <c r="N37" s="379"/>
      <c r="O37" s="379"/>
      <c r="P37" s="379"/>
      <c r="Q37" s="382" t="s">
        <v>12</v>
      </c>
      <c r="R37" s="382"/>
      <c r="S37" s="382"/>
      <c r="T37" s="383"/>
      <c r="U37" s="386" t="s">
        <v>13</v>
      </c>
      <c r="V37" s="387"/>
      <c r="W37" s="387"/>
      <c r="X37" s="387"/>
      <c r="Y37" s="387"/>
      <c r="Z37" s="388"/>
      <c r="AA37" s="392" t="s">
        <v>75</v>
      </c>
      <c r="AB37" s="393"/>
      <c r="AC37" s="393"/>
      <c r="AD37" s="393"/>
      <c r="AE37" s="393"/>
      <c r="AF37" s="394"/>
      <c r="AG37" s="386" t="s">
        <v>37</v>
      </c>
      <c r="AH37" s="387"/>
      <c r="AI37" s="387"/>
      <c r="AJ37" s="387"/>
      <c r="AK37" s="387"/>
      <c r="AL37" s="387"/>
      <c r="AM37" s="388"/>
      <c r="AN37" s="365" t="str">
        <f>IF(CM90=TRUE,"☑","□")</f>
        <v>□</v>
      </c>
      <c r="AO37" s="366"/>
      <c r="AP37" s="367" t="s">
        <v>108</v>
      </c>
      <c r="AQ37" s="367"/>
      <c r="AR37" s="367"/>
      <c r="AS37" s="367"/>
      <c r="AT37" s="367"/>
      <c r="AU37" s="105"/>
      <c r="AV37" s="464"/>
      <c r="AW37" s="465"/>
      <c r="AX37" s="465"/>
      <c r="AY37" s="465"/>
      <c r="AZ37" s="465"/>
      <c r="BA37" s="465"/>
      <c r="BB37" s="465"/>
      <c r="BC37" s="465"/>
      <c r="BD37" s="465"/>
      <c r="BE37" s="465"/>
      <c r="BF37" s="458"/>
      <c r="BG37" s="458"/>
      <c r="BH37" s="458"/>
      <c r="BI37" s="458"/>
      <c r="BJ37" s="458"/>
      <c r="BK37" s="458"/>
      <c r="BL37" s="458"/>
      <c r="BM37" s="458"/>
      <c r="BN37" s="458"/>
      <c r="BO37" s="458"/>
      <c r="BP37" s="458"/>
      <c r="BQ37" s="458"/>
      <c r="BR37" s="458"/>
      <c r="BS37" s="458"/>
      <c r="BT37" s="458"/>
      <c r="BU37" s="458"/>
      <c r="BV37" s="458"/>
      <c r="BW37" s="459"/>
      <c r="BX37" s="298"/>
      <c r="BY37" s="298"/>
      <c r="BZ37" s="298"/>
      <c r="CA37" s="298"/>
      <c r="CB37" s="298"/>
      <c r="CC37" s="164"/>
      <c r="CD37" s="644"/>
      <c r="CE37" s="644"/>
      <c r="CF37" s="526"/>
      <c r="CG37" s="2"/>
    </row>
    <row r="38" spans="1:85" ht="8.25" customHeight="1">
      <c r="A38" s="40"/>
      <c r="B38" s="488"/>
      <c r="C38" s="276"/>
      <c r="D38" s="292"/>
      <c r="E38" s="293"/>
      <c r="F38" s="81"/>
      <c r="G38" s="82"/>
      <c r="H38" s="78"/>
      <c r="I38" s="78"/>
      <c r="J38" s="78"/>
      <c r="K38" s="78"/>
      <c r="L38" s="79"/>
      <c r="M38" s="380"/>
      <c r="N38" s="381"/>
      <c r="O38" s="381"/>
      <c r="P38" s="381"/>
      <c r="Q38" s="384"/>
      <c r="R38" s="384"/>
      <c r="S38" s="384"/>
      <c r="T38" s="385"/>
      <c r="U38" s="389"/>
      <c r="V38" s="390"/>
      <c r="W38" s="390"/>
      <c r="X38" s="390"/>
      <c r="Y38" s="390"/>
      <c r="Z38" s="391"/>
      <c r="AA38" s="395"/>
      <c r="AB38" s="396"/>
      <c r="AC38" s="396"/>
      <c r="AD38" s="396"/>
      <c r="AE38" s="396"/>
      <c r="AF38" s="397"/>
      <c r="AG38" s="389"/>
      <c r="AH38" s="390"/>
      <c r="AI38" s="390"/>
      <c r="AJ38" s="390"/>
      <c r="AK38" s="390"/>
      <c r="AL38" s="390"/>
      <c r="AM38" s="391"/>
      <c r="AN38" s="365"/>
      <c r="AO38" s="366"/>
      <c r="AP38" s="367"/>
      <c r="AQ38" s="367"/>
      <c r="AR38" s="367"/>
      <c r="AS38" s="367"/>
      <c r="AT38" s="367"/>
      <c r="AU38" s="105"/>
      <c r="AV38" s="403"/>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c r="BS38" s="404"/>
      <c r="BT38" s="404"/>
      <c r="BU38" s="404"/>
      <c r="BV38" s="404"/>
      <c r="BW38" s="405"/>
      <c r="BX38" s="679">
        <v>0</v>
      </c>
      <c r="BY38" s="680"/>
      <c r="BZ38" s="680"/>
      <c r="CA38" s="680"/>
      <c r="CB38" s="680"/>
      <c r="CC38" s="166"/>
      <c r="CD38" s="644"/>
      <c r="CE38" s="644"/>
      <c r="CF38" s="526"/>
      <c r="CG38" s="2"/>
    </row>
    <row r="39" spans="1:85" ht="8.4499999999999993" customHeight="1">
      <c r="A39" s="40"/>
      <c r="B39" s="488"/>
      <c r="C39" s="276"/>
      <c r="D39" s="292"/>
      <c r="E39" s="293"/>
      <c r="F39" s="81"/>
      <c r="G39" s="82"/>
      <c r="H39" s="82"/>
      <c r="I39" s="82"/>
      <c r="J39" s="82"/>
      <c r="K39" s="82"/>
      <c r="L39" s="83"/>
      <c r="M39" s="353" t="s">
        <v>14</v>
      </c>
      <c r="N39" s="354"/>
      <c r="O39" s="354"/>
      <c r="P39" s="354"/>
      <c r="Q39" s="354"/>
      <c r="R39" s="354"/>
      <c r="S39" s="354"/>
      <c r="T39" s="355"/>
      <c r="U39" s="359"/>
      <c r="V39" s="360"/>
      <c r="W39" s="360"/>
      <c r="X39" s="360"/>
      <c r="Y39" s="360"/>
      <c r="Z39" s="361"/>
      <c r="AA39" s="359"/>
      <c r="AB39" s="360"/>
      <c r="AC39" s="360"/>
      <c r="AD39" s="360"/>
      <c r="AE39" s="360"/>
      <c r="AF39" s="361"/>
      <c r="AG39" s="439"/>
      <c r="AH39" s="440"/>
      <c r="AI39" s="435" t="s">
        <v>73</v>
      </c>
      <c r="AJ39" s="433"/>
      <c r="AK39" s="433"/>
      <c r="AL39" s="435" t="s">
        <v>59</v>
      </c>
      <c r="AM39" s="436"/>
      <c r="AN39" s="365" t="str">
        <f>IF(CM91=TRUE,"☑","□")</f>
        <v>□</v>
      </c>
      <c r="AO39" s="366"/>
      <c r="AP39" s="367" t="s">
        <v>142</v>
      </c>
      <c r="AQ39" s="367"/>
      <c r="AR39" s="367"/>
      <c r="AS39" s="367"/>
      <c r="AT39" s="367"/>
      <c r="AU39" s="106"/>
      <c r="AV39" s="406"/>
      <c r="AW39" s="407"/>
      <c r="AX39" s="407"/>
      <c r="AY39" s="407"/>
      <c r="AZ39" s="407"/>
      <c r="BA39" s="407"/>
      <c r="BB39" s="407"/>
      <c r="BC39" s="407"/>
      <c r="BD39" s="407"/>
      <c r="BE39" s="407"/>
      <c r="BF39" s="407"/>
      <c r="BG39" s="407"/>
      <c r="BH39" s="407"/>
      <c r="BI39" s="407"/>
      <c r="BJ39" s="407"/>
      <c r="BK39" s="407"/>
      <c r="BL39" s="407"/>
      <c r="BM39" s="407"/>
      <c r="BN39" s="407"/>
      <c r="BO39" s="407"/>
      <c r="BP39" s="407"/>
      <c r="BQ39" s="407"/>
      <c r="BR39" s="407"/>
      <c r="BS39" s="407"/>
      <c r="BT39" s="407"/>
      <c r="BU39" s="407"/>
      <c r="BV39" s="407"/>
      <c r="BW39" s="408"/>
      <c r="BX39" s="681"/>
      <c r="BY39" s="682"/>
      <c r="BZ39" s="682"/>
      <c r="CA39" s="682"/>
      <c r="CB39" s="682"/>
      <c r="CC39" s="166"/>
      <c r="CD39" s="644"/>
      <c r="CE39" s="644"/>
      <c r="CF39" s="526"/>
      <c r="CG39" s="2"/>
    </row>
    <row r="40" spans="1:85" ht="8.4499999999999993" customHeight="1">
      <c r="A40" s="40"/>
      <c r="B40" s="488"/>
      <c r="C40" s="276"/>
      <c r="D40" s="292"/>
      <c r="E40" s="293"/>
      <c r="F40" s="58"/>
      <c r="G40" s="48"/>
      <c r="H40" s="48"/>
      <c r="I40" s="48"/>
      <c r="J40" s="48"/>
      <c r="K40" s="48"/>
      <c r="L40" s="48"/>
      <c r="M40" s="356"/>
      <c r="N40" s="357"/>
      <c r="O40" s="357"/>
      <c r="P40" s="357"/>
      <c r="Q40" s="357"/>
      <c r="R40" s="357"/>
      <c r="S40" s="357"/>
      <c r="T40" s="358"/>
      <c r="U40" s="362"/>
      <c r="V40" s="363"/>
      <c r="W40" s="363"/>
      <c r="X40" s="363"/>
      <c r="Y40" s="363"/>
      <c r="Z40" s="364"/>
      <c r="AA40" s="362"/>
      <c r="AB40" s="363"/>
      <c r="AC40" s="363"/>
      <c r="AD40" s="363"/>
      <c r="AE40" s="363"/>
      <c r="AF40" s="364"/>
      <c r="AG40" s="441"/>
      <c r="AH40" s="442"/>
      <c r="AI40" s="437"/>
      <c r="AJ40" s="434"/>
      <c r="AK40" s="434"/>
      <c r="AL40" s="437"/>
      <c r="AM40" s="438"/>
      <c r="AN40" s="365"/>
      <c r="AO40" s="366"/>
      <c r="AP40" s="367"/>
      <c r="AQ40" s="367"/>
      <c r="AR40" s="367"/>
      <c r="AS40" s="367"/>
      <c r="AT40" s="367"/>
      <c r="AU40" s="106"/>
      <c r="AV40" s="409"/>
      <c r="AW40" s="410"/>
      <c r="AX40" s="410"/>
      <c r="AY40" s="410"/>
      <c r="AZ40" s="410"/>
      <c r="BA40" s="410"/>
      <c r="BB40" s="410"/>
      <c r="BC40" s="410"/>
      <c r="BD40" s="410"/>
      <c r="BE40" s="410"/>
      <c r="BF40" s="410"/>
      <c r="BG40" s="410"/>
      <c r="BH40" s="410"/>
      <c r="BI40" s="410"/>
      <c r="BJ40" s="410"/>
      <c r="BK40" s="410"/>
      <c r="BL40" s="410"/>
      <c r="BM40" s="410"/>
      <c r="BN40" s="410"/>
      <c r="BO40" s="410"/>
      <c r="BP40" s="410"/>
      <c r="BQ40" s="410"/>
      <c r="BR40" s="410"/>
      <c r="BS40" s="410"/>
      <c r="BT40" s="410"/>
      <c r="BU40" s="410"/>
      <c r="BV40" s="410"/>
      <c r="BW40" s="411"/>
      <c r="BX40" s="683"/>
      <c r="BY40" s="684"/>
      <c r="BZ40" s="684"/>
      <c r="CA40" s="684"/>
      <c r="CB40" s="684"/>
      <c r="CC40" s="166"/>
      <c r="CD40" s="644"/>
      <c r="CE40" s="644"/>
      <c r="CF40" s="526"/>
      <c r="CG40" s="2"/>
    </row>
    <row r="41" spans="1:85" ht="15.75" customHeight="1">
      <c r="A41" s="40"/>
      <c r="B41" s="488"/>
      <c r="C41" s="276"/>
      <c r="D41" s="292"/>
      <c r="E41" s="293"/>
      <c r="F41" s="58"/>
      <c r="G41" s="48"/>
      <c r="H41" s="48"/>
      <c r="I41" s="48"/>
      <c r="J41" s="48"/>
      <c r="K41" s="48"/>
      <c r="L41" s="48"/>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3" t="s">
        <v>73</v>
      </c>
      <c r="AJ41" s="430"/>
      <c r="AK41" s="430"/>
      <c r="AL41" s="431" t="s">
        <v>59</v>
      </c>
      <c r="AM41" s="432"/>
      <c r="AN41" s="365" t="str">
        <f>IF(CM92=TRUE,"☑","□")</f>
        <v>□</v>
      </c>
      <c r="AO41" s="366"/>
      <c r="AP41" s="277" t="s">
        <v>144</v>
      </c>
      <c r="AQ41" s="277"/>
      <c r="AR41" s="277"/>
      <c r="AS41" s="277"/>
      <c r="AT41" s="277"/>
      <c r="AU41" s="105"/>
      <c r="AV41" s="668"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669"/>
      <c r="AX41" s="669"/>
      <c r="AY41" s="669"/>
      <c r="AZ41" s="669"/>
      <c r="BA41" s="669"/>
      <c r="BB41" s="669"/>
      <c r="BC41" s="669"/>
      <c r="BD41" s="669"/>
      <c r="BE41" s="669"/>
      <c r="BF41" s="669"/>
      <c r="BG41" s="669"/>
      <c r="BH41" s="669"/>
      <c r="BI41" s="669"/>
      <c r="BJ41" s="669"/>
      <c r="BK41" s="669"/>
      <c r="BL41" s="669"/>
      <c r="BM41" s="669"/>
      <c r="BN41" s="669"/>
      <c r="BO41" s="669"/>
      <c r="BP41" s="669"/>
      <c r="BQ41" s="669"/>
      <c r="BR41" s="669"/>
      <c r="BS41" s="669"/>
      <c r="BT41" s="669"/>
      <c r="BU41" s="669"/>
      <c r="BV41" s="669"/>
      <c r="BW41" s="669"/>
      <c r="BX41" s="669"/>
      <c r="BY41" s="669"/>
      <c r="BZ41" s="669"/>
      <c r="CA41" s="669"/>
      <c r="CB41" s="669"/>
      <c r="CC41" s="166"/>
      <c r="CD41" s="644"/>
      <c r="CE41" s="644"/>
      <c r="CF41" s="526"/>
      <c r="CG41" s="2"/>
    </row>
    <row r="42" spans="1:85" ht="15.75" customHeight="1">
      <c r="A42" s="40"/>
      <c r="B42" s="488"/>
      <c r="C42" s="276"/>
      <c r="D42" s="292"/>
      <c r="E42" s="293"/>
      <c r="F42" s="58"/>
      <c r="G42" s="48"/>
      <c r="H42" s="48"/>
      <c r="I42" s="48"/>
      <c r="J42" s="48"/>
      <c r="K42" s="48"/>
      <c r="L42" s="48"/>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3" t="s">
        <v>73</v>
      </c>
      <c r="AJ42" s="430"/>
      <c r="AK42" s="430"/>
      <c r="AL42" s="431" t="s">
        <v>59</v>
      </c>
      <c r="AM42" s="432"/>
      <c r="AN42" s="158"/>
      <c r="AO42" s="155"/>
      <c r="AP42" s="155"/>
      <c r="AQ42" s="155"/>
      <c r="AR42" s="155"/>
      <c r="AS42" s="155"/>
      <c r="AT42" s="155"/>
      <c r="AU42" s="157"/>
      <c r="AV42" s="670"/>
      <c r="AW42" s="671"/>
      <c r="AX42" s="671"/>
      <c r="AY42" s="671"/>
      <c r="AZ42" s="671"/>
      <c r="BA42" s="671"/>
      <c r="BB42" s="671"/>
      <c r="BC42" s="671"/>
      <c r="BD42" s="671"/>
      <c r="BE42" s="671"/>
      <c r="BF42" s="671"/>
      <c r="BG42" s="671"/>
      <c r="BH42" s="671"/>
      <c r="BI42" s="671"/>
      <c r="BJ42" s="671"/>
      <c r="BK42" s="671"/>
      <c r="BL42" s="671"/>
      <c r="BM42" s="671"/>
      <c r="BN42" s="671"/>
      <c r="BO42" s="671"/>
      <c r="BP42" s="671"/>
      <c r="BQ42" s="671"/>
      <c r="BR42" s="671"/>
      <c r="BS42" s="671"/>
      <c r="BT42" s="671"/>
      <c r="BU42" s="671"/>
      <c r="BV42" s="671"/>
      <c r="BW42" s="671"/>
      <c r="BX42" s="671"/>
      <c r="BY42" s="671"/>
      <c r="BZ42" s="671"/>
      <c r="CA42" s="671"/>
      <c r="CB42" s="671"/>
      <c r="CC42" s="163"/>
      <c r="CD42" s="644"/>
      <c r="CE42" s="644"/>
      <c r="CF42" s="526"/>
      <c r="CG42" s="2"/>
    </row>
    <row r="43" spans="1:85" ht="12.75" customHeight="1">
      <c r="A43" s="40"/>
      <c r="B43" s="488"/>
      <c r="C43" s="276"/>
      <c r="D43" s="292"/>
      <c r="E43" s="293"/>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670"/>
      <c r="AW43" s="671"/>
      <c r="AX43" s="671"/>
      <c r="AY43" s="671"/>
      <c r="AZ43" s="671"/>
      <c r="BA43" s="671"/>
      <c r="BB43" s="671"/>
      <c r="BC43" s="671"/>
      <c r="BD43" s="671"/>
      <c r="BE43" s="671"/>
      <c r="BF43" s="671"/>
      <c r="BG43" s="671"/>
      <c r="BH43" s="671"/>
      <c r="BI43" s="671"/>
      <c r="BJ43" s="671"/>
      <c r="BK43" s="671"/>
      <c r="BL43" s="671"/>
      <c r="BM43" s="671"/>
      <c r="BN43" s="671"/>
      <c r="BO43" s="671"/>
      <c r="BP43" s="671"/>
      <c r="BQ43" s="671"/>
      <c r="BR43" s="671"/>
      <c r="BS43" s="671"/>
      <c r="BT43" s="671"/>
      <c r="BU43" s="671"/>
      <c r="BV43" s="671"/>
      <c r="BW43" s="671"/>
      <c r="BX43" s="671"/>
      <c r="BY43" s="671"/>
      <c r="BZ43" s="671"/>
      <c r="CA43" s="671"/>
      <c r="CB43" s="671"/>
      <c r="CC43" s="163"/>
      <c r="CD43" s="644"/>
      <c r="CE43" s="644"/>
      <c r="CF43" s="40"/>
      <c r="CG43" s="2"/>
    </row>
    <row r="44" spans="1:85" ht="9.75" customHeight="1">
      <c r="A44" s="40"/>
      <c r="B44" s="273" t="s">
        <v>17</v>
      </c>
      <c r="C44" s="274" t="s">
        <v>81</v>
      </c>
      <c r="D44" s="274"/>
      <c r="E44" s="275"/>
      <c r="F44" s="276" t="s">
        <v>105</v>
      </c>
      <c r="G44" s="277"/>
      <c r="H44" s="277"/>
      <c r="I44" s="277"/>
      <c r="J44" s="277"/>
      <c r="K44" s="277"/>
      <c r="L44" s="277"/>
      <c r="M44" s="277"/>
      <c r="N44" s="277"/>
      <c r="O44" s="277"/>
      <c r="P44" s="277"/>
      <c r="Q44" s="277"/>
      <c r="R44" s="277"/>
      <c r="S44" s="277"/>
      <c r="T44" s="278"/>
      <c r="U44" s="282" t="s">
        <v>18</v>
      </c>
      <c r="V44" s="283"/>
      <c r="W44" s="283"/>
      <c r="X44" s="283"/>
      <c r="Y44" s="283"/>
      <c r="Z44" s="284"/>
      <c r="AA44" s="277" t="s">
        <v>38</v>
      </c>
      <c r="AB44" s="277"/>
      <c r="AC44" s="277"/>
      <c r="AD44" s="277"/>
      <c r="AE44" s="277"/>
      <c r="AF44" s="277"/>
      <c r="AG44" s="277"/>
      <c r="AH44" s="277"/>
      <c r="AI44" s="277"/>
      <c r="AJ44" s="277"/>
      <c r="AK44" s="278"/>
      <c r="AL44" s="276" t="s">
        <v>42</v>
      </c>
      <c r="AM44" s="277"/>
      <c r="AN44" s="277"/>
      <c r="AO44" s="277"/>
      <c r="AP44" s="277"/>
      <c r="AQ44" s="277"/>
      <c r="AR44" s="277"/>
      <c r="AS44" s="277"/>
      <c r="AT44" s="277"/>
      <c r="AU44" s="277"/>
      <c r="AV44" s="277"/>
      <c r="AW44" s="277"/>
      <c r="AX44" s="277"/>
      <c r="AY44" s="277"/>
      <c r="AZ44" s="277"/>
      <c r="BA44" s="277"/>
      <c r="BB44" s="277"/>
      <c r="BC44" s="277"/>
      <c r="BD44" s="277"/>
      <c r="BE44" s="277"/>
      <c r="BF44" s="278"/>
      <c r="BG44" s="279" t="s">
        <v>85</v>
      </c>
      <c r="BH44" s="280"/>
      <c r="BI44" s="280"/>
      <c r="BJ44" s="280"/>
      <c r="BK44" s="280"/>
      <c r="BL44" s="280"/>
      <c r="BM44" s="280"/>
      <c r="BN44" s="280"/>
      <c r="BO44" s="280"/>
      <c r="BP44" s="280"/>
      <c r="BQ44" s="280"/>
      <c r="BR44" s="280"/>
      <c r="BS44" s="280"/>
      <c r="BT44" s="280"/>
      <c r="BU44" s="280"/>
      <c r="BV44" s="281"/>
      <c r="BW44" s="276" t="s">
        <v>49</v>
      </c>
      <c r="BX44" s="277"/>
      <c r="BY44" s="277"/>
      <c r="BZ44" s="277"/>
      <c r="CA44" s="277"/>
      <c r="CB44" s="277"/>
      <c r="CC44" s="160"/>
      <c r="CD44" s="235"/>
      <c r="CE44" s="235"/>
      <c r="CF44" s="40"/>
      <c r="CG44" s="2"/>
    </row>
    <row r="45" spans="1:85" ht="9.75" customHeight="1">
      <c r="A45" s="40"/>
      <c r="B45" s="273"/>
      <c r="C45" s="274"/>
      <c r="D45" s="274"/>
      <c r="E45" s="275"/>
      <c r="F45" s="279"/>
      <c r="G45" s="280"/>
      <c r="H45" s="280"/>
      <c r="I45" s="280"/>
      <c r="J45" s="280"/>
      <c r="K45" s="280"/>
      <c r="L45" s="280"/>
      <c r="M45" s="280"/>
      <c r="N45" s="280"/>
      <c r="O45" s="280"/>
      <c r="P45" s="280"/>
      <c r="Q45" s="280"/>
      <c r="R45" s="280"/>
      <c r="S45" s="280"/>
      <c r="T45" s="281"/>
      <c r="U45" s="285"/>
      <c r="V45" s="286"/>
      <c r="W45" s="286"/>
      <c r="X45" s="286"/>
      <c r="Y45" s="286"/>
      <c r="Z45" s="287"/>
      <c r="AA45" s="280"/>
      <c r="AB45" s="280"/>
      <c r="AC45" s="280"/>
      <c r="AD45" s="280"/>
      <c r="AE45" s="280"/>
      <c r="AF45" s="280"/>
      <c r="AG45" s="280"/>
      <c r="AH45" s="280"/>
      <c r="AI45" s="280"/>
      <c r="AJ45" s="280"/>
      <c r="AK45" s="281"/>
      <c r="AL45" s="279"/>
      <c r="AM45" s="280"/>
      <c r="AN45" s="280"/>
      <c r="AO45" s="280"/>
      <c r="AP45" s="280"/>
      <c r="AQ45" s="280"/>
      <c r="AR45" s="280"/>
      <c r="AS45" s="280"/>
      <c r="AT45" s="280"/>
      <c r="AU45" s="280"/>
      <c r="AV45" s="280"/>
      <c r="AW45" s="280"/>
      <c r="AX45" s="280"/>
      <c r="AY45" s="280"/>
      <c r="AZ45" s="280"/>
      <c r="BA45" s="280"/>
      <c r="BB45" s="280"/>
      <c r="BC45" s="280"/>
      <c r="BD45" s="280"/>
      <c r="BE45" s="280"/>
      <c r="BF45" s="281"/>
      <c r="BG45" s="260" t="s">
        <v>114</v>
      </c>
      <c r="BH45" s="261"/>
      <c r="BI45" s="261"/>
      <c r="BJ45" s="261"/>
      <c r="BK45" s="261"/>
      <c r="BL45" s="262"/>
      <c r="BM45" s="460" t="s">
        <v>32</v>
      </c>
      <c r="BN45" s="461"/>
      <c r="BO45" s="260" t="s">
        <v>19</v>
      </c>
      <c r="BP45" s="261"/>
      <c r="BQ45" s="261"/>
      <c r="BR45" s="261"/>
      <c r="BS45" s="261"/>
      <c r="BT45" s="261"/>
      <c r="BU45" s="261"/>
      <c r="BV45" s="262"/>
      <c r="BW45" s="279"/>
      <c r="BX45" s="280"/>
      <c r="BY45" s="280"/>
      <c r="BZ45" s="280"/>
      <c r="CA45" s="280"/>
      <c r="CB45" s="280"/>
      <c r="CC45" s="160"/>
      <c r="CD45" s="235"/>
      <c r="CE45" s="235"/>
      <c r="CF45" s="40"/>
      <c r="CG45" s="2"/>
    </row>
    <row r="46" spans="1:85" ht="17.45" customHeight="1">
      <c r="A46" s="40"/>
      <c r="B46" s="273"/>
      <c r="C46" s="274"/>
      <c r="D46" s="274"/>
      <c r="E46" s="275"/>
      <c r="F46" s="311"/>
      <c r="G46" s="312"/>
      <c r="H46" s="312"/>
      <c r="I46" s="312"/>
      <c r="J46" s="312"/>
      <c r="K46" s="312"/>
      <c r="L46" s="312"/>
      <c r="M46" s="312"/>
      <c r="N46" s="312"/>
      <c r="O46" s="312"/>
      <c r="P46" s="312"/>
      <c r="Q46" s="312"/>
      <c r="R46" s="312"/>
      <c r="S46" s="312"/>
      <c r="T46" s="313"/>
      <c r="U46" s="314"/>
      <c r="V46" s="245"/>
      <c r="W46" s="245"/>
      <c r="X46" s="245"/>
      <c r="Y46" s="245"/>
      <c r="Z46" s="246"/>
      <c r="AA46" s="351" t="s">
        <v>133</v>
      </c>
      <c r="AB46" s="352"/>
      <c r="AC46" s="352"/>
      <c r="AD46" s="245"/>
      <c r="AE46" s="245"/>
      <c r="AF46" s="60" t="s">
        <v>8</v>
      </c>
      <c r="AG46" s="245"/>
      <c r="AH46" s="245"/>
      <c r="AI46" s="60" t="s">
        <v>8</v>
      </c>
      <c r="AJ46" s="245"/>
      <c r="AK46" s="246"/>
      <c r="AL46" s="400"/>
      <c r="AM46" s="401"/>
      <c r="AN46" s="401"/>
      <c r="AO46" s="401"/>
      <c r="AP46" s="401"/>
      <c r="AQ46" s="401"/>
      <c r="AR46" s="401"/>
      <c r="AS46" s="401"/>
      <c r="AT46" s="401"/>
      <c r="AU46" s="401"/>
      <c r="AV46" s="401"/>
      <c r="AW46" s="401"/>
      <c r="AX46" s="401"/>
      <c r="AY46" s="401"/>
      <c r="AZ46" s="401"/>
      <c r="BA46" s="401"/>
      <c r="BB46" s="401"/>
      <c r="BC46" s="401"/>
      <c r="BD46" s="401"/>
      <c r="BE46" s="401"/>
      <c r="BF46" s="402"/>
      <c r="BG46" s="400"/>
      <c r="BH46" s="401"/>
      <c r="BI46" s="401"/>
      <c r="BJ46" s="401"/>
      <c r="BK46" s="401"/>
      <c r="BL46" s="402"/>
      <c r="BM46" s="416"/>
      <c r="BN46" s="417"/>
      <c r="BO46" s="400"/>
      <c r="BP46" s="401"/>
      <c r="BQ46" s="401"/>
      <c r="BR46" s="401"/>
      <c r="BS46" s="401"/>
      <c r="BT46" s="401"/>
      <c r="BU46" s="401"/>
      <c r="BV46" s="402"/>
      <c r="BW46" s="400"/>
      <c r="BX46" s="401"/>
      <c r="BY46" s="401"/>
      <c r="BZ46" s="401"/>
      <c r="CA46" s="401"/>
      <c r="CB46" s="401"/>
      <c r="CC46" s="167"/>
      <c r="CD46" s="235"/>
      <c r="CE46" s="235"/>
      <c r="CF46" s="40"/>
      <c r="CG46" s="2"/>
    </row>
    <row r="47" spans="1:85" ht="17.45" customHeight="1">
      <c r="A47" s="40"/>
      <c r="B47" s="273"/>
      <c r="C47" s="274"/>
      <c r="D47" s="274"/>
      <c r="E47" s="275"/>
      <c r="F47" s="311"/>
      <c r="G47" s="312"/>
      <c r="H47" s="312"/>
      <c r="I47" s="312"/>
      <c r="J47" s="312"/>
      <c r="K47" s="312"/>
      <c r="L47" s="312"/>
      <c r="M47" s="312"/>
      <c r="N47" s="312"/>
      <c r="O47" s="312"/>
      <c r="P47" s="312"/>
      <c r="Q47" s="312"/>
      <c r="R47" s="312"/>
      <c r="S47" s="312"/>
      <c r="T47" s="313"/>
      <c r="U47" s="314"/>
      <c r="V47" s="245"/>
      <c r="W47" s="245"/>
      <c r="X47" s="245"/>
      <c r="Y47" s="245"/>
      <c r="Z47" s="246"/>
      <c r="AA47" s="351" t="s">
        <v>135</v>
      </c>
      <c r="AB47" s="352"/>
      <c r="AC47" s="352"/>
      <c r="AD47" s="245"/>
      <c r="AE47" s="245"/>
      <c r="AF47" s="61" t="s">
        <v>8</v>
      </c>
      <c r="AG47" s="245"/>
      <c r="AH47" s="245"/>
      <c r="AI47" s="61" t="s">
        <v>8</v>
      </c>
      <c r="AJ47" s="245"/>
      <c r="AK47" s="246"/>
      <c r="AL47" s="247"/>
      <c r="AM47" s="248"/>
      <c r="AN47" s="248"/>
      <c r="AO47" s="248"/>
      <c r="AP47" s="248"/>
      <c r="AQ47" s="248"/>
      <c r="AR47" s="248"/>
      <c r="AS47" s="248"/>
      <c r="AT47" s="248"/>
      <c r="AU47" s="248"/>
      <c r="AV47" s="248"/>
      <c r="AW47" s="248"/>
      <c r="AX47" s="248"/>
      <c r="AY47" s="248"/>
      <c r="AZ47" s="248"/>
      <c r="BA47" s="248"/>
      <c r="BB47" s="248"/>
      <c r="BC47" s="248"/>
      <c r="BD47" s="248"/>
      <c r="BE47" s="248"/>
      <c r="BF47" s="249"/>
      <c r="BG47" s="247"/>
      <c r="BH47" s="248"/>
      <c r="BI47" s="248"/>
      <c r="BJ47" s="248"/>
      <c r="BK47" s="248"/>
      <c r="BL47" s="249"/>
      <c r="BM47" s="267"/>
      <c r="BN47" s="269"/>
      <c r="BO47" s="247"/>
      <c r="BP47" s="248"/>
      <c r="BQ47" s="248"/>
      <c r="BR47" s="248"/>
      <c r="BS47" s="248"/>
      <c r="BT47" s="248"/>
      <c r="BU47" s="248"/>
      <c r="BV47" s="249"/>
      <c r="BW47" s="247"/>
      <c r="BX47" s="248"/>
      <c r="BY47" s="248"/>
      <c r="BZ47" s="248"/>
      <c r="CA47" s="248"/>
      <c r="CB47" s="248"/>
      <c r="CC47" s="167"/>
      <c r="CD47" s="235"/>
      <c r="CE47" s="235"/>
      <c r="CF47" s="40"/>
      <c r="CG47" s="2"/>
    </row>
    <row r="48" spans="1:85" ht="15" customHeight="1">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c r="A49" s="40"/>
      <c r="B49" s="288" t="str">
        <f>'1'!B49</f>
        <v>16歳未満の
扶 養 親 族
（平22.1.2以後生）</v>
      </c>
      <c r="C49" s="288"/>
      <c r="D49" s="288"/>
      <c r="E49" s="289"/>
      <c r="F49" s="294" t="s">
        <v>65</v>
      </c>
      <c r="G49" s="295"/>
      <c r="H49" s="295"/>
      <c r="I49" s="295"/>
      <c r="J49" s="295"/>
      <c r="K49" s="295"/>
      <c r="L49" s="295"/>
      <c r="M49" s="295"/>
      <c r="N49" s="295"/>
      <c r="O49" s="295"/>
      <c r="P49" s="295"/>
      <c r="Q49" s="295"/>
      <c r="R49" s="295"/>
      <c r="S49" s="295"/>
      <c r="T49" s="295"/>
      <c r="U49" s="296"/>
      <c r="V49" s="297" t="s">
        <v>39</v>
      </c>
      <c r="W49" s="298"/>
      <c r="X49" s="298"/>
      <c r="Y49" s="298"/>
      <c r="Z49" s="298"/>
      <c r="AA49" s="298"/>
      <c r="AB49" s="298"/>
      <c r="AC49" s="298"/>
      <c r="AD49" s="298"/>
      <c r="AE49" s="298"/>
      <c r="AF49" s="298"/>
      <c r="AG49" s="298"/>
      <c r="AH49" s="298"/>
      <c r="AI49" s="298"/>
      <c r="AJ49" s="298"/>
      <c r="AK49" s="298"/>
      <c r="AL49" s="298"/>
      <c r="AM49" s="298"/>
      <c r="AN49" s="298"/>
      <c r="AO49" s="298"/>
      <c r="AP49" s="298"/>
      <c r="AQ49" s="298"/>
      <c r="AR49" s="298"/>
      <c r="AS49" s="299"/>
      <c r="AT49" s="395" t="s">
        <v>194</v>
      </c>
      <c r="AU49" s="396"/>
      <c r="AV49" s="396"/>
      <c r="AW49" s="397"/>
      <c r="AX49" s="279" t="s">
        <v>38</v>
      </c>
      <c r="AY49" s="280"/>
      <c r="AZ49" s="280"/>
      <c r="BA49" s="280"/>
      <c r="BB49" s="280"/>
      <c r="BC49" s="281"/>
      <c r="BD49" s="294" t="s">
        <v>42</v>
      </c>
      <c r="BE49" s="492"/>
      <c r="BF49" s="492"/>
      <c r="BG49" s="492"/>
      <c r="BH49" s="492"/>
      <c r="BI49" s="492"/>
      <c r="BJ49" s="492"/>
      <c r="BK49" s="492"/>
      <c r="BL49" s="492"/>
      <c r="BM49" s="493"/>
      <c r="BN49" s="632" t="s">
        <v>176</v>
      </c>
      <c r="BO49" s="633"/>
      <c r="BP49" s="633"/>
      <c r="BQ49" s="633"/>
      <c r="BR49" s="634"/>
      <c r="BS49" s="620" t="str">
        <f>'1'!BS49</f>
        <v>令 和  ７  年 中 の
所得の見積額(※)</v>
      </c>
      <c r="BT49" s="621"/>
      <c r="BU49" s="621"/>
      <c r="BV49" s="621"/>
      <c r="BW49" s="621"/>
      <c r="BX49" s="622"/>
      <c r="BY49" s="276" t="s">
        <v>49</v>
      </c>
      <c r="BZ49" s="277"/>
      <c r="CA49" s="277"/>
      <c r="CB49" s="278"/>
      <c r="CC49" s="237"/>
      <c r="CD49" s="665" t="str">
        <f>'1'!CD49</f>
        <v xml:space="preserve">     ※　「令和７年中
     　の所得の見積
     　額」欄には、退
     　職所得を除い
     　た所得の見積
       金額を記載し
       ます。</v>
      </c>
      <c r="CE49" s="665"/>
      <c r="CF49" s="40"/>
      <c r="CG49" s="2"/>
    </row>
    <row r="50" spans="1:85" ht="9" customHeight="1">
      <c r="A50" s="40"/>
      <c r="B50" s="288"/>
      <c r="C50" s="288"/>
      <c r="D50" s="288"/>
      <c r="E50" s="289"/>
      <c r="F50" s="300">
        <v>1</v>
      </c>
      <c r="G50" s="301"/>
      <c r="H50" s="302" t="s">
        <v>165</v>
      </c>
      <c r="I50" s="302"/>
      <c r="J50" s="302"/>
      <c r="K50" s="302"/>
      <c r="L50" s="302"/>
      <c r="M50" s="302"/>
      <c r="N50" s="302"/>
      <c r="O50" s="302"/>
      <c r="P50" s="302"/>
      <c r="Q50" s="302"/>
      <c r="R50" s="302"/>
      <c r="S50" s="302"/>
      <c r="T50" s="302"/>
      <c r="U50" s="303"/>
      <c r="V50" s="304" t="str">
        <f>IF(T51&lt;=0,"",IF((LEN(T51)-11&lt;=0),"0",MID(T51,LEN(T51)-11,1)))</f>
        <v/>
      </c>
      <c r="W50" s="250"/>
      <c r="X50" s="250" t="str">
        <f>IF(T51&lt;=0,"",IF((LEN(T51)-10&lt;=0),"0",MID(T51,LEN(T51)-10,1)))</f>
        <v/>
      </c>
      <c r="Y50" s="250"/>
      <c r="Z50" s="250" t="str">
        <f>IF(T51&lt;=0,"",IF((LEN(T51)-9&lt;=0),"0",MID(T51,LEN(T51)-9,1)))</f>
        <v/>
      </c>
      <c r="AA50" s="250"/>
      <c r="AB50" s="250" t="str">
        <f>IF(T51&lt;=0,"",IF((LEN(T51)-8&lt;=0),"0",MID(T51,LEN(T51)-8,1)))</f>
        <v/>
      </c>
      <c r="AC50" s="250"/>
      <c r="AD50" s="250" t="str">
        <f>IF(T51&lt;=0,"",IF((LEN(T51)-7&lt;=0),"0",MID(T51,LEN(T51)-7,1)))</f>
        <v/>
      </c>
      <c r="AE50" s="250"/>
      <c r="AF50" s="250" t="str">
        <f>IF(T51&lt;=0,"",IF((LEN(T51)-6&lt;=0),"0",MID(T51,LEN(T51)-6,1)))</f>
        <v/>
      </c>
      <c r="AG50" s="250"/>
      <c r="AH50" s="250" t="str">
        <f>IF(T51&lt;=0,"",IF((LEN(T51)-5&lt;=0),"0",MID(T51,LEN(T51)-5,1)))</f>
        <v/>
      </c>
      <c r="AI50" s="250"/>
      <c r="AJ50" s="250" t="str">
        <f>IF(T51&lt;=0,"",IF((LEN(T51)-4&lt;=0),"0",MID(T51,LEN(T51)-4,1)))</f>
        <v/>
      </c>
      <c r="AK50" s="250"/>
      <c r="AL50" s="250" t="str">
        <f>IF(T51&lt;=0,"",IF((LEN(T51)-3&lt;=0),"0",MID(T51,LEN(T51)-3,1)))</f>
        <v/>
      </c>
      <c r="AM50" s="250"/>
      <c r="AN50" s="250" t="str">
        <f>IF(T51&lt;=0,"",IF((LEN(T51)-2&lt;=0),"0",MID(T51,LEN(T51)-2,1)))</f>
        <v/>
      </c>
      <c r="AO50" s="250"/>
      <c r="AP50" s="250" t="str">
        <f>IF(T51&lt;=0,"",IF((LEN(T51)-1&lt;=0),"0",MID(T51,LEN(T51)-1,1)))</f>
        <v/>
      </c>
      <c r="AQ50" s="250"/>
      <c r="AR50" s="250" t="str">
        <f>IF(T51&lt;&gt;0,RIGHT(T51,1),"")</f>
        <v/>
      </c>
      <c r="AS50" s="251"/>
      <c r="AT50" s="600"/>
      <c r="AU50" s="254"/>
      <c r="AV50" s="254"/>
      <c r="AW50" s="256"/>
      <c r="AX50" s="602" t="s">
        <v>41</v>
      </c>
      <c r="AY50" s="603"/>
      <c r="AZ50" s="254"/>
      <c r="BA50" s="254"/>
      <c r="BB50" s="254"/>
      <c r="BC50" s="256"/>
      <c r="BD50" s="267"/>
      <c r="BE50" s="268"/>
      <c r="BF50" s="268"/>
      <c r="BG50" s="268"/>
      <c r="BH50" s="268"/>
      <c r="BI50" s="268"/>
      <c r="BJ50" s="268"/>
      <c r="BK50" s="268"/>
      <c r="BL50" s="268"/>
      <c r="BM50" s="269"/>
      <c r="BN50" s="314"/>
      <c r="BO50" s="245"/>
      <c r="BP50" s="245"/>
      <c r="BQ50" s="245"/>
      <c r="BR50" s="246"/>
      <c r="BS50" s="623"/>
      <c r="BT50" s="624"/>
      <c r="BU50" s="624"/>
      <c r="BV50" s="624"/>
      <c r="BW50" s="624"/>
      <c r="BX50" s="436" t="s">
        <v>9</v>
      </c>
      <c r="BY50" s="314"/>
      <c r="BZ50" s="245"/>
      <c r="CA50" s="245"/>
      <c r="CB50" s="246"/>
      <c r="CC50" s="238"/>
      <c r="CD50" s="665"/>
      <c r="CE50" s="665"/>
      <c r="CF50" s="40"/>
      <c r="CG50" s="2"/>
    </row>
    <row r="51" spans="1:85" ht="21" customHeight="1">
      <c r="A51" s="40"/>
      <c r="B51" s="288"/>
      <c r="C51" s="288"/>
      <c r="D51" s="288"/>
      <c r="E51" s="289"/>
      <c r="F51" s="279"/>
      <c r="G51" s="280"/>
      <c r="H51" s="310"/>
      <c r="I51" s="310"/>
      <c r="J51" s="310"/>
      <c r="K51" s="310"/>
      <c r="L51" s="310"/>
      <c r="M51" s="310"/>
      <c r="N51" s="310"/>
      <c r="O51" s="310"/>
      <c r="P51" s="310"/>
      <c r="Q51" s="310"/>
      <c r="R51" s="310"/>
      <c r="S51" s="310"/>
      <c r="T51" s="307">
        <v>0</v>
      </c>
      <c r="U51" s="308"/>
      <c r="V51" s="305"/>
      <c r="W51" s="306"/>
      <c r="X51" s="306"/>
      <c r="Y51" s="306"/>
      <c r="Z51" s="306"/>
      <c r="AA51" s="306"/>
      <c r="AB51" s="306"/>
      <c r="AC51" s="306"/>
      <c r="AD51" s="306"/>
      <c r="AE51" s="306"/>
      <c r="AF51" s="306"/>
      <c r="AG51" s="306"/>
      <c r="AH51" s="306"/>
      <c r="AI51" s="306"/>
      <c r="AJ51" s="306"/>
      <c r="AK51" s="306"/>
      <c r="AL51" s="306"/>
      <c r="AM51" s="306"/>
      <c r="AN51" s="306"/>
      <c r="AO51" s="306"/>
      <c r="AP51" s="306"/>
      <c r="AQ51" s="306"/>
      <c r="AR51" s="306"/>
      <c r="AS51" s="557"/>
      <c r="AT51" s="667"/>
      <c r="AU51" s="606"/>
      <c r="AV51" s="606"/>
      <c r="AW51" s="607"/>
      <c r="AX51" s="604" t="s">
        <v>134</v>
      </c>
      <c r="AY51" s="605"/>
      <c r="AZ51" s="606"/>
      <c r="BA51" s="606"/>
      <c r="BB51" s="606"/>
      <c r="BC51" s="607"/>
      <c r="BD51" s="270"/>
      <c r="BE51" s="271"/>
      <c r="BF51" s="271"/>
      <c r="BG51" s="271"/>
      <c r="BH51" s="271"/>
      <c r="BI51" s="271"/>
      <c r="BJ51" s="271"/>
      <c r="BK51" s="271"/>
      <c r="BL51" s="271"/>
      <c r="BM51" s="272"/>
      <c r="BN51" s="636"/>
      <c r="BO51" s="637"/>
      <c r="BP51" s="637"/>
      <c r="BQ51" s="637"/>
      <c r="BR51" s="638"/>
      <c r="BS51" s="625"/>
      <c r="BT51" s="626"/>
      <c r="BU51" s="626"/>
      <c r="BV51" s="626"/>
      <c r="BW51" s="626"/>
      <c r="BX51" s="438"/>
      <c r="BY51" s="636"/>
      <c r="BZ51" s="637"/>
      <c r="CA51" s="637"/>
      <c r="CB51" s="638"/>
      <c r="CC51" s="238"/>
      <c r="CD51" s="665"/>
      <c r="CE51" s="665"/>
      <c r="CF51" s="40"/>
      <c r="CG51" s="2"/>
    </row>
    <row r="52" spans="1:85" ht="9" customHeight="1">
      <c r="A52" s="40"/>
      <c r="B52" s="288"/>
      <c r="C52" s="288"/>
      <c r="D52" s="288"/>
      <c r="E52" s="289"/>
      <c r="F52" s="300">
        <v>2</v>
      </c>
      <c r="G52" s="301"/>
      <c r="H52" s="302"/>
      <c r="I52" s="302"/>
      <c r="J52" s="302"/>
      <c r="K52" s="302"/>
      <c r="L52" s="302"/>
      <c r="M52" s="302"/>
      <c r="N52" s="302"/>
      <c r="O52" s="302"/>
      <c r="P52" s="302"/>
      <c r="Q52" s="302"/>
      <c r="R52" s="302"/>
      <c r="S52" s="302"/>
      <c r="T52" s="302"/>
      <c r="U52" s="303"/>
      <c r="V52" s="304" t="str">
        <f>IF(T53&lt;=0,"",IF((LEN(T53)-11&lt;=0),"0",MID(T53,LEN(T53)-11,1)))</f>
        <v/>
      </c>
      <c r="W52" s="250"/>
      <c r="X52" s="250" t="str">
        <f>IF(T53&lt;=0,"",IF((LEN(T53)-10&lt;=0),"0",MID(T53,LEN(T53)-10,1)))</f>
        <v/>
      </c>
      <c r="Y52" s="250"/>
      <c r="Z52" s="250" t="str">
        <f>IF(T53&lt;=0,"",IF((LEN(T53)-9&lt;=0),"0",MID(T53,LEN(T53)-9,1)))</f>
        <v/>
      </c>
      <c r="AA52" s="250"/>
      <c r="AB52" s="250" t="str">
        <f>IF(T53&lt;=0,"",IF((LEN(T53)-8&lt;=0),"0",MID(T53,LEN(T53)-8,1)))</f>
        <v/>
      </c>
      <c r="AC52" s="250"/>
      <c r="AD52" s="250" t="str">
        <f>IF(T53&lt;=0,"",IF((LEN(T53)-7&lt;=0),"0",MID(T53,LEN(T53)-7,1)))</f>
        <v/>
      </c>
      <c r="AE52" s="250"/>
      <c r="AF52" s="250" t="str">
        <f>IF(T53&lt;=0,"",IF((LEN(T53)-6&lt;=0),"0",MID(T53,LEN(T53)-6,1)))</f>
        <v/>
      </c>
      <c r="AG52" s="250"/>
      <c r="AH52" s="250" t="str">
        <f>IF(T53&lt;=0,"",IF((LEN(T53)-5&lt;=0),"0",MID(T53,LEN(T53)-5,1)))</f>
        <v/>
      </c>
      <c r="AI52" s="250"/>
      <c r="AJ52" s="250" t="str">
        <f>IF(T53&lt;=0,"",IF((LEN(T53)-4&lt;=0),"0",MID(T53,LEN(T53)-4,1)))</f>
        <v/>
      </c>
      <c r="AK52" s="250"/>
      <c r="AL52" s="250" t="str">
        <f>IF(T53&lt;=0,"",IF((LEN(T53)-3&lt;=0),"0",MID(T53,LEN(T53)-3,1)))</f>
        <v/>
      </c>
      <c r="AM52" s="250"/>
      <c r="AN52" s="250" t="str">
        <f>IF(T53&lt;=0,"",IF((LEN(T53)-2&lt;=0),"0",MID(T53,LEN(T53)-2,1)))</f>
        <v/>
      </c>
      <c r="AO52" s="250"/>
      <c r="AP52" s="250" t="str">
        <f>IF(T53&lt;=0,"",IF((LEN(T53)-1&lt;=0),"0",MID(T53,LEN(T53)-1,1)))</f>
        <v/>
      </c>
      <c r="AQ52" s="250"/>
      <c r="AR52" s="250" t="str">
        <f>IF(T53&lt;&gt;0,RIGHT(T53,1),"")</f>
        <v/>
      </c>
      <c r="AS52" s="251"/>
      <c r="AT52" s="600"/>
      <c r="AU52" s="254"/>
      <c r="AV52" s="254"/>
      <c r="AW52" s="256"/>
      <c r="AX52" s="602" t="s">
        <v>41</v>
      </c>
      <c r="AY52" s="603"/>
      <c r="AZ52" s="254"/>
      <c r="BA52" s="254"/>
      <c r="BB52" s="254"/>
      <c r="BC52" s="256"/>
      <c r="BD52" s="639"/>
      <c r="BE52" s="640"/>
      <c r="BF52" s="640"/>
      <c r="BG52" s="640"/>
      <c r="BH52" s="640"/>
      <c r="BI52" s="640"/>
      <c r="BJ52" s="640"/>
      <c r="BK52" s="640"/>
      <c r="BL52" s="640"/>
      <c r="BM52" s="641"/>
      <c r="BN52" s="627"/>
      <c r="BO52" s="628"/>
      <c r="BP52" s="628"/>
      <c r="BQ52" s="628"/>
      <c r="BR52" s="635"/>
      <c r="BS52" s="627"/>
      <c r="BT52" s="628"/>
      <c r="BU52" s="628"/>
      <c r="BV52" s="628"/>
      <c r="BW52" s="628"/>
      <c r="BX52" s="613" t="s">
        <v>9</v>
      </c>
      <c r="BY52" s="627"/>
      <c r="BZ52" s="628"/>
      <c r="CA52" s="628"/>
      <c r="CB52" s="635"/>
      <c r="CC52" s="238"/>
      <c r="CD52" s="665"/>
      <c r="CE52" s="665"/>
      <c r="CF52" s="40"/>
      <c r="CG52" s="2"/>
    </row>
    <row r="53" spans="1:85" ht="21" customHeight="1">
      <c r="A53" s="40"/>
      <c r="B53" s="288"/>
      <c r="C53" s="288"/>
      <c r="D53" s="288"/>
      <c r="E53" s="289"/>
      <c r="F53" s="276"/>
      <c r="G53" s="277"/>
      <c r="H53" s="310"/>
      <c r="I53" s="310"/>
      <c r="J53" s="310"/>
      <c r="K53" s="310"/>
      <c r="L53" s="310"/>
      <c r="M53" s="310"/>
      <c r="N53" s="310"/>
      <c r="O53" s="310"/>
      <c r="P53" s="310"/>
      <c r="Q53" s="310"/>
      <c r="R53" s="310"/>
      <c r="S53" s="310"/>
      <c r="T53" s="307">
        <v>0</v>
      </c>
      <c r="U53" s="308"/>
      <c r="V53" s="309"/>
      <c r="W53" s="252"/>
      <c r="X53" s="252"/>
      <c r="Y53" s="252"/>
      <c r="Z53" s="252"/>
      <c r="AA53" s="252"/>
      <c r="AB53" s="252"/>
      <c r="AC53" s="252"/>
      <c r="AD53" s="252"/>
      <c r="AE53" s="252"/>
      <c r="AF53" s="252"/>
      <c r="AG53" s="252"/>
      <c r="AH53" s="252"/>
      <c r="AI53" s="252"/>
      <c r="AJ53" s="252"/>
      <c r="AK53" s="252"/>
      <c r="AL53" s="252"/>
      <c r="AM53" s="252"/>
      <c r="AN53" s="252"/>
      <c r="AO53" s="252"/>
      <c r="AP53" s="252"/>
      <c r="AQ53" s="252"/>
      <c r="AR53" s="252"/>
      <c r="AS53" s="253"/>
      <c r="AT53" s="601"/>
      <c r="AU53" s="255"/>
      <c r="AV53" s="255"/>
      <c r="AW53" s="257"/>
      <c r="AX53" s="258" t="s">
        <v>134</v>
      </c>
      <c r="AY53" s="259"/>
      <c r="AZ53" s="255"/>
      <c r="BA53" s="255"/>
      <c r="BB53" s="255"/>
      <c r="BC53" s="257"/>
      <c r="BD53" s="639"/>
      <c r="BE53" s="640"/>
      <c r="BF53" s="640"/>
      <c r="BG53" s="640"/>
      <c r="BH53" s="640"/>
      <c r="BI53" s="640"/>
      <c r="BJ53" s="640"/>
      <c r="BK53" s="640"/>
      <c r="BL53" s="640"/>
      <c r="BM53" s="641"/>
      <c r="BN53" s="627"/>
      <c r="BO53" s="628"/>
      <c r="BP53" s="628"/>
      <c r="BQ53" s="628"/>
      <c r="BR53" s="635"/>
      <c r="BS53" s="627"/>
      <c r="BT53" s="628"/>
      <c r="BU53" s="628"/>
      <c r="BV53" s="628"/>
      <c r="BW53" s="628"/>
      <c r="BX53" s="613"/>
      <c r="BY53" s="627"/>
      <c r="BZ53" s="628"/>
      <c r="CA53" s="628"/>
      <c r="CB53" s="635"/>
      <c r="CC53" s="238"/>
      <c r="CD53" s="666"/>
      <c r="CE53" s="666"/>
      <c r="CF53" s="40"/>
      <c r="CG53" s="2"/>
    </row>
    <row r="54" spans="1:85" ht="17.25" customHeight="1">
      <c r="A54" s="40"/>
      <c r="B54" s="290" t="s">
        <v>173</v>
      </c>
      <c r="C54" s="290"/>
      <c r="D54" s="290"/>
      <c r="E54" s="291"/>
      <c r="F54" s="315" t="s">
        <v>65</v>
      </c>
      <c r="G54" s="316"/>
      <c r="H54" s="316"/>
      <c r="I54" s="316"/>
      <c r="J54" s="316"/>
      <c r="K54" s="316"/>
      <c r="L54" s="316"/>
      <c r="M54" s="316"/>
      <c r="N54" s="316"/>
      <c r="O54" s="316"/>
      <c r="P54" s="316"/>
      <c r="Q54" s="316"/>
      <c r="R54" s="316"/>
      <c r="S54" s="316"/>
      <c r="T54" s="316"/>
      <c r="U54" s="317"/>
      <c r="V54" s="318" t="s">
        <v>39</v>
      </c>
      <c r="W54" s="319"/>
      <c r="X54" s="319"/>
      <c r="Y54" s="319"/>
      <c r="Z54" s="319"/>
      <c r="AA54" s="319"/>
      <c r="AB54" s="319"/>
      <c r="AC54" s="319"/>
      <c r="AD54" s="319"/>
      <c r="AE54" s="319"/>
      <c r="AF54" s="319"/>
      <c r="AG54" s="319"/>
      <c r="AH54" s="319"/>
      <c r="AI54" s="319"/>
      <c r="AJ54" s="319"/>
      <c r="AK54" s="319"/>
      <c r="AL54" s="319"/>
      <c r="AM54" s="319"/>
      <c r="AN54" s="319"/>
      <c r="AO54" s="319"/>
      <c r="AP54" s="319"/>
      <c r="AQ54" s="319"/>
      <c r="AR54" s="319"/>
      <c r="AS54" s="320"/>
      <c r="AT54" s="597" t="s">
        <v>194</v>
      </c>
      <c r="AU54" s="598"/>
      <c r="AV54" s="598"/>
      <c r="AW54" s="599"/>
      <c r="AX54" s="260" t="s">
        <v>38</v>
      </c>
      <c r="AY54" s="261"/>
      <c r="AZ54" s="261"/>
      <c r="BA54" s="261"/>
      <c r="BB54" s="261"/>
      <c r="BC54" s="262"/>
      <c r="BD54" s="315" t="s">
        <v>84</v>
      </c>
      <c r="BE54" s="642"/>
      <c r="BF54" s="642"/>
      <c r="BG54" s="642"/>
      <c r="BH54" s="642"/>
      <c r="BI54" s="642"/>
      <c r="BJ54" s="642"/>
      <c r="BK54" s="643"/>
      <c r="BL54" s="318" t="s">
        <v>196</v>
      </c>
      <c r="BM54" s="319"/>
      <c r="BN54" s="319"/>
      <c r="BO54" s="319"/>
      <c r="BP54" s="319"/>
      <c r="BQ54" s="320"/>
      <c r="BR54" s="629" t="str">
        <f>'1'!BR54</f>
        <v>令和 ７ 年中の
所得の見積額</v>
      </c>
      <c r="BS54" s="630"/>
      <c r="BT54" s="630"/>
      <c r="BU54" s="630"/>
      <c r="BV54" s="631"/>
      <c r="BW54" s="614" t="s">
        <v>178</v>
      </c>
      <c r="BX54" s="615"/>
      <c r="BY54" s="260" t="s">
        <v>49</v>
      </c>
      <c r="BZ54" s="261"/>
      <c r="CA54" s="261"/>
      <c r="CB54" s="262"/>
      <c r="CC54" s="170"/>
      <c r="CD54" s="672" t="s">
        <v>181</v>
      </c>
      <c r="CE54" s="673"/>
      <c r="CF54" s="40"/>
      <c r="CG54" s="2"/>
    </row>
    <row r="55" spans="1:85" ht="9" customHeight="1">
      <c r="A55" s="40"/>
      <c r="B55" s="292"/>
      <c r="C55" s="292"/>
      <c r="D55" s="292"/>
      <c r="E55" s="293"/>
      <c r="F55" s="168"/>
      <c r="G55" s="169"/>
      <c r="H55" s="302"/>
      <c r="I55" s="302"/>
      <c r="J55" s="302"/>
      <c r="K55" s="302"/>
      <c r="L55" s="302"/>
      <c r="M55" s="302"/>
      <c r="N55" s="302"/>
      <c r="O55" s="302"/>
      <c r="P55" s="302"/>
      <c r="Q55" s="302"/>
      <c r="R55" s="302"/>
      <c r="S55" s="302"/>
      <c r="T55" s="302"/>
      <c r="U55" s="303"/>
      <c r="V55" s="304" t="str">
        <f>IF(T56&lt;=0,"",IF((LEN(T56)-11&lt;=0),"0",MID(T56,LEN(T56)-11,1)))</f>
        <v/>
      </c>
      <c r="W55" s="250"/>
      <c r="X55" s="250" t="str">
        <f>IF(T56&lt;=0,"",IF((LEN(T56)-10&lt;=0),"0",MID(T56,LEN(T56)-10,1)))</f>
        <v/>
      </c>
      <c r="Y55" s="250"/>
      <c r="Z55" s="250" t="str">
        <f>IF(T56&lt;=0,"",IF((LEN(T56)-9&lt;=0),"0",MID(T56,LEN(T56)-9,1)))</f>
        <v/>
      </c>
      <c r="AA55" s="250"/>
      <c r="AB55" s="250" t="str">
        <f>IF(T56&lt;=0,"",IF((LEN(T56)-8&lt;=0),"0",MID(T56,LEN(T56)-8,1)))</f>
        <v/>
      </c>
      <c r="AC55" s="250"/>
      <c r="AD55" s="250" t="str">
        <f>IF(T56&lt;=0,"",IF((LEN(T56)-7&lt;=0),"0",MID(T56,LEN(T56)-7,1)))</f>
        <v/>
      </c>
      <c r="AE55" s="250"/>
      <c r="AF55" s="250" t="str">
        <f>IF(T56&lt;=0,"",IF((LEN(T56)-6&lt;=0),"0",MID(T56,LEN(T56)-6,1)))</f>
        <v/>
      </c>
      <c r="AG55" s="250"/>
      <c r="AH55" s="250" t="str">
        <f>IF(T56&lt;=0,"",IF((LEN(T56)-5&lt;=0),"0",MID(T56,LEN(T56)-5,1)))</f>
        <v/>
      </c>
      <c r="AI55" s="250"/>
      <c r="AJ55" s="250" t="str">
        <f>IF(T56&lt;=0,"",IF((LEN(T56)-4&lt;=0),"0",MID(T56,LEN(T56)-4,1)))</f>
        <v/>
      </c>
      <c r="AK55" s="250"/>
      <c r="AL55" s="250" t="str">
        <f>IF(T56&lt;=0,"",IF((LEN(T56)-3&lt;=0),"0",MID(T56,LEN(T56)-3,1)))</f>
        <v/>
      </c>
      <c r="AM55" s="250"/>
      <c r="AN55" s="250" t="str">
        <f>IF(T56&lt;=0,"",IF((LEN(T56)-2&lt;=0),"0",MID(T56,LEN(T56)-2,1)))</f>
        <v/>
      </c>
      <c r="AO55" s="250"/>
      <c r="AP55" s="250" t="str">
        <f>IF(T56&lt;=0,"",IF((LEN(T56)-1&lt;=0),"0",MID(T56,LEN(T56)-1,1)))</f>
        <v/>
      </c>
      <c r="AQ55" s="250"/>
      <c r="AR55" s="250" t="str">
        <f>IF(T56&lt;&gt;0,RIGHT(T56,1),"")</f>
        <v/>
      </c>
      <c r="AS55" s="251"/>
      <c r="AT55" s="600"/>
      <c r="AU55" s="254"/>
      <c r="AV55" s="254"/>
      <c r="AW55" s="256"/>
      <c r="AX55" s="263" t="s">
        <v>174</v>
      </c>
      <c r="AY55" s="264"/>
      <c r="AZ55" s="254"/>
      <c r="BA55" s="254"/>
      <c r="BB55" s="254"/>
      <c r="BC55" s="256"/>
      <c r="BD55" s="639"/>
      <c r="BE55" s="640"/>
      <c r="BF55" s="640"/>
      <c r="BG55" s="640"/>
      <c r="BH55" s="640"/>
      <c r="BI55" s="640"/>
      <c r="BJ55" s="640"/>
      <c r="BK55" s="641"/>
      <c r="BL55" s="351" t="s">
        <v>177</v>
      </c>
      <c r="BM55" s="608"/>
      <c r="BN55" s="608"/>
      <c r="BO55" s="608"/>
      <c r="BP55" s="608"/>
      <c r="BQ55" s="609"/>
      <c r="BR55" s="627"/>
      <c r="BS55" s="628"/>
      <c r="BT55" s="628"/>
      <c r="BU55" s="628"/>
      <c r="BV55" s="613" t="s">
        <v>9</v>
      </c>
      <c r="BW55" s="616" t="s">
        <v>179</v>
      </c>
      <c r="BX55" s="617"/>
      <c r="BY55" s="627"/>
      <c r="BZ55" s="628"/>
      <c r="CA55" s="628"/>
      <c r="CB55" s="635"/>
      <c r="CC55" s="685"/>
      <c r="CD55" s="174" t="s">
        <v>182</v>
      </c>
      <c r="CE55" s="175"/>
      <c r="CF55" s="40"/>
      <c r="CG55" s="2"/>
    </row>
    <row r="56" spans="1:85" ht="12.75" customHeight="1">
      <c r="A56" s="40"/>
      <c r="B56" s="292"/>
      <c r="C56" s="292"/>
      <c r="D56" s="292"/>
      <c r="E56" s="293"/>
      <c r="F56" s="49"/>
      <c r="G56" s="50"/>
      <c r="H56" s="310"/>
      <c r="I56" s="310"/>
      <c r="J56" s="310"/>
      <c r="K56" s="310"/>
      <c r="L56" s="310"/>
      <c r="M56" s="310"/>
      <c r="N56" s="310"/>
      <c r="O56" s="310"/>
      <c r="P56" s="310"/>
      <c r="Q56" s="310"/>
      <c r="R56" s="310"/>
      <c r="S56" s="310"/>
      <c r="T56" s="307"/>
      <c r="U56" s="308"/>
      <c r="V56" s="309"/>
      <c r="W56" s="252"/>
      <c r="X56" s="252"/>
      <c r="Y56" s="252"/>
      <c r="Z56" s="252"/>
      <c r="AA56" s="252"/>
      <c r="AB56" s="252"/>
      <c r="AC56" s="252"/>
      <c r="AD56" s="252"/>
      <c r="AE56" s="252"/>
      <c r="AF56" s="252"/>
      <c r="AG56" s="252"/>
      <c r="AH56" s="252"/>
      <c r="AI56" s="252"/>
      <c r="AJ56" s="252"/>
      <c r="AK56" s="252"/>
      <c r="AL56" s="252"/>
      <c r="AM56" s="252"/>
      <c r="AN56" s="252"/>
      <c r="AO56" s="252"/>
      <c r="AP56" s="252"/>
      <c r="AQ56" s="252"/>
      <c r="AR56" s="252"/>
      <c r="AS56" s="253"/>
      <c r="AT56" s="601"/>
      <c r="AU56" s="255"/>
      <c r="AV56" s="255"/>
      <c r="AW56" s="257"/>
      <c r="AX56" s="265" t="s">
        <v>175</v>
      </c>
      <c r="AY56" s="266"/>
      <c r="AZ56" s="255"/>
      <c r="BA56" s="255"/>
      <c r="BB56" s="255"/>
      <c r="BC56" s="257"/>
      <c r="BD56" s="639"/>
      <c r="BE56" s="640"/>
      <c r="BF56" s="640"/>
      <c r="BG56" s="640"/>
      <c r="BH56" s="640"/>
      <c r="BI56" s="640"/>
      <c r="BJ56" s="640"/>
      <c r="BK56" s="641"/>
      <c r="BL56" s="610"/>
      <c r="BM56" s="611"/>
      <c r="BN56" s="611"/>
      <c r="BO56" s="611"/>
      <c r="BP56" s="611"/>
      <c r="BQ56" s="612"/>
      <c r="BR56" s="627"/>
      <c r="BS56" s="628"/>
      <c r="BT56" s="628"/>
      <c r="BU56" s="628"/>
      <c r="BV56" s="613"/>
      <c r="BW56" s="618" t="s">
        <v>180</v>
      </c>
      <c r="BX56" s="619"/>
      <c r="BY56" s="627"/>
      <c r="BZ56" s="628"/>
      <c r="CA56" s="628"/>
      <c r="CB56" s="635"/>
      <c r="CC56" s="685"/>
      <c r="CD56" s="176" t="s">
        <v>183</v>
      </c>
      <c r="CE56" s="175"/>
      <c r="CF56" s="40"/>
      <c r="CG56" s="2"/>
    </row>
    <row r="57" spans="1:85" ht="2.25" customHeight="1">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c r="CK69" s="107" t="s">
        <v>109</v>
      </c>
      <c r="CM69" s="32">
        <v>4</v>
      </c>
      <c r="CN69" s="236" t="s">
        <v>242</v>
      </c>
      <c r="CO69" s="32" t="b">
        <v>0</v>
      </c>
    </row>
    <row r="70" spans="1:93">
      <c r="CN70" s="236" t="s">
        <v>243</v>
      </c>
    </row>
    <row r="71" spans="1:93">
      <c r="CK71" s="33" t="s">
        <v>61</v>
      </c>
      <c r="CL71" t="s">
        <v>218</v>
      </c>
      <c r="CM71" s="32">
        <v>2</v>
      </c>
    </row>
    <row r="72" spans="1:93">
      <c r="CK72" s="35" t="s">
        <v>62</v>
      </c>
    </row>
    <row r="74" spans="1:93">
      <c r="CK74" s="33" t="s">
        <v>55</v>
      </c>
      <c r="CL74" t="s">
        <v>219</v>
      </c>
      <c r="CM74" s="32">
        <v>5</v>
      </c>
    </row>
    <row r="75" spans="1:93">
      <c r="CK75" s="34" t="s">
        <v>56</v>
      </c>
      <c r="CL75" t="s">
        <v>58</v>
      </c>
      <c r="CM75" s="32">
        <v>5</v>
      </c>
    </row>
    <row r="76" spans="1:93">
      <c r="CK76" s="34" t="s">
        <v>54</v>
      </c>
      <c r="CL76">
        <v>2</v>
      </c>
      <c r="CM76" s="32">
        <v>5</v>
      </c>
    </row>
    <row r="77" spans="1:93">
      <c r="CK77" s="34" t="s">
        <v>57</v>
      </c>
      <c r="CL77">
        <v>3</v>
      </c>
      <c r="CM77" s="32">
        <v>5</v>
      </c>
    </row>
    <row r="78" spans="1:93">
      <c r="CK78" s="35"/>
      <c r="CL78">
        <v>4</v>
      </c>
      <c r="CM78" s="32">
        <v>5</v>
      </c>
    </row>
    <row r="79" spans="1:93">
      <c r="CM79" s="108"/>
    </row>
    <row r="81" spans="89:93">
      <c r="CK81" s="36" t="s">
        <v>60</v>
      </c>
      <c r="CM81" s="32">
        <v>2</v>
      </c>
    </row>
    <row r="82" spans="89:93">
      <c r="CK82" s="35"/>
    </row>
    <row r="83" spans="89:93" ht="13.5" customHeight="1">
      <c r="CM83" s="77" t="s">
        <v>72</v>
      </c>
      <c r="CN83" s="77" t="s">
        <v>36</v>
      </c>
      <c r="CO83" s="109" t="s">
        <v>111</v>
      </c>
    </row>
    <row r="84" spans="89:93" ht="13.5" customHeight="1">
      <c r="CK84" s="76" t="s">
        <v>72</v>
      </c>
      <c r="CM84" s="32" t="b">
        <v>0</v>
      </c>
      <c r="CN84" s="32" t="b">
        <v>0</v>
      </c>
      <c r="CO84" s="32" t="b">
        <v>0</v>
      </c>
    </row>
    <row r="85" spans="89:93">
      <c r="CK85" s="34" t="s">
        <v>36</v>
      </c>
      <c r="CM85" s="32" t="b">
        <v>0</v>
      </c>
      <c r="CN85" s="32" t="b">
        <v>0</v>
      </c>
      <c r="CO85" s="32" t="b">
        <v>0</v>
      </c>
    </row>
    <row r="86" spans="89:93">
      <c r="CK86" s="35"/>
      <c r="CM86" s="32" t="b">
        <v>0</v>
      </c>
      <c r="CN86" s="32" t="b">
        <v>0</v>
      </c>
      <c r="CO86" s="32" t="b">
        <v>0</v>
      </c>
    </row>
    <row r="87" spans="89:93">
      <c r="CM87" s="32" t="b">
        <v>0</v>
      </c>
      <c r="CN87" s="32" t="b">
        <v>0</v>
      </c>
      <c r="CO87" s="32" t="b">
        <v>0</v>
      </c>
    </row>
    <row r="89" spans="89:93">
      <c r="CK89" s="151" t="s">
        <v>137</v>
      </c>
      <c r="CM89" s="32" t="b">
        <v>0</v>
      </c>
    </row>
    <row r="90" spans="89:93">
      <c r="CK90" s="37" t="s">
        <v>64</v>
      </c>
      <c r="CM90" s="33" t="b">
        <v>0</v>
      </c>
    </row>
    <row r="91" spans="89:93">
      <c r="CK91" s="38" t="s">
        <v>142</v>
      </c>
      <c r="CM91" s="34" t="b">
        <v>0</v>
      </c>
    </row>
    <row r="92" spans="89:93">
      <c r="CK92" s="39" t="s">
        <v>63</v>
      </c>
      <c r="CM92" s="35" t="b">
        <v>0</v>
      </c>
    </row>
    <row r="93" spans="89:93">
      <c r="CK93" s="159"/>
      <c r="CL93" s="159"/>
      <c r="CM93" s="159"/>
      <c r="CN93" s="159"/>
    </row>
    <row r="94" spans="89:93">
      <c r="CK94" s="159"/>
      <c r="CL94" s="159"/>
      <c r="CM94" s="159"/>
      <c r="CN94" s="159"/>
    </row>
    <row r="95" spans="89:93">
      <c r="CK95" s="159"/>
      <c r="CL95" s="159"/>
      <c r="CM95" s="159"/>
      <c r="CN95" s="159"/>
    </row>
    <row r="96" spans="89:93">
      <c r="CK96" s="159"/>
      <c r="CL96" s="159"/>
      <c r="CM96" s="159"/>
      <c r="CN96" s="159"/>
    </row>
    <row r="97" spans="89:92">
      <c r="CK97" s="159"/>
      <c r="CL97" s="159"/>
      <c r="CM97" s="159"/>
      <c r="CN97" s="159"/>
    </row>
    <row r="98" spans="89:92">
      <c r="CK98" s="159"/>
      <c r="CL98" s="159"/>
      <c r="CM98" s="159"/>
      <c r="CN98" s="159"/>
    </row>
    <row r="99" spans="89:92">
      <c r="CK99" s="159"/>
      <c r="CL99" s="159"/>
      <c r="CM99" s="159"/>
      <c r="CN99" s="159"/>
    </row>
  </sheetData>
  <mergeCells count="42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BH31:BN31"/>
    <mergeCell ref="F32:G35"/>
    <mergeCell ref="H32:W32"/>
    <mergeCell ref="X32:Y33"/>
    <mergeCell ref="Z32:AA33"/>
    <mergeCell ref="AB32:AC33"/>
    <mergeCell ref="AD32:AE33"/>
    <mergeCell ref="AF32:AG33"/>
    <mergeCell ref="AH32:AI33"/>
    <mergeCell ref="AJ32:AK33"/>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30017"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30018"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30019"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30020"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30021"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30022"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30023"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30024"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30025"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30026"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30027"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30028"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30029"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30030"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30031"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30032"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30033"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30034"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30035"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30036"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30037"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30038"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30039"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30040"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zoomScaleNormal="100" workbookViewId="0">
      <selection activeCell="CC127" sqref="CC127"/>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c r="A2" s="40"/>
      <c r="B2" s="42"/>
      <c r="C2" s="43"/>
      <c r="D2" s="43"/>
      <c r="E2" s="43"/>
      <c r="F2" s="43"/>
      <c r="G2" s="43"/>
      <c r="H2" s="43"/>
      <c r="I2" s="43"/>
      <c r="J2" s="43"/>
      <c r="K2" s="43"/>
      <c r="L2" s="43"/>
      <c r="M2" s="43"/>
      <c r="N2" s="43"/>
      <c r="O2" s="43"/>
      <c r="P2" s="43"/>
      <c r="Q2" s="43"/>
      <c r="R2" s="569" t="str">
        <f>'1'!R2</f>
        <v>令和７年分　給与所得者の扶養控除等(異動)申告書</v>
      </c>
      <c r="S2" s="569"/>
      <c r="T2" s="569"/>
      <c r="U2" s="569"/>
      <c r="V2" s="569"/>
      <c r="W2" s="569"/>
      <c r="X2" s="569"/>
      <c r="Y2" s="569"/>
      <c r="Z2" s="569"/>
      <c r="AA2" s="569"/>
      <c r="AB2" s="569"/>
      <c r="AC2" s="569"/>
      <c r="AD2" s="569"/>
      <c r="AE2" s="569"/>
      <c r="AF2" s="569"/>
      <c r="AG2" s="569"/>
      <c r="AH2" s="569"/>
      <c r="AI2" s="569"/>
      <c r="AJ2" s="569"/>
      <c r="AK2" s="569"/>
      <c r="AL2" s="569"/>
      <c r="AM2" s="569"/>
      <c r="AN2" s="569"/>
      <c r="AO2" s="569"/>
      <c r="AP2" s="569"/>
      <c r="AQ2" s="569"/>
      <c r="AR2" s="569"/>
      <c r="AS2" s="569"/>
      <c r="AT2" s="569"/>
      <c r="AU2" s="569"/>
      <c r="AV2" s="569"/>
      <c r="AW2" s="569"/>
      <c r="AX2" s="569"/>
      <c r="AY2" s="569"/>
      <c r="AZ2" s="569"/>
      <c r="BA2" s="569"/>
      <c r="BB2" s="569"/>
      <c r="BC2" s="569"/>
      <c r="BD2" s="569"/>
      <c r="BE2" s="569"/>
      <c r="BF2" s="569"/>
      <c r="BG2" s="569"/>
      <c r="BH2" s="569"/>
      <c r="BI2" s="569"/>
      <c r="BJ2" s="569"/>
      <c r="BK2" s="569"/>
      <c r="BL2" s="569"/>
      <c r="BM2" s="569"/>
      <c r="BN2" s="569"/>
      <c r="BO2" s="569"/>
      <c r="BP2" s="569"/>
      <c r="BQ2" s="43"/>
      <c r="BR2" s="43"/>
      <c r="BS2" s="43"/>
      <c r="BT2" s="43"/>
      <c r="BU2" s="43"/>
      <c r="BV2" s="43"/>
      <c r="BW2" s="43"/>
      <c r="BX2" s="43"/>
      <c r="BY2" s="43"/>
      <c r="BZ2" s="43"/>
      <c r="CA2" s="43"/>
      <c r="CB2" s="43"/>
      <c r="CC2" s="43"/>
      <c r="CD2" s="40"/>
      <c r="CE2" s="40"/>
      <c r="CF2" s="40"/>
      <c r="CG2" s="2"/>
    </row>
    <row r="3" spans="1:85" ht="8.4499999999999993" customHeight="1">
      <c r="A3" s="40"/>
      <c r="B3" s="277" t="s">
        <v>0</v>
      </c>
      <c r="C3" s="277"/>
      <c r="D3" s="277"/>
      <c r="E3" s="277"/>
      <c r="F3" s="499" t="s">
        <v>44</v>
      </c>
      <c r="G3" s="499"/>
      <c r="H3" s="499"/>
      <c r="I3" s="499"/>
      <c r="J3" s="499"/>
      <c r="K3" s="499"/>
      <c r="L3" s="499"/>
      <c r="M3" s="499"/>
      <c r="N3" s="499"/>
      <c r="O3" s="499"/>
      <c r="P3" s="499"/>
      <c r="Q3" s="500"/>
      <c r="R3" s="572" t="str">
        <f>会社名!C5</f>
        <v>国税産業　株式会社</v>
      </c>
      <c r="S3" s="573"/>
      <c r="T3" s="573"/>
      <c r="U3" s="573"/>
      <c r="V3" s="573"/>
      <c r="W3" s="573"/>
      <c r="X3" s="573"/>
      <c r="Y3" s="573"/>
      <c r="Z3" s="573"/>
      <c r="AA3" s="573"/>
      <c r="AB3" s="573"/>
      <c r="AC3" s="573"/>
      <c r="AD3" s="573"/>
      <c r="AE3" s="573"/>
      <c r="AF3" s="573"/>
      <c r="AG3" s="573"/>
      <c r="AH3" s="573"/>
      <c r="AI3" s="573"/>
      <c r="AJ3" s="573"/>
      <c r="AK3" s="573"/>
      <c r="AL3" s="573"/>
      <c r="AM3" s="573"/>
      <c r="AN3" s="573"/>
      <c r="AO3" s="573"/>
      <c r="AP3" s="335" t="str">
        <f>会社名!C6</f>
        <v>1234567890123</v>
      </c>
      <c r="AQ3" s="335"/>
      <c r="AR3" s="576" t="s">
        <v>35</v>
      </c>
      <c r="AS3" s="576"/>
      <c r="AT3" s="576"/>
      <c r="AU3" s="576"/>
      <c r="AV3" s="576"/>
      <c r="AW3" s="576"/>
      <c r="AX3" s="576"/>
      <c r="AY3" s="577"/>
      <c r="AZ3" s="578"/>
      <c r="BA3" s="579"/>
      <c r="BB3" s="579"/>
      <c r="BC3" s="579"/>
      <c r="BD3" s="579"/>
      <c r="BE3" s="579"/>
      <c r="BF3" s="579"/>
      <c r="BG3" s="579"/>
      <c r="BH3" s="579"/>
      <c r="BI3" s="579"/>
      <c r="BJ3" s="579"/>
      <c r="BK3" s="579"/>
      <c r="BL3" s="580"/>
      <c r="BM3" s="560" t="s">
        <v>70</v>
      </c>
      <c r="BN3" s="561"/>
      <c r="BO3" s="562"/>
      <c r="BP3" s="581" t="str">
        <f>IF(CM69=1,"明治",IF(CM69=2,"大正",IF(CM69=3,"昭和",IF(CM69=4,"平成",""))))</f>
        <v>平成</v>
      </c>
      <c r="BQ3" s="582"/>
      <c r="BR3" s="589"/>
      <c r="BS3" s="589"/>
      <c r="BT3" s="277" t="s">
        <v>78</v>
      </c>
      <c r="BU3" s="589"/>
      <c r="BV3" s="589"/>
      <c r="BW3" s="277" t="s">
        <v>80</v>
      </c>
      <c r="BX3" s="589"/>
      <c r="BY3" s="589"/>
      <c r="BZ3" s="503" t="s">
        <v>79</v>
      </c>
      <c r="CA3" s="288" t="s">
        <v>52</v>
      </c>
      <c r="CB3" s="288"/>
      <c r="CC3" s="87"/>
      <c r="CD3" s="40"/>
      <c r="CE3" s="40"/>
      <c r="CF3" s="40"/>
      <c r="CG3" s="2"/>
    </row>
    <row r="4" spans="1:85" ht="8.4499999999999993" customHeight="1">
      <c r="A4" s="40"/>
      <c r="B4" s="277"/>
      <c r="C4" s="277"/>
      <c r="D4" s="277"/>
      <c r="E4" s="277"/>
      <c r="F4" s="499"/>
      <c r="G4" s="499"/>
      <c r="H4" s="499"/>
      <c r="I4" s="499"/>
      <c r="J4" s="499"/>
      <c r="K4" s="499"/>
      <c r="L4" s="499"/>
      <c r="M4" s="499"/>
      <c r="N4" s="499"/>
      <c r="O4" s="499"/>
      <c r="P4" s="499"/>
      <c r="Q4" s="500"/>
      <c r="R4" s="572"/>
      <c r="S4" s="573"/>
      <c r="T4" s="573"/>
      <c r="U4" s="573"/>
      <c r="V4" s="573"/>
      <c r="W4" s="573"/>
      <c r="X4" s="573"/>
      <c r="Y4" s="573"/>
      <c r="Z4" s="573"/>
      <c r="AA4" s="573"/>
      <c r="AB4" s="573"/>
      <c r="AC4" s="573"/>
      <c r="AD4" s="573"/>
      <c r="AE4" s="573"/>
      <c r="AF4" s="573"/>
      <c r="AG4" s="573"/>
      <c r="AH4" s="573"/>
      <c r="AI4" s="573"/>
      <c r="AJ4" s="573"/>
      <c r="AK4" s="573"/>
      <c r="AL4" s="573"/>
      <c r="AM4" s="573"/>
      <c r="AN4" s="573"/>
      <c r="AO4" s="573"/>
      <c r="AP4" s="335"/>
      <c r="AQ4" s="335"/>
      <c r="AR4" s="576"/>
      <c r="AS4" s="576"/>
      <c r="AT4" s="576"/>
      <c r="AU4" s="576"/>
      <c r="AV4" s="576"/>
      <c r="AW4" s="576"/>
      <c r="AX4" s="576"/>
      <c r="AY4" s="577"/>
      <c r="AZ4" s="578"/>
      <c r="BA4" s="579"/>
      <c r="BB4" s="579"/>
      <c r="BC4" s="579"/>
      <c r="BD4" s="579"/>
      <c r="BE4" s="579"/>
      <c r="BF4" s="579"/>
      <c r="BG4" s="579"/>
      <c r="BH4" s="579"/>
      <c r="BI4" s="579"/>
      <c r="BJ4" s="579"/>
      <c r="BK4" s="579"/>
      <c r="BL4" s="580"/>
      <c r="BM4" s="560"/>
      <c r="BN4" s="561"/>
      <c r="BO4" s="562"/>
      <c r="BP4" s="464"/>
      <c r="BQ4" s="465"/>
      <c r="BR4" s="590"/>
      <c r="BS4" s="590"/>
      <c r="BT4" s="280"/>
      <c r="BU4" s="590"/>
      <c r="BV4" s="590"/>
      <c r="BW4" s="280"/>
      <c r="BX4" s="590"/>
      <c r="BY4" s="590"/>
      <c r="BZ4" s="298"/>
      <c r="CA4" s="288"/>
      <c r="CB4" s="288"/>
      <c r="CC4" s="87"/>
      <c r="CD4" s="40"/>
      <c r="CE4" s="40"/>
      <c r="CF4" s="40"/>
      <c r="CG4" s="2"/>
    </row>
    <row r="5" spans="1:85" ht="18.75" customHeight="1">
      <c r="A5" s="40"/>
      <c r="B5" s="242" t="str">
        <f>会社名!E4</f>
        <v>麹町</v>
      </c>
      <c r="C5" s="242"/>
      <c r="D5" s="242"/>
      <c r="E5" s="242"/>
      <c r="F5" s="570"/>
      <c r="G5" s="570"/>
      <c r="H5" s="570"/>
      <c r="I5" s="570"/>
      <c r="J5" s="570"/>
      <c r="K5" s="570"/>
      <c r="L5" s="570"/>
      <c r="M5" s="570"/>
      <c r="N5" s="570"/>
      <c r="O5" s="570"/>
      <c r="P5" s="570"/>
      <c r="Q5" s="571"/>
      <c r="R5" s="574"/>
      <c r="S5" s="575"/>
      <c r="T5" s="575"/>
      <c r="U5" s="575"/>
      <c r="V5" s="575"/>
      <c r="W5" s="575"/>
      <c r="X5" s="575"/>
      <c r="Y5" s="575"/>
      <c r="Z5" s="575"/>
      <c r="AA5" s="575"/>
      <c r="AB5" s="575"/>
      <c r="AC5" s="575"/>
      <c r="AD5" s="575"/>
      <c r="AE5" s="575"/>
      <c r="AF5" s="575"/>
      <c r="AG5" s="575"/>
      <c r="AH5" s="575"/>
      <c r="AI5" s="575"/>
      <c r="AJ5" s="575"/>
      <c r="AK5" s="575"/>
      <c r="AL5" s="575"/>
      <c r="AM5" s="575"/>
      <c r="AN5" s="575"/>
      <c r="AO5" s="575"/>
      <c r="AP5" s="336"/>
      <c r="AQ5" s="336"/>
      <c r="AR5" s="503" t="s">
        <v>1</v>
      </c>
      <c r="AS5" s="503"/>
      <c r="AT5" s="503"/>
      <c r="AU5" s="503"/>
      <c r="AV5" s="503"/>
      <c r="AW5" s="503"/>
      <c r="AX5" s="503"/>
      <c r="AY5" s="469"/>
      <c r="AZ5" s="558"/>
      <c r="BA5" s="559"/>
      <c r="BB5" s="559"/>
      <c r="BC5" s="559"/>
      <c r="BD5" s="559"/>
      <c r="BE5" s="559"/>
      <c r="BF5" s="559"/>
      <c r="BG5" s="559"/>
      <c r="BH5" s="559"/>
      <c r="BI5" s="559"/>
      <c r="BJ5" s="559"/>
      <c r="BK5" s="25"/>
      <c r="BL5" s="86"/>
      <c r="BM5" s="389" t="s">
        <v>33</v>
      </c>
      <c r="BN5" s="390"/>
      <c r="BO5" s="391"/>
      <c r="BP5" s="659"/>
      <c r="BQ5" s="660"/>
      <c r="BR5" s="660"/>
      <c r="BS5" s="660"/>
      <c r="BT5" s="660"/>
      <c r="BU5" s="660"/>
      <c r="BV5" s="660"/>
      <c r="BW5" s="660"/>
      <c r="BX5" s="660"/>
      <c r="BY5" s="660"/>
      <c r="BZ5" s="660"/>
      <c r="CA5" s="288"/>
      <c r="CB5" s="288"/>
      <c r="CC5" s="87"/>
      <c r="CD5" s="645" t="s">
        <v>240</v>
      </c>
      <c r="CE5" s="645"/>
      <c r="CF5" s="40"/>
      <c r="CG5" s="2"/>
    </row>
    <row r="6" spans="1:85" ht="6.75" customHeight="1">
      <c r="A6" s="40"/>
      <c r="B6" s="239"/>
      <c r="C6" s="239"/>
      <c r="D6" s="239"/>
      <c r="E6" s="583" t="s">
        <v>30</v>
      </c>
      <c r="F6" s="497" t="s">
        <v>45</v>
      </c>
      <c r="G6" s="497"/>
      <c r="H6" s="497"/>
      <c r="I6" s="497"/>
      <c r="J6" s="497"/>
      <c r="K6" s="497"/>
      <c r="L6" s="497"/>
      <c r="M6" s="497"/>
      <c r="N6" s="497"/>
      <c r="O6" s="497"/>
      <c r="P6" s="497"/>
      <c r="Q6" s="498"/>
      <c r="R6" s="585" t="s">
        <v>50</v>
      </c>
      <c r="S6" s="586"/>
      <c r="T6" s="586"/>
      <c r="U6" s="586"/>
      <c r="V6" s="586"/>
      <c r="W6" s="586"/>
      <c r="X6" s="586"/>
      <c r="Y6" s="586"/>
      <c r="Z6" s="586"/>
      <c r="AA6" s="586"/>
      <c r="AB6" s="586"/>
      <c r="AC6" s="586"/>
      <c r="AD6" s="586"/>
      <c r="AE6" s="586"/>
      <c r="AF6" s="586"/>
      <c r="AG6" s="586"/>
      <c r="AH6" s="586"/>
      <c r="AI6" s="586"/>
      <c r="AJ6" s="586"/>
      <c r="AK6" s="586"/>
      <c r="AL6" s="586"/>
      <c r="AM6" s="586"/>
      <c r="AN6" s="586"/>
      <c r="AO6" s="586"/>
      <c r="AP6" s="586"/>
      <c r="AQ6" s="586"/>
      <c r="AR6" s="564" t="s">
        <v>31</v>
      </c>
      <c r="AS6" s="564"/>
      <c r="AT6" s="564"/>
      <c r="AU6" s="564"/>
      <c r="AV6" s="564"/>
      <c r="AW6" s="564"/>
      <c r="AX6" s="564"/>
      <c r="AY6" s="565"/>
      <c r="AZ6" s="661" t="str">
        <f>IF(BK5&lt;=0,"",IF((LEN(BK5)-11&lt;=0),"0",MID(BK5,LEN(BK5)-11,1)))</f>
        <v/>
      </c>
      <c r="BA6" s="477" t="str">
        <f>IF(BK5&lt;=0,"",IF((LEN(BK5)-10&lt;=0),"0",MID(BK5,LEN(BK5)-10,1)))</f>
        <v/>
      </c>
      <c r="BB6" s="250" t="str">
        <f>IF(BK5&lt;=0,"",IF((LEN(BK5)-9&lt;=0),"0",MID(BK5,LEN(BK5)-9,1)))</f>
        <v/>
      </c>
      <c r="BC6" s="250"/>
      <c r="BD6" s="250" t="str">
        <f>IF(BK5&lt;=0,"",IF((LEN(BK5)-8&lt;=0),"0",MID(BK5,LEN(BK5)-8,1)))</f>
        <v/>
      </c>
      <c r="BE6" s="250" t="str">
        <f>IF(BK5&lt;=0,"",IF((LEN(BK5)-7&lt;=0),"0",MID(BK5,LEN(BK5)-7,1)))</f>
        <v/>
      </c>
      <c r="BF6" s="250" t="str">
        <f>IF(BK5&lt;=0,"",IF((LEN(BK5)-6&lt;=0),"0",MID(BK5,LEN(BK5)-6,1)))</f>
        <v/>
      </c>
      <c r="BG6" s="250" t="str">
        <f>IF(BK5&lt;=0,"",IF((LEN(BK5)-5&lt;=0),"0",MID(BK5,LEN(BK5)-5,1)))</f>
        <v/>
      </c>
      <c r="BH6" s="250" t="str">
        <f>IF(BK5&lt;=0,"",IF((LEN(BK5)-4&lt;=0),"0",MID(BK5,LEN(BK5)-4,1)))</f>
        <v/>
      </c>
      <c r="BI6" s="250" t="str">
        <f>IF(BK5&lt;=0,"",IF((LEN(BK5)-3&lt;=0),"0",MID(BK5,LEN(BK5)-3,1)))</f>
        <v/>
      </c>
      <c r="BJ6" s="250" t="str">
        <f>IF(BK5&lt;=0,"",IF((LEN(BK5)-2&lt;=0),"0",MID(BK5,LEN(BK5)-2,1)))</f>
        <v/>
      </c>
      <c r="BK6" s="250" t="str">
        <f>IF(BK5&lt;=0,"",IF((LEN(BK5)-1&lt;=0),"0",MID(BK5,LEN(BK5)-1,1)))</f>
        <v/>
      </c>
      <c r="BL6" s="251" t="str">
        <f>IF(BK5&lt;&gt;0,RIGHT(BK5,1),"")</f>
        <v/>
      </c>
      <c r="BM6" s="563" t="s">
        <v>32</v>
      </c>
      <c r="BN6" s="564"/>
      <c r="BO6" s="565"/>
      <c r="BP6" s="657"/>
      <c r="BQ6" s="658"/>
      <c r="BR6" s="658"/>
      <c r="BS6" s="658"/>
      <c r="BT6" s="658"/>
      <c r="BU6" s="658"/>
      <c r="BV6" s="658"/>
      <c r="BW6" s="658"/>
      <c r="BX6" s="658"/>
      <c r="BY6" s="658"/>
      <c r="BZ6" s="658"/>
      <c r="CA6" s="87"/>
      <c r="CB6" s="87"/>
      <c r="CC6" s="87"/>
      <c r="CD6" s="645"/>
      <c r="CE6" s="645"/>
      <c r="CF6" s="40"/>
      <c r="CG6" s="2"/>
    </row>
    <row r="7" spans="1:85" ht="15" customHeight="1">
      <c r="A7" s="40"/>
      <c r="B7" s="240"/>
      <c r="C7" s="240"/>
      <c r="D7" s="240"/>
      <c r="E7" s="584"/>
      <c r="F7" s="499"/>
      <c r="G7" s="499"/>
      <c r="H7" s="499"/>
      <c r="I7" s="499"/>
      <c r="J7" s="499"/>
      <c r="K7" s="499"/>
      <c r="L7" s="499"/>
      <c r="M7" s="499"/>
      <c r="N7" s="499"/>
      <c r="O7" s="499"/>
      <c r="P7" s="499"/>
      <c r="Q7" s="500"/>
      <c r="R7" s="587" t="str">
        <f>IF(AP3&lt;=0,"",IF((LEN(AP3)-12&lt;=0),"",MID(AP3,LEN(AP3)-12,1)))</f>
        <v>1</v>
      </c>
      <c r="S7" s="555"/>
      <c r="T7" s="555" t="str">
        <f>IF(AP3&lt;=0,"",IF((LEN(AP3)-11&lt;=0),"0",MID(AP3,LEN(AP3)-11,1)))</f>
        <v>2</v>
      </c>
      <c r="U7" s="555"/>
      <c r="V7" s="555" t="str">
        <f>IF(AP3&lt;=0,"",IF((LEN(AP3)-10&lt;=0),"0",MID(AP3,LEN(AP3)-10,1)))</f>
        <v>3</v>
      </c>
      <c r="W7" s="555"/>
      <c r="X7" s="555" t="str">
        <f>IF(AP3&lt;=0,"",IF((LEN(AP3)-9&lt;=0),"0",MID(AP3,LEN(AP3)-9,1)))</f>
        <v>4</v>
      </c>
      <c r="Y7" s="555"/>
      <c r="Z7" s="555" t="str">
        <f>IF(AP3&lt;=0,"",IF((LEN(AP3)-8&lt;=0),"0",MID(AP3,LEN(AP3)-8,1)))</f>
        <v>5</v>
      </c>
      <c r="AA7" s="555"/>
      <c r="AB7" s="555" t="str">
        <f>IF(AP3&lt;=0,"",IF((LEN(AP3)-7&lt;=0),"0",MID(AP3,LEN(AP3)-7,1)))</f>
        <v>6</v>
      </c>
      <c r="AC7" s="555"/>
      <c r="AD7" s="555" t="str">
        <f>IF(AP3&lt;=0,"",IF((LEN(AP3)-6&lt;=0),"0",MID(AP3,LEN(AP3)-6,1)))</f>
        <v>7</v>
      </c>
      <c r="AE7" s="555"/>
      <c r="AF7" s="555" t="str">
        <f>IF(AP3&lt;=0,"",IF((LEN(AP3)-5&lt;=0),"0",MID(AP3,LEN(AP3)-5,1)))</f>
        <v>8</v>
      </c>
      <c r="AG7" s="555"/>
      <c r="AH7" s="555" t="str">
        <f>IF(AP3&lt;=0,"",IF((LEN(AP3)-4&lt;=0),"0",MID(AP3,LEN(AP3)-4,1)))</f>
        <v>9</v>
      </c>
      <c r="AI7" s="555"/>
      <c r="AJ7" s="555" t="str">
        <f>IF(AP3&lt;=0,"",IF((LEN(AP3)-3&lt;=0),"0",MID(AP3,LEN(AP3)-3,1)))</f>
        <v>0</v>
      </c>
      <c r="AK7" s="555"/>
      <c r="AL7" s="555" t="str">
        <f>IF(AP3&lt;=0,"",IF((LEN(AP3)-2&lt;=0),"0",MID(AP3,LEN(AP3)-2,1)))</f>
        <v>1</v>
      </c>
      <c r="AM7" s="555"/>
      <c r="AN7" s="555" t="str">
        <f>IF(AP3&lt;=0,"",IF((LEN(AP3)-1&lt;=0),"0",MID(AP3,LEN(AP3)-1,1)))</f>
        <v>2</v>
      </c>
      <c r="AO7" s="555"/>
      <c r="AP7" s="555" t="str">
        <f>IF(AP3&lt;&gt;0,RIGHT(AP3,1),"")</f>
        <v>3</v>
      </c>
      <c r="AQ7" s="555"/>
      <c r="AR7" s="561"/>
      <c r="AS7" s="561"/>
      <c r="AT7" s="561"/>
      <c r="AU7" s="561"/>
      <c r="AV7" s="561"/>
      <c r="AW7" s="561"/>
      <c r="AX7" s="561"/>
      <c r="AY7" s="562"/>
      <c r="AZ7" s="662"/>
      <c r="BA7" s="664"/>
      <c r="BB7" s="252"/>
      <c r="BC7" s="252"/>
      <c r="BD7" s="252"/>
      <c r="BE7" s="252"/>
      <c r="BF7" s="252"/>
      <c r="BG7" s="252"/>
      <c r="BH7" s="252"/>
      <c r="BI7" s="252"/>
      <c r="BJ7" s="252"/>
      <c r="BK7" s="252"/>
      <c r="BL7" s="253"/>
      <c r="BM7" s="560"/>
      <c r="BN7" s="561"/>
      <c r="BO7" s="562"/>
      <c r="BP7" s="657"/>
      <c r="BQ7" s="658"/>
      <c r="BR7" s="658"/>
      <c r="BS7" s="658"/>
      <c r="BT7" s="658"/>
      <c r="BU7" s="658"/>
      <c r="BV7" s="658"/>
      <c r="BW7" s="658"/>
      <c r="BX7" s="658"/>
      <c r="BY7" s="658"/>
      <c r="BZ7" s="658"/>
      <c r="CA7" s="686" t="s">
        <v>245</v>
      </c>
      <c r="CB7" s="686"/>
      <c r="CC7" s="88"/>
      <c r="CD7" s="645"/>
      <c r="CE7" s="645"/>
      <c r="CF7" s="40"/>
      <c r="CG7" s="2"/>
    </row>
    <row r="8" spans="1:85" ht="5.25" customHeight="1">
      <c r="A8" s="40"/>
      <c r="B8" s="243"/>
      <c r="C8" s="243"/>
      <c r="D8" s="243"/>
      <c r="E8" s="243"/>
      <c r="F8" s="570"/>
      <c r="G8" s="570"/>
      <c r="H8" s="570"/>
      <c r="I8" s="570"/>
      <c r="J8" s="570"/>
      <c r="K8" s="570"/>
      <c r="L8" s="570"/>
      <c r="M8" s="570"/>
      <c r="N8" s="570"/>
      <c r="O8" s="570"/>
      <c r="P8" s="570"/>
      <c r="Q8" s="571"/>
      <c r="R8" s="588"/>
      <c r="S8" s="556"/>
      <c r="T8" s="556"/>
      <c r="U8" s="556"/>
      <c r="V8" s="556"/>
      <c r="W8" s="556"/>
      <c r="X8" s="556"/>
      <c r="Y8" s="556"/>
      <c r="Z8" s="556"/>
      <c r="AA8" s="556"/>
      <c r="AB8" s="556"/>
      <c r="AC8" s="556"/>
      <c r="AD8" s="556"/>
      <c r="AE8" s="556"/>
      <c r="AF8" s="556"/>
      <c r="AG8" s="556"/>
      <c r="AH8" s="556"/>
      <c r="AI8" s="556"/>
      <c r="AJ8" s="556"/>
      <c r="AK8" s="556"/>
      <c r="AL8" s="556"/>
      <c r="AM8" s="556"/>
      <c r="AN8" s="556"/>
      <c r="AO8" s="556"/>
      <c r="AP8" s="556"/>
      <c r="AQ8" s="556"/>
      <c r="AR8" s="567"/>
      <c r="AS8" s="567"/>
      <c r="AT8" s="567"/>
      <c r="AU8" s="567"/>
      <c r="AV8" s="567"/>
      <c r="AW8" s="567"/>
      <c r="AX8" s="567"/>
      <c r="AY8" s="568"/>
      <c r="AZ8" s="663"/>
      <c r="BA8" s="478"/>
      <c r="BB8" s="306"/>
      <c r="BC8" s="306"/>
      <c r="BD8" s="306"/>
      <c r="BE8" s="306"/>
      <c r="BF8" s="306"/>
      <c r="BG8" s="306"/>
      <c r="BH8" s="306"/>
      <c r="BI8" s="306"/>
      <c r="BJ8" s="306"/>
      <c r="BK8" s="306"/>
      <c r="BL8" s="557"/>
      <c r="BM8" s="566"/>
      <c r="BN8" s="567"/>
      <c r="BO8" s="568"/>
      <c r="BP8" s="657"/>
      <c r="BQ8" s="658"/>
      <c r="BR8" s="658"/>
      <c r="BS8" s="658"/>
      <c r="BT8" s="658"/>
      <c r="BU8" s="658"/>
      <c r="BV8" s="658"/>
      <c r="BW8" s="658"/>
      <c r="BX8" s="658"/>
      <c r="BY8" s="658"/>
      <c r="BZ8" s="658"/>
      <c r="CA8" s="686"/>
      <c r="CB8" s="686"/>
      <c r="CC8" s="88"/>
      <c r="CD8" s="678" t="str">
        <f>IF(CO69=TRUE,"    ☑","    □")</f>
        <v xml:space="preserve">    □</v>
      </c>
      <c r="CE8" s="40"/>
      <c r="CF8" s="40"/>
      <c r="CG8" s="2"/>
    </row>
    <row r="9" spans="1:85" ht="9.75" customHeight="1">
      <c r="A9" s="40"/>
      <c r="B9" s="244"/>
      <c r="C9" s="244"/>
      <c r="D9" s="244"/>
      <c r="E9" s="244"/>
      <c r="F9" s="497" t="s">
        <v>107</v>
      </c>
      <c r="G9" s="497"/>
      <c r="H9" s="497"/>
      <c r="I9" s="497"/>
      <c r="J9" s="497"/>
      <c r="K9" s="497"/>
      <c r="L9" s="497"/>
      <c r="M9" s="497"/>
      <c r="N9" s="497"/>
      <c r="O9" s="497"/>
      <c r="P9" s="497"/>
      <c r="Q9" s="498"/>
      <c r="R9" s="501" t="str">
        <f>会社名!C7</f>
        <v>〇〇〇市〇〇〇町〇丁目〇-〇</v>
      </c>
      <c r="S9" s="502"/>
      <c r="T9" s="502"/>
      <c r="U9" s="502"/>
      <c r="V9" s="502"/>
      <c r="W9" s="502"/>
      <c r="X9" s="502"/>
      <c r="Y9" s="502"/>
      <c r="Z9" s="502"/>
      <c r="AA9" s="502"/>
      <c r="AB9" s="502"/>
      <c r="AC9" s="502"/>
      <c r="AD9" s="502"/>
      <c r="AE9" s="502"/>
      <c r="AF9" s="502"/>
      <c r="AG9" s="502"/>
      <c r="AH9" s="502"/>
      <c r="AI9" s="502"/>
      <c r="AJ9" s="502"/>
      <c r="AK9" s="502"/>
      <c r="AL9" s="502"/>
      <c r="AM9" s="502"/>
      <c r="AN9" s="502"/>
      <c r="AO9" s="502"/>
      <c r="AP9" s="502"/>
      <c r="AQ9" s="502"/>
      <c r="AR9" s="503" t="s">
        <v>4</v>
      </c>
      <c r="AS9" s="503"/>
      <c r="AT9" s="503"/>
      <c r="AU9" s="503"/>
      <c r="AV9" s="503"/>
      <c r="AW9" s="503"/>
      <c r="AX9" s="503"/>
      <c r="AY9" s="469"/>
      <c r="AZ9" s="300" t="s">
        <v>46</v>
      </c>
      <c r="BA9" s="301"/>
      <c r="BB9" s="301"/>
      <c r="BC9" s="301"/>
      <c r="BD9" s="301"/>
      <c r="BE9" s="504"/>
      <c r="BF9" s="505"/>
      <c r="BG9" s="505"/>
      <c r="BH9" s="505"/>
      <c r="BI9" s="112" t="s">
        <v>26</v>
      </c>
      <c r="BJ9" s="5"/>
      <c r="BK9" s="5"/>
      <c r="BL9" s="110"/>
      <c r="BM9" s="110"/>
      <c r="BN9" s="111"/>
      <c r="BO9" s="111"/>
      <c r="BP9" s="4"/>
      <c r="BQ9" s="4"/>
      <c r="BR9" s="4"/>
      <c r="BS9" s="4"/>
      <c r="BT9" s="506" t="s">
        <v>71</v>
      </c>
      <c r="BU9" s="301"/>
      <c r="BV9" s="507"/>
      <c r="BW9" s="674" t="str">
        <f>IF(CM71=1,"○","")</f>
        <v/>
      </c>
      <c r="BX9" s="675"/>
      <c r="BY9" s="675" t="str">
        <f>IF(CM71=2,"○","")</f>
        <v>○</v>
      </c>
      <c r="BZ9" s="675"/>
      <c r="CA9" s="687"/>
      <c r="CB9" s="687"/>
      <c r="CC9" s="88"/>
      <c r="CD9" s="678"/>
      <c r="CE9" s="40"/>
      <c r="CF9" s="40"/>
      <c r="CG9" s="2"/>
    </row>
    <row r="10" spans="1:85" ht="8.1" customHeight="1">
      <c r="A10" s="40"/>
      <c r="B10" s="483" t="s">
        <v>3</v>
      </c>
      <c r="C10" s="483"/>
      <c r="D10" s="483"/>
      <c r="E10" s="483"/>
      <c r="F10" s="499"/>
      <c r="G10" s="499"/>
      <c r="H10" s="499"/>
      <c r="I10" s="499"/>
      <c r="J10" s="499"/>
      <c r="K10" s="499"/>
      <c r="L10" s="499"/>
      <c r="M10" s="499"/>
      <c r="N10" s="499"/>
      <c r="O10" s="499"/>
      <c r="P10" s="499"/>
      <c r="Q10" s="500"/>
      <c r="R10" s="501"/>
      <c r="S10" s="502"/>
      <c r="T10" s="502"/>
      <c r="U10" s="502"/>
      <c r="V10" s="502"/>
      <c r="W10" s="502"/>
      <c r="X10" s="502"/>
      <c r="Y10" s="502"/>
      <c r="Z10" s="502"/>
      <c r="AA10" s="502"/>
      <c r="AB10" s="502"/>
      <c r="AC10" s="502"/>
      <c r="AD10" s="502"/>
      <c r="AE10" s="502"/>
      <c r="AF10" s="502"/>
      <c r="AG10" s="502"/>
      <c r="AH10" s="502"/>
      <c r="AI10" s="502"/>
      <c r="AJ10" s="502"/>
      <c r="AK10" s="502"/>
      <c r="AL10" s="502"/>
      <c r="AM10" s="502"/>
      <c r="AN10" s="502"/>
      <c r="AO10" s="502"/>
      <c r="AP10" s="502"/>
      <c r="AQ10" s="502"/>
      <c r="AR10" s="503"/>
      <c r="AS10" s="503"/>
      <c r="AT10" s="503"/>
      <c r="AU10" s="503"/>
      <c r="AV10" s="503"/>
      <c r="AW10" s="503"/>
      <c r="AX10" s="503"/>
      <c r="AY10" s="469"/>
      <c r="AZ10" s="484"/>
      <c r="BA10" s="485"/>
      <c r="BB10" s="485"/>
      <c r="BC10" s="485"/>
      <c r="BD10" s="485"/>
      <c r="BE10" s="485"/>
      <c r="BF10" s="485"/>
      <c r="BG10" s="485"/>
      <c r="BH10" s="485"/>
      <c r="BI10" s="485"/>
      <c r="BJ10" s="485"/>
      <c r="BK10" s="485"/>
      <c r="BL10" s="485"/>
      <c r="BM10" s="485"/>
      <c r="BN10" s="485"/>
      <c r="BO10" s="485"/>
      <c r="BP10" s="485"/>
      <c r="BQ10" s="485"/>
      <c r="BR10" s="485"/>
      <c r="BS10" s="486"/>
      <c r="BT10" s="276"/>
      <c r="BU10" s="277"/>
      <c r="BV10" s="278"/>
      <c r="BW10" s="676"/>
      <c r="BX10" s="677"/>
      <c r="BY10" s="677"/>
      <c r="BZ10" s="677"/>
      <c r="CA10" s="45"/>
      <c r="CB10" s="46"/>
      <c r="CC10" s="646" t="s">
        <v>241</v>
      </c>
      <c r="CD10" s="646"/>
      <c r="CE10" s="646"/>
      <c r="CF10" s="40"/>
      <c r="CG10" s="2"/>
    </row>
    <row r="11" spans="1:85" ht="9.75" customHeight="1">
      <c r="A11" s="40"/>
      <c r="B11" s="483"/>
      <c r="C11" s="483"/>
      <c r="D11" s="483"/>
      <c r="E11" s="483"/>
      <c r="F11" s="499"/>
      <c r="G11" s="499"/>
      <c r="H11" s="499"/>
      <c r="I11" s="499"/>
      <c r="J11" s="499"/>
      <c r="K11" s="499"/>
      <c r="L11" s="499"/>
      <c r="M11" s="499"/>
      <c r="N11" s="499"/>
      <c r="O11" s="499"/>
      <c r="P11" s="499"/>
      <c r="Q11" s="500"/>
      <c r="R11" s="501"/>
      <c r="S11" s="502"/>
      <c r="T11" s="502"/>
      <c r="U11" s="502"/>
      <c r="V11" s="502"/>
      <c r="W11" s="502"/>
      <c r="X11" s="502"/>
      <c r="Y11" s="502"/>
      <c r="Z11" s="502"/>
      <c r="AA11" s="502"/>
      <c r="AB11" s="502"/>
      <c r="AC11" s="502"/>
      <c r="AD11" s="502"/>
      <c r="AE11" s="502"/>
      <c r="AF11" s="502"/>
      <c r="AG11" s="502"/>
      <c r="AH11" s="502"/>
      <c r="AI11" s="502"/>
      <c r="AJ11" s="502"/>
      <c r="AK11" s="502"/>
      <c r="AL11" s="502"/>
      <c r="AM11" s="502"/>
      <c r="AN11" s="502"/>
      <c r="AO11" s="502"/>
      <c r="AP11" s="502"/>
      <c r="AQ11" s="502"/>
      <c r="AR11" s="503"/>
      <c r="AS11" s="503"/>
      <c r="AT11" s="503"/>
      <c r="AU11" s="503"/>
      <c r="AV11" s="503"/>
      <c r="AW11" s="503"/>
      <c r="AX11" s="503"/>
      <c r="AY11" s="469"/>
      <c r="AZ11" s="484"/>
      <c r="BA11" s="485"/>
      <c r="BB11" s="485"/>
      <c r="BC11" s="485"/>
      <c r="BD11" s="485"/>
      <c r="BE11" s="485"/>
      <c r="BF11" s="485"/>
      <c r="BG11" s="485"/>
      <c r="BH11" s="485"/>
      <c r="BI11" s="485"/>
      <c r="BJ11" s="485"/>
      <c r="BK11" s="485"/>
      <c r="BL11" s="485"/>
      <c r="BM11" s="485"/>
      <c r="BN11" s="485"/>
      <c r="BO11" s="485"/>
      <c r="BP11" s="485"/>
      <c r="BQ11" s="485"/>
      <c r="BR11" s="485"/>
      <c r="BS11" s="486"/>
      <c r="BT11" s="276"/>
      <c r="BU11" s="277"/>
      <c r="BV11" s="278"/>
      <c r="BW11" s="676"/>
      <c r="BX11" s="677"/>
      <c r="BY11" s="677"/>
      <c r="BZ11" s="677"/>
      <c r="CA11" s="44"/>
      <c r="CB11" s="87"/>
      <c r="CC11" s="646"/>
      <c r="CD11" s="646"/>
      <c r="CE11" s="646"/>
      <c r="CF11" s="40"/>
      <c r="CG11" s="2"/>
    </row>
    <row r="12" spans="1:85" ht="15" customHeight="1">
      <c r="A12" s="40"/>
      <c r="B12" s="487" t="s">
        <v>103</v>
      </c>
      <c r="C12" s="487"/>
      <c r="D12" s="487"/>
      <c r="E12" s="487"/>
      <c r="F12" s="487"/>
      <c r="G12" s="487"/>
      <c r="H12" s="487"/>
      <c r="I12" s="487"/>
      <c r="J12" s="487"/>
      <c r="K12" s="487"/>
      <c r="L12" s="487"/>
      <c r="M12" s="487"/>
      <c r="N12" s="487"/>
      <c r="O12" s="487"/>
      <c r="P12" s="487"/>
      <c r="Q12" s="487"/>
      <c r="R12" s="487"/>
      <c r="S12" s="487"/>
      <c r="T12" s="487"/>
      <c r="U12" s="487"/>
      <c r="V12" s="487"/>
      <c r="W12" s="487"/>
      <c r="X12" s="487"/>
      <c r="Y12" s="487"/>
      <c r="Z12" s="487"/>
      <c r="AA12" s="487"/>
      <c r="AB12" s="487"/>
      <c r="AC12" s="487"/>
      <c r="AD12" s="487"/>
      <c r="AE12" s="487"/>
      <c r="AF12" s="487"/>
      <c r="AG12" s="487"/>
      <c r="AH12" s="487"/>
      <c r="AI12" s="487"/>
      <c r="AJ12" s="487"/>
      <c r="AK12" s="487"/>
      <c r="AL12" s="487"/>
      <c r="AM12" s="487"/>
      <c r="AN12" s="487"/>
      <c r="AO12" s="487"/>
      <c r="AP12" s="487"/>
      <c r="AQ12" s="487"/>
      <c r="AR12" s="487"/>
      <c r="AS12" s="487"/>
      <c r="AT12" s="487"/>
      <c r="AU12" s="487"/>
      <c r="AV12" s="487"/>
      <c r="AW12" s="487"/>
      <c r="AX12" s="487"/>
      <c r="AY12" s="487"/>
      <c r="AZ12" s="487"/>
      <c r="BA12" s="487"/>
      <c r="BB12" s="487"/>
      <c r="BC12" s="487"/>
      <c r="BD12" s="487"/>
      <c r="BE12" s="487"/>
      <c r="BF12" s="487"/>
      <c r="BG12" s="487"/>
      <c r="BH12" s="487"/>
      <c r="BI12" s="487"/>
      <c r="BJ12" s="487"/>
      <c r="BK12" s="487"/>
      <c r="BL12" s="487"/>
      <c r="BM12" s="487"/>
      <c r="BN12" s="487"/>
      <c r="BO12" s="487"/>
      <c r="BP12" s="487"/>
      <c r="BQ12" s="487"/>
      <c r="BR12" s="487"/>
      <c r="BS12" s="487"/>
      <c r="BT12" s="487"/>
      <c r="BU12" s="487"/>
      <c r="BV12" s="487"/>
      <c r="BW12" s="487"/>
      <c r="BX12" s="487"/>
      <c r="BY12" s="487"/>
      <c r="BZ12" s="487"/>
      <c r="CA12" s="487"/>
      <c r="CB12" s="487"/>
      <c r="CC12" s="646"/>
      <c r="CD12" s="646"/>
      <c r="CE12" s="646"/>
      <c r="CF12" s="40"/>
      <c r="CG12" s="2"/>
    </row>
    <row r="13" spans="1:85" ht="15" customHeight="1">
      <c r="A13" s="40"/>
      <c r="B13" s="488" t="s">
        <v>5</v>
      </c>
      <c r="C13" s="276" t="s">
        <v>6</v>
      </c>
      <c r="D13" s="277"/>
      <c r="E13" s="278"/>
      <c r="F13" s="49"/>
      <c r="G13" s="50"/>
      <c r="H13" s="489" t="s">
        <v>106</v>
      </c>
      <c r="I13" s="489"/>
      <c r="J13" s="489"/>
      <c r="K13" s="489"/>
      <c r="L13" s="489"/>
      <c r="M13" s="489"/>
      <c r="N13" s="489"/>
      <c r="O13" s="489"/>
      <c r="P13" s="489"/>
      <c r="Q13" s="489"/>
      <c r="R13" s="489"/>
      <c r="S13" s="489"/>
      <c r="T13" s="489"/>
      <c r="U13" s="489"/>
      <c r="V13" s="68"/>
      <c r="W13" s="70"/>
      <c r="X13" s="72"/>
      <c r="Y13" s="68"/>
      <c r="Z13" s="68"/>
      <c r="AA13" s="68"/>
      <c r="AB13" s="68"/>
      <c r="AC13" s="367" t="s">
        <v>68</v>
      </c>
      <c r="AD13" s="367"/>
      <c r="AE13" s="367"/>
      <c r="AF13" s="367"/>
      <c r="AG13" s="367"/>
      <c r="AH13" s="367"/>
      <c r="AI13" s="367"/>
      <c r="AJ13" s="367"/>
      <c r="AK13" s="367"/>
      <c r="AL13" s="367"/>
      <c r="AM13" s="367"/>
      <c r="AN13" s="367"/>
      <c r="AO13" s="367"/>
      <c r="AP13" s="367"/>
      <c r="AQ13" s="68"/>
      <c r="AR13" s="68"/>
      <c r="AS13" s="68"/>
      <c r="AT13" s="68"/>
      <c r="AU13" s="70"/>
      <c r="AV13" s="294" t="str">
        <f>'1'!AV13</f>
        <v>老人扶養親族
（昭31.1.1以前生）</v>
      </c>
      <c r="AW13" s="492"/>
      <c r="AX13" s="492"/>
      <c r="AY13" s="492"/>
      <c r="AZ13" s="492"/>
      <c r="BA13" s="492"/>
      <c r="BB13" s="493"/>
      <c r="BC13" s="506" t="str">
        <f>'1'!BC13</f>
        <v>令和７年中の
所得の見積額</v>
      </c>
      <c r="BD13" s="455"/>
      <c r="BE13" s="455"/>
      <c r="BF13" s="455"/>
      <c r="BG13" s="515"/>
      <c r="BH13" s="516" t="s">
        <v>96</v>
      </c>
      <c r="BI13" s="503"/>
      <c r="BJ13" s="503"/>
      <c r="BK13" s="503"/>
      <c r="BL13" s="503"/>
      <c r="BM13" s="503"/>
      <c r="BN13" s="469"/>
      <c r="BO13" s="276" t="s">
        <v>170</v>
      </c>
      <c r="BP13" s="277"/>
      <c r="BQ13" s="277"/>
      <c r="BR13" s="277"/>
      <c r="BS13" s="277"/>
      <c r="BT13" s="277"/>
      <c r="BU13" s="277"/>
      <c r="BV13" s="277"/>
      <c r="BW13" s="278"/>
      <c r="BX13" s="690" t="s">
        <v>49</v>
      </c>
      <c r="BY13" s="691"/>
      <c r="BZ13" s="691"/>
      <c r="CA13" s="691"/>
      <c r="CB13" s="691"/>
      <c r="CC13" s="161"/>
      <c r="CD13" s="644"/>
      <c r="CE13" s="644"/>
      <c r="CF13" s="525" t="s">
        <v>117</v>
      </c>
      <c r="CG13" s="2"/>
    </row>
    <row r="14" spans="1:85" ht="4.5" customHeight="1">
      <c r="A14" s="40"/>
      <c r="B14" s="488"/>
      <c r="C14" s="276"/>
      <c r="D14" s="277"/>
      <c r="E14" s="278"/>
      <c r="F14" s="49"/>
      <c r="G14" s="50"/>
      <c r="H14" s="489"/>
      <c r="I14" s="489"/>
      <c r="J14" s="489"/>
      <c r="K14" s="489"/>
      <c r="L14" s="489"/>
      <c r="M14" s="489"/>
      <c r="N14" s="489"/>
      <c r="O14" s="489"/>
      <c r="P14" s="489"/>
      <c r="Q14" s="489"/>
      <c r="R14" s="489"/>
      <c r="S14" s="489"/>
      <c r="T14" s="489"/>
      <c r="U14" s="489"/>
      <c r="V14" s="68"/>
      <c r="W14" s="70"/>
      <c r="X14" s="72"/>
      <c r="Y14" s="68"/>
      <c r="Z14" s="68"/>
      <c r="AA14" s="68"/>
      <c r="AB14" s="68"/>
      <c r="AC14" s="491"/>
      <c r="AD14" s="491"/>
      <c r="AE14" s="491"/>
      <c r="AF14" s="491"/>
      <c r="AG14" s="491"/>
      <c r="AH14" s="491"/>
      <c r="AI14" s="491"/>
      <c r="AJ14" s="491"/>
      <c r="AK14" s="491"/>
      <c r="AL14" s="491"/>
      <c r="AM14" s="491"/>
      <c r="AN14" s="491"/>
      <c r="AO14" s="491"/>
      <c r="AP14" s="491"/>
      <c r="AQ14" s="68"/>
      <c r="AR14" s="68"/>
      <c r="AS14" s="68"/>
      <c r="AT14" s="68"/>
      <c r="AU14" s="70"/>
      <c r="AV14" s="494"/>
      <c r="AW14" s="495"/>
      <c r="AX14" s="495"/>
      <c r="AY14" s="495"/>
      <c r="AZ14" s="495"/>
      <c r="BA14" s="495"/>
      <c r="BB14" s="496"/>
      <c r="BC14" s="516"/>
      <c r="BD14" s="503"/>
      <c r="BE14" s="503"/>
      <c r="BF14" s="503"/>
      <c r="BG14" s="469"/>
      <c r="BH14" s="516"/>
      <c r="BI14" s="503"/>
      <c r="BJ14" s="503"/>
      <c r="BK14" s="503"/>
      <c r="BL14" s="503"/>
      <c r="BM14" s="503"/>
      <c r="BN14" s="469"/>
      <c r="BO14" s="276"/>
      <c r="BP14" s="277"/>
      <c r="BQ14" s="277"/>
      <c r="BR14" s="277"/>
      <c r="BS14" s="277"/>
      <c r="BT14" s="277"/>
      <c r="BU14" s="277"/>
      <c r="BV14" s="277"/>
      <c r="BW14" s="278"/>
      <c r="BX14" s="177"/>
      <c r="BY14" s="688" t="str">
        <f>'1'!BY14</f>
        <v>令和7年中に異動があった
場合に記載してください
      (以下同じ。)。</v>
      </c>
      <c r="BZ14" s="688"/>
      <c r="CA14" s="688"/>
      <c r="CB14" s="688"/>
      <c r="CC14" s="162"/>
      <c r="CD14" s="644"/>
      <c r="CE14" s="644"/>
      <c r="CF14" s="526"/>
      <c r="CG14" s="2"/>
    </row>
    <row r="15" spans="1:85" ht="19.5" customHeight="1">
      <c r="A15" s="40"/>
      <c r="B15" s="488"/>
      <c r="C15" s="279"/>
      <c r="D15" s="280"/>
      <c r="E15" s="281"/>
      <c r="F15" s="51"/>
      <c r="G15" s="52"/>
      <c r="H15" s="490"/>
      <c r="I15" s="490"/>
      <c r="J15" s="490"/>
      <c r="K15" s="490"/>
      <c r="L15" s="490"/>
      <c r="M15" s="490"/>
      <c r="N15" s="490"/>
      <c r="O15" s="490"/>
      <c r="P15" s="490"/>
      <c r="Q15" s="490"/>
      <c r="R15" s="490"/>
      <c r="S15" s="490"/>
      <c r="T15" s="490"/>
      <c r="U15" s="490"/>
      <c r="V15" s="69"/>
      <c r="W15" s="71"/>
      <c r="X15" s="527" t="s">
        <v>67</v>
      </c>
      <c r="Y15" s="527"/>
      <c r="Z15" s="527"/>
      <c r="AA15" s="527"/>
      <c r="AB15" s="527"/>
      <c r="AC15" s="527"/>
      <c r="AD15" s="527"/>
      <c r="AE15" s="527"/>
      <c r="AF15" s="527"/>
      <c r="AG15" s="527"/>
      <c r="AH15" s="527"/>
      <c r="AI15" s="527"/>
      <c r="AJ15" s="528" t="s">
        <v>69</v>
      </c>
      <c r="AK15" s="528"/>
      <c r="AL15" s="528"/>
      <c r="AM15" s="528"/>
      <c r="AN15" s="528"/>
      <c r="AO15" s="528"/>
      <c r="AP15" s="528"/>
      <c r="AQ15" s="528"/>
      <c r="AR15" s="528"/>
      <c r="AS15" s="528"/>
      <c r="AT15" s="528"/>
      <c r="AU15" s="528"/>
      <c r="AV15" s="529" t="str">
        <f>'1'!AV15</f>
        <v>特定扶養親族
(平15.1.2生～平19.1.1生)</v>
      </c>
      <c r="AW15" s="530"/>
      <c r="AX15" s="530"/>
      <c r="AY15" s="530"/>
      <c r="AZ15" s="530"/>
      <c r="BA15" s="530"/>
      <c r="BB15" s="531"/>
      <c r="BC15" s="297"/>
      <c r="BD15" s="298"/>
      <c r="BE15" s="298"/>
      <c r="BF15" s="298"/>
      <c r="BG15" s="299"/>
      <c r="BH15" s="318" t="s">
        <v>171</v>
      </c>
      <c r="BI15" s="319"/>
      <c r="BJ15" s="319"/>
      <c r="BK15" s="319"/>
      <c r="BL15" s="319"/>
      <c r="BM15" s="319"/>
      <c r="BN15" s="320"/>
      <c r="BO15" s="279"/>
      <c r="BP15" s="280"/>
      <c r="BQ15" s="280"/>
      <c r="BR15" s="280"/>
      <c r="BS15" s="280"/>
      <c r="BT15" s="280"/>
      <c r="BU15" s="280"/>
      <c r="BV15" s="280"/>
      <c r="BW15" s="281"/>
      <c r="BX15" s="178"/>
      <c r="BY15" s="689"/>
      <c r="BZ15" s="689"/>
      <c r="CA15" s="689"/>
      <c r="CB15" s="689"/>
      <c r="CC15" s="162"/>
      <c r="CD15" s="644"/>
      <c r="CE15" s="644"/>
      <c r="CF15" s="526"/>
      <c r="CG15" s="2"/>
    </row>
    <row r="16" spans="1:85" ht="12" customHeight="1">
      <c r="A16" s="40"/>
      <c r="B16" s="488"/>
      <c r="C16" s="300" t="s">
        <v>7</v>
      </c>
      <c r="D16" s="508" t="s">
        <v>115</v>
      </c>
      <c r="E16" s="509"/>
      <c r="F16" s="512"/>
      <c r="G16" s="513"/>
      <c r="H16" s="513"/>
      <c r="I16" s="513"/>
      <c r="J16" s="513"/>
      <c r="K16" s="513"/>
      <c r="L16" s="513"/>
      <c r="M16" s="513"/>
      <c r="N16" s="513"/>
      <c r="O16" s="513"/>
      <c r="P16" s="513"/>
      <c r="Q16" s="513"/>
      <c r="R16" s="513"/>
      <c r="S16" s="513"/>
      <c r="T16" s="513"/>
      <c r="U16" s="513"/>
      <c r="V16" s="513"/>
      <c r="W16" s="514"/>
      <c r="X16" s="304" t="str">
        <f>IF(V17&lt;=0,"",IF((LEN(V17)-11&lt;=0),"0",MID(V17,LEN(V17)-11,1)))</f>
        <v/>
      </c>
      <c r="Y16" s="250"/>
      <c r="Z16" s="250" t="str">
        <f>IF(V17&lt;=0,"",IF((LEN(V17)-10&lt;=0),"0",MID(V17,LEN(V17)-10,1)))</f>
        <v/>
      </c>
      <c r="AA16" s="250"/>
      <c r="AB16" s="250" t="str">
        <f>IF(V17&lt;=0,"",IF((LEN(V17)-9&lt;=0),"0",MID(V17,LEN(V17)-9,1)))</f>
        <v/>
      </c>
      <c r="AC16" s="250"/>
      <c r="AD16" s="250" t="str">
        <f>IF(V17&lt;=0,"",IF((LEN(V17)-8&lt;=0),"0",MID(V17,LEN(V17)-8,1)))</f>
        <v/>
      </c>
      <c r="AE16" s="250"/>
      <c r="AF16" s="250" t="str">
        <f>IF(V17&lt;=0,"",IF((LEN(V17)-7&lt;=0),"0",MID(V17,LEN(V17)-7,1)))</f>
        <v/>
      </c>
      <c r="AG16" s="250"/>
      <c r="AH16" s="477" t="str">
        <f>IF(V17&lt;=0,"",IF((LEN(V17)-6&lt;=0),"0",MID(V17,LEN(V17)-6,1)))</f>
        <v/>
      </c>
      <c r="AI16" s="477"/>
      <c r="AJ16" s="250" t="str">
        <f>IF(V17&lt;=0,"",IF((LEN(V17)-5&lt;=0),"0",MID(V17,LEN(V17)-5,1)))</f>
        <v/>
      </c>
      <c r="AK16" s="250"/>
      <c r="AL16" s="477" t="str">
        <f>IF(V17&lt;=0,"",IF((LEN(V17)-4&lt;=0),"0",MID(V17,LEN(V17)-4,1)))</f>
        <v/>
      </c>
      <c r="AM16" s="477"/>
      <c r="AN16" s="250" t="str">
        <f>IF(V17&lt;=0,"",IF((LEN(V17)-3&lt;=0),"0",MID(V17,LEN(V17)-3,1)))</f>
        <v/>
      </c>
      <c r="AO16" s="250"/>
      <c r="AP16" s="477" t="str">
        <f>IF(V17&lt;=0,"",IF((LEN(V17)-2&lt;=0),"0",MID(V17,LEN(V17)-2,1)))</f>
        <v/>
      </c>
      <c r="AQ16" s="477"/>
      <c r="AR16" s="250" t="str">
        <f>IF(V17&lt;=0,"",IF((LEN(V17)-1&lt;=0),"0",MID(V17,LEN(V17)-1,1)))</f>
        <v/>
      </c>
      <c r="AS16" s="250"/>
      <c r="AT16" s="477" t="str">
        <f>IF(V17&lt;&gt;0,RIGHT(V17,1),"")</f>
        <v/>
      </c>
      <c r="AU16" s="538"/>
      <c r="AV16" s="540"/>
      <c r="AW16" s="541"/>
      <c r="AX16" s="541"/>
      <c r="AY16" s="541"/>
      <c r="AZ16" s="541"/>
      <c r="BA16" s="541"/>
      <c r="BB16" s="541"/>
      <c r="BC16" s="475"/>
      <c r="BD16" s="476"/>
      <c r="BE16" s="476"/>
      <c r="BF16" s="476"/>
      <c r="BG16" s="171"/>
      <c r="BH16" s="654" t="s">
        <v>172</v>
      </c>
      <c r="BI16" s="655"/>
      <c r="BJ16" s="655"/>
      <c r="BK16" s="655"/>
      <c r="BL16" s="655"/>
      <c r="BM16" s="655"/>
      <c r="BN16" s="656"/>
      <c r="BO16" s="418"/>
      <c r="BP16" s="419"/>
      <c r="BQ16" s="419"/>
      <c r="BR16" s="419"/>
      <c r="BS16" s="419"/>
      <c r="BT16" s="419"/>
      <c r="BU16" s="419"/>
      <c r="BV16" s="419"/>
      <c r="BW16" s="591"/>
      <c r="BX16" s="418"/>
      <c r="BY16" s="419"/>
      <c r="BZ16" s="419"/>
      <c r="CA16" s="419"/>
      <c r="CB16" s="419"/>
      <c r="CC16" s="165"/>
      <c r="CD16" s="644"/>
      <c r="CE16" s="644"/>
      <c r="CF16" s="526"/>
      <c r="CG16" s="2"/>
    </row>
    <row r="17" spans="1:85" ht="7.5" customHeight="1">
      <c r="A17" s="40"/>
      <c r="B17" s="488"/>
      <c r="C17" s="276"/>
      <c r="D17" s="510"/>
      <c r="E17" s="511"/>
      <c r="F17" s="519"/>
      <c r="G17" s="331"/>
      <c r="H17" s="331"/>
      <c r="I17" s="331"/>
      <c r="J17" s="331"/>
      <c r="K17" s="331"/>
      <c r="L17" s="331"/>
      <c r="M17" s="331"/>
      <c r="N17" s="331"/>
      <c r="O17" s="331"/>
      <c r="P17" s="331"/>
      <c r="Q17" s="331"/>
      <c r="R17" s="331"/>
      <c r="S17" s="331"/>
      <c r="T17" s="331"/>
      <c r="U17" s="331"/>
      <c r="V17" s="334"/>
      <c r="W17" s="522"/>
      <c r="X17" s="305"/>
      <c r="Y17" s="306"/>
      <c r="Z17" s="306"/>
      <c r="AA17" s="306"/>
      <c r="AB17" s="306"/>
      <c r="AC17" s="306"/>
      <c r="AD17" s="306"/>
      <c r="AE17" s="306"/>
      <c r="AF17" s="306"/>
      <c r="AG17" s="306"/>
      <c r="AH17" s="478"/>
      <c r="AI17" s="478"/>
      <c r="AJ17" s="306"/>
      <c r="AK17" s="306"/>
      <c r="AL17" s="478"/>
      <c r="AM17" s="478"/>
      <c r="AN17" s="306"/>
      <c r="AO17" s="306"/>
      <c r="AP17" s="478"/>
      <c r="AQ17" s="478"/>
      <c r="AR17" s="306"/>
      <c r="AS17" s="306"/>
      <c r="AT17" s="478"/>
      <c r="AU17" s="539"/>
      <c r="AV17" s="542"/>
      <c r="AW17" s="543"/>
      <c r="AX17" s="543"/>
      <c r="AY17" s="543"/>
      <c r="AZ17" s="543"/>
      <c r="BA17" s="543"/>
      <c r="BB17" s="543"/>
      <c r="BC17" s="451"/>
      <c r="BD17" s="452"/>
      <c r="BE17" s="452"/>
      <c r="BF17" s="452"/>
      <c r="BG17" s="172"/>
      <c r="BH17" s="648"/>
      <c r="BI17" s="649"/>
      <c r="BJ17" s="649"/>
      <c r="BK17" s="649"/>
      <c r="BL17" s="649"/>
      <c r="BM17" s="649"/>
      <c r="BN17" s="650"/>
      <c r="BO17" s="420"/>
      <c r="BP17" s="421"/>
      <c r="BQ17" s="421"/>
      <c r="BR17" s="421"/>
      <c r="BS17" s="421"/>
      <c r="BT17" s="421"/>
      <c r="BU17" s="421"/>
      <c r="BV17" s="421"/>
      <c r="BW17" s="592"/>
      <c r="BX17" s="420"/>
      <c r="BY17" s="421"/>
      <c r="BZ17" s="421"/>
      <c r="CA17" s="421"/>
      <c r="CB17" s="421"/>
      <c r="CC17" s="165"/>
      <c r="CD17" s="644"/>
      <c r="CE17" s="644"/>
      <c r="CF17" s="526"/>
      <c r="CG17" s="2"/>
    </row>
    <row r="18" spans="1:85" ht="8.1" customHeight="1">
      <c r="A18" s="40"/>
      <c r="B18" s="488"/>
      <c r="C18" s="276"/>
      <c r="D18" s="510"/>
      <c r="E18" s="511"/>
      <c r="F18" s="520"/>
      <c r="G18" s="332"/>
      <c r="H18" s="332"/>
      <c r="I18" s="332"/>
      <c r="J18" s="332"/>
      <c r="K18" s="332"/>
      <c r="L18" s="332"/>
      <c r="M18" s="332"/>
      <c r="N18" s="332"/>
      <c r="O18" s="332"/>
      <c r="P18" s="332"/>
      <c r="Q18" s="332"/>
      <c r="R18" s="332"/>
      <c r="S18" s="332"/>
      <c r="T18" s="332"/>
      <c r="U18" s="332"/>
      <c r="V18" s="335"/>
      <c r="W18" s="523"/>
      <c r="X18" s="532"/>
      <c r="Y18" s="533"/>
      <c r="Z18" s="533"/>
      <c r="AA18" s="533"/>
      <c r="AB18" s="533"/>
      <c r="AC18" s="533"/>
      <c r="AD18" s="533"/>
      <c r="AE18" s="533"/>
      <c r="AF18" s="533"/>
      <c r="AG18" s="533"/>
      <c r="AH18" s="533"/>
      <c r="AI18" s="534"/>
      <c r="AJ18" s="412" t="str">
        <f>IF(CM74=1,"明治",IF(CM74=2,"大正",IF(CM74=3,"昭和",IF(CM74=4,"平成",""))))</f>
        <v/>
      </c>
      <c r="AK18" s="413"/>
      <c r="AL18" s="413"/>
      <c r="AM18" s="413"/>
      <c r="AN18" s="398"/>
      <c r="AO18" s="398"/>
      <c r="AP18" s="413" t="s">
        <v>8</v>
      </c>
      <c r="AQ18" s="398"/>
      <c r="AR18" s="398"/>
      <c r="AS18" s="413" t="s">
        <v>8</v>
      </c>
      <c r="AT18" s="398"/>
      <c r="AU18" s="443"/>
      <c r="AV18" s="542"/>
      <c r="AW18" s="543"/>
      <c r="AX18" s="543"/>
      <c r="AY18" s="543"/>
      <c r="AZ18" s="543"/>
      <c r="BA18" s="543"/>
      <c r="BB18" s="543"/>
      <c r="BC18" s="451"/>
      <c r="BD18" s="452"/>
      <c r="BE18" s="452"/>
      <c r="BF18" s="452"/>
      <c r="BG18" s="469" t="s">
        <v>9</v>
      </c>
      <c r="BH18" s="651"/>
      <c r="BI18" s="652"/>
      <c r="BJ18" s="652"/>
      <c r="BK18" s="652"/>
      <c r="BL18" s="652"/>
      <c r="BM18" s="652"/>
      <c r="BN18" s="653"/>
      <c r="BO18" s="420"/>
      <c r="BP18" s="421"/>
      <c r="BQ18" s="421"/>
      <c r="BR18" s="421"/>
      <c r="BS18" s="421"/>
      <c r="BT18" s="421"/>
      <c r="BU18" s="421"/>
      <c r="BV18" s="421"/>
      <c r="BW18" s="592"/>
      <c r="BX18" s="420"/>
      <c r="BY18" s="421"/>
      <c r="BZ18" s="421"/>
      <c r="CA18" s="421"/>
      <c r="CB18" s="421"/>
      <c r="CC18" s="165"/>
      <c r="CD18" s="644"/>
      <c r="CE18" s="644"/>
      <c r="CF18" s="526"/>
      <c r="CG18" s="2"/>
    </row>
    <row r="19" spans="1:85" ht="12" customHeight="1">
      <c r="A19" s="40"/>
      <c r="B19" s="488"/>
      <c r="C19" s="279"/>
      <c r="D19" s="517" t="s">
        <v>104</v>
      </c>
      <c r="E19" s="518"/>
      <c r="F19" s="521"/>
      <c r="G19" s="333"/>
      <c r="H19" s="333"/>
      <c r="I19" s="333"/>
      <c r="J19" s="333"/>
      <c r="K19" s="333"/>
      <c r="L19" s="333"/>
      <c r="M19" s="333"/>
      <c r="N19" s="333"/>
      <c r="O19" s="333"/>
      <c r="P19" s="333"/>
      <c r="Q19" s="333"/>
      <c r="R19" s="333"/>
      <c r="S19" s="333"/>
      <c r="T19" s="333"/>
      <c r="U19" s="333"/>
      <c r="V19" s="336"/>
      <c r="W19" s="524"/>
      <c r="X19" s="535"/>
      <c r="Y19" s="536"/>
      <c r="Z19" s="536"/>
      <c r="AA19" s="536"/>
      <c r="AB19" s="536"/>
      <c r="AC19" s="536"/>
      <c r="AD19" s="536"/>
      <c r="AE19" s="536"/>
      <c r="AF19" s="536"/>
      <c r="AG19" s="536"/>
      <c r="AH19" s="536"/>
      <c r="AI19" s="537"/>
      <c r="AJ19" s="414"/>
      <c r="AK19" s="415"/>
      <c r="AL19" s="415"/>
      <c r="AM19" s="415"/>
      <c r="AN19" s="399"/>
      <c r="AO19" s="399"/>
      <c r="AP19" s="415"/>
      <c r="AQ19" s="399"/>
      <c r="AR19" s="399"/>
      <c r="AS19" s="415"/>
      <c r="AT19" s="399"/>
      <c r="AU19" s="444"/>
      <c r="AV19" s="544"/>
      <c r="AW19" s="545"/>
      <c r="AX19" s="545"/>
      <c r="AY19" s="545"/>
      <c r="AZ19" s="545"/>
      <c r="BA19" s="545"/>
      <c r="BB19" s="545"/>
      <c r="BC19" s="451"/>
      <c r="BD19" s="452"/>
      <c r="BE19" s="452"/>
      <c r="BF19" s="452"/>
      <c r="BG19" s="469"/>
      <c r="BH19" s="594"/>
      <c r="BI19" s="595"/>
      <c r="BJ19" s="595"/>
      <c r="BK19" s="595"/>
      <c r="BL19" s="595"/>
      <c r="BM19" s="595"/>
      <c r="BN19" s="596"/>
      <c r="BO19" s="420"/>
      <c r="BP19" s="421"/>
      <c r="BQ19" s="421"/>
      <c r="BR19" s="421"/>
      <c r="BS19" s="421"/>
      <c r="BT19" s="421"/>
      <c r="BU19" s="421"/>
      <c r="BV19" s="421"/>
      <c r="BW19" s="592"/>
      <c r="BX19" s="422"/>
      <c r="BY19" s="423"/>
      <c r="BZ19" s="423"/>
      <c r="CA19" s="423"/>
      <c r="CB19" s="423"/>
      <c r="CC19" s="165"/>
      <c r="CD19" s="644"/>
      <c r="CE19" s="644"/>
      <c r="CF19" s="526"/>
      <c r="CG19" s="2"/>
    </row>
    <row r="20" spans="1:85" ht="11.25" customHeight="1">
      <c r="A20" s="40"/>
      <c r="B20" s="488"/>
      <c r="C20" s="300" t="s">
        <v>10</v>
      </c>
      <c r="D20" s="323" t="s">
        <v>118</v>
      </c>
      <c r="E20" s="324"/>
      <c r="F20" s="327">
        <v>1</v>
      </c>
      <c r="G20" s="328"/>
      <c r="H20" s="312"/>
      <c r="I20" s="312"/>
      <c r="J20" s="312"/>
      <c r="K20" s="312"/>
      <c r="L20" s="312"/>
      <c r="M20" s="312"/>
      <c r="N20" s="312"/>
      <c r="O20" s="312"/>
      <c r="P20" s="312"/>
      <c r="Q20" s="312"/>
      <c r="R20" s="312"/>
      <c r="S20" s="312"/>
      <c r="T20" s="312"/>
      <c r="U20" s="312"/>
      <c r="V20" s="312"/>
      <c r="W20" s="312"/>
      <c r="X20" s="343" t="str">
        <f>IF(V21&lt;=0,"",IF((LEN(V21)-11&lt;=0),"0",MID(V21,LEN(V21)-11,1)))</f>
        <v/>
      </c>
      <c r="Y20" s="321"/>
      <c r="Z20" s="321" t="str">
        <f>IF(V21&lt;=0,"",IF((LEN(V21)-10&lt;=0),"0",MID(V21,LEN(V21)-10,1)))</f>
        <v/>
      </c>
      <c r="AA20" s="321"/>
      <c r="AB20" s="321" t="str">
        <f>IF(V21&lt;=0,"",IF((LEN(V21)-9&lt;=0),"0",MID(V21,LEN(V21)-9,1)))</f>
        <v/>
      </c>
      <c r="AC20" s="321"/>
      <c r="AD20" s="321" t="str">
        <f>IF(V21&lt;=0,"",IF((LEN(V21)-8&lt;=0),"0",MID(V21,LEN(V21)-8,1)))</f>
        <v/>
      </c>
      <c r="AE20" s="321"/>
      <c r="AF20" s="321" t="str">
        <f>IF(V21&lt;=0,"",IF((LEN(V21)-7&lt;=0),"0",MID(V21,LEN(V21)-7,1)))</f>
        <v/>
      </c>
      <c r="AG20" s="321"/>
      <c r="AH20" s="321" t="str">
        <f>IF(V21&lt;=0,"",IF((LEN(V21)-6&lt;=0),"0",MID(V21,LEN(V21)-6,1)))</f>
        <v/>
      </c>
      <c r="AI20" s="321"/>
      <c r="AJ20" s="321" t="str">
        <f>IF(V21&lt;=0,"",IF((LEN(V21)-5&lt;=0),"0",MID(V21,LEN(V21)-5,1)))</f>
        <v/>
      </c>
      <c r="AK20" s="321"/>
      <c r="AL20" s="321" t="str">
        <f>IF(V21&lt;=0,"",IF((LEN(V21)-4&lt;=0),"0",MID(V21,LEN(V21)-4,1)))</f>
        <v/>
      </c>
      <c r="AM20" s="321"/>
      <c r="AN20" s="321" t="str">
        <f>IF(V21&lt;=0,"",IF((LEN(V21)-3&lt;=0),"0",MID(V21,LEN(V21)-3,1)))</f>
        <v/>
      </c>
      <c r="AO20" s="321"/>
      <c r="AP20" s="321" t="str">
        <f>IF(V21&lt;=0,"",IF((LEN(V21)-2&lt;=0),"0",MID(V21,LEN(V21)-2,1)))</f>
        <v/>
      </c>
      <c r="AQ20" s="321"/>
      <c r="AR20" s="321" t="str">
        <f>IF(V21&lt;=0,"",IF((LEN(V21)-1&lt;=0),"0",MID(V21,LEN(V21)-1,1)))</f>
        <v/>
      </c>
      <c r="AS20" s="321"/>
      <c r="AT20" s="479" t="str">
        <f>IF(V21&lt;&gt;0,RIGHT(V21,1),"")</f>
        <v/>
      </c>
      <c r="AU20" s="480"/>
      <c r="AV20" s="152" t="str">
        <f>IF(CM84=TRUE,"☑","□")</f>
        <v>□</v>
      </c>
      <c r="AW20" s="73"/>
      <c r="AX20" s="470" t="s">
        <v>110</v>
      </c>
      <c r="AY20" s="447"/>
      <c r="AZ20" s="447"/>
      <c r="BA20" s="447"/>
      <c r="BB20" s="448"/>
      <c r="BC20" s="647">
        <v>0</v>
      </c>
      <c r="BD20" s="476"/>
      <c r="BE20" s="476"/>
      <c r="BF20" s="476"/>
      <c r="BG20" s="171"/>
      <c r="BH20" s="546" t="s">
        <v>188</v>
      </c>
      <c r="BI20" s="547"/>
      <c r="BJ20" s="547"/>
      <c r="BK20" s="547"/>
      <c r="BL20" s="547"/>
      <c r="BM20" s="547"/>
      <c r="BN20" s="548"/>
      <c r="BO20" s="418"/>
      <c r="BP20" s="419"/>
      <c r="BQ20" s="419"/>
      <c r="BR20" s="419"/>
      <c r="BS20" s="419"/>
      <c r="BT20" s="419"/>
      <c r="BU20" s="419"/>
      <c r="BV20" s="419"/>
      <c r="BW20" s="591"/>
      <c r="BX20" s="418"/>
      <c r="BY20" s="419"/>
      <c r="BZ20" s="419"/>
      <c r="CA20" s="419"/>
      <c r="CB20" s="419"/>
      <c r="CC20" s="165"/>
      <c r="CD20" s="644"/>
      <c r="CE20" s="644"/>
      <c r="CF20" s="526"/>
      <c r="CG20" s="2"/>
    </row>
    <row r="21" spans="1:85" ht="11.25" customHeight="1">
      <c r="A21" s="40"/>
      <c r="B21" s="488"/>
      <c r="C21" s="276"/>
      <c r="D21" s="325"/>
      <c r="E21" s="326"/>
      <c r="F21" s="327"/>
      <c r="G21" s="328"/>
      <c r="H21" s="331"/>
      <c r="I21" s="331"/>
      <c r="J21" s="331"/>
      <c r="K21" s="331"/>
      <c r="L21" s="331"/>
      <c r="M21" s="331"/>
      <c r="N21" s="331"/>
      <c r="O21" s="331"/>
      <c r="P21" s="331"/>
      <c r="Q21" s="331"/>
      <c r="R21" s="331"/>
      <c r="S21" s="331"/>
      <c r="T21" s="331"/>
      <c r="U21" s="331"/>
      <c r="V21" s="334"/>
      <c r="W21" s="334"/>
      <c r="X21" s="344"/>
      <c r="Y21" s="322"/>
      <c r="Z21" s="322"/>
      <c r="AA21" s="322"/>
      <c r="AB21" s="322"/>
      <c r="AC21" s="322"/>
      <c r="AD21" s="322"/>
      <c r="AE21" s="322"/>
      <c r="AF21" s="322"/>
      <c r="AG21" s="322"/>
      <c r="AH21" s="322"/>
      <c r="AI21" s="322"/>
      <c r="AJ21" s="322"/>
      <c r="AK21" s="322"/>
      <c r="AL21" s="322"/>
      <c r="AM21" s="322"/>
      <c r="AN21" s="322"/>
      <c r="AO21" s="322"/>
      <c r="AP21" s="322"/>
      <c r="AQ21" s="322"/>
      <c r="AR21" s="322"/>
      <c r="AS21" s="322"/>
      <c r="AT21" s="481"/>
      <c r="AU21" s="482"/>
      <c r="AV21" s="153" t="str">
        <f>IF(CN84=TRUE,"☑","□")</f>
        <v>□</v>
      </c>
      <c r="AW21" s="74"/>
      <c r="AX21" s="471"/>
      <c r="AY21" s="471"/>
      <c r="AZ21" s="471"/>
      <c r="BA21" s="471"/>
      <c r="BB21" s="472"/>
      <c r="BC21" s="451"/>
      <c r="BD21" s="452"/>
      <c r="BE21" s="452"/>
      <c r="BF21" s="452"/>
      <c r="BG21" s="172"/>
      <c r="BH21" s="549"/>
      <c r="BI21" s="550"/>
      <c r="BJ21" s="550"/>
      <c r="BK21" s="550"/>
      <c r="BL21" s="550"/>
      <c r="BM21" s="550"/>
      <c r="BN21" s="551"/>
      <c r="BO21" s="420"/>
      <c r="BP21" s="421"/>
      <c r="BQ21" s="421"/>
      <c r="BR21" s="421"/>
      <c r="BS21" s="421"/>
      <c r="BT21" s="421"/>
      <c r="BU21" s="421"/>
      <c r="BV21" s="421"/>
      <c r="BW21" s="592"/>
      <c r="BX21" s="420"/>
      <c r="BY21" s="421"/>
      <c r="BZ21" s="421"/>
      <c r="CA21" s="421"/>
      <c r="CB21" s="421"/>
      <c r="CC21" s="165"/>
      <c r="CD21" s="644"/>
      <c r="CE21" s="644"/>
      <c r="CF21" s="526"/>
      <c r="CG21" s="2"/>
    </row>
    <row r="22" spans="1:85" ht="11.25" customHeight="1">
      <c r="A22" s="40"/>
      <c r="B22" s="488"/>
      <c r="C22" s="276"/>
      <c r="D22" s="325"/>
      <c r="E22" s="326"/>
      <c r="F22" s="327"/>
      <c r="G22" s="328"/>
      <c r="H22" s="332"/>
      <c r="I22" s="332"/>
      <c r="J22" s="332"/>
      <c r="K22" s="332"/>
      <c r="L22" s="332"/>
      <c r="M22" s="332"/>
      <c r="N22" s="332"/>
      <c r="O22" s="332"/>
      <c r="P22" s="332"/>
      <c r="Q22" s="332"/>
      <c r="R22" s="332"/>
      <c r="S22" s="332"/>
      <c r="T22" s="332"/>
      <c r="U22" s="332"/>
      <c r="V22" s="335"/>
      <c r="W22" s="335"/>
      <c r="X22" s="345">
        <v>0</v>
      </c>
      <c r="Y22" s="346"/>
      <c r="Z22" s="346"/>
      <c r="AA22" s="346"/>
      <c r="AB22" s="346"/>
      <c r="AC22" s="346"/>
      <c r="AD22" s="346"/>
      <c r="AE22" s="346"/>
      <c r="AF22" s="346"/>
      <c r="AG22" s="346"/>
      <c r="AH22" s="346"/>
      <c r="AI22" s="347"/>
      <c r="AJ22" s="412" t="str">
        <f>IF(CM75=1,"明治",IF(CM75=2,"大正",IF(CM75=3,"昭和",IF(CM75=4,"平成",""))))</f>
        <v/>
      </c>
      <c r="AK22" s="413"/>
      <c r="AL22" s="413"/>
      <c r="AM22" s="413"/>
      <c r="AN22" s="398"/>
      <c r="AO22" s="398"/>
      <c r="AP22" s="413" t="s">
        <v>8</v>
      </c>
      <c r="AQ22" s="398"/>
      <c r="AR22" s="398"/>
      <c r="AS22" s="413" t="s">
        <v>8</v>
      </c>
      <c r="AT22" s="398"/>
      <c r="AU22" s="443"/>
      <c r="AV22" s="445" t="str">
        <f>IF(CO84=TRUE,"☑","□")</f>
        <v>□</v>
      </c>
      <c r="AW22" s="73"/>
      <c r="AX22" s="447" t="s">
        <v>111</v>
      </c>
      <c r="AY22" s="447"/>
      <c r="AZ22" s="447"/>
      <c r="BA22" s="447"/>
      <c r="BB22" s="448"/>
      <c r="BC22" s="451"/>
      <c r="BD22" s="452"/>
      <c r="BE22" s="452"/>
      <c r="BF22" s="452"/>
      <c r="BG22" s="469" t="s">
        <v>9</v>
      </c>
      <c r="BH22" s="552"/>
      <c r="BI22" s="553"/>
      <c r="BJ22" s="553"/>
      <c r="BK22" s="553"/>
      <c r="BL22" s="553"/>
      <c r="BM22" s="553"/>
      <c r="BN22" s="554"/>
      <c r="BO22" s="420"/>
      <c r="BP22" s="421"/>
      <c r="BQ22" s="421"/>
      <c r="BR22" s="421"/>
      <c r="BS22" s="421"/>
      <c r="BT22" s="421"/>
      <c r="BU22" s="421"/>
      <c r="BV22" s="421"/>
      <c r="BW22" s="592"/>
      <c r="BX22" s="420"/>
      <c r="BY22" s="421"/>
      <c r="BZ22" s="421"/>
      <c r="CA22" s="421"/>
      <c r="CB22" s="421"/>
      <c r="CC22" s="165"/>
      <c r="CD22" s="644"/>
      <c r="CE22" s="644"/>
      <c r="CF22" s="526"/>
      <c r="CG22" s="2"/>
    </row>
    <row r="23" spans="1:85" ht="11.25" customHeight="1">
      <c r="A23" s="40"/>
      <c r="B23" s="488"/>
      <c r="C23" s="276"/>
      <c r="D23" s="325"/>
      <c r="E23" s="326"/>
      <c r="F23" s="327"/>
      <c r="G23" s="328"/>
      <c r="H23" s="333"/>
      <c r="I23" s="333"/>
      <c r="J23" s="333"/>
      <c r="K23" s="333"/>
      <c r="L23" s="333"/>
      <c r="M23" s="333"/>
      <c r="N23" s="333"/>
      <c r="O23" s="333"/>
      <c r="P23" s="333"/>
      <c r="Q23" s="333"/>
      <c r="R23" s="333"/>
      <c r="S23" s="333"/>
      <c r="T23" s="333"/>
      <c r="U23" s="333"/>
      <c r="V23" s="336"/>
      <c r="W23" s="336"/>
      <c r="X23" s="348"/>
      <c r="Y23" s="349"/>
      <c r="Z23" s="349"/>
      <c r="AA23" s="349"/>
      <c r="AB23" s="349"/>
      <c r="AC23" s="349"/>
      <c r="AD23" s="349"/>
      <c r="AE23" s="349"/>
      <c r="AF23" s="349"/>
      <c r="AG23" s="349"/>
      <c r="AH23" s="349"/>
      <c r="AI23" s="350"/>
      <c r="AJ23" s="414"/>
      <c r="AK23" s="415"/>
      <c r="AL23" s="415"/>
      <c r="AM23" s="415"/>
      <c r="AN23" s="399"/>
      <c r="AO23" s="399"/>
      <c r="AP23" s="415"/>
      <c r="AQ23" s="399"/>
      <c r="AR23" s="399"/>
      <c r="AS23" s="415"/>
      <c r="AT23" s="399"/>
      <c r="AU23" s="444"/>
      <c r="AV23" s="446"/>
      <c r="AW23" s="75"/>
      <c r="AX23" s="449"/>
      <c r="AY23" s="449"/>
      <c r="AZ23" s="449"/>
      <c r="BA23" s="449"/>
      <c r="BB23" s="450"/>
      <c r="BC23" s="453"/>
      <c r="BD23" s="454"/>
      <c r="BE23" s="454"/>
      <c r="BF23" s="454"/>
      <c r="BG23" s="299"/>
      <c r="BH23" s="466"/>
      <c r="BI23" s="467"/>
      <c r="BJ23" s="467"/>
      <c r="BK23" s="467"/>
      <c r="BL23" s="467"/>
      <c r="BM23" s="467"/>
      <c r="BN23" s="468"/>
      <c r="BO23" s="422"/>
      <c r="BP23" s="423"/>
      <c r="BQ23" s="423"/>
      <c r="BR23" s="423"/>
      <c r="BS23" s="423"/>
      <c r="BT23" s="423"/>
      <c r="BU23" s="423"/>
      <c r="BV23" s="423"/>
      <c r="BW23" s="593"/>
      <c r="BX23" s="422"/>
      <c r="BY23" s="423"/>
      <c r="BZ23" s="423"/>
      <c r="CA23" s="423"/>
      <c r="CB23" s="423"/>
      <c r="CC23" s="165"/>
      <c r="CD23" s="644"/>
      <c r="CE23" s="644"/>
      <c r="CF23" s="526"/>
      <c r="CG23" s="2"/>
    </row>
    <row r="24" spans="1:85" ht="11.25" customHeight="1">
      <c r="A24" s="40"/>
      <c r="B24" s="488"/>
      <c r="C24" s="276"/>
      <c r="D24" s="325"/>
      <c r="E24" s="326"/>
      <c r="F24" s="327">
        <v>2</v>
      </c>
      <c r="G24" s="328"/>
      <c r="H24" s="312"/>
      <c r="I24" s="312"/>
      <c r="J24" s="312"/>
      <c r="K24" s="312"/>
      <c r="L24" s="312"/>
      <c r="M24" s="312"/>
      <c r="N24" s="312"/>
      <c r="O24" s="312"/>
      <c r="P24" s="312"/>
      <c r="Q24" s="312"/>
      <c r="R24" s="312"/>
      <c r="S24" s="312"/>
      <c r="T24" s="312"/>
      <c r="U24" s="312"/>
      <c r="V24" s="312"/>
      <c r="W24" s="312"/>
      <c r="X24" s="343" t="str">
        <f>IF(V25&lt;=0,"",IF((LEN(V25)-11&lt;=0),"0",MID(V25,LEN(V25)-11,1)))</f>
        <v/>
      </c>
      <c r="Y24" s="321"/>
      <c r="Z24" s="321" t="str">
        <f>IF(V25&lt;=0,"",IF((LEN(V25)-10&lt;=0),"0",MID(V25,LEN(V25)-10,1)))</f>
        <v/>
      </c>
      <c r="AA24" s="321"/>
      <c r="AB24" s="321" t="str">
        <f>IF(V25&lt;=0,"",IF((LEN(V25)-9&lt;=0),"0",MID(V25,LEN(V25)-9,1)))</f>
        <v/>
      </c>
      <c r="AC24" s="321"/>
      <c r="AD24" s="321" t="str">
        <f>IF(V25&lt;=0,"",IF((LEN(V25)-8&lt;=0),"0",MID(V25,LEN(V25)-8,1)))</f>
        <v/>
      </c>
      <c r="AE24" s="321"/>
      <c r="AF24" s="321" t="str">
        <f>IF(V25&lt;=0,"",IF((LEN(V25)-7&lt;=0),"0",MID(V25,LEN(V25)-7,1)))</f>
        <v/>
      </c>
      <c r="AG24" s="321"/>
      <c r="AH24" s="321" t="str">
        <f>IF(V25&lt;=0,"",IF((LEN(V25)-6&lt;=0),"0",MID(V25,LEN(V25)-6,1)))</f>
        <v/>
      </c>
      <c r="AI24" s="321"/>
      <c r="AJ24" s="321" t="str">
        <f>IF(V25&lt;=0,"",IF((LEN(V25)-5&lt;=0),"0",MID(V25,LEN(V25)-5,1)))</f>
        <v/>
      </c>
      <c r="AK24" s="321"/>
      <c r="AL24" s="321" t="str">
        <f>IF(V25&lt;=0,"",IF((LEN(V25)-4&lt;=0),"0",MID(V25,LEN(V25)-4,1)))</f>
        <v/>
      </c>
      <c r="AM24" s="321"/>
      <c r="AN24" s="321" t="str">
        <f>IF(V25&lt;=0,"",IF((LEN(V25)-3&lt;=0),"0",MID(V25,LEN(V25)-3,1)))</f>
        <v/>
      </c>
      <c r="AO24" s="321"/>
      <c r="AP24" s="321" t="str">
        <f>IF(V25&lt;=0,"",IF((LEN(V25)-2&lt;=0),"0",MID(V25,LEN(V25)-2,1)))</f>
        <v/>
      </c>
      <c r="AQ24" s="321"/>
      <c r="AR24" s="321" t="str">
        <f>IF(V25&lt;=0,"",IF((LEN(V25)-1&lt;=0),"0",MID(V25,LEN(V25)-1,1)))</f>
        <v/>
      </c>
      <c r="AS24" s="321"/>
      <c r="AT24" s="321" t="str">
        <f>IF(V25&lt;&gt;0,RIGHT(V25,1),"")</f>
        <v/>
      </c>
      <c r="AU24" s="473"/>
      <c r="AV24" s="152" t="str">
        <f>IF(CM85=TRUE,"☑","□")</f>
        <v>□</v>
      </c>
      <c r="AW24" s="73"/>
      <c r="AX24" s="470" t="s">
        <v>112</v>
      </c>
      <c r="AY24" s="447"/>
      <c r="AZ24" s="447"/>
      <c r="BA24" s="447"/>
      <c r="BB24" s="448"/>
      <c r="BC24" s="451"/>
      <c r="BD24" s="452"/>
      <c r="BE24" s="452"/>
      <c r="BF24" s="452"/>
      <c r="BG24" s="172"/>
      <c r="BH24" s="546" t="s">
        <v>189</v>
      </c>
      <c r="BI24" s="547"/>
      <c r="BJ24" s="547"/>
      <c r="BK24" s="547"/>
      <c r="BL24" s="547"/>
      <c r="BM24" s="547"/>
      <c r="BN24" s="548"/>
      <c r="BO24" s="420"/>
      <c r="BP24" s="421"/>
      <c r="BQ24" s="421"/>
      <c r="BR24" s="421"/>
      <c r="BS24" s="421"/>
      <c r="BT24" s="421"/>
      <c r="BU24" s="421"/>
      <c r="BV24" s="421"/>
      <c r="BW24" s="592"/>
      <c r="BX24" s="418"/>
      <c r="BY24" s="419"/>
      <c r="BZ24" s="419"/>
      <c r="CA24" s="419"/>
      <c r="CB24" s="419"/>
      <c r="CC24" s="165"/>
      <c r="CD24" s="644"/>
      <c r="CE24" s="644"/>
      <c r="CF24" s="526"/>
      <c r="CG24" s="2"/>
    </row>
    <row r="25" spans="1:85" ht="11.25" customHeight="1">
      <c r="A25" s="40"/>
      <c r="B25" s="488"/>
      <c r="C25" s="276"/>
      <c r="D25" s="325"/>
      <c r="E25" s="326"/>
      <c r="F25" s="327"/>
      <c r="G25" s="328"/>
      <c r="H25" s="331"/>
      <c r="I25" s="331"/>
      <c r="J25" s="331"/>
      <c r="K25" s="331"/>
      <c r="L25" s="331"/>
      <c r="M25" s="331"/>
      <c r="N25" s="331"/>
      <c r="O25" s="331"/>
      <c r="P25" s="331"/>
      <c r="Q25" s="331"/>
      <c r="R25" s="331"/>
      <c r="S25" s="331"/>
      <c r="T25" s="331"/>
      <c r="U25" s="331"/>
      <c r="V25" s="334"/>
      <c r="W25" s="334"/>
      <c r="X25" s="344"/>
      <c r="Y25" s="322"/>
      <c r="Z25" s="322"/>
      <c r="AA25" s="322"/>
      <c r="AB25" s="322"/>
      <c r="AC25" s="322"/>
      <c r="AD25" s="322"/>
      <c r="AE25" s="322"/>
      <c r="AF25" s="322"/>
      <c r="AG25" s="322"/>
      <c r="AH25" s="322"/>
      <c r="AI25" s="322"/>
      <c r="AJ25" s="322"/>
      <c r="AK25" s="322"/>
      <c r="AL25" s="322"/>
      <c r="AM25" s="322"/>
      <c r="AN25" s="322"/>
      <c r="AO25" s="322"/>
      <c r="AP25" s="322"/>
      <c r="AQ25" s="322"/>
      <c r="AR25" s="322"/>
      <c r="AS25" s="322"/>
      <c r="AT25" s="322"/>
      <c r="AU25" s="474"/>
      <c r="AV25" s="153" t="str">
        <f>IF(CN85=TRUE,"☑","□")</f>
        <v>□</v>
      </c>
      <c r="AW25" s="74"/>
      <c r="AX25" s="471"/>
      <c r="AY25" s="471"/>
      <c r="AZ25" s="471"/>
      <c r="BA25" s="471"/>
      <c r="BB25" s="472"/>
      <c r="BC25" s="451"/>
      <c r="BD25" s="452"/>
      <c r="BE25" s="452"/>
      <c r="BF25" s="452"/>
      <c r="BG25" s="172"/>
      <c r="BH25" s="549"/>
      <c r="BI25" s="550"/>
      <c r="BJ25" s="550"/>
      <c r="BK25" s="550"/>
      <c r="BL25" s="550"/>
      <c r="BM25" s="550"/>
      <c r="BN25" s="551"/>
      <c r="BO25" s="420"/>
      <c r="BP25" s="421"/>
      <c r="BQ25" s="421"/>
      <c r="BR25" s="421"/>
      <c r="BS25" s="421"/>
      <c r="BT25" s="421"/>
      <c r="BU25" s="421"/>
      <c r="BV25" s="421"/>
      <c r="BW25" s="592"/>
      <c r="BX25" s="420"/>
      <c r="BY25" s="421"/>
      <c r="BZ25" s="421"/>
      <c r="CA25" s="421"/>
      <c r="CB25" s="421"/>
      <c r="CC25" s="165"/>
      <c r="CD25" s="644"/>
      <c r="CE25" s="644"/>
      <c r="CF25" s="526"/>
      <c r="CG25" s="2"/>
    </row>
    <row r="26" spans="1:85" ht="11.25" customHeight="1">
      <c r="A26" s="40"/>
      <c r="B26" s="488"/>
      <c r="C26" s="276"/>
      <c r="D26" s="325"/>
      <c r="E26" s="326"/>
      <c r="F26" s="327"/>
      <c r="G26" s="328"/>
      <c r="H26" s="332"/>
      <c r="I26" s="332"/>
      <c r="J26" s="332"/>
      <c r="K26" s="332"/>
      <c r="L26" s="332"/>
      <c r="M26" s="332"/>
      <c r="N26" s="332"/>
      <c r="O26" s="332"/>
      <c r="P26" s="332"/>
      <c r="Q26" s="332"/>
      <c r="R26" s="332"/>
      <c r="S26" s="332"/>
      <c r="T26" s="332"/>
      <c r="U26" s="332"/>
      <c r="V26" s="335"/>
      <c r="W26" s="335"/>
      <c r="X26" s="345"/>
      <c r="Y26" s="346"/>
      <c r="Z26" s="346"/>
      <c r="AA26" s="346"/>
      <c r="AB26" s="346"/>
      <c r="AC26" s="346"/>
      <c r="AD26" s="346"/>
      <c r="AE26" s="346"/>
      <c r="AF26" s="346"/>
      <c r="AG26" s="346"/>
      <c r="AH26" s="346"/>
      <c r="AI26" s="347"/>
      <c r="AJ26" s="412" t="str">
        <f>IF(CM76=1,"明治",IF(CM76=2,"大正",IF(CM76=3,"昭和",IF(CM76=4,"平成",""))))</f>
        <v/>
      </c>
      <c r="AK26" s="413"/>
      <c r="AL26" s="413"/>
      <c r="AM26" s="413"/>
      <c r="AN26" s="398"/>
      <c r="AO26" s="398"/>
      <c r="AP26" s="413" t="s">
        <v>8</v>
      </c>
      <c r="AQ26" s="398"/>
      <c r="AR26" s="398"/>
      <c r="AS26" s="413" t="s">
        <v>8</v>
      </c>
      <c r="AT26" s="398"/>
      <c r="AU26" s="443"/>
      <c r="AV26" s="445" t="str">
        <f>IF(CO85=TRUE,"☑","□")</f>
        <v>□</v>
      </c>
      <c r="AW26" s="73"/>
      <c r="AX26" s="447" t="s">
        <v>113</v>
      </c>
      <c r="AY26" s="447"/>
      <c r="AZ26" s="447"/>
      <c r="BA26" s="447"/>
      <c r="BB26" s="448"/>
      <c r="BC26" s="451"/>
      <c r="BD26" s="452"/>
      <c r="BE26" s="452"/>
      <c r="BF26" s="452"/>
      <c r="BG26" s="469" t="s">
        <v>9</v>
      </c>
      <c r="BH26" s="552"/>
      <c r="BI26" s="553"/>
      <c r="BJ26" s="553"/>
      <c r="BK26" s="553"/>
      <c r="BL26" s="553"/>
      <c r="BM26" s="553"/>
      <c r="BN26" s="554"/>
      <c r="BO26" s="420"/>
      <c r="BP26" s="421"/>
      <c r="BQ26" s="421"/>
      <c r="BR26" s="421"/>
      <c r="BS26" s="421"/>
      <c r="BT26" s="421"/>
      <c r="BU26" s="421"/>
      <c r="BV26" s="421"/>
      <c r="BW26" s="592"/>
      <c r="BX26" s="420"/>
      <c r="BY26" s="421"/>
      <c r="BZ26" s="421"/>
      <c r="CA26" s="421"/>
      <c r="CB26" s="421"/>
      <c r="CC26" s="165"/>
      <c r="CD26" s="644"/>
      <c r="CE26" s="644"/>
      <c r="CF26" s="526"/>
      <c r="CG26" s="2"/>
    </row>
    <row r="27" spans="1:85" ht="11.25" customHeight="1">
      <c r="A27" s="40"/>
      <c r="B27" s="488"/>
      <c r="C27" s="276"/>
      <c r="D27" s="325"/>
      <c r="E27" s="326"/>
      <c r="F27" s="327"/>
      <c r="G27" s="328"/>
      <c r="H27" s="333"/>
      <c r="I27" s="333"/>
      <c r="J27" s="333"/>
      <c r="K27" s="333"/>
      <c r="L27" s="333"/>
      <c r="M27" s="333"/>
      <c r="N27" s="333"/>
      <c r="O27" s="333"/>
      <c r="P27" s="333"/>
      <c r="Q27" s="333"/>
      <c r="R27" s="333"/>
      <c r="S27" s="333"/>
      <c r="T27" s="333"/>
      <c r="U27" s="333"/>
      <c r="V27" s="336"/>
      <c r="W27" s="336"/>
      <c r="X27" s="348"/>
      <c r="Y27" s="349"/>
      <c r="Z27" s="349"/>
      <c r="AA27" s="349"/>
      <c r="AB27" s="349"/>
      <c r="AC27" s="349"/>
      <c r="AD27" s="349"/>
      <c r="AE27" s="349"/>
      <c r="AF27" s="349"/>
      <c r="AG27" s="349"/>
      <c r="AH27" s="349"/>
      <c r="AI27" s="350"/>
      <c r="AJ27" s="414"/>
      <c r="AK27" s="415"/>
      <c r="AL27" s="415"/>
      <c r="AM27" s="415"/>
      <c r="AN27" s="399"/>
      <c r="AO27" s="399"/>
      <c r="AP27" s="415"/>
      <c r="AQ27" s="399"/>
      <c r="AR27" s="399"/>
      <c r="AS27" s="415"/>
      <c r="AT27" s="399"/>
      <c r="AU27" s="444"/>
      <c r="AV27" s="446"/>
      <c r="AW27" s="75"/>
      <c r="AX27" s="449"/>
      <c r="AY27" s="449"/>
      <c r="AZ27" s="449"/>
      <c r="BA27" s="449"/>
      <c r="BB27" s="450"/>
      <c r="BC27" s="451"/>
      <c r="BD27" s="452"/>
      <c r="BE27" s="452"/>
      <c r="BF27" s="452"/>
      <c r="BG27" s="469"/>
      <c r="BH27" s="466"/>
      <c r="BI27" s="467"/>
      <c r="BJ27" s="467"/>
      <c r="BK27" s="467"/>
      <c r="BL27" s="467"/>
      <c r="BM27" s="467"/>
      <c r="BN27" s="468"/>
      <c r="BO27" s="420"/>
      <c r="BP27" s="421"/>
      <c r="BQ27" s="421"/>
      <c r="BR27" s="421"/>
      <c r="BS27" s="421"/>
      <c r="BT27" s="421"/>
      <c r="BU27" s="421"/>
      <c r="BV27" s="421"/>
      <c r="BW27" s="592"/>
      <c r="BX27" s="422"/>
      <c r="BY27" s="423"/>
      <c r="BZ27" s="423"/>
      <c r="CA27" s="423"/>
      <c r="CB27" s="423"/>
      <c r="CC27" s="165"/>
      <c r="CD27" s="644"/>
      <c r="CE27" s="644"/>
      <c r="CF27" s="526"/>
      <c r="CG27" s="2"/>
    </row>
    <row r="28" spans="1:85" ht="11.25" customHeight="1">
      <c r="A28" s="40"/>
      <c r="B28" s="488"/>
      <c r="C28" s="276"/>
      <c r="D28" s="325"/>
      <c r="E28" s="326"/>
      <c r="F28" s="327">
        <v>3</v>
      </c>
      <c r="G28" s="328"/>
      <c r="H28" s="312"/>
      <c r="I28" s="312"/>
      <c r="J28" s="312"/>
      <c r="K28" s="312"/>
      <c r="L28" s="312"/>
      <c r="M28" s="312"/>
      <c r="N28" s="312"/>
      <c r="O28" s="312"/>
      <c r="P28" s="312"/>
      <c r="Q28" s="312"/>
      <c r="R28" s="312"/>
      <c r="S28" s="312"/>
      <c r="T28" s="312"/>
      <c r="U28" s="312"/>
      <c r="V28" s="312"/>
      <c r="W28" s="313"/>
      <c r="X28" s="343" t="str">
        <f>IF(V29&lt;=0,"",IF((LEN(V29)-11&lt;=0),"0",MID(V29,LEN(V29)-11,1)))</f>
        <v/>
      </c>
      <c r="Y28" s="321"/>
      <c r="Z28" s="321" t="str">
        <f>IF(V29&lt;=0,"",IF((LEN(V29)-10&lt;=0),"0",MID(V29,LEN(V29)-10,1)))</f>
        <v/>
      </c>
      <c r="AA28" s="321"/>
      <c r="AB28" s="321" t="str">
        <f>IF(V29&lt;=0,"",IF((LEN(V29)-9&lt;=0),"0",MID(V29,LEN(V29)-9,1)))</f>
        <v/>
      </c>
      <c r="AC28" s="321"/>
      <c r="AD28" s="321" t="str">
        <f>IF(V29&lt;=0,"",IF((LEN(V29)-8&lt;=0),"0",MID(V29,LEN(V29)-8,1)))</f>
        <v/>
      </c>
      <c r="AE28" s="321"/>
      <c r="AF28" s="321" t="str">
        <f>IF(V29&lt;=0,"",IF((LEN(V29)-7&lt;=0),"0",MID(V29,LEN(V29)-7,1)))</f>
        <v/>
      </c>
      <c r="AG28" s="321"/>
      <c r="AH28" s="321" t="str">
        <f>IF(V29&lt;=0,"",IF((LEN(V29)-6&lt;=0),"0",MID(V29,LEN(V29)-6,1)))</f>
        <v/>
      </c>
      <c r="AI28" s="321"/>
      <c r="AJ28" s="321" t="str">
        <f>IF(V29&lt;=0,"",IF((LEN(V29)-5&lt;=0),"0",MID(V29,LEN(V29)-5,1)))</f>
        <v/>
      </c>
      <c r="AK28" s="321"/>
      <c r="AL28" s="321" t="str">
        <f>IF(V29&lt;=0,"",IF((LEN(V29)-4&lt;=0),"0",MID(V29,LEN(V29)-4,1)))</f>
        <v/>
      </c>
      <c r="AM28" s="321"/>
      <c r="AN28" s="321" t="str">
        <f>IF(V29&lt;=0,"",IF((LEN(V29)-3&lt;=0),"0",MID(V29,LEN(V29)-3,1)))</f>
        <v/>
      </c>
      <c r="AO28" s="321"/>
      <c r="AP28" s="321" t="str">
        <f>IF(V29&lt;=0,"",IF((LEN(V29)-2&lt;=0),"0",MID(V29,LEN(V29)-2,1)))</f>
        <v/>
      </c>
      <c r="AQ28" s="321"/>
      <c r="AR28" s="321" t="str">
        <f>IF(V29&lt;=0,"",IF((LEN(V29)-1&lt;=0),"0",MID(V29,LEN(V29)-1,1)))</f>
        <v/>
      </c>
      <c r="AS28" s="321"/>
      <c r="AT28" s="321" t="str">
        <f>IF(V29&lt;&gt;0,RIGHT(V29,1),"")</f>
        <v/>
      </c>
      <c r="AU28" s="473"/>
      <c r="AV28" s="153" t="str">
        <f>IF(CM86=TRUE,"☑","□")</f>
        <v>□</v>
      </c>
      <c r="AW28" s="74"/>
      <c r="AX28" s="470" t="s">
        <v>112</v>
      </c>
      <c r="AY28" s="447"/>
      <c r="AZ28" s="447"/>
      <c r="BA28" s="447"/>
      <c r="BB28" s="448"/>
      <c r="BC28" s="475"/>
      <c r="BD28" s="476"/>
      <c r="BE28" s="476"/>
      <c r="BF28" s="476"/>
      <c r="BG28" s="171"/>
      <c r="BH28" s="546" t="s">
        <v>189</v>
      </c>
      <c r="BI28" s="547"/>
      <c r="BJ28" s="547"/>
      <c r="BK28" s="547"/>
      <c r="BL28" s="547"/>
      <c r="BM28" s="547"/>
      <c r="BN28" s="548"/>
      <c r="BO28" s="418"/>
      <c r="BP28" s="419"/>
      <c r="BQ28" s="419"/>
      <c r="BR28" s="419"/>
      <c r="BS28" s="419"/>
      <c r="BT28" s="419"/>
      <c r="BU28" s="419"/>
      <c r="BV28" s="419"/>
      <c r="BW28" s="591"/>
      <c r="BX28" s="418"/>
      <c r="BY28" s="419"/>
      <c r="BZ28" s="419"/>
      <c r="CA28" s="419"/>
      <c r="CB28" s="419"/>
      <c r="CC28" s="165"/>
      <c r="CD28" s="644"/>
      <c r="CE28" s="644"/>
      <c r="CF28" s="526"/>
      <c r="CG28" s="2"/>
    </row>
    <row r="29" spans="1:85" ht="11.25" customHeight="1">
      <c r="A29" s="40"/>
      <c r="B29" s="488"/>
      <c r="C29" s="276"/>
      <c r="D29" s="329" t="str">
        <f>'1'!D29</f>
        <v>（平22.1.1以前生）</v>
      </c>
      <c r="E29" s="330"/>
      <c r="F29" s="327"/>
      <c r="G29" s="328"/>
      <c r="H29" s="331"/>
      <c r="I29" s="331"/>
      <c r="J29" s="331"/>
      <c r="K29" s="331"/>
      <c r="L29" s="331"/>
      <c r="M29" s="331"/>
      <c r="N29" s="331"/>
      <c r="O29" s="331"/>
      <c r="P29" s="331"/>
      <c r="Q29" s="331"/>
      <c r="R29" s="331"/>
      <c r="S29" s="331"/>
      <c r="T29" s="331"/>
      <c r="U29" s="331"/>
      <c r="V29" s="334">
        <v>0</v>
      </c>
      <c r="W29" s="334"/>
      <c r="X29" s="344"/>
      <c r="Y29" s="322"/>
      <c r="Z29" s="322"/>
      <c r="AA29" s="322"/>
      <c r="AB29" s="322"/>
      <c r="AC29" s="322"/>
      <c r="AD29" s="322"/>
      <c r="AE29" s="322"/>
      <c r="AF29" s="322"/>
      <c r="AG29" s="322"/>
      <c r="AH29" s="322"/>
      <c r="AI29" s="322"/>
      <c r="AJ29" s="322"/>
      <c r="AK29" s="322"/>
      <c r="AL29" s="322"/>
      <c r="AM29" s="322"/>
      <c r="AN29" s="322"/>
      <c r="AO29" s="322"/>
      <c r="AP29" s="322"/>
      <c r="AQ29" s="322"/>
      <c r="AR29" s="322"/>
      <c r="AS29" s="322"/>
      <c r="AT29" s="322"/>
      <c r="AU29" s="474"/>
      <c r="AV29" s="153" t="str">
        <f>IF(CN86=TRUE,"☑","□")</f>
        <v>□</v>
      </c>
      <c r="AW29" s="74"/>
      <c r="AX29" s="471"/>
      <c r="AY29" s="471"/>
      <c r="AZ29" s="471"/>
      <c r="BA29" s="471"/>
      <c r="BB29" s="472"/>
      <c r="BC29" s="451"/>
      <c r="BD29" s="452"/>
      <c r="BE29" s="452"/>
      <c r="BF29" s="452"/>
      <c r="BG29" s="172"/>
      <c r="BH29" s="549"/>
      <c r="BI29" s="550"/>
      <c r="BJ29" s="550"/>
      <c r="BK29" s="550"/>
      <c r="BL29" s="550"/>
      <c r="BM29" s="550"/>
      <c r="BN29" s="551"/>
      <c r="BO29" s="420"/>
      <c r="BP29" s="421"/>
      <c r="BQ29" s="421"/>
      <c r="BR29" s="421"/>
      <c r="BS29" s="421"/>
      <c r="BT29" s="421"/>
      <c r="BU29" s="421"/>
      <c r="BV29" s="421"/>
      <c r="BW29" s="592"/>
      <c r="BX29" s="420"/>
      <c r="BY29" s="421"/>
      <c r="BZ29" s="421"/>
      <c r="CA29" s="421"/>
      <c r="CB29" s="421"/>
      <c r="CC29" s="165"/>
      <c r="CD29" s="644"/>
      <c r="CE29" s="644"/>
      <c r="CF29" s="526"/>
      <c r="CG29" s="2"/>
    </row>
    <row r="30" spans="1:85" ht="11.25" customHeight="1">
      <c r="A30" s="40"/>
      <c r="B30" s="488"/>
      <c r="C30" s="276"/>
      <c r="D30" s="87"/>
      <c r="E30" s="114"/>
      <c r="F30" s="327"/>
      <c r="G30" s="328"/>
      <c r="H30" s="332"/>
      <c r="I30" s="332"/>
      <c r="J30" s="332"/>
      <c r="K30" s="332"/>
      <c r="L30" s="332"/>
      <c r="M30" s="332"/>
      <c r="N30" s="332"/>
      <c r="O30" s="332"/>
      <c r="P30" s="332"/>
      <c r="Q30" s="332"/>
      <c r="R30" s="332"/>
      <c r="S30" s="332"/>
      <c r="T30" s="332"/>
      <c r="U30" s="332"/>
      <c r="V30" s="335"/>
      <c r="W30" s="335"/>
      <c r="X30" s="337"/>
      <c r="Y30" s="338"/>
      <c r="Z30" s="338"/>
      <c r="AA30" s="338"/>
      <c r="AB30" s="338"/>
      <c r="AC30" s="338"/>
      <c r="AD30" s="338"/>
      <c r="AE30" s="338"/>
      <c r="AF30" s="338"/>
      <c r="AG30" s="338"/>
      <c r="AH30" s="338"/>
      <c r="AI30" s="339"/>
      <c r="AJ30" s="412" t="str">
        <f>IF(CM77=1,"明治",IF(CM77=2,"大正",IF(CM77=3,"昭和",IF(CM77=4,"平成",""))))</f>
        <v/>
      </c>
      <c r="AK30" s="413"/>
      <c r="AL30" s="413"/>
      <c r="AM30" s="413"/>
      <c r="AN30" s="398">
        <v>0</v>
      </c>
      <c r="AO30" s="398"/>
      <c r="AP30" s="413" t="s">
        <v>8</v>
      </c>
      <c r="AQ30" s="398">
        <v>0</v>
      </c>
      <c r="AR30" s="398"/>
      <c r="AS30" s="413" t="s">
        <v>8</v>
      </c>
      <c r="AT30" s="398">
        <v>0</v>
      </c>
      <c r="AU30" s="443"/>
      <c r="AV30" s="445" t="str">
        <f>IF(CO86=TRUE,"☑","□")</f>
        <v>□</v>
      </c>
      <c r="AW30" s="73"/>
      <c r="AX30" s="447" t="s">
        <v>113</v>
      </c>
      <c r="AY30" s="447"/>
      <c r="AZ30" s="447"/>
      <c r="BA30" s="447"/>
      <c r="BB30" s="448"/>
      <c r="BC30" s="451"/>
      <c r="BD30" s="452"/>
      <c r="BE30" s="452"/>
      <c r="BF30" s="452"/>
      <c r="BG30" s="469" t="s">
        <v>9</v>
      </c>
      <c r="BH30" s="552"/>
      <c r="BI30" s="553"/>
      <c r="BJ30" s="553"/>
      <c r="BK30" s="553"/>
      <c r="BL30" s="553"/>
      <c r="BM30" s="553"/>
      <c r="BN30" s="554"/>
      <c r="BO30" s="420"/>
      <c r="BP30" s="421"/>
      <c r="BQ30" s="421"/>
      <c r="BR30" s="421"/>
      <c r="BS30" s="421"/>
      <c r="BT30" s="421"/>
      <c r="BU30" s="421"/>
      <c r="BV30" s="421"/>
      <c r="BW30" s="592"/>
      <c r="BX30" s="420"/>
      <c r="BY30" s="421"/>
      <c r="BZ30" s="421"/>
      <c r="CA30" s="421"/>
      <c r="CB30" s="421"/>
      <c r="CC30" s="165"/>
      <c r="CD30" s="644"/>
      <c r="CE30" s="644"/>
      <c r="CF30" s="526"/>
      <c r="CG30" s="2"/>
    </row>
    <row r="31" spans="1:85" ht="11.25" customHeight="1">
      <c r="A31" s="40"/>
      <c r="B31" s="488"/>
      <c r="C31" s="276"/>
      <c r="D31" s="87"/>
      <c r="E31" s="114"/>
      <c r="F31" s="327"/>
      <c r="G31" s="328"/>
      <c r="H31" s="333"/>
      <c r="I31" s="333"/>
      <c r="J31" s="333"/>
      <c r="K31" s="333"/>
      <c r="L31" s="333"/>
      <c r="M31" s="333"/>
      <c r="N31" s="333"/>
      <c r="O31" s="333"/>
      <c r="P31" s="333"/>
      <c r="Q31" s="333"/>
      <c r="R31" s="333"/>
      <c r="S31" s="333"/>
      <c r="T31" s="333"/>
      <c r="U31" s="333"/>
      <c r="V31" s="336"/>
      <c r="W31" s="336"/>
      <c r="X31" s="340"/>
      <c r="Y31" s="341"/>
      <c r="Z31" s="341"/>
      <c r="AA31" s="341"/>
      <c r="AB31" s="341"/>
      <c r="AC31" s="341"/>
      <c r="AD31" s="341"/>
      <c r="AE31" s="341"/>
      <c r="AF31" s="341"/>
      <c r="AG31" s="341"/>
      <c r="AH31" s="341"/>
      <c r="AI31" s="342"/>
      <c r="AJ31" s="414"/>
      <c r="AK31" s="415"/>
      <c r="AL31" s="415"/>
      <c r="AM31" s="415"/>
      <c r="AN31" s="399"/>
      <c r="AO31" s="399"/>
      <c r="AP31" s="415"/>
      <c r="AQ31" s="399"/>
      <c r="AR31" s="399"/>
      <c r="AS31" s="415"/>
      <c r="AT31" s="399"/>
      <c r="AU31" s="444"/>
      <c r="AV31" s="446"/>
      <c r="AW31" s="75"/>
      <c r="AX31" s="449"/>
      <c r="AY31" s="449"/>
      <c r="AZ31" s="449"/>
      <c r="BA31" s="449"/>
      <c r="BB31" s="450"/>
      <c r="BC31" s="453"/>
      <c r="BD31" s="454"/>
      <c r="BE31" s="454"/>
      <c r="BF31" s="454"/>
      <c r="BG31" s="299"/>
      <c r="BH31" s="466"/>
      <c r="BI31" s="467"/>
      <c r="BJ31" s="467"/>
      <c r="BK31" s="467"/>
      <c r="BL31" s="467"/>
      <c r="BM31" s="467"/>
      <c r="BN31" s="468"/>
      <c r="BO31" s="422"/>
      <c r="BP31" s="423"/>
      <c r="BQ31" s="423"/>
      <c r="BR31" s="423"/>
      <c r="BS31" s="423"/>
      <c r="BT31" s="423"/>
      <c r="BU31" s="423"/>
      <c r="BV31" s="423"/>
      <c r="BW31" s="593"/>
      <c r="BX31" s="422"/>
      <c r="BY31" s="423"/>
      <c r="BZ31" s="423"/>
      <c r="CA31" s="423"/>
      <c r="CB31" s="423"/>
      <c r="CC31" s="165"/>
      <c r="CD31" s="644"/>
      <c r="CE31" s="644"/>
      <c r="CF31" s="526"/>
      <c r="CG31" s="2"/>
    </row>
    <row r="32" spans="1:85" ht="11.25" customHeight="1">
      <c r="A32" s="40"/>
      <c r="B32" s="488"/>
      <c r="C32" s="276"/>
      <c r="D32" s="87"/>
      <c r="E32" s="116"/>
      <c r="F32" s="327">
        <v>4</v>
      </c>
      <c r="G32" s="328"/>
      <c r="H32" s="312"/>
      <c r="I32" s="312"/>
      <c r="J32" s="312"/>
      <c r="K32" s="312"/>
      <c r="L32" s="312"/>
      <c r="M32" s="312"/>
      <c r="N32" s="312"/>
      <c r="O32" s="312"/>
      <c r="P32" s="312"/>
      <c r="Q32" s="312"/>
      <c r="R32" s="312"/>
      <c r="S32" s="312"/>
      <c r="T32" s="312"/>
      <c r="U32" s="312"/>
      <c r="V32" s="312"/>
      <c r="W32" s="312"/>
      <c r="X32" s="343" t="str">
        <f>IF(V33&lt;=0,"",IF((LEN(V33)-11&lt;=0),"0",MID(V33,LEN(V33)-11,1)))</f>
        <v/>
      </c>
      <c r="Y32" s="321"/>
      <c r="Z32" s="321" t="str">
        <f>IF(V33&lt;=0,"",IF((LEN(V33)-10&lt;=0),"0",MID(V33,LEN(V33)-10,1)))</f>
        <v/>
      </c>
      <c r="AA32" s="321"/>
      <c r="AB32" s="321" t="str">
        <f>IF(V33&lt;=0,"",IF((LEN(V33)-9&lt;=0),"0",MID(V33,LEN(V33)-9,1)))</f>
        <v/>
      </c>
      <c r="AC32" s="321"/>
      <c r="AD32" s="321" t="str">
        <f>IF(V33&lt;=0,"",IF((LEN(V33)-8&lt;=0),"0",MID(V33,LEN(V33)-8,1)))</f>
        <v/>
      </c>
      <c r="AE32" s="321"/>
      <c r="AF32" s="321" t="str">
        <f>IF(V33&lt;=0,"",IF((LEN(V33)-7&lt;=0),"0",MID(V33,LEN(V33)-7,1)))</f>
        <v/>
      </c>
      <c r="AG32" s="321"/>
      <c r="AH32" s="321" t="str">
        <f>IF(V33&lt;=0,"",IF((LEN(V33)-6&lt;=0),"0",MID(V33,LEN(V33)-6,1)))</f>
        <v/>
      </c>
      <c r="AI32" s="321"/>
      <c r="AJ32" s="321" t="str">
        <f>IF(V33&lt;=0,"",IF((LEN(V33)-5&lt;=0),"0",MID(V33,LEN(V33)-5,1)))</f>
        <v/>
      </c>
      <c r="AK32" s="321"/>
      <c r="AL32" s="321" t="str">
        <f>IF(V33&lt;=0,"",IF((LEN(V33)-4&lt;=0),"0",MID(V33,LEN(V33)-4,1)))</f>
        <v/>
      </c>
      <c r="AM32" s="321"/>
      <c r="AN32" s="321" t="str">
        <f>IF(V33&lt;=0,"",IF((LEN(V33)-3&lt;=0),"0",MID(V33,LEN(V33)-3,1)))</f>
        <v/>
      </c>
      <c r="AO32" s="321"/>
      <c r="AP32" s="321" t="str">
        <f>IF(V33&lt;=0,"",IF((LEN(V33)-2&lt;=0),"0",MID(V33,LEN(V33)-2,1)))</f>
        <v/>
      </c>
      <c r="AQ32" s="321"/>
      <c r="AR32" s="321" t="str">
        <f>IF(V33&lt;=0,"",IF((LEN(V33)-1&lt;=0),"0",MID(V33,LEN(V33)-1,1)))</f>
        <v/>
      </c>
      <c r="AS32" s="321"/>
      <c r="AT32" s="321" t="str">
        <f>IF(V33&lt;&gt;0,RIGHT(V33,1),"")</f>
        <v/>
      </c>
      <c r="AU32" s="473"/>
      <c r="AV32" s="152" t="str">
        <f>IF(CM87=TRUE,"☑","□")</f>
        <v>□</v>
      </c>
      <c r="AW32" s="73"/>
      <c r="AX32" s="470" t="s">
        <v>112</v>
      </c>
      <c r="AY32" s="447"/>
      <c r="AZ32" s="447"/>
      <c r="BA32" s="447"/>
      <c r="BB32" s="448"/>
      <c r="BC32" s="451"/>
      <c r="BD32" s="452"/>
      <c r="BE32" s="452"/>
      <c r="BF32" s="452"/>
      <c r="BG32" s="172"/>
      <c r="BH32" s="546" t="s">
        <v>189</v>
      </c>
      <c r="BI32" s="547"/>
      <c r="BJ32" s="547"/>
      <c r="BK32" s="547"/>
      <c r="BL32" s="547"/>
      <c r="BM32" s="547"/>
      <c r="BN32" s="548"/>
      <c r="BO32" s="420"/>
      <c r="BP32" s="421"/>
      <c r="BQ32" s="421"/>
      <c r="BR32" s="421"/>
      <c r="BS32" s="421"/>
      <c r="BT32" s="421"/>
      <c r="BU32" s="421"/>
      <c r="BV32" s="421"/>
      <c r="BW32" s="592"/>
      <c r="BX32" s="418"/>
      <c r="BY32" s="419"/>
      <c r="BZ32" s="419"/>
      <c r="CA32" s="419"/>
      <c r="CB32" s="419"/>
      <c r="CC32" s="165"/>
      <c r="CD32" s="644"/>
      <c r="CE32" s="644"/>
      <c r="CF32" s="526"/>
      <c r="CG32" s="2"/>
    </row>
    <row r="33" spans="1:85" ht="11.25" customHeight="1">
      <c r="A33" s="40"/>
      <c r="B33" s="488"/>
      <c r="C33" s="276"/>
      <c r="D33" s="87"/>
      <c r="E33" s="114"/>
      <c r="F33" s="327"/>
      <c r="G33" s="328"/>
      <c r="H33" s="331"/>
      <c r="I33" s="331"/>
      <c r="J33" s="331"/>
      <c r="K33" s="331"/>
      <c r="L33" s="331"/>
      <c r="M33" s="331"/>
      <c r="N33" s="331"/>
      <c r="O33" s="331"/>
      <c r="P33" s="331"/>
      <c r="Q33" s="331"/>
      <c r="R33" s="331"/>
      <c r="S33" s="331"/>
      <c r="T33" s="331"/>
      <c r="U33" s="331"/>
      <c r="V33" s="334">
        <v>0</v>
      </c>
      <c r="W33" s="334"/>
      <c r="X33" s="344"/>
      <c r="Y33" s="322"/>
      <c r="Z33" s="322"/>
      <c r="AA33" s="322"/>
      <c r="AB33" s="322"/>
      <c r="AC33" s="322"/>
      <c r="AD33" s="322"/>
      <c r="AE33" s="322"/>
      <c r="AF33" s="322"/>
      <c r="AG33" s="322"/>
      <c r="AH33" s="322"/>
      <c r="AI33" s="322"/>
      <c r="AJ33" s="322"/>
      <c r="AK33" s="322"/>
      <c r="AL33" s="322"/>
      <c r="AM33" s="322"/>
      <c r="AN33" s="322"/>
      <c r="AO33" s="322"/>
      <c r="AP33" s="322"/>
      <c r="AQ33" s="322"/>
      <c r="AR33" s="322"/>
      <c r="AS33" s="322"/>
      <c r="AT33" s="322"/>
      <c r="AU33" s="474"/>
      <c r="AV33" s="153" t="str">
        <f>IF(CN87=TRUE,"☑","□")</f>
        <v>□</v>
      </c>
      <c r="AW33" s="74"/>
      <c r="AX33" s="471"/>
      <c r="AY33" s="471"/>
      <c r="AZ33" s="471"/>
      <c r="BA33" s="471"/>
      <c r="BB33" s="472"/>
      <c r="BC33" s="451"/>
      <c r="BD33" s="452"/>
      <c r="BE33" s="452"/>
      <c r="BF33" s="452"/>
      <c r="BG33" s="172"/>
      <c r="BH33" s="549"/>
      <c r="BI33" s="550"/>
      <c r="BJ33" s="550"/>
      <c r="BK33" s="550"/>
      <c r="BL33" s="550"/>
      <c r="BM33" s="550"/>
      <c r="BN33" s="551"/>
      <c r="BO33" s="420"/>
      <c r="BP33" s="421"/>
      <c r="BQ33" s="421"/>
      <c r="BR33" s="421"/>
      <c r="BS33" s="421"/>
      <c r="BT33" s="421"/>
      <c r="BU33" s="421"/>
      <c r="BV33" s="421"/>
      <c r="BW33" s="592"/>
      <c r="BX33" s="420"/>
      <c r="BY33" s="421"/>
      <c r="BZ33" s="421"/>
      <c r="CA33" s="421"/>
      <c r="CB33" s="421"/>
      <c r="CC33" s="165"/>
      <c r="CD33" s="644"/>
      <c r="CE33" s="644"/>
      <c r="CF33" s="526"/>
      <c r="CG33" s="2"/>
    </row>
    <row r="34" spans="1:85" ht="11.25" customHeight="1">
      <c r="A34" s="40"/>
      <c r="B34" s="488"/>
      <c r="C34" s="276"/>
      <c r="D34" s="87"/>
      <c r="E34" s="114"/>
      <c r="F34" s="327"/>
      <c r="G34" s="328"/>
      <c r="H34" s="332"/>
      <c r="I34" s="332"/>
      <c r="J34" s="332"/>
      <c r="K34" s="332"/>
      <c r="L34" s="332"/>
      <c r="M34" s="332"/>
      <c r="N34" s="332"/>
      <c r="O34" s="332"/>
      <c r="P34" s="332"/>
      <c r="Q34" s="332"/>
      <c r="R34" s="332"/>
      <c r="S34" s="332"/>
      <c r="T34" s="332"/>
      <c r="U34" s="332"/>
      <c r="V34" s="335"/>
      <c r="W34" s="335"/>
      <c r="X34" s="337"/>
      <c r="Y34" s="338"/>
      <c r="Z34" s="338"/>
      <c r="AA34" s="338"/>
      <c r="AB34" s="338"/>
      <c r="AC34" s="338"/>
      <c r="AD34" s="338"/>
      <c r="AE34" s="338"/>
      <c r="AF34" s="338"/>
      <c r="AG34" s="338"/>
      <c r="AH34" s="338"/>
      <c r="AI34" s="339"/>
      <c r="AJ34" s="412" t="str">
        <f>IF(CM78=1,"明治",IF(CM78=2,"大正",IF(CM78=3,"昭和",IF(CM78=4,"平成",""))))</f>
        <v/>
      </c>
      <c r="AK34" s="413"/>
      <c r="AL34" s="413"/>
      <c r="AM34" s="413"/>
      <c r="AN34" s="398">
        <v>0</v>
      </c>
      <c r="AO34" s="398"/>
      <c r="AP34" s="413" t="s">
        <v>8</v>
      </c>
      <c r="AQ34" s="398">
        <v>0</v>
      </c>
      <c r="AR34" s="398"/>
      <c r="AS34" s="413" t="s">
        <v>8</v>
      </c>
      <c r="AT34" s="398">
        <v>0</v>
      </c>
      <c r="AU34" s="443"/>
      <c r="AV34" s="445" t="str">
        <f>IF(CO87=TRUE,"☑","□")</f>
        <v>□</v>
      </c>
      <c r="AW34" s="73"/>
      <c r="AX34" s="447" t="s">
        <v>113</v>
      </c>
      <c r="AY34" s="447"/>
      <c r="AZ34" s="447"/>
      <c r="BA34" s="447"/>
      <c r="BB34" s="448"/>
      <c r="BC34" s="451"/>
      <c r="BD34" s="452"/>
      <c r="BE34" s="452"/>
      <c r="BF34" s="452"/>
      <c r="BG34" s="469" t="s">
        <v>9</v>
      </c>
      <c r="BH34" s="552"/>
      <c r="BI34" s="553"/>
      <c r="BJ34" s="553"/>
      <c r="BK34" s="553"/>
      <c r="BL34" s="553"/>
      <c r="BM34" s="553"/>
      <c r="BN34" s="554"/>
      <c r="BO34" s="420"/>
      <c r="BP34" s="421"/>
      <c r="BQ34" s="421"/>
      <c r="BR34" s="421"/>
      <c r="BS34" s="421"/>
      <c r="BT34" s="421"/>
      <c r="BU34" s="421"/>
      <c r="BV34" s="421"/>
      <c r="BW34" s="592"/>
      <c r="BX34" s="420"/>
      <c r="BY34" s="421"/>
      <c r="BZ34" s="421"/>
      <c r="CA34" s="421"/>
      <c r="CB34" s="421"/>
      <c r="CC34" s="165"/>
      <c r="CD34" s="644"/>
      <c r="CE34" s="644"/>
      <c r="CF34" s="526"/>
      <c r="CG34" s="2"/>
    </row>
    <row r="35" spans="1:85" ht="11.25" customHeight="1">
      <c r="A35" s="40"/>
      <c r="B35" s="488"/>
      <c r="C35" s="276"/>
      <c r="D35" s="47"/>
      <c r="E35" s="115"/>
      <c r="F35" s="327"/>
      <c r="G35" s="328"/>
      <c r="H35" s="333"/>
      <c r="I35" s="333"/>
      <c r="J35" s="333"/>
      <c r="K35" s="333"/>
      <c r="L35" s="333"/>
      <c r="M35" s="333"/>
      <c r="N35" s="333"/>
      <c r="O35" s="333"/>
      <c r="P35" s="333"/>
      <c r="Q35" s="333"/>
      <c r="R35" s="333"/>
      <c r="S35" s="333"/>
      <c r="T35" s="333"/>
      <c r="U35" s="333"/>
      <c r="V35" s="336"/>
      <c r="W35" s="336"/>
      <c r="X35" s="340"/>
      <c r="Y35" s="341"/>
      <c r="Z35" s="341"/>
      <c r="AA35" s="341"/>
      <c r="AB35" s="341"/>
      <c r="AC35" s="341"/>
      <c r="AD35" s="341"/>
      <c r="AE35" s="341"/>
      <c r="AF35" s="341"/>
      <c r="AG35" s="341"/>
      <c r="AH35" s="341"/>
      <c r="AI35" s="342"/>
      <c r="AJ35" s="414"/>
      <c r="AK35" s="415"/>
      <c r="AL35" s="415"/>
      <c r="AM35" s="415"/>
      <c r="AN35" s="399"/>
      <c r="AO35" s="399"/>
      <c r="AP35" s="415"/>
      <c r="AQ35" s="399"/>
      <c r="AR35" s="399"/>
      <c r="AS35" s="415"/>
      <c r="AT35" s="399"/>
      <c r="AU35" s="444"/>
      <c r="AV35" s="446"/>
      <c r="AW35" s="75"/>
      <c r="AX35" s="449"/>
      <c r="AY35" s="449"/>
      <c r="AZ35" s="449"/>
      <c r="BA35" s="449"/>
      <c r="BB35" s="450"/>
      <c r="BC35" s="453"/>
      <c r="BD35" s="454"/>
      <c r="BE35" s="454"/>
      <c r="BF35" s="454"/>
      <c r="BG35" s="469"/>
      <c r="BH35" s="466"/>
      <c r="BI35" s="467"/>
      <c r="BJ35" s="467"/>
      <c r="BK35" s="467"/>
      <c r="BL35" s="467"/>
      <c r="BM35" s="467"/>
      <c r="BN35" s="468"/>
      <c r="BO35" s="422"/>
      <c r="BP35" s="423"/>
      <c r="BQ35" s="423"/>
      <c r="BR35" s="423"/>
      <c r="BS35" s="423"/>
      <c r="BT35" s="423"/>
      <c r="BU35" s="423"/>
      <c r="BV35" s="423"/>
      <c r="BW35" s="593"/>
      <c r="BX35" s="422"/>
      <c r="BY35" s="423"/>
      <c r="BZ35" s="423"/>
      <c r="CA35" s="423"/>
      <c r="CB35" s="423"/>
      <c r="CC35" s="165"/>
      <c r="CD35" s="644"/>
      <c r="CE35" s="644"/>
      <c r="CF35" s="526"/>
      <c r="CG35" s="2"/>
    </row>
    <row r="36" spans="1:85" ht="3" customHeight="1">
      <c r="A36" s="40"/>
      <c r="B36" s="488"/>
      <c r="C36" s="300" t="s">
        <v>11</v>
      </c>
      <c r="D36" s="290" t="s">
        <v>143</v>
      </c>
      <c r="E36" s="291"/>
      <c r="F36" s="424" t="str">
        <f>IF(CM89=TRUE,"☑","□")</f>
        <v>□</v>
      </c>
      <c r="G36" s="425"/>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462" t="s">
        <v>149</v>
      </c>
      <c r="AW36" s="463"/>
      <c r="AX36" s="463"/>
      <c r="AY36" s="463"/>
      <c r="AZ36" s="463"/>
      <c r="BA36" s="463"/>
      <c r="BB36" s="463"/>
      <c r="BC36" s="463"/>
      <c r="BD36" s="463"/>
      <c r="BE36" s="463"/>
      <c r="BF36" s="456" t="s">
        <v>148</v>
      </c>
      <c r="BG36" s="456"/>
      <c r="BH36" s="456"/>
      <c r="BI36" s="456"/>
      <c r="BJ36" s="456"/>
      <c r="BK36" s="456"/>
      <c r="BL36" s="456"/>
      <c r="BM36" s="456"/>
      <c r="BN36" s="456"/>
      <c r="BO36" s="456"/>
      <c r="BP36" s="456"/>
      <c r="BQ36" s="456"/>
      <c r="BR36" s="456"/>
      <c r="BS36" s="456"/>
      <c r="BT36" s="456"/>
      <c r="BU36" s="456"/>
      <c r="BV36" s="456"/>
      <c r="BW36" s="457"/>
      <c r="BX36" s="455" t="s">
        <v>49</v>
      </c>
      <c r="BY36" s="455"/>
      <c r="BZ36" s="455"/>
      <c r="CA36" s="455"/>
      <c r="CB36" s="455"/>
      <c r="CC36" s="164"/>
      <c r="CD36" s="644"/>
      <c r="CE36" s="644"/>
      <c r="CF36" s="526"/>
      <c r="CG36" s="2"/>
    </row>
    <row r="37" spans="1:85" ht="8.25" customHeight="1">
      <c r="A37" s="40"/>
      <c r="B37" s="488"/>
      <c r="C37" s="276"/>
      <c r="D37" s="292"/>
      <c r="E37" s="293"/>
      <c r="F37" s="426"/>
      <c r="G37" s="427"/>
      <c r="H37" s="376" t="s">
        <v>76</v>
      </c>
      <c r="I37" s="376"/>
      <c r="J37" s="376"/>
      <c r="K37" s="376"/>
      <c r="L37" s="377"/>
      <c r="M37" s="378" t="s">
        <v>77</v>
      </c>
      <c r="N37" s="379"/>
      <c r="O37" s="379"/>
      <c r="P37" s="379"/>
      <c r="Q37" s="382" t="s">
        <v>12</v>
      </c>
      <c r="R37" s="382"/>
      <c r="S37" s="382"/>
      <c r="T37" s="383"/>
      <c r="U37" s="386" t="s">
        <v>13</v>
      </c>
      <c r="V37" s="387"/>
      <c r="W37" s="387"/>
      <c r="X37" s="387"/>
      <c r="Y37" s="387"/>
      <c r="Z37" s="388"/>
      <c r="AA37" s="392" t="s">
        <v>75</v>
      </c>
      <c r="AB37" s="393"/>
      <c r="AC37" s="393"/>
      <c r="AD37" s="393"/>
      <c r="AE37" s="393"/>
      <c r="AF37" s="394"/>
      <c r="AG37" s="386" t="s">
        <v>37</v>
      </c>
      <c r="AH37" s="387"/>
      <c r="AI37" s="387"/>
      <c r="AJ37" s="387"/>
      <c r="AK37" s="387"/>
      <c r="AL37" s="387"/>
      <c r="AM37" s="388"/>
      <c r="AN37" s="365" t="str">
        <f>IF(CM90=TRUE,"☑","□")</f>
        <v>□</v>
      </c>
      <c r="AO37" s="366"/>
      <c r="AP37" s="367" t="s">
        <v>108</v>
      </c>
      <c r="AQ37" s="367"/>
      <c r="AR37" s="367"/>
      <c r="AS37" s="367"/>
      <c r="AT37" s="367"/>
      <c r="AU37" s="105"/>
      <c r="AV37" s="464"/>
      <c r="AW37" s="465"/>
      <c r="AX37" s="465"/>
      <c r="AY37" s="465"/>
      <c r="AZ37" s="465"/>
      <c r="BA37" s="465"/>
      <c r="BB37" s="465"/>
      <c r="BC37" s="465"/>
      <c r="BD37" s="465"/>
      <c r="BE37" s="465"/>
      <c r="BF37" s="458"/>
      <c r="BG37" s="458"/>
      <c r="BH37" s="458"/>
      <c r="BI37" s="458"/>
      <c r="BJ37" s="458"/>
      <c r="BK37" s="458"/>
      <c r="BL37" s="458"/>
      <c r="BM37" s="458"/>
      <c r="BN37" s="458"/>
      <c r="BO37" s="458"/>
      <c r="BP37" s="458"/>
      <c r="BQ37" s="458"/>
      <c r="BR37" s="458"/>
      <c r="BS37" s="458"/>
      <c r="BT37" s="458"/>
      <c r="BU37" s="458"/>
      <c r="BV37" s="458"/>
      <c r="BW37" s="459"/>
      <c r="BX37" s="298"/>
      <c r="BY37" s="298"/>
      <c r="BZ37" s="298"/>
      <c r="CA37" s="298"/>
      <c r="CB37" s="298"/>
      <c r="CC37" s="164"/>
      <c r="CD37" s="644"/>
      <c r="CE37" s="644"/>
      <c r="CF37" s="526"/>
      <c r="CG37" s="2"/>
    </row>
    <row r="38" spans="1:85" ht="8.25" customHeight="1">
      <c r="A38" s="40"/>
      <c r="B38" s="488"/>
      <c r="C38" s="276"/>
      <c r="D38" s="292"/>
      <c r="E38" s="293"/>
      <c r="F38" s="81"/>
      <c r="G38" s="82"/>
      <c r="H38" s="78"/>
      <c r="I38" s="78"/>
      <c r="J38" s="78"/>
      <c r="K38" s="78"/>
      <c r="L38" s="79"/>
      <c r="M38" s="380"/>
      <c r="N38" s="381"/>
      <c r="O38" s="381"/>
      <c r="P38" s="381"/>
      <c r="Q38" s="384"/>
      <c r="R38" s="384"/>
      <c r="S38" s="384"/>
      <c r="T38" s="385"/>
      <c r="U38" s="389"/>
      <c r="V38" s="390"/>
      <c r="W38" s="390"/>
      <c r="X38" s="390"/>
      <c r="Y38" s="390"/>
      <c r="Z38" s="391"/>
      <c r="AA38" s="395"/>
      <c r="AB38" s="396"/>
      <c r="AC38" s="396"/>
      <c r="AD38" s="396"/>
      <c r="AE38" s="396"/>
      <c r="AF38" s="397"/>
      <c r="AG38" s="389"/>
      <c r="AH38" s="390"/>
      <c r="AI38" s="390"/>
      <c r="AJ38" s="390"/>
      <c r="AK38" s="390"/>
      <c r="AL38" s="390"/>
      <c r="AM38" s="391"/>
      <c r="AN38" s="365"/>
      <c r="AO38" s="366"/>
      <c r="AP38" s="367"/>
      <c r="AQ38" s="367"/>
      <c r="AR38" s="367"/>
      <c r="AS38" s="367"/>
      <c r="AT38" s="367"/>
      <c r="AU38" s="105"/>
      <c r="AV38" s="403"/>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c r="BS38" s="404"/>
      <c r="BT38" s="404"/>
      <c r="BU38" s="404"/>
      <c r="BV38" s="404"/>
      <c r="BW38" s="405"/>
      <c r="BX38" s="679">
        <v>0</v>
      </c>
      <c r="BY38" s="680"/>
      <c r="BZ38" s="680"/>
      <c r="CA38" s="680"/>
      <c r="CB38" s="680"/>
      <c r="CC38" s="166"/>
      <c r="CD38" s="644"/>
      <c r="CE38" s="644"/>
      <c r="CF38" s="526"/>
      <c r="CG38" s="2"/>
    </row>
    <row r="39" spans="1:85" ht="8.4499999999999993" customHeight="1">
      <c r="A39" s="40"/>
      <c r="B39" s="488"/>
      <c r="C39" s="276"/>
      <c r="D39" s="292"/>
      <c r="E39" s="293"/>
      <c r="F39" s="81"/>
      <c r="G39" s="82"/>
      <c r="H39" s="82"/>
      <c r="I39" s="82"/>
      <c r="J39" s="82"/>
      <c r="K39" s="82"/>
      <c r="L39" s="83"/>
      <c r="M39" s="353" t="s">
        <v>14</v>
      </c>
      <c r="N39" s="354"/>
      <c r="O39" s="354"/>
      <c r="P39" s="354"/>
      <c r="Q39" s="354"/>
      <c r="R39" s="354"/>
      <c r="S39" s="354"/>
      <c r="T39" s="355"/>
      <c r="U39" s="359"/>
      <c r="V39" s="360"/>
      <c r="W39" s="360"/>
      <c r="X39" s="360"/>
      <c r="Y39" s="360"/>
      <c r="Z39" s="361"/>
      <c r="AA39" s="359"/>
      <c r="AB39" s="360"/>
      <c r="AC39" s="360"/>
      <c r="AD39" s="360"/>
      <c r="AE39" s="360"/>
      <c r="AF39" s="361"/>
      <c r="AG39" s="439"/>
      <c r="AH39" s="440"/>
      <c r="AI39" s="435" t="s">
        <v>73</v>
      </c>
      <c r="AJ39" s="433"/>
      <c r="AK39" s="433"/>
      <c r="AL39" s="435" t="s">
        <v>59</v>
      </c>
      <c r="AM39" s="436"/>
      <c r="AN39" s="365" t="str">
        <f>IF(CM91=TRUE,"☑","□")</f>
        <v>□</v>
      </c>
      <c r="AO39" s="366"/>
      <c r="AP39" s="367" t="s">
        <v>142</v>
      </c>
      <c r="AQ39" s="367"/>
      <c r="AR39" s="367"/>
      <c r="AS39" s="367"/>
      <c r="AT39" s="367"/>
      <c r="AU39" s="106"/>
      <c r="AV39" s="406"/>
      <c r="AW39" s="407"/>
      <c r="AX39" s="407"/>
      <c r="AY39" s="407"/>
      <c r="AZ39" s="407"/>
      <c r="BA39" s="407"/>
      <c r="BB39" s="407"/>
      <c r="BC39" s="407"/>
      <c r="BD39" s="407"/>
      <c r="BE39" s="407"/>
      <c r="BF39" s="407"/>
      <c r="BG39" s="407"/>
      <c r="BH39" s="407"/>
      <c r="BI39" s="407"/>
      <c r="BJ39" s="407"/>
      <c r="BK39" s="407"/>
      <c r="BL39" s="407"/>
      <c r="BM39" s="407"/>
      <c r="BN39" s="407"/>
      <c r="BO39" s="407"/>
      <c r="BP39" s="407"/>
      <c r="BQ39" s="407"/>
      <c r="BR39" s="407"/>
      <c r="BS39" s="407"/>
      <c r="BT39" s="407"/>
      <c r="BU39" s="407"/>
      <c r="BV39" s="407"/>
      <c r="BW39" s="408"/>
      <c r="BX39" s="681"/>
      <c r="BY39" s="682"/>
      <c r="BZ39" s="682"/>
      <c r="CA39" s="682"/>
      <c r="CB39" s="682"/>
      <c r="CC39" s="166"/>
      <c r="CD39" s="644"/>
      <c r="CE39" s="644"/>
      <c r="CF39" s="526"/>
      <c r="CG39" s="2"/>
    </row>
    <row r="40" spans="1:85" ht="8.4499999999999993" customHeight="1">
      <c r="A40" s="40"/>
      <c r="B40" s="488"/>
      <c r="C40" s="276"/>
      <c r="D40" s="292"/>
      <c r="E40" s="293"/>
      <c r="F40" s="58"/>
      <c r="G40" s="48"/>
      <c r="H40" s="48"/>
      <c r="I40" s="48"/>
      <c r="J40" s="48"/>
      <c r="K40" s="48"/>
      <c r="L40" s="48"/>
      <c r="M40" s="356"/>
      <c r="N40" s="357"/>
      <c r="O40" s="357"/>
      <c r="P40" s="357"/>
      <c r="Q40" s="357"/>
      <c r="R40" s="357"/>
      <c r="S40" s="357"/>
      <c r="T40" s="358"/>
      <c r="U40" s="362"/>
      <c r="V40" s="363"/>
      <c r="W40" s="363"/>
      <c r="X40" s="363"/>
      <c r="Y40" s="363"/>
      <c r="Z40" s="364"/>
      <c r="AA40" s="362"/>
      <c r="AB40" s="363"/>
      <c r="AC40" s="363"/>
      <c r="AD40" s="363"/>
      <c r="AE40" s="363"/>
      <c r="AF40" s="364"/>
      <c r="AG40" s="441"/>
      <c r="AH40" s="442"/>
      <c r="AI40" s="437"/>
      <c r="AJ40" s="434"/>
      <c r="AK40" s="434"/>
      <c r="AL40" s="437"/>
      <c r="AM40" s="438"/>
      <c r="AN40" s="365"/>
      <c r="AO40" s="366"/>
      <c r="AP40" s="367"/>
      <c r="AQ40" s="367"/>
      <c r="AR40" s="367"/>
      <c r="AS40" s="367"/>
      <c r="AT40" s="367"/>
      <c r="AU40" s="106"/>
      <c r="AV40" s="409"/>
      <c r="AW40" s="410"/>
      <c r="AX40" s="410"/>
      <c r="AY40" s="410"/>
      <c r="AZ40" s="410"/>
      <c r="BA40" s="410"/>
      <c r="BB40" s="410"/>
      <c r="BC40" s="410"/>
      <c r="BD40" s="410"/>
      <c r="BE40" s="410"/>
      <c r="BF40" s="410"/>
      <c r="BG40" s="410"/>
      <c r="BH40" s="410"/>
      <c r="BI40" s="410"/>
      <c r="BJ40" s="410"/>
      <c r="BK40" s="410"/>
      <c r="BL40" s="410"/>
      <c r="BM40" s="410"/>
      <c r="BN40" s="410"/>
      <c r="BO40" s="410"/>
      <c r="BP40" s="410"/>
      <c r="BQ40" s="410"/>
      <c r="BR40" s="410"/>
      <c r="BS40" s="410"/>
      <c r="BT40" s="410"/>
      <c r="BU40" s="410"/>
      <c r="BV40" s="410"/>
      <c r="BW40" s="411"/>
      <c r="BX40" s="683"/>
      <c r="BY40" s="684"/>
      <c r="BZ40" s="684"/>
      <c r="CA40" s="684"/>
      <c r="CB40" s="684"/>
      <c r="CC40" s="166"/>
      <c r="CD40" s="644"/>
      <c r="CE40" s="644"/>
      <c r="CF40" s="526"/>
      <c r="CG40" s="2"/>
    </row>
    <row r="41" spans="1:85" ht="15.75" customHeight="1">
      <c r="A41" s="40"/>
      <c r="B41" s="488"/>
      <c r="C41" s="276"/>
      <c r="D41" s="292"/>
      <c r="E41" s="293"/>
      <c r="F41" s="58"/>
      <c r="G41" s="48"/>
      <c r="H41" s="48"/>
      <c r="I41" s="48"/>
      <c r="J41" s="48"/>
      <c r="K41" s="48"/>
      <c r="L41" s="48"/>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3" t="s">
        <v>73</v>
      </c>
      <c r="AJ41" s="430"/>
      <c r="AK41" s="430"/>
      <c r="AL41" s="431" t="s">
        <v>59</v>
      </c>
      <c r="AM41" s="432"/>
      <c r="AN41" s="365" t="str">
        <f>IF(CM92=TRUE,"☑","□")</f>
        <v>□</v>
      </c>
      <c r="AO41" s="366"/>
      <c r="AP41" s="277" t="s">
        <v>144</v>
      </c>
      <c r="AQ41" s="277"/>
      <c r="AR41" s="277"/>
      <c r="AS41" s="277"/>
      <c r="AT41" s="277"/>
      <c r="AU41" s="105"/>
      <c r="AV41" s="668"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669"/>
      <c r="AX41" s="669"/>
      <c r="AY41" s="669"/>
      <c r="AZ41" s="669"/>
      <c r="BA41" s="669"/>
      <c r="BB41" s="669"/>
      <c r="BC41" s="669"/>
      <c r="BD41" s="669"/>
      <c r="BE41" s="669"/>
      <c r="BF41" s="669"/>
      <c r="BG41" s="669"/>
      <c r="BH41" s="669"/>
      <c r="BI41" s="669"/>
      <c r="BJ41" s="669"/>
      <c r="BK41" s="669"/>
      <c r="BL41" s="669"/>
      <c r="BM41" s="669"/>
      <c r="BN41" s="669"/>
      <c r="BO41" s="669"/>
      <c r="BP41" s="669"/>
      <c r="BQ41" s="669"/>
      <c r="BR41" s="669"/>
      <c r="BS41" s="669"/>
      <c r="BT41" s="669"/>
      <c r="BU41" s="669"/>
      <c r="BV41" s="669"/>
      <c r="BW41" s="669"/>
      <c r="BX41" s="669"/>
      <c r="BY41" s="669"/>
      <c r="BZ41" s="669"/>
      <c r="CA41" s="669"/>
      <c r="CB41" s="669"/>
      <c r="CC41" s="166"/>
      <c r="CD41" s="644"/>
      <c r="CE41" s="644"/>
      <c r="CF41" s="526"/>
      <c r="CG41" s="2"/>
    </row>
    <row r="42" spans="1:85" ht="15.75" customHeight="1">
      <c r="A42" s="40"/>
      <c r="B42" s="488"/>
      <c r="C42" s="276"/>
      <c r="D42" s="292"/>
      <c r="E42" s="293"/>
      <c r="F42" s="58"/>
      <c r="G42" s="48"/>
      <c r="H42" s="48"/>
      <c r="I42" s="48"/>
      <c r="J42" s="48"/>
      <c r="K42" s="48"/>
      <c r="L42" s="48"/>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3" t="s">
        <v>73</v>
      </c>
      <c r="AJ42" s="430"/>
      <c r="AK42" s="430"/>
      <c r="AL42" s="431" t="s">
        <v>59</v>
      </c>
      <c r="AM42" s="432"/>
      <c r="AN42" s="158"/>
      <c r="AO42" s="155"/>
      <c r="AP42" s="155"/>
      <c r="AQ42" s="155"/>
      <c r="AR42" s="155"/>
      <c r="AS42" s="155"/>
      <c r="AT42" s="155"/>
      <c r="AU42" s="157"/>
      <c r="AV42" s="670"/>
      <c r="AW42" s="671"/>
      <c r="AX42" s="671"/>
      <c r="AY42" s="671"/>
      <c r="AZ42" s="671"/>
      <c r="BA42" s="671"/>
      <c r="BB42" s="671"/>
      <c r="BC42" s="671"/>
      <c r="BD42" s="671"/>
      <c r="BE42" s="671"/>
      <c r="BF42" s="671"/>
      <c r="BG42" s="671"/>
      <c r="BH42" s="671"/>
      <c r="BI42" s="671"/>
      <c r="BJ42" s="671"/>
      <c r="BK42" s="671"/>
      <c r="BL42" s="671"/>
      <c r="BM42" s="671"/>
      <c r="BN42" s="671"/>
      <c r="BO42" s="671"/>
      <c r="BP42" s="671"/>
      <c r="BQ42" s="671"/>
      <c r="BR42" s="671"/>
      <c r="BS42" s="671"/>
      <c r="BT42" s="671"/>
      <c r="BU42" s="671"/>
      <c r="BV42" s="671"/>
      <c r="BW42" s="671"/>
      <c r="BX42" s="671"/>
      <c r="BY42" s="671"/>
      <c r="BZ42" s="671"/>
      <c r="CA42" s="671"/>
      <c r="CB42" s="671"/>
      <c r="CC42" s="163"/>
      <c r="CD42" s="644"/>
      <c r="CE42" s="644"/>
      <c r="CF42" s="526"/>
      <c r="CG42" s="2"/>
    </row>
    <row r="43" spans="1:85" ht="12.75" customHeight="1">
      <c r="A43" s="40"/>
      <c r="B43" s="488"/>
      <c r="C43" s="276"/>
      <c r="D43" s="292"/>
      <c r="E43" s="293"/>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670"/>
      <c r="AW43" s="671"/>
      <c r="AX43" s="671"/>
      <c r="AY43" s="671"/>
      <c r="AZ43" s="671"/>
      <c r="BA43" s="671"/>
      <c r="BB43" s="671"/>
      <c r="BC43" s="671"/>
      <c r="BD43" s="671"/>
      <c r="BE43" s="671"/>
      <c r="BF43" s="671"/>
      <c r="BG43" s="671"/>
      <c r="BH43" s="671"/>
      <c r="BI43" s="671"/>
      <c r="BJ43" s="671"/>
      <c r="BK43" s="671"/>
      <c r="BL43" s="671"/>
      <c r="BM43" s="671"/>
      <c r="BN43" s="671"/>
      <c r="BO43" s="671"/>
      <c r="BP43" s="671"/>
      <c r="BQ43" s="671"/>
      <c r="BR43" s="671"/>
      <c r="BS43" s="671"/>
      <c r="BT43" s="671"/>
      <c r="BU43" s="671"/>
      <c r="BV43" s="671"/>
      <c r="BW43" s="671"/>
      <c r="BX43" s="671"/>
      <c r="BY43" s="671"/>
      <c r="BZ43" s="671"/>
      <c r="CA43" s="671"/>
      <c r="CB43" s="671"/>
      <c r="CC43" s="163"/>
      <c r="CD43" s="644"/>
      <c r="CE43" s="644"/>
      <c r="CF43" s="40"/>
      <c r="CG43" s="2"/>
    </row>
    <row r="44" spans="1:85" ht="9.75" customHeight="1">
      <c r="A44" s="40"/>
      <c r="B44" s="273" t="s">
        <v>17</v>
      </c>
      <c r="C44" s="274" t="s">
        <v>81</v>
      </c>
      <c r="D44" s="274"/>
      <c r="E44" s="275"/>
      <c r="F44" s="276" t="s">
        <v>105</v>
      </c>
      <c r="G44" s="277"/>
      <c r="H44" s="277"/>
      <c r="I44" s="277"/>
      <c r="J44" s="277"/>
      <c r="K44" s="277"/>
      <c r="L44" s="277"/>
      <c r="M44" s="277"/>
      <c r="N44" s="277"/>
      <c r="O44" s="277"/>
      <c r="P44" s="277"/>
      <c r="Q44" s="277"/>
      <c r="R44" s="277"/>
      <c r="S44" s="277"/>
      <c r="T44" s="278"/>
      <c r="U44" s="282" t="s">
        <v>18</v>
      </c>
      <c r="V44" s="283"/>
      <c r="W44" s="283"/>
      <c r="X44" s="283"/>
      <c r="Y44" s="283"/>
      <c r="Z44" s="284"/>
      <c r="AA44" s="277" t="s">
        <v>38</v>
      </c>
      <c r="AB44" s="277"/>
      <c r="AC44" s="277"/>
      <c r="AD44" s="277"/>
      <c r="AE44" s="277"/>
      <c r="AF44" s="277"/>
      <c r="AG44" s="277"/>
      <c r="AH44" s="277"/>
      <c r="AI44" s="277"/>
      <c r="AJ44" s="277"/>
      <c r="AK44" s="278"/>
      <c r="AL44" s="276" t="s">
        <v>42</v>
      </c>
      <c r="AM44" s="277"/>
      <c r="AN44" s="277"/>
      <c r="AO44" s="277"/>
      <c r="AP44" s="277"/>
      <c r="AQ44" s="277"/>
      <c r="AR44" s="277"/>
      <c r="AS44" s="277"/>
      <c r="AT44" s="277"/>
      <c r="AU44" s="277"/>
      <c r="AV44" s="277"/>
      <c r="AW44" s="277"/>
      <c r="AX44" s="277"/>
      <c r="AY44" s="277"/>
      <c r="AZ44" s="277"/>
      <c r="BA44" s="277"/>
      <c r="BB44" s="277"/>
      <c r="BC44" s="277"/>
      <c r="BD44" s="277"/>
      <c r="BE44" s="277"/>
      <c r="BF44" s="278"/>
      <c r="BG44" s="279" t="s">
        <v>85</v>
      </c>
      <c r="BH44" s="280"/>
      <c r="BI44" s="280"/>
      <c r="BJ44" s="280"/>
      <c r="BK44" s="280"/>
      <c r="BL44" s="280"/>
      <c r="BM44" s="280"/>
      <c r="BN44" s="280"/>
      <c r="BO44" s="280"/>
      <c r="BP44" s="280"/>
      <c r="BQ44" s="280"/>
      <c r="BR44" s="280"/>
      <c r="BS44" s="280"/>
      <c r="BT44" s="280"/>
      <c r="BU44" s="280"/>
      <c r="BV44" s="281"/>
      <c r="BW44" s="276" t="s">
        <v>49</v>
      </c>
      <c r="BX44" s="277"/>
      <c r="BY44" s="277"/>
      <c r="BZ44" s="277"/>
      <c r="CA44" s="277"/>
      <c r="CB44" s="277"/>
      <c r="CC44" s="160"/>
      <c r="CD44" s="235"/>
      <c r="CE44" s="235"/>
      <c r="CF44" s="40"/>
      <c r="CG44" s="2"/>
    </row>
    <row r="45" spans="1:85" ht="9.75" customHeight="1">
      <c r="A45" s="40"/>
      <c r="B45" s="273"/>
      <c r="C45" s="274"/>
      <c r="D45" s="274"/>
      <c r="E45" s="275"/>
      <c r="F45" s="279"/>
      <c r="G45" s="280"/>
      <c r="H45" s="280"/>
      <c r="I45" s="280"/>
      <c r="J45" s="280"/>
      <c r="K45" s="280"/>
      <c r="L45" s="280"/>
      <c r="M45" s="280"/>
      <c r="N45" s="280"/>
      <c r="O45" s="280"/>
      <c r="P45" s="280"/>
      <c r="Q45" s="280"/>
      <c r="R45" s="280"/>
      <c r="S45" s="280"/>
      <c r="T45" s="281"/>
      <c r="U45" s="285"/>
      <c r="V45" s="286"/>
      <c r="W45" s="286"/>
      <c r="X45" s="286"/>
      <c r="Y45" s="286"/>
      <c r="Z45" s="287"/>
      <c r="AA45" s="280"/>
      <c r="AB45" s="280"/>
      <c r="AC45" s="280"/>
      <c r="AD45" s="280"/>
      <c r="AE45" s="280"/>
      <c r="AF45" s="280"/>
      <c r="AG45" s="280"/>
      <c r="AH45" s="280"/>
      <c r="AI45" s="280"/>
      <c r="AJ45" s="280"/>
      <c r="AK45" s="281"/>
      <c r="AL45" s="279"/>
      <c r="AM45" s="280"/>
      <c r="AN45" s="280"/>
      <c r="AO45" s="280"/>
      <c r="AP45" s="280"/>
      <c r="AQ45" s="280"/>
      <c r="AR45" s="280"/>
      <c r="AS45" s="280"/>
      <c r="AT45" s="280"/>
      <c r="AU45" s="280"/>
      <c r="AV45" s="280"/>
      <c r="AW45" s="280"/>
      <c r="AX45" s="280"/>
      <c r="AY45" s="280"/>
      <c r="AZ45" s="280"/>
      <c r="BA45" s="280"/>
      <c r="BB45" s="280"/>
      <c r="BC45" s="280"/>
      <c r="BD45" s="280"/>
      <c r="BE45" s="280"/>
      <c r="BF45" s="281"/>
      <c r="BG45" s="260" t="s">
        <v>114</v>
      </c>
      <c r="BH45" s="261"/>
      <c r="BI45" s="261"/>
      <c r="BJ45" s="261"/>
      <c r="BK45" s="261"/>
      <c r="BL45" s="262"/>
      <c r="BM45" s="460" t="s">
        <v>32</v>
      </c>
      <c r="BN45" s="461"/>
      <c r="BO45" s="260" t="s">
        <v>19</v>
      </c>
      <c r="BP45" s="261"/>
      <c r="BQ45" s="261"/>
      <c r="BR45" s="261"/>
      <c r="BS45" s="261"/>
      <c r="BT45" s="261"/>
      <c r="BU45" s="261"/>
      <c r="BV45" s="262"/>
      <c r="BW45" s="279"/>
      <c r="BX45" s="280"/>
      <c r="BY45" s="280"/>
      <c r="BZ45" s="280"/>
      <c r="CA45" s="280"/>
      <c r="CB45" s="280"/>
      <c r="CC45" s="160"/>
      <c r="CD45" s="235"/>
      <c r="CE45" s="235"/>
      <c r="CF45" s="40"/>
      <c r="CG45" s="2"/>
    </row>
    <row r="46" spans="1:85" ht="17.45" customHeight="1">
      <c r="A46" s="40"/>
      <c r="B46" s="273"/>
      <c r="C46" s="274"/>
      <c r="D46" s="274"/>
      <c r="E46" s="275"/>
      <c r="F46" s="311"/>
      <c r="G46" s="312"/>
      <c r="H46" s="312"/>
      <c r="I46" s="312"/>
      <c r="J46" s="312"/>
      <c r="K46" s="312"/>
      <c r="L46" s="312"/>
      <c r="M46" s="312"/>
      <c r="N46" s="312"/>
      <c r="O46" s="312"/>
      <c r="P46" s="312"/>
      <c r="Q46" s="312"/>
      <c r="R46" s="312"/>
      <c r="S46" s="312"/>
      <c r="T46" s="313"/>
      <c r="U46" s="314"/>
      <c r="V46" s="245"/>
      <c r="W46" s="245"/>
      <c r="X46" s="245"/>
      <c r="Y46" s="245"/>
      <c r="Z46" s="246"/>
      <c r="AA46" s="351" t="s">
        <v>133</v>
      </c>
      <c r="AB46" s="352"/>
      <c r="AC46" s="352"/>
      <c r="AD46" s="245"/>
      <c r="AE46" s="245"/>
      <c r="AF46" s="60" t="s">
        <v>8</v>
      </c>
      <c r="AG46" s="245"/>
      <c r="AH46" s="245"/>
      <c r="AI46" s="60" t="s">
        <v>8</v>
      </c>
      <c r="AJ46" s="245"/>
      <c r="AK46" s="246"/>
      <c r="AL46" s="400"/>
      <c r="AM46" s="401"/>
      <c r="AN46" s="401"/>
      <c r="AO46" s="401"/>
      <c r="AP46" s="401"/>
      <c r="AQ46" s="401"/>
      <c r="AR46" s="401"/>
      <c r="AS46" s="401"/>
      <c r="AT46" s="401"/>
      <c r="AU46" s="401"/>
      <c r="AV46" s="401"/>
      <c r="AW46" s="401"/>
      <c r="AX46" s="401"/>
      <c r="AY46" s="401"/>
      <c r="AZ46" s="401"/>
      <c r="BA46" s="401"/>
      <c r="BB46" s="401"/>
      <c r="BC46" s="401"/>
      <c r="BD46" s="401"/>
      <c r="BE46" s="401"/>
      <c r="BF46" s="402"/>
      <c r="BG46" s="400"/>
      <c r="BH46" s="401"/>
      <c r="BI46" s="401"/>
      <c r="BJ46" s="401"/>
      <c r="BK46" s="401"/>
      <c r="BL46" s="402"/>
      <c r="BM46" s="416"/>
      <c r="BN46" s="417"/>
      <c r="BO46" s="400"/>
      <c r="BP46" s="401"/>
      <c r="BQ46" s="401"/>
      <c r="BR46" s="401"/>
      <c r="BS46" s="401"/>
      <c r="BT46" s="401"/>
      <c r="BU46" s="401"/>
      <c r="BV46" s="402"/>
      <c r="BW46" s="400"/>
      <c r="BX46" s="401"/>
      <c r="BY46" s="401"/>
      <c r="BZ46" s="401"/>
      <c r="CA46" s="401"/>
      <c r="CB46" s="401"/>
      <c r="CC46" s="167"/>
      <c r="CD46" s="235"/>
      <c r="CE46" s="235"/>
      <c r="CF46" s="40"/>
      <c r="CG46" s="2"/>
    </row>
    <row r="47" spans="1:85" ht="17.45" customHeight="1">
      <c r="A47" s="40"/>
      <c r="B47" s="273"/>
      <c r="C47" s="274"/>
      <c r="D47" s="274"/>
      <c r="E47" s="275"/>
      <c r="F47" s="311"/>
      <c r="G47" s="312"/>
      <c r="H47" s="312"/>
      <c r="I47" s="312"/>
      <c r="J47" s="312"/>
      <c r="K47" s="312"/>
      <c r="L47" s="312"/>
      <c r="M47" s="312"/>
      <c r="N47" s="312"/>
      <c r="O47" s="312"/>
      <c r="P47" s="312"/>
      <c r="Q47" s="312"/>
      <c r="R47" s="312"/>
      <c r="S47" s="312"/>
      <c r="T47" s="313"/>
      <c r="U47" s="314"/>
      <c r="V47" s="245"/>
      <c r="W47" s="245"/>
      <c r="X47" s="245"/>
      <c r="Y47" s="245"/>
      <c r="Z47" s="246"/>
      <c r="AA47" s="351" t="s">
        <v>135</v>
      </c>
      <c r="AB47" s="352"/>
      <c r="AC47" s="352"/>
      <c r="AD47" s="245"/>
      <c r="AE47" s="245"/>
      <c r="AF47" s="61" t="s">
        <v>8</v>
      </c>
      <c r="AG47" s="245"/>
      <c r="AH47" s="245"/>
      <c r="AI47" s="61" t="s">
        <v>8</v>
      </c>
      <c r="AJ47" s="245"/>
      <c r="AK47" s="246"/>
      <c r="AL47" s="247"/>
      <c r="AM47" s="248"/>
      <c r="AN47" s="248"/>
      <c r="AO47" s="248"/>
      <c r="AP47" s="248"/>
      <c r="AQ47" s="248"/>
      <c r="AR47" s="248"/>
      <c r="AS47" s="248"/>
      <c r="AT47" s="248"/>
      <c r="AU47" s="248"/>
      <c r="AV47" s="248"/>
      <c r="AW47" s="248"/>
      <c r="AX47" s="248"/>
      <c r="AY47" s="248"/>
      <c r="AZ47" s="248"/>
      <c r="BA47" s="248"/>
      <c r="BB47" s="248"/>
      <c r="BC47" s="248"/>
      <c r="BD47" s="248"/>
      <c r="BE47" s="248"/>
      <c r="BF47" s="249"/>
      <c r="BG47" s="247"/>
      <c r="BH47" s="248"/>
      <c r="BI47" s="248"/>
      <c r="BJ47" s="248"/>
      <c r="BK47" s="248"/>
      <c r="BL47" s="249"/>
      <c r="BM47" s="267"/>
      <c r="BN47" s="269"/>
      <c r="BO47" s="247"/>
      <c r="BP47" s="248"/>
      <c r="BQ47" s="248"/>
      <c r="BR47" s="248"/>
      <c r="BS47" s="248"/>
      <c r="BT47" s="248"/>
      <c r="BU47" s="248"/>
      <c r="BV47" s="249"/>
      <c r="BW47" s="247"/>
      <c r="BX47" s="248"/>
      <c r="BY47" s="248"/>
      <c r="BZ47" s="248"/>
      <c r="CA47" s="248"/>
      <c r="CB47" s="248"/>
      <c r="CC47" s="167"/>
      <c r="CD47" s="235"/>
      <c r="CE47" s="235"/>
      <c r="CF47" s="40"/>
      <c r="CG47" s="2"/>
    </row>
    <row r="48" spans="1:85" ht="15" customHeight="1">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c r="A49" s="40"/>
      <c r="B49" s="288" t="str">
        <f>'1'!B49</f>
        <v>16歳未満の
扶 養 親 族
（平22.1.2以後生）</v>
      </c>
      <c r="C49" s="288"/>
      <c r="D49" s="288"/>
      <c r="E49" s="289"/>
      <c r="F49" s="294" t="s">
        <v>65</v>
      </c>
      <c r="G49" s="295"/>
      <c r="H49" s="295"/>
      <c r="I49" s="295"/>
      <c r="J49" s="295"/>
      <c r="K49" s="295"/>
      <c r="L49" s="295"/>
      <c r="M49" s="295"/>
      <c r="N49" s="295"/>
      <c r="O49" s="295"/>
      <c r="P49" s="295"/>
      <c r="Q49" s="295"/>
      <c r="R49" s="295"/>
      <c r="S49" s="295"/>
      <c r="T49" s="295"/>
      <c r="U49" s="296"/>
      <c r="V49" s="297" t="s">
        <v>39</v>
      </c>
      <c r="W49" s="298"/>
      <c r="X49" s="298"/>
      <c r="Y49" s="298"/>
      <c r="Z49" s="298"/>
      <c r="AA49" s="298"/>
      <c r="AB49" s="298"/>
      <c r="AC49" s="298"/>
      <c r="AD49" s="298"/>
      <c r="AE49" s="298"/>
      <c r="AF49" s="298"/>
      <c r="AG49" s="298"/>
      <c r="AH49" s="298"/>
      <c r="AI49" s="298"/>
      <c r="AJ49" s="298"/>
      <c r="AK49" s="298"/>
      <c r="AL49" s="298"/>
      <c r="AM49" s="298"/>
      <c r="AN49" s="298"/>
      <c r="AO49" s="298"/>
      <c r="AP49" s="298"/>
      <c r="AQ49" s="298"/>
      <c r="AR49" s="298"/>
      <c r="AS49" s="299"/>
      <c r="AT49" s="395" t="s">
        <v>194</v>
      </c>
      <c r="AU49" s="396"/>
      <c r="AV49" s="396"/>
      <c r="AW49" s="397"/>
      <c r="AX49" s="279" t="s">
        <v>38</v>
      </c>
      <c r="AY49" s="280"/>
      <c r="AZ49" s="280"/>
      <c r="BA49" s="280"/>
      <c r="BB49" s="280"/>
      <c r="BC49" s="281"/>
      <c r="BD49" s="294" t="s">
        <v>42</v>
      </c>
      <c r="BE49" s="492"/>
      <c r="BF49" s="492"/>
      <c r="BG49" s="492"/>
      <c r="BH49" s="492"/>
      <c r="BI49" s="492"/>
      <c r="BJ49" s="492"/>
      <c r="BK49" s="492"/>
      <c r="BL49" s="492"/>
      <c r="BM49" s="493"/>
      <c r="BN49" s="632" t="s">
        <v>176</v>
      </c>
      <c r="BO49" s="633"/>
      <c r="BP49" s="633"/>
      <c r="BQ49" s="633"/>
      <c r="BR49" s="634"/>
      <c r="BS49" s="620" t="str">
        <f>'1'!BS49</f>
        <v>令 和  ７  年 中 の
所得の見積額(※)</v>
      </c>
      <c r="BT49" s="621"/>
      <c r="BU49" s="621"/>
      <c r="BV49" s="621"/>
      <c r="BW49" s="621"/>
      <c r="BX49" s="622"/>
      <c r="BY49" s="276" t="s">
        <v>49</v>
      </c>
      <c r="BZ49" s="277"/>
      <c r="CA49" s="277"/>
      <c r="CB49" s="278"/>
      <c r="CC49" s="237"/>
      <c r="CD49" s="665" t="str">
        <f>'1'!CD49</f>
        <v xml:space="preserve">     ※　「令和７年中
     　の所得の見積
     　額」欄には、退
     　職所得を除い
     　た所得の見積
       金額を記載し
       ます。</v>
      </c>
      <c r="CE49" s="665"/>
      <c r="CF49" s="40"/>
      <c r="CG49" s="2"/>
    </row>
    <row r="50" spans="1:85" ht="9" customHeight="1">
      <c r="A50" s="40"/>
      <c r="B50" s="288"/>
      <c r="C50" s="288"/>
      <c r="D50" s="288"/>
      <c r="E50" s="289"/>
      <c r="F50" s="300">
        <v>1</v>
      </c>
      <c r="G50" s="301"/>
      <c r="H50" s="302" t="s">
        <v>165</v>
      </c>
      <c r="I50" s="302"/>
      <c r="J50" s="302"/>
      <c r="K50" s="302"/>
      <c r="L50" s="302"/>
      <c r="M50" s="302"/>
      <c r="N50" s="302"/>
      <c r="O50" s="302"/>
      <c r="P50" s="302"/>
      <c r="Q50" s="302"/>
      <c r="R50" s="302"/>
      <c r="S50" s="302"/>
      <c r="T50" s="302"/>
      <c r="U50" s="303"/>
      <c r="V50" s="304" t="str">
        <f>IF(T51&lt;=0,"",IF((LEN(T51)-11&lt;=0),"0",MID(T51,LEN(T51)-11,1)))</f>
        <v/>
      </c>
      <c r="W50" s="250"/>
      <c r="X50" s="250" t="str">
        <f>IF(T51&lt;=0,"",IF((LEN(T51)-10&lt;=0),"0",MID(T51,LEN(T51)-10,1)))</f>
        <v/>
      </c>
      <c r="Y50" s="250"/>
      <c r="Z50" s="250" t="str">
        <f>IF(T51&lt;=0,"",IF((LEN(T51)-9&lt;=0),"0",MID(T51,LEN(T51)-9,1)))</f>
        <v/>
      </c>
      <c r="AA50" s="250"/>
      <c r="AB50" s="250" t="str">
        <f>IF(T51&lt;=0,"",IF((LEN(T51)-8&lt;=0),"0",MID(T51,LEN(T51)-8,1)))</f>
        <v/>
      </c>
      <c r="AC50" s="250"/>
      <c r="AD50" s="250" t="str">
        <f>IF(T51&lt;=0,"",IF((LEN(T51)-7&lt;=0),"0",MID(T51,LEN(T51)-7,1)))</f>
        <v/>
      </c>
      <c r="AE50" s="250"/>
      <c r="AF50" s="250" t="str">
        <f>IF(T51&lt;=0,"",IF((LEN(T51)-6&lt;=0),"0",MID(T51,LEN(T51)-6,1)))</f>
        <v/>
      </c>
      <c r="AG50" s="250"/>
      <c r="AH50" s="250" t="str">
        <f>IF(T51&lt;=0,"",IF((LEN(T51)-5&lt;=0),"0",MID(T51,LEN(T51)-5,1)))</f>
        <v/>
      </c>
      <c r="AI50" s="250"/>
      <c r="AJ50" s="250" t="str">
        <f>IF(T51&lt;=0,"",IF((LEN(T51)-4&lt;=0),"0",MID(T51,LEN(T51)-4,1)))</f>
        <v/>
      </c>
      <c r="AK50" s="250"/>
      <c r="AL50" s="250" t="str">
        <f>IF(T51&lt;=0,"",IF((LEN(T51)-3&lt;=0),"0",MID(T51,LEN(T51)-3,1)))</f>
        <v/>
      </c>
      <c r="AM50" s="250"/>
      <c r="AN50" s="250" t="str">
        <f>IF(T51&lt;=0,"",IF((LEN(T51)-2&lt;=0),"0",MID(T51,LEN(T51)-2,1)))</f>
        <v/>
      </c>
      <c r="AO50" s="250"/>
      <c r="AP50" s="250" t="str">
        <f>IF(T51&lt;=0,"",IF((LEN(T51)-1&lt;=0),"0",MID(T51,LEN(T51)-1,1)))</f>
        <v/>
      </c>
      <c r="AQ50" s="250"/>
      <c r="AR50" s="250" t="str">
        <f>IF(T51&lt;&gt;0,RIGHT(T51,1),"")</f>
        <v/>
      </c>
      <c r="AS50" s="251"/>
      <c r="AT50" s="600"/>
      <c r="AU50" s="254"/>
      <c r="AV50" s="254"/>
      <c r="AW50" s="256"/>
      <c r="AX50" s="602" t="s">
        <v>41</v>
      </c>
      <c r="AY50" s="603"/>
      <c r="AZ50" s="254"/>
      <c r="BA50" s="254"/>
      <c r="BB50" s="254"/>
      <c r="BC50" s="256"/>
      <c r="BD50" s="267"/>
      <c r="BE50" s="268"/>
      <c r="BF50" s="268"/>
      <c r="BG50" s="268"/>
      <c r="BH50" s="268"/>
      <c r="BI50" s="268"/>
      <c r="BJ50" s="268"/>
      <c r="BK50" s="268"/>
      <c r="BL50" s="268"/>
      <c r="BM50" s="269"/>
      <c r="BN50" s="314"/>
      <c r="BO50" s="245"/>
      <c r="BP50" s="245"/>
      <c r="BQ50" s="245"/>
      <c r="BR50" s="246"/>
      <c r="BS50" s="623"/>
      <c r="BT50" s="624"/>
      <c r="BU50" s="624"/>
      <c r="BV50" s="624"/>
      <c r="BW50" s="624"/>
      <c r="BX50" s="436" t="s">
        <v>9</v>
      </c>
      <c r="BY50" s="314"/>
      <c r="BZ50" s="245"/>
      <c r="CA50" s="245"/>
      <c r="CB50" s="246"/>
      <c r="CC50" s="238"/>
      <c r="CD50" s="665"/>
      <c r="CE50" s="665"/>
      <c r="CF50" s="40"/>
      <c r="CG50" s="2"/>
    </row>
    <row r="51" spans="1:85" ht="21" customHeight="1">
      <c r="A51" s="40"/>
      <c r="B51" s="288"/>
      <c r="C51" s="288"/>
      <c r="D51" s="288"/>
      <c r="E51" s="289"/>
      <c r="F51" s="279"/>
      <c r="G51" s="280"/>
      <c r="H51" s="310"/>
      <c r="I51" s="310"/>
      <c r="J51" s="310"/>
      <c r="K51" s="310"/>
      <c r="L51" s="310"/>
      <c r="M51" s="310"/>
      <c r="N51" s="310"/>
      <c r="O51" s="310"/>
      <c r="P51" s="310"/>
      <c r="Q51" s="310"/>
      <c r="R51" s="310"/>
      <c r="S51" s="310"/>
      <c r="T51" s="307">
        <v>0</v>
      </c>
      <c r="U51" s="308"/>
      <c r="V51" s="305"/>
      <c r="W51" s="306"/>
      <c r="X51" s="306"/>
      <c r="Y51" s="306"/>
      <c r="Z51" s="306"/>
      <c r="AA51" s="306"/>
      <c r="AB51" s="306"/>
      <c r="AC51" s="306"/>
      <c r="AD51" s="306"/>
      <c r="AE51" s="306"/>
      <c r="AF51" s="306"/>
      <c r="AG51" s="306"/>
      <c r="AH51" s="306"/>
      <c r="AI51" s="306"/>
      <c r="AJ51" s="306"/>
      <c r="AK51" s="306"/>
      <c r="AL51" s="306"/>
      <c r="AM51" s="306"/>
      <c r="AN51" s="306"/>
      <c r="AO51" s="306"/>
      <c r="AP51" s="306"/>
      <c r="AQ51" s="306"/>
      <c r="AR51" s="306"/>
      <c r="AS51" s="557"/>
      <c r="AT51" s="667"/>
      <c r="AU51" s="606"/>
      <c r="AV51" s="606"/>
      <c r="AW51" s="607"/>
      <c r="AX51" s="604" t="s">
        <v>134</v>
      </c>
      <c r="AY51" s="605"/>
      <c r="AZ51" s="606"/>
      <c r="BA51" s="606"/>
      <c r="BB51" s="606"/>
      <c r="BC51" s="607"/>
      <c r="BD51" s="270"/>
      <c r="BE51" s="271"/>
      <c r="BF51" s="271"/>
      <c r="BG51" s="271"/>
      <c r="BH51" s="271"/>
      <c r="BI51" s="271"/>
      <c r="BJ51" s="271"/>
      <c r="BK51" s="271"/>
      <c r="BL51" s="271"/>
      <c r="BM51" s="272"/>
      <c r="BN51" s="636"/>
      <c r="BO51" s="637"/>
      <c r="BP51" s="637"/>
      <c r="BQ51" s="637"/>
      <c r="BR51" s="638"/>
      <c r="BS51" s="625"/>
      <c r="BT51" s="626"/>
      <c r="BU51" s="626"/>
      <c r="BV51" s="626"/>
      <c r="BW51" s="626"/>
      <c r="BX51" s="438"/>
      <c r="BY51" s="636"/>
      <c r="BZ51" s="637"/>
      <c r="CA51" s="637"/>
      <c r="CB51" s="638"/>
      <c r="CC51" s="238"/>
      <c r="CD51" s="665"/>
      <c r="CE51" s="665"/>
      <c r="CF51" s="40"/>
      <c r="CG51" s="2"/>
    </row>
    <row r="52" spans="1:85" ht="9" customHeight="1">
      <c r="A52" s="40"/>
      <c r="B52" s="288"/>
      <c r="C52" s="288"/>
      <c r="D52" s="288"/>
      <c r="E52" s="289"/>
      <c r="F52" s="300">
        <v>2</v>
      </c>
      <c r="G52" s="301"/>
      <c r="H52" s="302"/>
      <c r="I52" s="302"/>
      <c r="J52" s="302"/>
      <c r="K52" s="302"/>
      <c r="L52" s="302"/>
      <c r="M52" s="302"/>
      <c r="N52" s="302"/>
      <c r="O52" s="302"/>
      <c r="P52" s="302"/>
      <c r="Q52" s="302"/>
      <c r="R52" s="302"/>
      <c r="S52" s="302"/>
      <c r="T52" s="302"/>
      <c r="U52" s="303"/>
      <c r="V52" s="304" t="str">
        <f>IF(T53&lt;=0,"",IF((LEN(T53)-11&lt;=0),"0",MID(T53,LEN(T53)-11,1)))</f>
        <v/>
      </c>
      <c r="W52" s="250"/>
      <c r="X52" s="250" t="str">
        <f>IF(T53&lt;=0,"",IF((LEN(T53)-10&lt;=0),"0",MID(T53,LEN(T53)-10,1)))</f>
        <v/>
      </c>
      <c r="Y52" s="250"/>
      <c r="Z52" s="250" t="str">
        <f>IF(T53&lt;=0,"",IF((LEN(T53)-9&lt;=0),"0",MID(T53,LEN(T53)-9,1)))</f>
        <v/>
      </c>
      <c r="AA52" s="250"/>
      <c r="AB52" s="250" t="str">
        <f>IF(T53&lt;=0,"",IF((LEN(T53)-8&lt;=0),"0",MID(T53,LEN(T53)-8,1)))</f>
        <v/>
      </c>
      <c r="AC52" s="250"/>
      <c r="AD52" s="250" t="str">
        <f>IF(T53&lt;=0,"",IF((LEN(T53)-7&lt;=0),"0",MID(T53,LEN(T53)-7,1)))</f>
        <v/>
      </c>
      <c r="AE52" s="250"/>
      <c r="AF52" s="250" t="str">
        <f>IF(T53&lt;=0,"",IF((LEN(T53)-6&lt;=0),"0",MID(T53,LEN(T53)-6,1)))</f>
        <v/>
      </c>
      <c r="AG52" s="250"/>
      <c r="AH52" s="250" t="str">
        <f>IF(T53&lt;=0,"",IF((LEN(T53)-5&lt;=0),"0",MID(T53,LEN(T53)-5,1)))</f>
        <v/>
      </c>
      <c r="AI52" s="250"/>
      <c r="AJ52" s="250" t="str">
        <f>IF(T53&lt;=0,"",IF((LEN(T53)-4&lt;=0),"0",MID(T53,LEN(T53)-4,1)))</f>
        <v/>
      </c>
      <c r="AK52" s="250"/>
      <c r="AL52" s="250" t="str">
        <f>IF(T53&lt;=0,"",IF((LEN(T53)-3&lt;=0),"0",MID(T53,LEN(T53)-3,1)))</f>
        <v/>
      </c>
      <c r="AM52" s="250"/>
      <c r="AN52" s="250" t="str">
        <f>IF(T53&lt;=0,"",IF((LEN(T53)-2&lt;=0),"0",MID(T53,LEN(T53)-2,1)))</f>
        <v/>
      </c>
      <c r="AO52" s="250"/>
      <c r="AP52" s="250" t="str">
        <f>IF(T53&lt;=0,"",IF((LEN(T53)-1&lt;=0),"0",MID(T53,LEN(T53)-1,1)))</f>
        <v/>
      </c>
      <c r="AQ52" s="250"/>
      <c r="AR52" s="250" t="str">
        <f>IF(T53&lt;&gt;0,RIGHT(T53,1),"")</f>
        <v/>
      </c>
      <c r="AS52" s="251"/>
      <c r="AT52" s="600"/>
      <c r="AU52" s="254"/>
      <c r="AV52" s="254"/>
      <c r="AW52" s="256"/>
      <c r="AX52" s="602" t="s">
        <v>41</v>
      </c>
      <c r="AY52" s="603"/>
      <c r="AZ52" s="254"/>
      <c r="BA52" s="254"/>
      <c r="BB52" s="254"/>
      <c r="BC52" s="256"/>
      <c r="BD52" s="639"/>
      <c r="BE52" s="640"/>
      <c r="BF52" s="640"/>
      <c r="BG52" s="640"/>
      <c r="BH52" s="640"/>
      <c r="BI52" s="640"/>
      <c r="BJ52" s="640"/>
      <c r="BK52" s="640"/>
      <c r="BL52" s="640"/>
      <c r="BM52" s="641"/>
      <c r="BN52" s="627"/>
      <c r="BO52" s="628"/>
      <c r="BP52" s="628"/>
      <c r="BQ52" s="628"/>
      <c r="BR52" s="635"/>
      <c r="BS52" s="627"/>
      <c r="BT52" s="628"/>
      <c r="BU52" s="628"/>
      <c r="BV52" s="628"/>
      <c r="BW52" s="628"/>
      <c r="BX52" s="613" t="s">
        <v>9</v>
      </c>
      <c r="BY52" s="627"/>
      <c r="BZ52" s="628"/>
      <c r="CA52" s="628"/>
      <c r="CB52" s="635"/>
      <c r="CC52" s="238"/>
      <c r="CD52" s="665"/>
      <c r="CE52" s="665"/>
      <c r="CF52" s="40"/>
      <c r="CG52" s="2"/>
    </row>
    <row r="53" spans="1:85" ht="21" customHeight="1">
      <c r="A53" s="40"/>
      <c r="B53" s="288"/>
      <c r="C53" s="288"/>
      <c r="D53" s="288"/>
      <c r="E53" s="289"/>
      <c r="F53" s="276"/>
      <c r="G53" s="277"/>
      <c r="H53" s="310"/>
      <c r="I53" s="310"/>
      <c r="J53" s="310"/>
      <c r="K53" s="310"/>
      <c r="L53" s="310"/>
      <c r="M53" s="310"/>
      <c r="N53" s="310"/>
      <c r="O53" s="310"/>
      <c r="P53" s="310"/>
      <c r="Q53" s="310"/>
      <c r="R53" s="310"/>
      <c r="S53" s="310"/>
      <c r="T53" s="307">
        <v>0</v>
      </c>
      <c r="U53" s="308"/>
      <c r="V53" s="309"/>
      <c r="W53" s="252"/>
      <c r="X53" s="252"/>
      <c r="Y53" s="252"/>
      <c r="Z53" s="252"/>
      <c r="AA53" s="252"/>
      <c r="AB53" s="252"/>
      <c r="AC53" s="252"/>
      <c r="AD53" s="252"/>
      <c r="AE53" s="252"/>
      <c r="AF53" s="252"/>
      <c r="AG53" s="252"/>
      <c r="AH53" s="252"/>
      <c r="AI53" s="252"/>
      <c r="AJ53" s="252"/>
      <c r="AK53" s="252"/>
      <c r="AL53" s="252"/>
      <c r="AM53" s="252"/>
      <c r="AN53" s="252"/>
      <c r="AO53" s="252"/>
      <c r="AP53" s="252"/>
      <c r="AQ53" s="252"/>
      <c r="AR53" s="252"/>
      <c r="AS53" s="253"/>
      <c r="AT53" s="601"/>
      <c r="AU53" s="255"/>
      <c r="AV53" s="255"/>
      <c r="AW53" s="257"/>
      <c r="AX53" s="258" t="s">
        <v>134</v>
      </c>
      <c r="AY53" s="259"/>
      <c r="AZ53" s="255"/>
      <c r="BA53" s="255"/>
      <c r="BB53" s="255"/>
      <c r="BC53" s="257"/>
      <c r="BD53" s="639"/>
      <c r="BE53" s="640"/>
      <c r="BF53" s="640"/>
      <c r="BG53" s="640"/>
      <c r="BH53" s="640"/>
      <c r="BI53" s="640"/>
      <c r="BJ53" s="640"/>
      <c r="BK53" s="640"/>
      <c r="BL53" s="640"/>
      <c r="BM53" s="641"/>
      <c r="BN53" s="627"/>
      <c r="BO53" s="628"/>
      <c r="BP53" s="628"/>
      <c r="BQ53" s="628"/>
      <c r="BR53" s="635"/>
      <c r="BS53" s="627"/>
      <c r="BT53" s="628"/>
      <c r="BU53" s="628"/>
      <c r="BV53" s="628"/>
      <c r="BW53" s="628"/>
      <c r="BX53" s="613"/>
      <c r="BY53" s="627"/>
      <c r="BZ53" s="628"/>
      <c r="CA53" s="628"/>
      <c r="CB53" s="635"/>
      <c r="CC53" s="238"/>
      <c r="CD53" s="666"/>
      <c r="CE53" s="666"/>
      <c r="CF53" s="40"/>
      <c r="CG53" s="2"/>
    </row>
    <row r="54" spans="1:85" ht="17.25" customHeight="1">
      <c r="A54" s="40"/>
      <c r="B54" s="290" t="s">
        <v>173</v>
      </c>
      <c r="C54" s="290"/>
      <c r="D54" s="290"/>
      <c r="E54" s="291"/>
      <c r="F54" s="315" t="s">
        <v>65</v>
      </c>
      <c r="G54" s="316"/>
      <c r="H54" s="316"/>
      <c r="I54" s="316"/>
      <c r="J54" s="316"/>
      <c r="K54" s="316"/>
      <c r="L54" s="316"/>
      <c r="M54" s="316"/>
      <c r="N54" s="316"/>
      <c r="O54" s="316"/>
      <c r="P54" s="316"/>
      <c r="Q54" s="316"/>
      <c r="R54" s="316"/>
      <c r="S54" s="316"/>
      <c r="T54" s="316"/>
      <c r="U54" s="317"/>
      <c r="V54" s="318" t="s">
        <v>39</v>
      </c>
      <c r="W54" s="319"/>
      <c r="X54" s="319"/>
      <c r="Y54" s="319"/>
      <c r="Z54" s="319"/>
      <c r="AA54" s="319"/>
      <c r="AB54" s="319"/>
      <c r="AC54" s="319"/>
      <c r="AD54" s="319"/>
      <c r="AE54" s="319"/>
      <c r="AF54" s="319"/>
      <c r="AG54" s="319"/>
      <c r="AH54" s="319"/>
      <c r="AI54" s="319"/>
      <c r="AJ54" s="319"/>
      <c r="AK54" s="319"/>
      <c r="AL54" s="319"/>
      <c r="AM54" s="319"/>
      <c r="AN54" s="319"/>
      <c r="AO54" s="319"/>
      <c r="AP54" s="319"/>
      <c r="AQ54" s="319"/>
      <c r="AR54" s="319"/>
      <c r="AS54" s="320"/>
      <c r="AT54" s="597" t="s">
        <v>194</v>
      </c>
      <c r="AU54" s="598"/>
      <c r="AV54" s="598"/>
      <c r="AW54" s="599"/>
      <c r="AX54" s="260" t="s">
        <v>38</v>
      </c>
      <c r="AY54" s="261"/>
      <c r="AZ54" s="261"/>
      <c r="BA54" s="261"/>
      <c r="BB54" s="261"/>
      <c r="BC54" s="262"/>
      <c r="BD54" s="315" t="s">
        <v>84</v>
      </c>
      <c r="BE54" s="642"/>
      <c r="BF54" s="642"/>
      <c r="BG54" s="642"/>
      <c r="BH54" s="642"/>
      <c r="BI54" s="642"/>
      <c r="BJ54" s="642"/>
      <c r="BK54" s="643"/>
      <c r="BL54" s="318" t="s">
        <v>196</v>
      </c>
      <c r="BM54" s="319"/>
      <c r="BN54" s="319"/>
      <c r="BO54" s="319"/>
      <c r="BP54" s="319"/>
      <c r="BQ54" s="320"/>
      <c r="BR54" s="629" t="str">
        <f>'1'!BR54</f>
        <v>令和 ７ 年中の
所得の見積額</v>
      </c>
      <c r="BS54" s="630"/>
      <c r="BT54" s="630"/>
      <c r="BU54" s="630"/>
      <c r="BV54" s="631"/>
      <c r="BW54" s="614" t="s">
        <v>178</v>
      </c>
      <c r="BX54" s="615"/>
      <c r="BY54" s="260" t="s">
        <v>49</v>
      </c>
      <c r="BZ54" s="261"/>
      <c r="CA54" s="261"/>
      <c r="CB54" s="262"/>
      <c r="CC54" s="170"/>
      <c r="CD54" s="672" t="s">
        <v>181</v>
      </c>
      <c r="CE54" s="673"/>
      <c r="CF54" s="40"/>
      <c r="CG54" s="2"/>
    </row>
    <row r="55" spans="1:85" ht="9" customHeight="1">
      <c r="A55" s="40"/>
      <c r="B55" s="292"/>
      <c r="C55" s="292"/>
      <c r="D55" s="292"/>
      <c r="E55" s="293"/>
      <c r="F55" s="168"/>
      <c r="G55" s="169"/>
      <c r="H55" s="302"/>
      <c r="I55" s="302"/>
      <c r="J55" s="302"/>
      <c r="K55" s="302"/>
      <c r="L55" s="302"/>
      <c r="M55" s="302"/>
      <c r="N55" s="302"/>
      <c r="O55" s="302"/>
      <c r="P55" s="302"/>
      <c r="Q55" s="302"/>
      <c r="R55" s="302"/>
      <c r="S55" s="302"/>
      <c r="T55" s="302"/>
      <c r="U55" s="303"/>
      <c r="V55" s="304" t="str">
        <f>IF(T56&lt;=0,"",IF((LEN(T56)-11&lt;=0),"0",MID(T56,LEN(T56)-11,1)))</f>
        <v/>
      </c>
      <c r="W55" s="250"/>
      <c r="X55" s="250" t="str">
        <f>IF(T56&lt;=0,"",IF((LEN(T56)-10&lt;=0),"0",MID(T56,LEN(T56)-10,1)))</f>
        <v/>
      </c>
      <c r="Y55" s="250"/>
      <c r="Z55" s="250" t="str">
        <f>IF(T56&lt;=0,"",IF((LEN(T56)-9&lt;=0),"0",MID(T56,LEN(T56)-9,1)))</f>
        <v/>
      </c>
      <c r="AA55" s="250"/>
      <c r="AB55" s="250" t="str">
        <f>IF(T56&lt;=0,"",IF((LEN(T56)-8&lt;=0),"0",MID(T56,LEN(T56)-8,1)))</f>
        <v/>
      </c>
      <c r="AC55" s="250"/>
      <c r="AD55" s="250" t="str">
        <f>IF(T56&lt;=0,"",IF((LEN(T56)-7&lt;=0),"0",MID(T56,LEN(T56)-7,1)))</f>
        <v/>
      </c>
      <c r="AE55" s="250"/>
      <c r="AF55" s="250" t="str">
        <f>IF(T56&lt;=0,"",IF((LEN(T56)-6&lt;=0),"0",MID(T56,LEN(T56)-6,1)))</f>
        <v/>
      </c>
      <c r="AG55" s="250"/>
      <c r="AH55" s="250" t="str">
        <f>IF(T56&lt;=0,"",IF((LEN(T56)-5&lt;=0),"0",MID(T56,LEN(T56)-5,1)))</f>
        <v/>
      </c>
      <c r="AI55" s="250"/>
      <c r="AJ55" s="250" t="str">
        <f>IF(T56&lt;=0,"",IF((LEN(T56)-4&lt;=0),"0",MID(T56,LEN(T56)-4,1)))</f>
        <v/>
      </c>
      <c r="AK55" s="250"/>
      <c r="AL55" s="250" t="str">
        <f>IF(T56&lt;=0,"",IF((LEN(T56)-3&lt;=0),"0",MID(T56,LEN(T56)-3,1)))</f>
        <v/>
      </c>
      <c r="AM55" s="250"/>
      <c r="AN55" s="250" t="str">
        <f>IF(T56&lt;=0,"",IF((LEN(T56)-2&lt;=0),"0",MID(T56,LEN(T56)-2,1)))</f>
        <v/>
      </c>
      <c r="AO55" s="250"/>
      <c r="AP55" s="250" t="str">
        <f>IF(T56&lt;=0,"",IF((LEN(T56)-1&lt;=0),"0",MID(T56,LEN(T56)-1,1)))</f>
        <v/>
      </c>
      <c r="AQ55" s="250"/>
      <c r="AR55" s="250" t="str">
        <f>IF(T56&lt;&gt;0,RIGHT(T56,1),"")</f>
        <v/>
      </c>
      <c r="AS55" s="251"/>
      <c r="AT55" s="600"/>
      <c r="AU55" s="254"/>
      <c r="AV55" s="254"/>
      <c r="AW55" s="256"/>
      <c r="AX55" s="263" t="s">
        <v>174</v>
      </c>
      <c r="AY55" s="264"/>
      <c r="AZ55" s="254"/>
      <c r="BA55" s="254"/>
      <c r="BB55" s="254"/>
      <c r="BC55" s="256"/>
      <c r="BD55" s="639"/>
      <c r="BE55" s="640"/>
      <c r="BF55" s="640"/>
      <c r="BG55" s="640"/>
      <c r="BH55" s="640"/>
      <c r="BI55" s="640"/>
      <c r="BJ55" s="640"/>
      <c r="BK55" s="641"/>
      <c r="BL55" s="351" t="s">
        <v>177</v>
      </c>
      <c r="BM55" s="608"/>
      <c r="BN55" s="608"/>
      <c r="BO55" s="608"/>
      <c r="BP55" s="608"/>
      <c r="BQ55" s="609"/>
      <c r="BR55" s="627"/>
      <c r="BS55" s="628"/>
      <c r="BT55" s="628"/>
      <c r="BU55" s="628"/>
      <c r="BV55" s="613" t="s">
        <v>9</v>
      </c>
      <c r="BW55" s="616" t="s">
        <v>179</v>
      </c>
      <c r="BX55" s="617"/>
      <c r="BY55" s="627"/>
      <c r="BZ55" s="628"/>
      <c r="CA55" s="628"/>
      <c r="CB55" s="635"/>
      <c r="CC55" s="685"/>
      <c r="CD55" s="174" t="s">
        <v>182</v>
      </c>
      <c r="CE55" s="175"/>
      <c r="CF55" s="40"/>
      <c r="CG55" s="2"/>
    </row>
    <row r="56" spans="1:85" ht="12.75" customHeight="1">
      <c r="A56" s="40"/>
      <c r="B56" s="292"/>
      <c r="C56" s="292"/>
      <c r="D56" s="292"/>
      <c r="E56" s="293"/>
      <c r="F56" s="49"/>
      <c r="G56" s="50"/>
      <c r="H56" s="310"/>
      <c r="I56" s="310"/>
      <c r="J56" s="310"/>
      <c r="K56" s="310"/>
      <c r="L56" s="310"/>
      <c r="M56" s="310"/>
      <c r="N56" s="310"/>
      <c r="O56" s="310"/>
      <c r="P56" s="310"/>
      <c r="Q56" s="310"/>
      <c r="R56" s="310"/>
      <c r="S56" s="310"/>
      <c r="T56" s="307"/>
      <c r="U56" s="308"/>
      <c r="V56" s="309"/>
      <c r="W56" s="252"/>
      <c r="X56" s="252"/>
      <c r="Y56" s="252"/>
      <c r="Z56" s="252"/>
      <c r="AA56" s="252"/>
      <c r="AB56" s="252"/>
      <c r="AC56" s="252"/>
      <c r="AD56" s="252"/>
      <c r="AE56" s="252"/>
      <c r="AF56" s="252"/>
      <c r="AG56" s="252"/>
      <c r="AH56" s="252"/>
      <c r="AI56" s="252"/>
      <c r="AJ56" s="252"/>
      <c r="AK56" s="252"/>
      <c r="AL56" s="252"/>
      <c r="AM56" s="252"/>
      <c r="AN56" s="252"/>
      <c r="AO56" s="252"/>
      <c r="AP56" s="252"/>
      <c r="AQ56" s="252"/>
      <c r="AR56" s="252"/>
      <c r="AS56" s="253"/>
      <c r="AT56" s="601"/>
      <c r="AU56" s="255"/>
      <c r="AV56" s="255"/>
      <c r="AW56" s="257"/>
      <c r="AX56" s="265" t="s">
        <v>175</v>
      </c>
      <c r="AY56" s="266"/>
      <c r="AZ56" s="255"/>
      <c r="BA56" s="255"/>
      <c r="BB56" s="255"/>
      <c r="BC56" s="257"/>
      <c r="BD56" s="639"/>
      <c r="BE56" s="640"/>
      <c r="BF56" s="640"/>
      <c r="BG56" s="640"/>
      <c r="BH56" s="640"/>
      <c r="BI56" s="640"/>
      <c r="BJ56" s="640"/>
      <c r="BK56" s="641"/>
      <c r="BL56" s="610"/>
      <c r="BM56" s="611"/>
      <c r="BN56" s="611"/>
      <c r="BO56" s="611"/>
      <c r="BP56" s="611"/>
      <c r="BQ56" s="612"/>
      <c r="BR56" s="627"/>
      <c r="BS56" s="628"/>
      <c r="BT56" s="628"/>
      <c r="BU56" s="628"/>
      <c r="BV56" s="613"/>
      <c r="BW56" s="618" t="s">
        <v>180</v>
      </c>
      <c r="BX56" s="619"/>
      <c r="BY56" s="627"/>
      <c r="BZ56" s="628"/>
      <c r="CA56" s="628"/>
      <c r="CB56" s="635"/>
      <c r="CC56" s="685"/>
      <c r="CD56" s="176" t="s">
        <v>183</v>
      </c>
      <c r="CE56" s="175"/>
      <c r="CF56" s="40"/>
      <c r="CG56" s="2"/>
    </row>
    <row r="57" spans="1:85" ht="2.25" customHeight="1">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c r="CK69" s="107" t="s">
        <v>109</v>
      </c>
      <c r="CM69" s="32">
        <v>4</v>
      </c>
      <c r="CN69" s="236" t="s">
        <v>242</v>
      </c>
      <c r="CO69" s="32" t="b">
        <v>0</v>
      </c>
    </row>
    <row r="70" spans="1:93">
      <c r="CN70" s="236" t="s">
        <v>243</v>
      </c>
    </row>
    <row r="71" spans="1:93">
      <c r="CK71" s="33" t="s">
        <v>61</v>
      </c>
      <c r="CL71" t="s">
        <v>218</v>
      </c>
      <c r="CM71" s="32">
        <v>2</v>
      </c>
    </row>
    <row r="72" spans="1:93">
      <c r="CK72" s="35" t="s">
        <v>62</v>
      </c>
    </row>
    <row r="74" spans="1:93">
      <c r="CK74" s="33" t="s">
        <v>55</v>
      </c>
      <c r="CL74" t="s">
        <v>219</v>
      </c>
      <c r="CM74" s="32">
        <v>5</v>
      </c>
    </row>
    <row r="75" spans="1:93">
      <c r="CK75" s="34" t="s">
        <v>56</v>
      </c>
      <c r="CL75" t="s">
        <v>58</v>
      </c>
      <c r="CM75" s="32">
        <v>5</v>
      </c>
    </row>
    <row r="76" spans="1:93">
      <c r="CK76" s="34" t="s">
        <v>54</v>
      </c>
      <c r="CL76">
        <v>2</v>
      </c>
      <c r="CM76" s="32">
        <v>5</v>
      </c>
    </row>
    <row r="77" spans="1:93">
      <c r="CK77" s="34" t="s">
        <v>57</v>
      </c>
      <c r="CL77">
        <v>3</v>
      </c>
      <c r="CM77" s="32">
        <v>5</v>
      </c>
    </row>
    <row r="78" spans="1:93">
      <c r="CK78" s="35"/>
      <c r="CL78">
        <v>4</v>
      </c>
      <c r="CM78" s="32">
        <v>5</v>
      </c>
    </row>
    <row r="79" spans="1:93">
      <c r="CM79" s="108"/>
    </row>
    <row r="81" spans="89:93">
      <c r="CK81" s="36" t="s">
        <v>60</v>
      </c>
      <c r="CM81" s="32">
        <v>2</v>
      </c>
    </row>
    <row r="82" spans="89:93">
      <c r="CK82" s="35"/>
    </row>
    <row r="83" spans="89:93" ht="13.5" customHeight="1">
      <c r="CM83" s="77" t="s">
        <v>72</v>
      </c>
      <c r="CN83" s="77" t="s">
        <v>36</v>
      </c>
      <c r="CO83" s="109" t="s">
        <v>111</v>
      </c>
    </row>
    <row r="84" spans="89:93" ht="13.5" customHeight="1">
      <c r="CK84" s="76" t="s">
        <v>72</v>
      </c>
      <c r="CM84" s="32" t="b">
        <v>0</v>
      </c>
      <c r="CN84" s="32" t="b">
        <v>0</v>
      </c>
      <c r="CO84" s="32" t="b">
        <v>0</v>
      </c>
    </row>
    <row r="85" spans="89:93">
      <c r="CK85" s="34" t="s">
        <v>36</v>
      </c>
      <c r="CM85" s="32" t="b">
        <v>0</v>
      </c>
      <c r="CN85" s="32" t="b">
        <v>0</v>
      </c>
      <c r="CO85" s="32" t="b">
        <v>0</v>
      </c>
    </row>
    <row r="86" spans="89:93">
      <c r="CK86" s="35"/>
      <c r="CM86" s="32" t="b">
        <v>0</v>
      </c>
      <c r="CN86" s="32" t="b">
        <v>0</v>
      </c>
      <c r="CO86" s="32" t="b">
        <v>0</v>
      </c>
    </row>
    <row r="87" spans="89:93">
      <c r="CM87" s="32" t="b">
        <v>0</v>
      </c>
      <c r="CN87" s="32" t="b">
        <v>0</v>
      </c>
      <c r="CO87" s="32" t="b">
        <v>0</v>
      </c>
    </row>
    <row r="89" spans="89:93">
      <c r="CK89" s="151" t="s">
        <v>137</v>
      </c>
      <c r="CM89" s="32" t="b">
        <v>0</v>
      </c>
    </row>
    <row r="90" spans="89:93">
      <c r="CK90" s="37" t="s">
        <v>64</v>
      </c>
      <c r="CM90" s="33" t="b">
        <v>0</v>
      </c>
    </row>
    <row r="91" spans="89:93">
      <c r="CK91" s="38" t="s">
        <v>142</v>
      </c>
      <c r="CM91" s="34" t="b">
        <v>0</v>
      </c>
    </row>
    <row r="92" spans="89:93">
      <c r="CK92" s="39" t="s">
        <v>63</v>
      </c>
      <c r="CM92" s="35" t="b">
        <v>0</v>
      </c>
    </row>
    <row r="93" spans="89:93">
      <c r="CK93" s="159"/>
      <c r="CL93" s="159"/>
      <c r="CM93" s="159"/>
      <c r="CN93" s="159"/>
    </row>
    <row r="94" spans="89:93">
      <c r="CK94" s="159"/>
      <c r="CL94" s="159"/>
      <c r="CM94" s="159"/>
      <c r="CN94" s="159"/>
    </row>
    <row r="95" spans="89:93">
      <c r="CK95" s="159"/>
      <c r="CL95" s="159"/>
      <c r="CM95" s="159"/>
      <c r="CN95" s="159"/>
    </row>
    <row r="96" spans="89:93">
      <c r="CK96" s="159"/>
      <c r="CL96" s="159"/>
      <c r="CM96" s="159"/>
      <c r="CN96" s="159"/>
    </row>
    <row r="97" spans="89:92">
      <c r="CK97" s="159"/>
      <c r="CL97" s="159"/>
      <c r="CM97" s="159"/>
      <c r="CN97" s="159"/>
    </row>
    <row r="98" spans="89:92">
      <c r="CK98" s="159"/>
      <c r="CL98" s="159"/>
      <c r="CM98" s="159"/>
      <c r="CN98" s="159"/>
    </row>
    <row r="99" spans="89:92">
      <c r="CK99" s="159"/>
      <c r="CL99" s="159"/>
      <c r="CM99" s="159"/>
      <c r="CN99" s="159"/>
    </row>
  </sheetData>
  <mergeCells count="42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BH31:BN31"/>
    <mergeCell ref="F32:G35"/>
    <mergeCell ref="H32:W32"/>
    <mergeCell ref="X32:Y33"/>
    <mergeCell ref="Z32:AA33"/>
    <mergeCell ref="AB32:AC33"/>
    <mergeCell ref="AD32:AE33"/>
    <mergeCell ref="AF32:AG33"/>
    <mergeCell ref="AH32:AI33"/>
    <mergeCell ref="AJ32:AK33"/>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31041"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31042"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31043"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31044"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31045"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31046"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31047"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31048"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31049"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31050"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31051"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31052"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31053"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31054"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31055"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31056"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31057"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31058"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31059"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31060"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31061"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31062"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31063"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31064"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zoomScaleNormal="100" workbookViewId="0">
      <selection activeCell="CC104" sqref="CC104"/>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c r="A2" s="40"/>
      <c r="B2" s="42"/>
      <c r="C2" s="43"/>
      <c r="D2" s="43"/>
      <c r="E2" s="43"/>
      <c r="F2" s="43"/>
      <c r="G2" s="43"/>
      <c r="H2" s="43"/>
      <c r="I2" s="43"/>
      <c r="J2" s="43"/>
      <c r="K2" s="43"/>
      <c r="L2" s="43"/>
      <c r="M2" s="43"/>
      <c r="N2" s="43"/>
      <c r="O2" s="43"/>
      <c r="P2" s="43"/>
      <c r="Q2" s="43"/>
      <c r="R2" s="569" t="str">
        <f>'1'!R2</f>
        <v>令和７年分　給与所得者の扶養控除等(異動)申告書</v>
      </c>
      <c r="S2" s="569"/>
      <c r="T2" s="569"/>
      <c r="U2" s="569"/>
      <c r="V2" s="569"/>
      <c r="W2" s="569"/>
      <c r="X2" s="569"/>
      <c r="Y2" s="569"/>
      <c r="Z2" s="569"/>
      <c r="AA2" s="569"/>
      <c r="AB2" s="569"/>
      <c r="AC2" s="569"/>
      <c r="AD2" s="569"/>
      <c r="AE2" s="569"/>
      <c r="AF2" s="569"/>
      <c r="AG2" s="569"/>
      <c r="AH2" s="569"/>
      <c r="AI2" s="569"/>
      <c r="AJ2" s="569"/>
      <c r="AK2" s="569"/>
      <c r="AL2" s="569"/>
      <c r="AM2" s="569"/>
      <c r="AN2" s="569"/>
      <c r="AO2" s="569"/>
      <c r="AP2" s="569"/>
      <c r="AQ2" s="569"/>
      <c r="AR2" s="569"/>
      <c r="AS2" s="569"/>
      <c r="AT2" s="569"/>
      <c r="AU2" s="569"/>
      <c r="AV2" s="569"/>
      <c r="AW2" s="569"/>
      <c r="AX2" s="569"/>
      <c r="AY2" s="569"/>
      <c r="AZ2" s="569"/>
      <c r="BA2" s="569"/>
      <c r="BB2" s="569"/>
      <c r="BC2" s="569"/>
      <c r="BD2" s="569"/>
      <c r="BE2" s="569"/>
      <c r="BF2" s="569"/>
      <c r="BG2" s="569"/>
      <c r="BH2" s="569"/>
      <c r="BI2" s="569"/>
      <c r="BJ2" s="569"/>
      <c r="BK2" s="569"/>
      <c r="BL2" s="569"/>
      <c r="BM2" s="569"/>
      <c r="BN2" s="569"/>
      <c r="BO2" s="569"/>
      <c r="BP2" s="569"/>
      <c r="BQ2" s="43"/>
      <c r="BR2" s="43"/>
      <c r="BS2" s="43"/>
      <c r="BT2" s="43"/>
      <c r="BU2" s="43"/>
      <c r="BV2" s="43"/>
      <c r="BW2" s="43"/>
      <c r="BX2" s="43"/>
      <c r="BY2" s="43"/>
      <c r="BZ2" s="43"/>
      <c r="CA2" s="43"/>
      <c r="CB2" s="43"/>
      <c r="CC2" s="43"/>
      <c r="CD2" s="40"/>
      <c r="CE2" s="40"/>
      <c r="CF2" s="40"/>
      <c r="CG2" s="2"/>
    </row>
    <row r="3" spans="1:85" ht="8.4499999999999993" customHeight="1">
      <c r="A3" s="40"/>
      <c r="B3" s="277" t="s">
        <v>0</v>
      </c>
      <c r="C3" s="277"/>
      <c r="D3" s="277"/>
      <c r="E3" s="277"/>
      <c r="F3" s="499" t="s">
        <v>44</v>
      </c>
      <c r="G3" s="499"/>
      <c r="H3" s="499"/>
      <c r="I3" s="499"/>
      <c r="J3" s="499"/>
      <c r="K3" s="499"/>
      <c r="L3" s="499"/>
      <c r="M3" s="499"/>
      <c r="N3" s="499"/>
      <c r="O3" s="499"/>
      <c r="P3" s="499"/>
      <c r="Q3" s="500"/>
      <c r="R3" s="572" t="str">
        <f>会社名!C5</f>
        <v>国税産業　株式会社</v>
      </c>
      <c r="S3" s="573"/>
      <c r="T3" s="573"/>
      <c r="U3" s="573"/>
      <c r="V3" s="573"/>
      <c r="W3" s="573"/>
      <c r="X3" s="573"/>
      <c r="Y3" s="573"/>
      <c r="Z3" s="573"/>
      <c r="AA3" s="573"/>
      <c r="AB3" s="573"/>
      <c r="AC3" s="573"/>
      <c r="AD3" s="573"/>
      <c r="AE3" s="573"/>
      <c r="AF3" s="573"/>
      <c r="AG3" s="573"/>
      <c r="AH3" s="573"/>
      <c r="AI3" s="573"/>
      <c r="AJ3" s="573"/>
      <c r="AK3" s="573"/>
      <c r="AL3" s="573"/>
      <c r="AM3" s="573"/>
      <c r="AN3" s="573"/>
      <c r="AO3" s="573"/>
      <c r="AP3" s="335" t="str">
        <f>会社名!C6</f>
        <v>1234567890123</v>
      </c>
      <c r="AQ3" s="335"/>
      <c r="AR3" s="576" t="s">
        <v>35</v>
      </c>
      <c r="AS3" s="576"/>
      <c r="AT3" s="576"/>
      <c r="AU3" s="576"/>
      <c r="AV3" s="576"/>
      <c r="AW3" s="576"/>
      <c r="AX3" s="576"/>
      <c r="AY3" s="577"/>
      <c r="AZ3" s="578"/>
      <c r="BA3" s="579"/>
      <c r="BB3" s="579"/>
      <c r="BC3" s="579"/>
      <c r="BD3" s="579"/>
      <c r="BE3" s="579"/>
      <c r="BF3" s="579"/>
      <c r="BG3" s="579"/>
      <c r="BH3" s="579"/>
      <c r="BI3" s="579"/>
      <c r="BJ3" s="579"/>
      <c r="BK3" s="579"/>
      <c r="BL3" s="580"/>
      <c r="BM3" s="560" t="s">
        <v>70</v>
      </c>
      <c r="BN3" s="561"/>
      <c r="BO3" s="562"/>
      <c r="BP3" s="581" t="str">
        <f>IF(CM69=1,"明治",IF(CM69=2,"大正",IF(CM69=3,"昭和",IF(CM69=4,"平成",""))))</f>
        <v>平成</v>
      </c>
      <c r="BQ3" s="582"/>
      <c r="BR3" s="589"/>
      <c r="BS3" s="589"/>
      <c r="BT3" s="277" t="s">
        <v>78</v>
      </c>
      <c r="BU3" s="589"/>
      <c r="BV3" s="589"/>
      <c r="BW3" s="277" t="s">
        <v>80</v>
      </c>
      <c r="BX3" s="589"/>
      <c r="BY3" s="589"/>
      <c r="BZ3" s="503" t="s">
        <v>79</v>
      </c>
      <c r="CA3" s="288" t="s">
        <v>52</v>
      </c>
      <c r="CB3" s="288"/>
      <c r="CC3" s="87"/>
      <c r="CD3" s="40"/>
      <c r="CE3" s="40"/>
      <c r="CF3" s="40"/>
      <c r="CG3" s="2"/>
    </row>
    <row r="4" spans="1:85" ht="8.4499999999999993" customHeight="1">
      <c r="A4" s="40"/>
      <c r="B4" s="277"/>
      <c r="C4" s="277"/>
      <c r="D4" s="277"/>
      <c r="E4" s="277"/>
      <c r="F4" s="499"/>
      <c r="G4" s="499"/>
      <c r="H4" s="499"/>
      <c r="I4" s="499"/>
      <c r="J4" s="499"/>
      <c r="K4" s="499"/>
      <c r="L4" s="499"/>
      <c r="M4" s="499"/>
      <c r="N4" s="499"/>
      <c r="O4" s="499"/>
      <c r="P4" s="499"/>
      <c r="Q4" s="500"/>
      <c r="R4" s="572"/>
      <c r="S4" s="573"/>
      <c r="T4" s="573"/>
      <c r="U4" s="573"/>
      <c r="V4" s="573"/>
      <c r="W4" s="573"/>
      <c r="X4" s="573"/>
      <c r="Y4" s="573"/>
      <c r="Z4" s="573"/>
      <c r="AA4" s="573"/>
      <c r="AB4" s="573"/>
      <c r="AC4" s="573"/>
      <c r="AD4" s="573"/>
      <c r="AE4" s="573"/>
      <c r="AF4" s="573"/>
      <c r="AG4" s="573"/>
      <c r="AH4" s="573"/>
      <c r="AI4" s="573"/>
      <c r="AJ4" s="573"/>
      <c r="AK4" s="573"/>
      <c r="AL4" s="573"/>
      <c r="AM4" s="573"/>
      <c r="AN4" s="573"/>
      <c r="AO4" s="573"/>
      <c r="AP4" s="335"/>
      <c r="AQ4" s="335"/>
      <c r="AR4" s="576"/>
      <c r="AS4" s="576"/>
      <c r="AT4" s="576"/>
      <c r="AU4" s="576"/>
      <c r="AV4" s="576"/>
      <c r="AW4" s="576"/>
      <c r="AX4" s="576"/>
      <c r="AY4" s="577"/>
      <c r="AZ4" s="578"/>
      <c r="BA4" s="579"/>
      <c r="BB4" s="579"/>
      <c r="BC4" s="579"/>
      <c r="BD4" s="579"/>
      <c r="BE4" s="579"/>
      <c r="BF4" s="579"/>
      <c r="BG4" s="579"/>
      <c r="BH4" s="579"/>
      <c r="BI4" s="579"/>
      <c r="BJ4" s="579"/>
      <c r="BK4" s="579"/>
      <c r="BL4" s="580"/>
      <c r="BM4" s="560"/>
      <c r="BN4" s="561"/>
      <c r="BO4" s="562"/>
      <c r="BP4" s="464"/>
      <c r="BQ4" s="465"/>
      <c r="BR4" s="590"/>
      <c r="BS4" s="590"/>
      <c r="BT4" s="280"/>
      <c r="BU4" s="590"/>
      <c r="BV4" s="590"/>
      <c r="BW4" s="280"/>
      <c r="BX4" s="590"/>
      <c r="BY4" s="590"/>
      <c r="BZ4" s="298"/>
      <c r="CA4" s="288"/>
      <c r="CB4" s="288"/>
      <c r="CC4" s="87"/>
      <c r="CD4" s="40"/>
      <c r="CE4" s="40"/>
      <c r="CF4" s="40"/>
      <c r="CG4" s="2"/>
    </row>
    <row r="5" spans="1:85" ht="18.75" customHeight="1">
      <c r="A5" s="40"/>
      <c r="B5" s="242" t="str">
        <f>会社名!E4</f>
        <v>麹町</v>
      </c>
      <c r="C5" s="242"/>
      <c r="D5" s="242"/>
      <c r="E5" s="242"/>
      <c r="F5" s="570"/>
      <c r="G5" s="570"/>
      <c r="H5" s="570"/>
      <c r="I5" s="570"/>
      <c r="J5" s="570"/>
      <c r="K5" s="570"/>
      <c r="L5" s="570"/>
      <c r="M5" s="570"/>
      <c r="N5" s="570"/>
      <c r="O5" s="570"/>
      <c r="P5" s="570"/>
      <c r="Q5" s="571"/>
      <c r="R5" s="574"/>
      <c r="S5" s="575"/>
      <c r="T5" s="575"/>
      <c r="U5" s="575"/>
      <c r="V5" s="575"/>
      <c r="W5" s="575"/>
      <c r="X5" s="575"/>
      <c r="Y5" s="575"/>
      <c r="Z5" s="575"/>
      <c r="AA5" s="575"/>
      <c r="AB5" s="575"/>
      <c r="AC5" s="575"/>
      <c r="AD5" s="575"/>
      <c r="AE5" s="575"/>
      <c r="AF5" s="575"/>
      <c r="AG5" s="575"/>
      <c r="AH5" s="575"/>
      <c r="AI5" s="575"/>
      <c r="AJ5" s="575"/>
      <c r="AK5" s="575"/>
      <c r="AL5" s="575"/>
      <c r="AM5" s="575"/>
      <c r="AN5" s="575"/>
      <c r="AO5" s="575"/>
      <c r="AP5" s="336"/>
      <c r="AQ5" s="336"/>
      <c r="AR5" s="503" t="s">
        <v>1</v>
      </c>
      <c r="AS5" s="503"/>
      <c r="AT5" s="503"/>
      <c r="AU5" s="503"/>
      <c r="AV5" s="503"/>
      <c r="AW5" s="503"/>
      <c r="AX5" s="503"/>
      <c r="AY5" s="469"/>
      <c r="AZ5" s="558"/>
      <c r="BA5" s="559"/>
      <c r="BB5" s="559"/>
      <c r="BC5" s="559"/>
      <c r="BD5" s="559"/>
      <c r="BE5" s="559"/>
      <c r="BF5" s="559"/>
      <c r="BG5" s="559"/>
      <c r="BH5" s="559"/>
      <c r="BI5" s="559"/>
      <c r="BJ5" s="559"/>
      <c r="BK5" s="25"/>
      <c r="BL5" s="86"/>
      <c r="BM5" s="389" t="s">
        <v>33</v>
      </c>
      <c r="BN5" s="390"/>
      <c r="BO5" s="391"/>
      <c r="BP5" s="659"/>
      <c r="BQ5" s="660"/>
      <c r="BR5" s="660"/>
      <c r="BS5" s="660"/>
      <c r="BT5" s="660"/>
      <c r="BU5" s="660"/>
      <c r="BV5" s="660"/>
      <c r="BW5" s="660"/>
      <c r="BX5" s="660"/>
      <c r="BY5" s="660"/>
      <c r="BZ5" s="660"/>
      <c r="CA5" s="288"/>
      <c r="CB5" s="288"/>
      <c r="CC5" s="87"/>
      <c r="CD5" s="645" t="s">
        <v>240</v>
      </c>
      <c r="CE5" s="645"/>
      <c r="CF5" s="40"/>
      <c r="CG5" s="2"/>
    </row>
    <row r="6" spans="1:85" ht="6.75" customHeight="1">
      <c r="A6" s="40"/>
      <c r="B6" s="239"/>
      <c r="C6" s="239"/>
      <c r="D6" s="239"/>
      <c r="E6" s="583" t="s">
        <v>30</v>
      </c>
      <c r="F6" s="497" t="s">
        <v>45</v>
      </c>
      <c r="G6" s="497"/>
      <c r="H6" s="497"/>
      <c r="I6" s="497"/>
      <c r="J6" s="497"/>
      <c r="K6" s="497"/>
      <c r="L6" s="497"/>
      <c r="M6" s="497"/>
      <c r="N6" s="497"/>
      <c r="O6" s="497"/>
      <c r="P6" s="497"/>
      <c r="Q6" s="498"/>
      <c r="R6" s="585" t="s">
        <v>50</v>
      </c>
      <c r="S6" s="586"/>
      <c r="T6" s="586"/>
      <c r="U6" s="586"/>
      <c r="V6" s="586"/>
      <c r="W6" s="586"/>
      <c r="X6" s="586"/>
      <c r="Y6" s="586"/>
      <c r="Z6" s="586"/>
      <c r="AA6" s="586"/>
      <c r="AB6" s="586"/>
      <c r="AC6" s="586"/>
      <c r="AD6" s="586"/>
      <c r="AE6" s="586"/>
      <c r="AF6" s="586"/>
      <c r="AG6" s="586"/>
      <c r="AH6" s="586"/>
      <c r="AI6" s="586"/>
      <c r="AJ6" s="586"/>
      <c r="AK6" s="586"/>
      <c r="AL6" s="586"/>
      <c r="AM6" s="586"/>
      <c r="AN6" s="586"/>
      <c r="AO6" s="586"/>
      <c r="AP6" s="586"/>
      <c r="AQ6" s="586"/>
      <c r="AR6" s="564" t="s">
        <v>31</v>
      </c>
      <c r="AS6" s="564"/>
      <c r="AT6" s="564"/>
      <c r="AU6" s="564"/>
      <c r="AV6" s="564"/>
      <c r="AW6" s="564"/>
      <c r="AX6" s="564"/>
      <c r="AY6" s="565"/>
      <c r="AZ6" s="661" t="str">
        <f>IF(BK5&lt;=0,"",IF((LEN(BK5)-11&lt;=0),"0",MID(BK5,LEN(BK5)-11,1)))</f>
        <v/>
      </c>
      <c r="BA6" s="477" t="str">
        <f>IF(BK5&lt;=0,"",IF((LEN(BK5)-10&lt;=0),"0",MID(BK5,LEN(BK5)-10,1)))</f>
        <v/>
      </c>
      <c r="BB6" s="250" t="str">
        <f>IF(BK5&lt;=0,"",IF((LEN(BK5)-9&lt;=0),"0",MID(BK5,LEN(BK5)-9,1)))</f>
        <v/>
      </c>
      <c r="BC6" s="250"/>
      <c r="BD6" s="250" t="str">
        <f>IF(BK5&lt;=0,"",IF((LEN(BK5)-8&lt;=0),"0",MID(BK5,LEN(BK5)-8,1)))</f>
        <v/>
      </c>
      <c r="BE6" s="250" t="str">
        <f>IF(BK5&lt;=0,"",IF((LEN(BK5)-7&lt;=0),"0",MID(BK5,LEN(BK5)-7,1)))</f>
        <v/>
      </c>
      <c r="BF6" s="250" t="str">
        <f>IF(BK5&lt;=0,"",IF((LEN(BK5)-6&lt;=0),"0",MID(BK5,LEN(BK5)-6,1)))</f>
        <v/>
      </c>
      <c r="BG6" s="250" t="str">
        <f>IF(BK5&lt;=0,"",IF((LEN(BK5)-5&lt;=0),"0",MID(BK5,LEN(BK5)-5,1)))</f>
        <v/>
      </c>
      <c r="BH6" s="250" t="str">
        <f>IF(BK5&lt;=0,"",IF((LEN(BK5)-4&lt;=0),"0",MID(BK5,LEN(BK5)-4,1)))</f>
        <v/>
      </c>
      <c r="BI6" s="250" t="str">
        <f>IF(BK5&lt;=0,"",IF((LEN(BK5)-3&lt;=0),"0",MID(BK5,LEN(BK5)-3,1)))</f>
        <v/>
      </c>
      <c r="BJ6" s="250" t="str">
        <f>IF(BK5&lt;=0,"",IF((LEN(BK5)-2&lt;=0),"0",MID(BK5,LEN(BK5)-2,1)))</f>
        <v/>
      </c>
      <c r="BK6" s="250" t="str">
        <f>IF(BK5&lt;=0,"",IF((LEN(BK5)-1&lt;=0),"0",MID(BK5,LEN(BK5)-1,1)))</f>
        <v/>
      </c>
      <c r="BL6" s="251" t="str">
        <f>IF(BK5&lt;&gt;0,RIGHT(BK5,1),"")</f>
        <v/>
      </c>
      <c r="BM6" s="563" t="s">
        <v>32</v>
      </c>
      <c r="BN6" s="564"/>
      <c r="BO6" s="565"/>
      <c r="BP6" s="657"/>
      <c r="BQ6" s="658"/>
      <c r="BR6" s="658"/>
      <c r="BS6" s="658"/>
      <c r="BT6" s="658"/>
      <c r="BU6" s="658"/>
      <c r="BV6" s="658"/>
      <c r="BW6" s="658"/>
      <c r="BX6" s="658"/>
      <c r="BY6" s="658"/>
      <c r="BZ6" s="658"/>
      <c r="CA6" s="87"/>
      <c r="CB6" s="87"/>
      <c r="CC6" s="87"/>
      <c r="CD6" s="645"/>
      <c r="CE6" s="645"/>
      <c r="CF6" s="40"/>
      <c r="CG6" s="2"/>
    </row>
    <row r="7" spans="1:85" ht="15" customHeight="1">
      <c r="A7" s="40"/>
      <c r="B7" s="240"/>
      <c r="C7" s="240"/>
      <c r="D7" s="240"/>
      <c r="E7" s="584"/>
      <c r="F7" s="499"/>
      <c r="G7" s="499"/>
      <c r="H7" s="499"/>
      <c r="I7" s="499"/>
      <c r="J7" s="499"/>
      <c r="K7" s="499"/>
      <c r="L7" s="499"/>
      <c r="M7" s="499"/>
      <c r="N7" s="499"/>
      <c r="O7" s="499"/>
      <c r="P7" s="499"/>
      <c r="Q7" s="500"/>
      <c r="R7" s="587" t="str">
        <f>IF(AP3&lt;=0,"",IF((LEN(AP3)-12&lt;=0),"",MID(AP3,LEN(AP3)-12,1)))</f>
        <v>1</v>
      </c>
      <c r="S7" s="555"/>
      <c r="T7" s="555" t="str">
        <f>IF(AP3&lt;=0,"",IF((LEN(AP3)-11&lt;=0),"0",MID(AP3,LEN(AP3)-11,1)))</f>
        <v>2</v>
      </c>
      <c r="U7" s="555"/>
      <c r="V7" s="555" t="str">
        <f>IF(AP3&lt;=0,"",IF((LEN(AP3)-10&lt;=0),"0",MID(AP3,LEN(AP3)-10,1)))</f>
        <v>3</v>
      </c>
      <c r="W7" s="555"/>
      <c r="X7" s="555" t="str">
        <f>IF(AP3&lt;=0,"",IF((LEN(AP3)-9&lt;=0),"0",MID(AP3,LEN(AP3)-9,1)))</f>
        <v>4</v>
      </c>
      <c r="Y7" s="555"/>
      <c r="Z7" s="555" t="str">
        <f>IF(AP3&lt;=0,"",IF((LEN(AP3)-8&lt;=0),"0",MID(AP3,LEN(AP3)-8,1)))</f>
        <v>5</v>
      </c>
      <c r="AA7" s="555"/>
      <c r="AB7" s="555" t="str">
        <f>IF(AP3&lt;=0,"",IF((LEN(AP3)-7&lt;=0),"0",MID(AP3,LEN(AP3)-7,1)))</f>
        <v>6</v>
      </c>
      <c r="AC7" s="555"/>
      <c r="AD7" s="555" t="str">
        <f>IF(AP3&lt;=0,"",IF((LEN(AP3)-6&lt;=0),"0",MID(AP3,LEN(AP3)-6,1)))</f>
        <v>7</v>
      </c>
      <c r="AE7" s="555"/>
      <c r="AF7" s="555" t="str">
        <f>IF(AP3&lt;=0,"",IF((LEN(AP3)-5&lt;=0),"0",MID(AP3,LEN(AP3)-5,1)))</f>
        <v>8</v>
      </c>
      <c r="AG7" s="555"/>
      <c r="AH7" s="555" t="str">
        <f>IF(AP3&lt;=0,"",IF((LEN(AP3)-4&lt;=0),"0",MID(AP3,LEN(AP3)-4,1)))</f>
        <v>9</v>
      </c>
      <c r="AI7" s="555"/>
      <c r="AJ7" s="555" t="str">
        <f>IF(AP3&lt;=0,"",IF((LEN(AP3)-3&lt;=0),"0",MID(AP3,LEN(AP3)-3,1)))</f>
        <v>0</v>
      </c>
      <c r="AK7" s="555"/>
      <c r="AL7" s="555" t="str">
        <f>IF(AP3&lt;=0,"",IF((LEN(AP3)-2&lt;=0),"0",MID(AP3,LEN(AP3)-2,1)))</f>
        <v>1</v>
      </c>
      <c r="AM7" s="555"/>
      <c r="AN7" s="555" t="str">
        <f>IF(AP3&lt;=0,"",IF((LEN(AP3)-1&lt;=0),"0",MID(AP3,LEN(AP3)-1,1)))</f>
        <v>2</v>
      </c>
      <c r="AO7" s="555"/>
      <c r="AP7" s="555" t="str">
        <f>IF(AP3&lt;&gt;0,RIGHT(AP3,1),"")</f>
        <v>3</v>
      </c>
      <c r="AQ7" s="555"/>
      <c r="AR7" s="561"/>
      <c r="AS7" s="561"/>
      <c r="AT7" s="561"/>
      <c r="AU7" s="561"/>
      <c r="AV7" s="561"/>
      <c r="AW7" s="561"/>
      <c r="AX7" s="561"/>
      <c r="AY7" s="562"/>
      <c r="AZ7" s="662"/>
      <c r="BA7" s="664"/>
      <c r="BB7" s="252"/>
      <c r="BC7" s="252"/>
      <c r="BD7" s="252"/>
      <c r="BE7" s="252"/>
      <c r="BF7" s="252"/>
      <c r="BG7" s="252"/>
      <c r="BH7" s="252"/>
      <c r="BI7" s="252"/>
      <c r="BJ7" s="252"/>
      <c r="BK7" s="252"/>
      <c r="BL7" s="253"/>
      <c r="BM7" s="560"/>
      <c r="BN7" s="561"/>
      <c r="BO7" s="562"/>
      <c r="BP7" s="657"/>
      <c r="BQ7" s="658"/>
      <c r="BR7" s="658"/>
      <c r="BS7" s="658"/>
      <c r="BT7" s="658"/>
      <c r="BU7" s="658"/>
      <c r="BV7" s="658"/>
      <c r="BW7" s="658"/>
      <c r="BX7" s="658"/>
      <c r="BY7" s="658"/>
      <c r="BZ7" s="658"/>
      <c r="CA7" s="686" t="s">
        <v>245</v>
      </c>
      <c r="CB7" s="686"/>
      <c r="CC7" s="88"/>
      <c r="CD7" s="645"/>
      <c r="CE7" s="645"/>
      <c r="CF7" s="40"/>
      <c r="CG7" s="2"/>
    </row>
    <row r="8" spans="1:85" ht="5.25" customHeight="1">
      <c r="A8" s="40"/>
      <c r="B8" s="243"/>
      <c r="C8" s="243"/>
      <c r="D8" s="243"/>
      <c r="E8" s="243"/>
      <c r="F8" s="570"/>
      <c r="G8" s="570"/>
      <c r="H8" s="570"/>
      <c r="I8" s="570"/>
      <c r="J8" s="570"/>
      <c r="K8" s="570"/>
      <c r="L8" s="570"/>
      <c r="M8" s="570"/>
      <c r="N8" s="570"/>
      <c r="O8" s="570"/>
      <c r="P8" s="570"/>
      <c r="Q8" s="571"/>
      <c r="R8" s="588"/>
      <c r="S8" s="556"/>
      <c r="T8" s="556"/>
      <c r="U8" s="556"/>
      <c r="V8" s="556"/>
      <c r="W8" s="556"/>
      <c r="X8" s="556"/>
      <c r="Y8" s="556"/>
      <c r="Z8" s="556"/>
      <c r="AA8" s="556"/>
      <c r="AB8" s="556"/>
      <c r="AC8" s="556"/>
      <c r="AD8" s="556"/>
      <c r="AE8" s="556"/>
      <c r="AF8" s="556"/>
      <c r="AG8" s="556"/>
      <c r="AH8" s="556"/>
      <c r="AI8" s="556"/>
      <c r="AJ8" s="556"/>
      <c r="AK8" s="556"/>
      <c r="AL8" s="556"/>
      <c r="AM8" s="556"/>
      <c r="AN8" s="556"/>
      <c r="AO8" s="556"/>
      <c r="AP8" s="556"/>
      <c r="AQ8" s="556"/>
      <c r="AR8" s="567"/>
      <c r="AS8" s="567"/>
      <c r="AT8" s="567"/>
      <c r="AU8" s="567"/>
      <c r="AV8" s="567"/>
      <c r="AW8" s="567"/>
      <c r="AX8" s="567"/>
      <c r="AY8" s="568"/>
      <c r="AZ8" s="663"/>
      <c r="BA8" s="478"/>
      <c r="BB8" s="306"/>
      <c r="BC8" s="306"/>
      <c r="BD8" s="306"/>
      <c r="BE8" s="306"/>
      <c r="BF8" s="306"/>
      <c r="BG8" s="306"/>
      <c r="BH8" s="306"/>
      <c r="BI8" s="306"/>
      <c r="BJ8" s="306"/>
      <c r="BK8" s="306"/>
      <c r="BL8" s="557"/>
      <c r="BM8" s="566"/>
      <c r="BN8" s="567"/>
      <c r="BO8" s="568"/>
      <c r="BP8" s="657"/>
      <c r="BQ8" s="658"/>
      <c r="BR8" s="658"/>
      <c r="BS8" s="658"/>
      <c r="BT8" s="658"/>
      <c r="BU8" s="658"/>
      <c r="BV8" s="658"/>
      <c r="BW8" s="658"/>
      <c r="BX8" s="658"/>
      <c r="BY8" s="658"/>
      <c r="BZ8" s="658"/>
      <c r="CA8" s="686"/>
      <c r="CB8" s="686"/>
      <c r="CC8" s="88"/>
      <c r="CD8" s="678" t="str">
        <f>IF(CO69=TRUE,"    ☑","    □")</f>
        <v xml:space="preserve">    □</v>
      </c>
      <c r="CE8" s="40"/>
      <c r="CF8" s="40"/>
      <c r="CG8" s="2"/>
    </row>
    <row r="9" spans="1:85" ht="9.75" customHeight="1">
      <c r="A9" s="40"/>
      <c r="B9" s="244"/>
      <c r="C9" s="244"/>
      <c r="D9" s="244"/>
      <c r="E9" s="244"/>
      <c r="F9" s="497" t="s">
        <v>107</v>
      </c>
      <c r="G9" s="497"/>
      <c r="H9" s="497"/>
      <c r="I9" s="497"/>
      <c r="J9" s="497"/>
      <c r="K9" s="497"/>
      <c r="L9" s="497"/>
      <c r="M9" s="497"/>
      <c r="N9" s="497"/>
      <c r="O9" s="497"/>
      <c r="P9" s="497"/>
      <c r="Q9" s="498"/>
      <c r="R9" s="501" t="str">
        <f>会社名!C7</f>
        <v>〇〇〇市〇〇〇町〇丁目〇-〇</v>
      </c>
      <c r="S9" s="502"/>
      <c r="T9" s="502"/>
      <c r="U9" s="502"/>
      <c r="V9" s="502"/>
      <c r="W9" s="502"/>
      <c r="X9" s="502"/>
      <c r="Y9" s="502"/>
      <c r="Z9" s="502"/>
      <c r="AA9" s="502"/>
      <c r="AB9" s="502"/>
      <c r="AC9" s="502"/>
      <c r="AD9" s="502"/>
      <c r="AE9" s="502"/>
      <c r="AF9" s="502"/>
      <c r="AG9" s="502"/>
      <c r="AH9" s="502"/>
      <c r="AI9" s="502"/>
      <c r="AJ9" s="502"/>
      <c r="AK9" s="502"/>
      <c r="AL9" s="502"/>
      <c r="AM9" s="502"/>
      <c r="AN9" s="502"/>
      <c r="AO9" s="502"/>
      <c r="AP9" s="502"/>
      <c r="AQ9" s="502"/>
      <c r="AR9" s="503" t="s">
        <v>4</v>
      </c>
      <c r="AS9" s="503"/>
      <c r="AT9" s="503"/>
      <c r="AU9" s="503"/>
      <c r="AV9" s="503"/>
      <c r="AW9" s="503"/>
      <c r="AX9" s="503"/>
      <c r="AY9" s="469"/>
      <c r="AZ9" s="300" t="s">
        <v>46</v>
      </c>
      <c r="BA9" s="301"/>
      <c r="BB9" s="301"/>
      <c r="BC9" s="301"/>
      <c r="BD9" s="301"/>
      <c r="BE9" s="504"/>
      <c r="BF9" s="505"/>
      <c r="BG9" s="505"/>
      <c r="BH9" s="505"/>
      <c r="BI9" s="112" t="s">
        <v>26</v>
      </c>
      <c r="BJ9" s="5"/>
      <c r="BK9" s="5"/>
      <c r="BL9" s="110"/>
      <c r="BM9" s="110"/>
      <c r="BN9" s="111"/>
      <c r="BO9" s="111"/>
      <c r="BP9" s="4"/>
      <c r="BQ9" s="4"/>
      <c r="BR9" s="4"/>
      <c r="BS9" s="4"/>
      <c r="BT9" s="506" t="s">
        <v>71</v>
      </c>
      <c r="BU9" s="301"/>
      <c r="BV9" s="507"/>
      <c r="BW9" s="674" t="str">
        <f>IF(CM71=1,"○","")</f>
        <v/>
      </c>
      <c r="BX9" s="675"/>
      <c r="BY9" s="675" t="str">
        <f>IF(CM71=2,"○","")</f>
        <v>○</v>
      </c>
      <c r="BZ9" s="675"/>
      <c r="CA9" s="687"/>
      <c r="CB9" s="687"/>
      <c r="CC9" s="88"/>
      <c r="CD9" s="678"/>
      <c r="CE9" s="40"/>
      <c r="CF9" s="40"/>
      <c r="CG9" s="2"/>
    </row>
    <row r="10" spans="1:85" ht="8.1" customHeight="1">
      <c r="A10" s="40"/>
      <c r="B10" s="483" t="s">
        <v>3</v>
      </c>
      <c r="C10" s="483"/>
      <c r="D10" s="483"/>
      <c r="E10" s="483"/>
      <c r="F10" s="499"/>
      <c r="G10" s="499"/>
      <c r="H10" s="499"/>
      <c r="I10" s="499"/>
      <c r="J10" s="499"/>
      <c r="K10" s="499"/>
      <c r="L10" s="499"/>
      <c r="M10" s="499"/>
      <c r="N10" s="499"/>
      <c r="O10" s="499"/>
      <c r="P10" s="499"/>
      <c r="Q10" s="500"/>
      <c r="R10" s="501"/>
      <c r="S10" s="502"/>
      <c r="T10" s="502"/>
      <c r="U10" s="502"/>
      <c r="V10" s="502"/>
      <c r="W10" s="502"/>
      <c r="X10" s="502"/>
      <c r="Y10" s="502"/>
      <c r="Z10" s="502"/>
      <c r="AA10" s="502"/>
      <c r="AB10" s="502"/>
      <c r="AC10" s="502"/>
      <c r="AD10" s="502"/>
      <c r="AE10" s="502"/>
      <c r="AF10" s="502"/>
      <c r="AG10" s="502"/>
      <c r="AH10" s="502"/>
      <c r="AI10" s="502"/>
      <c r="AJ10" s="502"/>
      <c r="AK10" s="502"/>
      <c r="AL10" s="502"/>
      <c r="AM10" s="502"/>
      <c r="AN10" s="502"/>
      <c r="AO10" s="502"/>
      <c r="AP10" s="502"/>
      <c r="AQ10" s="502"/>
      <c r="AR10" s="503"/>
      <c r="AS10" s="503"/>
      <c r="AT10" s="503"/>
      <c r="AU10" s="503"/>
      <c r="AV10" s="503"/>
      <c r="AW10" s="503"/>
      <c r="AX10" s="503"/>
      <c r="AY10" s="469"/>
      <c r="AZ10" s="484"/>
      <c r="BA10" s="485"/>
      <c r="BB10" s="485"/>
      <c r="BC10" s="485"/>
      <c r="BD10" s="485"/>
      <c r="BE10" s="485"/>
      <c r="BF10" s="485"/>
      <c r="BG10" s="485"/>
      <c r="BH10" s="485"/>
      <c r="BI10" s="485"/>
      <c r="BJ10" s="485"/>
      <c r="BK10" s="485"/>
      <c r="BL10" s="485"/>
      <c r="BM10" s="485"/>
      <c r="BN10" s="485"/>
      <c r="BO10" s="485"/>
      <c r="BP10" s="485"/>
      <c r="BQ10" s="485"/>
      <c r="BR10" s="485"/>
      <c r="BS10" s="486"/>
      <c r="BT10" s="276"/>
      <c r="BU10" s="277"/>
      <c r="BV10" s="278"/>
      <c r="BW10" s="676"/>
      <c r="BX10" s="677"/>
      <c r="BY10" s="677"/>
      <c r="BZ10" s="677"/>
      <c r="CA10" s="45"/>
      <c r="CB10" s="46"/>
      <c r="CC10" s="646" t="s">
        <v>241</v>
      </c>
      <c r="CD10" s="646"/>
      <c r="CE10" s="646"/>
      <c r="CF10" s="40"/>
      <c r="CG10" s="2"/>
    </row>
    <row r="11" spans="1:85" ht="9.75" customHeight="1">
      <c r="A11" s="40"/>
      <c r="B11" s="483"/>
      <c r="C11" s="483"/>
      <c r="D11" s="483"/>
      <c r="E11" s="483"/>
      <c r="F11" s="499"/>
      <c r="G11" s="499"/>
      <c r="H11" s="499"/>
      <c r="I11" s="499"/>
      <c r="J11" s="499"/>
      <c r="K11" s="499"/>
      <c r="L11" s="499"/>
      <c r="M11" s="499"/>
      <c r="N11" s="499"/>
      <c r="O11" s="499"/>
      <c r="P11" s="499"/>
      <c r="Q11" s="500"/>
      <c r="R11" s="501"/>
      <c r="S11" s="502"/>
      <c r="T11" s="502"/>
      <c r="U11" s="502"/>
      <c r="V11" s="502"/>
      <c r="W11" s="502"/>
      <c r="X11" s="502"/>
      <c r="Y11" s="502"/>
      <c r="Z11" s="502"/>
      <c r="AA11" s="502"/>
      <c r="AB11" s="502"/>
      <c r="AC11" s="502"/>
      <c r="AD11" s="502"/>
      <c r="AE11" s="502"/>
      <c r="AF11" s="502"/>
      <c r="AG11" s="502"/>
      <c r="AH11" s="502"/>
      <c r="AI11" s="502"/>
      <c r="AJ11" s="502"/>
      <c r="AK11" s="502"/>
      <c r="AL11" s="502"/>
      <c r="AM11" s="502"/>
      <c r="AN11" s="502"/>
      <c r="AO11" s="502"/>
      <c r="AP11" s="502"/>
      <c r="AQ11" s="502"/>
      <c r="AR11" s="503"/>
      <c r="AS11" s="503"/>
      <c r="AT11" s="503"/>
      <c r="AU11" s="503"/>
      <c r="AV11" s="503"/>
      <c r="AW11" s="503"/>
      <c r="AX11" s="503"/>
      <c r="AY11" s="469"/>
      <c r="AZ11" s="484"/>
      <c r="BA11" s="485"/>
      <c r="BB11" s="485"/>
      <c r="BC11" s="485"/>
      <c r="BD11" s="485"/>
      <c r="BE11" s="485"/>
      <c r="BF11" s="485"/>
      <c r="BG11" s="485"/>
      <c r="BH11" s="485"/>
      <c r="BI11" s="485"/>
      <c r="BJ11" s="485"/>
      <c r="BK11" s="485"/>
      <c r="BL11" s="485"/>
      <c r="BM11" s="485"/>
      <c r="BN11" s="485"/>
      <c r="BO11" s="485"/>
      <c r="BP11" s="485"/>
      <c r="BQ11" s="485"/>
      <c r="BR11" s="485"/>
      <c r="BS11" s="486"/>
      <c r="BT11" s="276"/>
      <c r="BU11" s="277"/>
      <c r="BV11" s="278"/>
      <c r="BW11" s="676"/>
      <c r="BX11" s="677"/>
      <c r="BY11" s="677"/>
      <c r="BZ11" s="677"/>
      <c r="CA11" s="44"/>
      <c r="CB11" s="87"/>
      <c r="CC11" s="646"/>
      <c r="CD11" s="646"/>
      <c r="CE11" s="646"/>
      <c r="CF11" s="40"/>
      <c r="CG11" s="2"/>
    </row>
    <row r="12" spans="1:85" ht="15" customHeight="1">
      <c r="A12" s="40"/>
      <c r="B12" s="487" t="s">
        <v>103</v>
      </c>
      <c r="C12" s="487"/>
      <c r="D12" s="487"/>
      <c r="E12" s="487"/>
      <c r="F12" s="487"/>
      <c r="G12" s="487"/>
      <c r="H12" s="487"/>
      <c r="I12" s="487"/>
      <c r="J12" s="487"/>
      <c r="K12" s="487"/>
      <c r="L12" s="487"/>
      <c r="M12" s="487"/>
      <c r="N12" s="487"/>
      <c r="O12" s="487"/>
      <c r="P12" s="487"/>
      <c r="Q12" s="487"/>
      <c r="R12" s="487"/>
      <c r="S12" s="487"/>
      <c r="T12" s="487"/>
      <c r="U12" s="487"/>
      <c r="V12" s="487"/>
      <c r="W12" s="487"/>
      <c r="X12" s="487"/>
      <c r="Y12" s="487"/>
      <c r="Z12" s="487"/>
      <c r="AA12" s="487"/>
      <c r="AB12" s="487"/>
      <c r="AC12" s="487"/>
      <c r="AD12" s="487"/>
      <c r="AE12" s="487"/>
      <c r="AF12" s="487"/>
      <c r="AG12" s="487"/>
      <c r="AH12" s="487"/>
      <c r="AI12" s="487"/>
      <c r="AJ12" s="487"/>
      <c r="AK12" s="487"/>
      <c r="AL12" s="487"/>
      <c r="AM12" s="487"/>
      <c r="AN12" s="487"/>
      <c r="AO12" s="487"/>
      <c r="AP12" s="487"/>
      <c r="AQ12" s="487"/>
      <c r="AR12" s="487"/>
      <c r="AS12" s="487"/>
      <c r="AT12" s="487"/>
      <c r="AU12" s="487"/>
      <c r="AV12" s="487"/>
      <c r="AW12" s="487"/>
      <c r="AX12" s="487"/>
      <c r="AY12" s="487"/>
      <c r="AZ12" s="487"/>
      <c r="BA12" s="487"/>
      <c r="BB12" s="487"/>
      <c r="BC12" s="487"/>
      <c r="BD12" s="487"/>
      <c r="BE12" s="487"/>
      <c r="BF12" s="487"/>
      <c r="BG12" s="487"/>
      <c r="BH12" s="487"/>
      <c r="BI12" s="487"/>
      <c r="BJ12" s="487"/>
      <c r="BK12" s="487"/>
      <c r="BL12" s="487"/>
      <c r="BM12" s="487"/>
      <c r="BN12" s="487"/>
      <c r="BO12" s="487"/>
      <c r="BP12" s="487"/>
      <c r="BQ12" s="487"/>
      <c r="BR12" s="487"/>
      <c r="BS12" s="487"/>
      <c r="BT12" s="487"/>
      <c r="BU12" s="487"/>
      <c r="BV12" s="487"/>
      <c r="BW12" s="487"/>
      <c r="BX12" s="487"/>
      <c r="BY12" s="487"/>
      <c r="BZ12" s="487"/>
      <c r="CA12" s="487"/>
      <c r="CB12" s="487"/>
      <c r="CC12" s="646"/>
      <c r="CD12" s="646"/>
      <c r="CE12" s="646"/>
      <c r="CF12" s="40"/>
      <c r="CG12" s="2"/>
    </row>
    <row r="13" spans="1:85" ht="15" customHeight="1">
      <c r="A13" s="40"/>
      <c r="B13" s="488" t="s">
        <v>5</v>
      </c>
      <c r="C13" s="276" t="s">
        <v>6</v>
      </c>
      <c r="D13" s="277"/>
      <c r="E13" s="278"/>
      <c r="F13" s="49"/>
      <c r="G13" s="50"/>
      <c r="H13" s="489" t="s">
        <v>106</v>
      </c>
      <c r="I13" s="489"/>
      <c r="J13" s="489"/>
      <c r="K13" s="489"/>
      <c r="L13" s="489"/>
      <c r="M13" s="489"/>
      <c r="N13" s="489"/>
      <c r="O13" s="489"/>
      <c r="P13" s="489"/>
      <c r="Q13" s="489"/>
      <c r="R13" s="489"/>
      <c r="S13" s="489"/>
      <c r="T13" s="489"/>
      <c r="U13" s="489"/>
      <c r="V13" s="68"/>
      <c r="W13" s="70"/>
      <c r="X13" s="72"/>
      <c r="Y13" s="68"/>
      <c r="Z13" s="68"/>
      <c r="AA13" s="68"/>
      <c r="AB13" s="68"/>
      <c r="AC13" s="367" t="s">
        <v>68</v>
      </c>
      <c r="AD13" s="367"/>
      <c r="AE13" s="367"/>
      <c r="AF13" s="367"/>
      <c r="AG13" s="367"/>
      <c r="AH13" s="367"/>
      <c r="AI13" s="367"/>
      <c r="AJ13" s="367"/>
      <c r="AK13" s="367"/>
      <c r="AL13" s="367"/>
      <c r="AM13" s="367"/>
      <c r="AN13" s="367"/>
      <c r="AO13" s="367"/>
      <c r="AP13" s="367"/>
      <c r="AQ13" s="68"/>
      <c r="AR13" s="68"/>
      <c r="AS13" s="68"/>
      <c r="AT13" s="68"/>
      <c r="AU13" s="70"/>
      <c r="AV13" s="294" t="str">
        <f>'1'!AV13</f>
        <v>老人扶養親族
（昭31.1.1以前生）</v>
      </c>
      <c r="AW13" s="492"/>
      <c r="AX13" s="492"/>
      <c r="AY13" s="492"/>
      <c r="AZ13" s="492"/>
      <c r="BA13" s="492"/>
      <c r="BB13" s="493"/>
      <c r="BC13" s="506" t="str">
        <f>'1'!BC13</f>
        <v>令和７年中の
所得の見積額</v>
      </c>
      <c r="BD13" s="455"/>
      <c r="BE13" s="455"/>
      <c r="BF13" s="455"/>
      <c r="BG13" s="515"/>
      <c r="BH13" s="516" t="s">
        <v>96</v>
      </c>
      <c r="BI13" s="503"/>
      <c r="BJ13" s="503"/>
      <c r="BK13" s="503"/>
      <c r="BL13" s="503"/>
      <c r="BM13" s="503"/>
      <c r="BN13" s="469"/>
      <c r="BO13" s="276" t="s">
        <v>170</v>
      </c>
      <c r="BP13" s="277"/>
      <c r="BQ13" s="277"/>
      <c r="BR13" s="277"/>
      <c r="BS13" s="277"/>
      <c r="BT13" s="277"/>
      <c r="BU13" s="277"/>
      <c r="BV13" s="277"/>
      <c r="BW13" s="278"/>
      <c r="BX13" s="690" t="s">
        <v>49</v>
      </c>
      <c r="BY13" s="691"/>
      <c r="BZ13" s="691"/>
      <c r="CA13" s="691"/>
      <c r="CB13" s="691"/>
      <c r="CC13" s="161"/>
      <c r="CD13" s="644"/>
      <c r="CE13" s="644"/>
      <c r="CF13" s="525" t="s">
        <v>117</v>
      </c>
      <c r="CG13" s="2"/>
    </row>
    <row r="14" spans="1:85" ht="4.5" customHeight="1">
      <c r="A14" s="40"/>
      <c r="B14" s="488"/>
      <c r="C14" s="276"/>
      <c r="D14" s="277"/>
      <c r="E14" s="278"/>
      <c r="F14" s="49"/>
      <c r="G14" s="50"/>
      <c r="H14" s="489"/>
      <c r="I14" s="489"/>
      <c r="J14" s="489"/>
      <c r="K14" s="489"/>
      <c r="L14" s="489"/>
      <c r="M14" s="489"/>
      <c r="N14" s="489"/>
      <c r="O14" s="489"/>
      <c r="P14" s="489"/>
      <c r="Q14" s="489"/>
      <c r="R14" s="489"/>
      <c r="S14" s="489"/>
      <c r="T14" s="489"/>
      <c r="U14" s="489"/>
      <c r="V14" s="68"/>
      <c r="W14" s="70"/>
      <c r="X14" s="72"/>
      <c r="Y14" s="68"/>
      <c r="Z14" s="68"/>
      <c r="AA14" s="68"/>
      <c r="AB14" s="68"/>
      <c r="AC14" s="491"/>
      <c r="AD14" s="491"/>
      <c r="AE14" s="491"/>
      <c r="AF14" s="491"/>
      <c r="AG14" s="491"/>
      <c r="AH14" s="491"/>
      <c r="AI14" s="491"/>
      <c r="AJ14" s="491"/>
      <c r="AK14" s="491"/>
      <c r="AL14" s="491"/>
      <c r="AM14" s="491"/>
      <c r="AN14" s="491"/>
      <c r="AO14" s="491"/>
      <c r="AP14" s="491"/>
      <c r="AQ14" s="68"/>
      <c r="AR14" s="68"/>
      <c r="AS14" s="68"/>
      <c r="AT14" s="68"/>
      <c r="AU14" s="70"/>
      <c r="AV14" s="494"/>
      <c r="AW14" s="495"/>
      <c r="AX14" s="495"/>
      <c r="AY14" s="495"/>
      <c r="AZ14" s="495"/>
      <c r="BA14" s="495"/>
      <c r="BB14" s="496"/>
      <c r="BC14" s="516"/>
      <c r="BD14" s="503"/>
      <c r="BE14" s="503"/>
      <c r="BF14" s="503"/>
      <c r="BG14" s="469"/>
      <c r="BH14" s="516"/>
      <c r="BI14" s="503"/>
      <c r="BJ14" s="503"/>
      <c r="BK14" s="503"/>
      <c r="BL14" s="503"/>
      <c r="BM14" s="503"/>
      <c r="BN14" s="469"/>
      <c r="BO14" s="276"/>
      <c r="BP14" s="277"/>
      <c r="BQ14" s="277"/>
      <c r="BR14" s="277"/>
      <c r="BS14" s="277"/>
      <c r="BT14" s="277"/>
      <c r="BU14" s="277"/>
      <c r="BV14" s="277"/>
      <c r="BW14" s="278"/>
      <c r="BX14" s="177"/>
      <c r="BY14" s="688" t="str">
        <f>'1'!BY14</f>
        <v>令和7年中に異動があった
場合に記載してください
      (以下同じ。)。</v>
      </c>
      <c r="BZ14" s="688"/>
      <c r="CA14" s="688"/>
      <c r="CB14" s="688"/>
      <c r="CC14" s="162"/>
      <c r="CD14" s="644"/>
      <c r="CE14" s="644"/>
      <c r="CF14" s="526"/>
      <c r="CG14" s="2"/>
    </row>
    <row r="15" spans="1:85" ht="19.5" customHeight="1">
      <c r="A15" s="40"/>
      <c r="B15" s="488"/>
      <c r="C15" s="279"/>
      <c r="D15" s="280"/>
      <c r="E15" s="281"/>
      <c r="F15" s="51"/>
      <c r="G15" s="52"/>
      <c r="H15" s="490"/>
      <c r="I15" s="490"/>
      <c r="J15" s="490"/>
      <c r="K15" s="490"/>
      <c r="L15" s="490"/>
      <c r="M15" s="490"/>
      <c r="N15" s="490"/>
      <c r="O15" s="490"/>
      <c r="P15" s="490"/>
      <c r="Q15" s="490"/>
      <c r="R15" s="490"/>
      <c r="S15" s="490"/>
      <c r="T15" s="490"/>
      <c r="U15" s="490"/>
      <c r="V15" s="69"/>
      <c r="W15" s="71"/>
      <c r="X15" s="527" t="s">
        <v>67</v>
      </c>
      <c r="Y15" s="527"/>
      <c r="Z15" s="527"/>
      <c r="AA15" s="527"/>
      <c r="AB15" s="527"/>
      <c r="AC15" s="527"/>
      <c r="AD15" s="527"/>
      <c r="AE15" s="527"/>
      <c r="AF15" s="527"/>
      <c r="AG15" s="527"/>
      <c r="AH15" s="527"/>
      <c r="AI15" s="527"/>
      <c r="AJ15" s="528" t="s">
        <v>69</v>
      </c>
      <c r="AK15" s="528"/>
      <c r="AL15" s="528"/>
      <c r="AM15" s="528"/>
      <c r="AN15" s="528"/>
      <c r="AO15" s="528"/>
      <c r="AP15" s="528"/>
      <c r="AQ15" s="528"/>
      <c r="AR15" s="528"/>
      <c r="AS15" s="528"/>
      <c r="AT15" s="528"/>
      <c r="AU15" s="528"/>
      <c r="AV15" s="529" t="str">
        <f>'1'!AV15</f>
        <v>特定扶養親族
(平15.1.2生～平19.1.1生)</v>
      </c>
      <c r="AW15" s="530"/>
      <c r="AX15" s="530"/>
      <c r="AY15" s="530"/>
      <c r="AZ15" s="530"/>
      <c r="BA15" s="530"/>
      <c r="BB15" s="531"/>
      <c r="BC15" s="297"/>
      <c r="BD15" s="298"/>
      <c r="BE15" s="298"/>
      <c r="BF15" s="298"/>
      <c r="BG15" s="299"/>
      <c r="BH15" s="318" t="s">
        <v>171</v>
      </c>
      <c r="BI15" s="319"/>
      <c r="BJ15" s="319"/>
      <c r="BK15" s="319"/>
      <c r="BL15" s="319"/>
      <c r="BM15" s="319"/>
      <c r="BN15" s="320"/>
      <c r="BO15" s="279"/>
      <c r="BP15" s="280"/>
      <c r="BQ15" s="280"/>
      <c r="BR15" s="280"/>
      <c r="BS15" s="280"/>
      <c r="BT15" s="280"/>
      <c r="BU15" s="280"/>
      <c r="BV15" s="280"/>
      <c r="BW15" s="281"/>
      <c r="BX15" s="178"/>
      <c r="BY15" s="689"/>
      <c r="BZ15" s="689"/>
      <c r="CA15" s="689"/>
      <c r="CB15" s="689"/>
      <c r="CC15" s="162"/>
      <c r="CD15" s="644"/>
      <c r="CE15" s="644"/>
      <c r="CF15" s="526"/>
      <c r="CG15" s="2"/>
    </row>
    <row r="16" spans="1:85" ht="12" customHeight="1">
      <c r="A16" s="40"/>
      <c r="B16" s="488"/>
      <c r="C16" s="300" t="s">
        <v>7</v>
      </c>
      <c r="D16" s="508" t="s">
        <v>115</v>
      </c>
      <c r="E16" s="509"/>
      <c r="F16" s="512"/>
      <c r="G16" s="513"/>
      <c r="H16" s="513"/>
      <c r="I16" s="513"/>
      <c r="J16" s="513"/>
      <c r="K16" s="513"/>
      <c r="L16" s="513"/>
      <c r="M16" s="513"/>
      <c r="N16" s="513"/>
      <c r="O16" s="513"/>
      <c r="P16" s="513"/>
      <c r="Q16" s="513"/>
      <c r="R16" s="513"/>
      <c r="S16" s="513"/>
      <c r="T16" s="513"/>
      <c r="U16" s="513"/>
      <c r="V16" s="513"/>
      <c r="W16" s="514"/>
      <c r="X16" s="304" t="str">
        <f>IF(V17&lt;=0,"",IF((LEN(V17)-11&lt;=0),"0",MID(V17,LEN(V17)-11,1)))</f>
        <v/>
      </c>
      <c r="Y16" s="250"/>
      <c r="Z16" s="250" t="str">
        <f>IF(V17&lt;=0,"",IF((LEN(V17)-10&lt;=0),"0",MID(V17,LEN(V17)-10,1)))</f>
        <v/>
      </c>
      <c r="AA16" s="250"/>
      <c r="AB16" s="250" t="str">
        <f>IF(V17&lt;=0,"",IF((LEN(V17)-9&lt;=0),"0",MID(V17,LEN(V17)-9,1)))</f>
        <v/>
      </c>
      <c r="AC16" s="250"/>
      <c r="AD16" s="250" t="str">
        <f>IF(V17&lt;=0,"",IF((LEN(V17)-8&lt;=0),"0",MID(V17,LEN(V17)-8,1)))</f>
        <v/>
      </c>
      <c r="AE16" s="250"/>
      <c r="AF16" s="250" t="str">
        <f>IF(V17&lt;=0,"",IF((LEN(V17)-7&lt;=0),"0",MID(V17,LEN(V17)-7,1)))</f>
        <v/>
      </c>
      <c r="AG16" s="250"/>
      <c r="AH16" s="477" t="str">
        <f>IF(V17&lt;=0,"",IF((LEN(V17)-6&lt;=0),"0",MID(V17,LEN(V17)-6,1)))</f>
        <v/>
      </c>
      <c r="AI16" s="477"/>
      <c r="AJ16" s="250" t="str">
        <f>IF(V17&lt;=0,"",IF((LEN(V17)-5&lt;=0),"0",MID(V17,LEN(V17)-5,1)))</f>
        <v/>
      </c>
      <c r="AK16" s="250"/>
      <c r="AL16" s="477" t="str">
        <f>IF(V17&lt;=0,"",IF((LEN(V17)-4&lt;=0),"0",MID(V17,LEN(V17)-4,1)))</f>
        <v/>
      </c>
      <c r="AM16" s="477"/>
      <c r="AN16" s="250" t="str">
        <f>IF(V17&lt;=0,"",IF((LEN(V17)-3&lt;=0),"0",MID(V17,LEN(V17)-3,1)))</f>
        <v/>
      </c>
      <c r="AO16" s="250"/>
      <c r="AP16" s="477" t="str">
        <f>IF(V17&lt;=0,"",IF((LEN(V17)-2&lt;=0),"0",MID(V17,LEN(V17)-2,1)))</f>
        <v/>
      </c>
      <c r="AQ16" s="477"/>
      <c r="AR16" s="250" t="str">
        <f>IF(V17&lt;=0,"",IF((LEN(V17)-1&lt;=0),"0",MID(V17,LEN(V17)-1,1)))</f>
        <v/>
      </c>
      <c r="AS16" s="250"/>
      <c r="AT16" s="477" t="str">
        <f>IF(V17&lt;&gt;0,RIGHT(V17,1),"")</f>
        <v/>
      </c>
      <c r="AU16" s="538"/>
      <c r="AV16" s="540"/>
      <c r="AW16" s="541"/>
      <c r="AX16" s="541"/>
      <c r="AY16" s="541"/>
      <c r="AZ16" s="541"/>
      <c r="BA16" s="541"/>
      <c r="BB16" s="541"/>
      <c r="BC16" s="475"/>
      <c r="BD16" s="476"/>
      <c r="BE16" s="476"/>
      <c r="BF16" s="476"/>
      <c r="BG16" s="171"/>
      <c r="BH16" s="654" t="s">
        <v>172</v>
      </c>
      <c r="BI16" s="655"/>
      <c r="BJ16" s="655"/>
      <c r="BK16" s="655"/>
      <c r="BL16" s="655"/>
      <c r="BM16" s="655"/>
      <c r="BN16" s="656"/>
      <c r="BO16" s="418"/>
      <c r="BP16" s="419"/>
      <c r="BQ16" s="419"/>
      <c r="BR16" s="419"/>
      <c r="BS16" s="419"/>
      <c r="BT16" s="419"/>
      <c r="BU16" s="419"/>
      <c r="BV16" s="419"/>
      <c r="BW16" s="591"/>
      <c r="BX16" s="418"/>
      <c r="BY16" s="419"/>
      <c r="BZ16" s="419"/>
      <c r="CA16" s="419"/>
      <c r="CB16" s="419"/>
      <c r="CC16" s="165"/>
      <c r="CD16" s="644"/>
      <c r="CE16" s="644"/>
      <c r="CF16" s="526"/>
      <c r="CG16" s="2"/>
    </row>
    <row r="17" spans="1:85" ht="7.5" customHeight="1">
      <c r="A17" s="40"/>
      <c r="B17" s="488"/>
      <c r="C17" s="276"/>
      <c r="D17" s="510"/>
      <c r="E17" s="511"/>
      <c r="F17" s="519"/>
      <c r="G17" s="331"/>
      <c r="H17" s="331"/>
      <c r="I17" s="331"/>
      <c r="J17" s="331"/>
      <c r="K17" s="331"/>
      <c r="L17" s="331"/>
      <c r="M17" s="331"/>
      <c r="N17" s="331"/>
      <c r="O17" s="331"/>
      <c r="P17" s="331"/>
      <c r="Q17" s="331"/>
      <c r="R17" s="331"/>
      <c r="S17" s="331"/>
      <c r="T17" s="331"/>
      <c r="U17" s="331"/>
      <c r="V17" s="334"/>
      <c r="W17" s="522"/>
      <c r="X17" s="305"/>
      <c r="Y17" s="306"/>
      <c r="Z17" s="306"/>
      <c r="AA17" s="306"/>
      <c r="AB17" s="306"/>
      <c r="AC17" s="306"/>
      <c r="AD17" s="306"/>
      <c r="AE17" s="306"/>
      <c r="AF17" s="306"/>
      <c r="AG17" s="306"/>
      <c r="AH17" s="478"/>
      <c r="AI17" s="478"/>
      <c r="AJ17" s="306"/>
      <c r="AK17" s="306"/>
      <c r="AL17" s="478"/>
      <c r="AM17" s="478"/>
      <c r="AN17" s="306"/>
      <c r="AO17" s="306"/>
      <c r="AP17" s="478"/>
      <c r="AQ17" s="478"/>
      <c r="AR17" s="306"/>
      <c r="AS17" s="306"/>
      <c r="AT17" s="478"/>
      <c r="AU17" s="539"/>
      <c r="AV17" s="542"/>
      <c r="AW17" s="543"/>
      <c r="AX17" s="543"/>
      <c r="AY17" s="543"/>
      <c r="AZ17" s="543"/>
      <c r="BA17" s="543"/>
      <c r="BB17" s="543"/>
      <c r="BC17" s="451"/>
      <c r="BD17" s="452"/>
      <c r="BE17" s="452"/>
      <c r="BF17" s="452"/>
      <c r="BG17" s="172"/>
      <c r="BH17" s="648"/>
      <c r="BI17" s="649"/>
      <c r="BJ17" s="649"/>
      <c r="BK17" s="649"/>
      <c r="BL17" s="649"/>
      <c r="BM17" s="649"/>
      <c r="BN17" s="650"/>
      <c r="BO17" s="420"/>
      <c r="BP17" s="421"/>
      <c r="BQ17" s="421"/>
      <c r="BR17" s="421"/>
      <c r="BS17" s="421"/>
      <c r="BT17" s="421"/>
      <c r="BU17" s="421"/>
      <c r="BV17" s="421"/>
      <c r="BW17" s="592"/>
      <c r="BX17" s="420"/>
      <c r="BY17" s="421"/>
      <c r="BZ17" s="421"/>
      <c r="CA17" s="421"/>
      <c r="CB17" s="421"/>
      <c r="CC17" s="165"/>
      <c r="CD17" s="644"/>
      <c r="CE17" s="644"/>
      <c r="CF17" s="526"/>
      <c r="CG17" s="2"/>
    </row>
    <row r="18" spans="1:85" ht="8.1" customHeight="1">
      <c r="A18" s="40"/>
      <c r="B18" s="488"/>
      <c r="C18" s="276"/>
      <c r="D18" s="510"/>
      <c r="E18" s="511"/>
      <c r="F18" s="520"/>
      <c r="G18" s="332"/>
      <c r="H18" s="332"/>
      <c r="I18" s="332"/>
      <c r="J18" s="332"/>
      <c r="K18" s="332"/>
      <c r="L18" s="332"/>
      <c r="M18" s="332"/>
      <c r="N18" s="332"/>
      <c r="O18" s="332"/>
      <c r="P18" s="332"/>
      <c r="Q18" s="332"/>
      <c r="R18" s="332"/>
      <c r="S18" s="332"/>
      <c r="T18" s="332"/>
      <c r="U18" s="332"/>
      <c r="V18" s="335"/>
      <c r="W18" s="523"/>
      <c r="X18" s="532"/>
      <c r="Y18" s="533"/>
      <c r="Z18" s="533"/>
      <c r="AA18" s="533"/>
      <c r="AB18" s="533"/>
      <c r="AC18" s="533"/>
      <c r="AD18" s="533"/>
      <c r="AE18" s="533"/>
      <c r="AF18" s="533"/>
      <c r="AG18" s="533"/>
      <c r="AH18" s="533"/>
      <c r="AI18" s="534"/>
      <c r="AJ18" s="412" t="str">
        <f>IF(CM74=1,"明治",IF(CM74=2,"大正",IF(CM74=3,"昭和",IF(CM74=4,"平成",""))))</f>
        <v/>
      </c>
      <c r="AK18" s="413"/>
      <c r="AL18" s="413"/>
      <c r="AM18" s="413"/>
      <c r="AN18" s="398"/>
      <c r="AO18" s="398"/>
      <c r="AP18" s="413" t="s">
        <v>8</v>
      </c>
      <c r="AQ18" s="398"/>
      <c r="AR18" s="398"/>
      <c r="AS18" s="413" t="s">
        <v>8</v>
      </c>
      <c r="AT18" s="398"/>
      <c r="AU18" s="443"/>
      <c r="AV18" s="542"/>
      <c r="AW18" s="543"/>
      <c r="AX18" s="543"/>
      <c r="AY18" s="543"/>
      <c r="AZ18" s="543"/>
      <c r="BA18" s="543"/>
      <c r="BB18" s="543"/>
      <c r="BC18" s="451"/>
      <c r="BD18" s="452"/>
      <c r="BE18" s="452"/>
      <c r="BF18" s="452"/>
      <c r="BG18" s="469" t="s">
        <v>9</v>
      </c>
      <c r="BH18" s="651"/>
      <c r="BI18" s="652"/>
      <c r="BJ18" s="652"/>
      <c r="BK18" s="652"/>
      <c r="BL18" s="652"/>
      <c r="BM18" s="652"/>
      <c r="BN18" s="653"/>
      <c r="BO18" s="420"/>
      <c r="BP18" s="421"/>
      <c r="BQ18" s="421"/>
      <c r="BR18" s="421"/>
      <c r="BS18" s="421"/>
      <c r="BT18" s="421"/>
      <c r="BU18" s="421"/>
      <c r="BV18" s="421"/>
      <c r="BW18" s="592"/>
      <c r="BX18" s="420"/>
      <c r="BY18" s="421"/>
      <c r="BZ18" s="421"/>
      <c r="CA18" s="421"/>
      <c r="CB18" s="421"/>
      <c r="CC18" s="165"/>
      <c r="CD18" s="644"/>
      <c r="CE18" s="644"/>
      <c r="CF18" s="526"/>
      <c r="CG18" s="2"/>
    </row>
    <row r="19" spans="1:85" ht="12" customHeight="1">
      <c r="A19" s="40"/>
      <c r="B19" s="488"/>
      <c r="C19" s="279"/>
      <c r="D19" s="517" t="s">
        <v>104</v>
      </c>
      <c r="E19" s="518"/>
      <c r="F19" s="521"/>
      <c r="G19" s="333"/>
      <c r="H19" s="333"/>
      <c r="I19" s="333"/>
      <c r="J19" s="333"/>
      <c r="K19" s="333"/>
      <c r="L19" s="333"/>
      <c r="M19" s="333"/>
      <c r="N19" s="333"/>
      <c r="O19" s="333"/>
      <c r="P19" s="333"/>
      <c r="Q19" s="333"/>
      <c r="R19" s="333"/>
      <c r="S19" s="333"/>
      <c r="T19" s="333"/>
      <c r="U19" s="333"/>
      <c r="V19" s="336"/>
      <c r="W19" s="524"/>
      <c r="X19" s="535"/>
      <c r="Y19" s="536"/>
      <c r="Z19" s="536"/>
      <c r="AA19" s="536"/>
      <c r="AB19" s="536"/>
      <c r="AC19" s="536"/>
      <c r="AD19" s="536"/>
      <c r="AE19" s="536"/>
      <c r="AF19" s="536"/>
      <c r="AG19" s="536"/>
      <c r="AH19" s="536"/>
      <c r="AI19" s="537"/>
      <c r="AJ19" s="414"/>
      <c r="AK19" s="415"/>
      <c r="AL19" s="415"/>
      <c r="AM19" s="415"/>
      <c r="AN19" s="399"/>
      <c r="AO19" s="399"/>
      <c r="AP19" s="415"/>
      <c r="AQ19" s="399"/>
      <c r="AR19" s="399"/>
      <c r="AS19" s="415"/>
      <c r="AT19" s="399"/>
      <c r="AU19" s="444"/>
      <c r="AV19" s="544"/>
      <c r="AW19" s="545"/>
      <c r="AX19" s="545"/>
      <c r="AY19" s="545"/>
      <c r="AZ19" s="545"/>
      <c r="BA19" s="545"/>
      <c r="BB19" s="545"/>
      <c r="BC19" s="451"/>
      <c r="BD19" s="452"/>
      <c r="BE19" s="452"/>
      <c r="BF19" s="452"/>
      <c r="BG19" s="469"/>
      <c r="BH19" s="594"/>
      <c r="BI19" s="595"/>
      <c r="BJ19" s="595"/>
      <c r="BK19" s="595"/>
      <c r="BL19" s="595"/>
      <c r="BM19" s="595"/>
      <c r="BN19" s="596"/>
      <c r="BO19" s="420"/>
      <c r="BP19" s="421"/>
      <c r="BQ19" s="421"/>
      <c r="BR19" s="421"/>
      <c r="BS19" s="421"/>
      <c r="BT19" s="421"/>
      <c r="BU19" s="421"/>
      <c r="BV19" s="421"/>
      <c r="BW19" s="592"/>
      <c r="BX19" s="422"/>
      <c r="BY19" s="423"/>
      <c r="BZ19" s="423"/>
      <c r="CA19" s="423"/>
      <c r="CB19" s="423"/>
      <c r="CC19" s="165"/>
      <c r="CD19" s="644"/>
      <c r="CE19" s="644"/>
      <c r="CF19" s="526"/>
      <c r="CG19" s="2"/>
    </row>
    <row r="20" spans="1:85" ht="11.25" customHeight="1">
      <c r="A20" s="40"/>
      <c r="B20" s="488"/>
      <c r="C20" s="300" t="s">
        <v>10</v>
      </c>
      <c r="D20" s="323" t="s">
        <v>118</v>
      </c>
      <c r="E20" s="324"/>
      <c r="F20" s="327">
        <v>1</v>
      </c>
      <c r="G20" s="328"/>
      <c r="H20" s="312"/>
      <c r="I20" s="312"/>
      <c r="J20" s="312"/>
      <c r="K20" s="312"/>
      <c r="L20" s="312"/>
      <c r="M20" s="312"/>
      <c r="N20" s="312"/>
      <c r="O20" s="312"/>
      <c r="P20" s="312"/>
      <c r="Q20" s="312"/>
      <c r="R20" s="312"/>
      <c r="S20" s="312"/>
      <c r="T20" s="312"/>
      <c r="U20" s="312"/>
      <c r="V20" s="312"/>
      <c r="W20" s="312"/>
      <c r="X20" s="343" t="str">
        <f>IF(V21&lt;=0,"",IF((LEN(V21)-11&lt;=0),"0",MID(V21,LEN(V21)-11,1)))</f>
        <v/>
      </c>
      <c r="Y20" s="321"/>
      <c r="Z20" s="321" t="str">
        <f>IF(V21&lt;=0,"",IF((LEN(V21)-10&lt;=0),"0",MID(V21,LEN(V21)-10,1)))</f>
        <v/>
      </c>
      <c r="AA20" s="321"/>
      <c r="AB20" s="321" t="str">
        <f>IF(V21&lt;=0,"",IF((LEN(V21)-9&lt;=0),"0",MID(V21,LEN(V21)-9,1)))</f>
        <v/>
      </c>
      <c r="AC20" s="321"/>
      <c r="AD20" s="321" t="str">
        <f>IF(V21&lt;=0,"",IF((LEN(V21)-8&lt;=0),"0",MID(V21,LEN(V21)-8,1)))</f>
        <v/>
      </c>
      <c r="AE20" s="321"/>
      <c r="AF20" s="321" t="str">
        <f>IF(V21&lt;=0,"",IF((LEN(V21)-7&lt;=0),"0",MID(V21,LEN(V21)-7,1)))</f>
        <v/>
      </c>
      <c r="AG20" s="321"/>
      <c r="AH20" s="321" t="str">
        <f>IF(V21&lt;=0,"",IF((LEN(V21)-6&lt;=0),"0",MID(V21,LEN(V21)-6,1)))</f>
        <v/>
      </c>
      <c r="AI20" s="321"/>
      <c r="AJ20" s="321" t="str">
        <f>IF(V21&lt;=0,"",IF((LEN(V21)-5&lt;=0),"0",MID(V21,LEN(V21)-5,1)))</f>
        <v/>
      </c>
      <c r="AK20" s="321"/>
      <c r="AL20" s="321" t="str">
        <f>IF(V21&lt;=0,"",IF((LEN(V21)-4&lt;=0),"0",MID(V21,LEN(V21)-4,1)))</f>
        <v/>
      </c>
      <c r="AM20" s="321"/>
      <c r="AN20" s="321" t="str">
        <f>IF(V21&lt;=0,"",IF((LEN(V21)-3&lt;=0),"0",MID(V21,LEN(V21)-3,1)))</f>
        <v/>
      </c>
      <c r="AO20" s="321"/>
      <c r="AP20" s="321" t="str">
        <f>IF(V21&lt;=0,"",IF((LEN(V21)-2&lt;=0),"0",MID(V21,LEN(V21)-2,1)))</f>
        <v/>
      </c>
      <c r="AQ20" s="321"/>
      <c r="AR20" s="321" t="str">
        <f>IF(V21&lt;=0,"",IF((LEN(V21)-1&lt;=0),"0",MID(V21,LEN(V21)-1,1)))</f>
        <v/>
      </c>
      <c r="AS20" s="321"/>
      <c r="AT20" s="479" t="str">
        <f>IF(V21&lt;&gt;0,RIGHT(V21,1),"")</f>
        <v/>
      </c>
      <c r="AU20" s="480"/>
      <c r="AV20" s="152" t="str">
        <f>IF(CM84=TRUE,"☑","□")</f>
        <v>□</v>
      </c>
      <c r="AW20" s="73"/>
      <c r="AX20" s="470" t="s">
        <v>110</v>
      </c>
      <c r="AY20" s="447"/>
      <c r="AZ20" s="447"/>
      <c r="BA20" s="447"/>
      <c r="BB20" s="448"/>
      <c r="BC20" s="647">
        <v>0</v>
      </c>
      <c r="BD20" s="476"/>
      <c r="BE20" s="476"/>
      <c r="BF20" s="476"/>
      <c r="BG20" s="171"/>
      <c r="BH20" s="546" t="s">
        <v>188</v>
      </c>
      <c r="BI20" s="547"/>
      <c r="BJ20" s="547"/>
      <c r="BK20" s="547"/>
      <c r="BL20" s="547"/>
      <c r="BM20" s="547"/>
      <c r="BN20" s="548"/>
      <c r="BO20" s="418"/>
      <c r="BP20" s="419"/>
      <c r="BQ20" s="419"/>
      <c r="BR20" s="419"/>
      <c r="BS20" s="419"/>
      <c r="BT20" s="419"/>
      <c r="BU20" s="419"/>
      <c r="BV20" s="419"/>
      <c r="BW20" s="591"/>
      <c r="BX20" s="418"/>
      <c r="BY20" s="419"/>
      <c r="BZ20" s="419"/>
      <c r="CA20" s="419"/>
      <c r="CB20" s="419"/>
      <c r="CC20" s="165"/>
      <c r="CD20" s="644"/>
      <c r="CE20" s="644"/>
      <c r="CF20" s="526"/>
      <c r="CG20" s="2"/>
    </row>
    <row r="21" spans="1:85" ht="11.25" customHeight="1">
      <c r="A21" s="40"/>
      <c r="B21" s="488"/>
      <c r="C21" s="276"/>
      <c r="D21" s="325"/>
      <c r="E21" s="326"/>
      <c r="F21" s="327"/>
      <c r="G21" s="328"/>
      <c r="H21" s="331"/>
      <c r="I21" s="331"/>
      <c r="J21" s="331"/>
      <c r="K21" s="331"/>
      <c r="L21" s="331"/>
      <c r="M21" s="331"/>
      <c r="N21" s="331"/>
      <c r="O21" s="331"/>
      <c r="P21" s="331"/>
      <c r="Q21" s="331"/>
      <c r="R21" s="331"/>
      <c r="S21" s="331"/>
      <c r="T21" s="331"/>
      <c r="U21" s="331"/>
      <c r="V21" s="334"/>
      <c r="W21" s="334"/>
      <c r="X21" s="344"/>
      <c r="Y21" s="322"/>
      <c r="Z21" s="322"/>
      <c r="AA21" s="322"/>
      <c r="AB21" s="322"/>
      <c r="AC21" s="322"/>
      <c r="AD21" s="322"/>
      <c r="AE21" s="322"/>
      <c r="AF21" s="322"/>
      <c r="AG21" s="322"/>
      <c r="AH21" s="322"/>
      <c r="AI21" s="322"/>
      <c r="AJ21" s="322"/>
      <c r="AK21" s="322"/>
      <c r="AL21" s="322"/>
      <c r="AM21" s="322"/>
      <c r="AN21" s="322"/>
      <c r="AO21" s="322"/>
      <c r="AP21" s="322"/>
      <c r="AQ21" s="322"/>
      <c r="AR21" s="322"/>
      <c r="AS21" s="322"/>
      <c r="AT21" s="481"/>
      <c r="AU21" s="482"/>
      <c r="AV21" s="153" t="str">
        <f>IF(CN84=TRUE,"☑","□")</f>
        <v>□</v>
      </c>
      <c r="AW21" s="74"/>
      <c r="AX21" s="471"/>
      <c r="AY21" s="471"/>
      <c r="AZ21" s="471"/>
      <c r="BA21" s="471"/>
      <c r="BB21" s="472"/>
      <c r="BC21" s="451"/>
      <c r="BD21" s="452"/>
      <c r="BE21" s="452"/>
      <c r="BF21" s="452"/>
      <c r="BG21" s="172"/>
      <c r="BH21" s="549"/>
      <c r="BI21" s="550"/>
      <c r="BJ21" s="550"/>
      <c r="BK21" s="550"/>
      <c r="BL21" s="550"/>
      <c r="BM21" s="550"/>
      <c r="BN21" s="551"/>
      <c r="BO21" s="420"/>
      <c r="BP21" s="421"/>
      <c r="BQ21" s="421"/>
      <c r="BR21" s="421"/>
      <c r="BS21" s="421"/>
      <c r="BT21" s="421"/>
      <c r="BU21" s="421"/>
      <c r="BV21" s="421"/>
      <c r="BW21" s="592"/>
      <c r="BX21" s="420"/>
      <c r="BY21" s="421"/>
      <c r="BZ21" s="421"/>
      <c r="CA21" s="421"/>
      <c r="CB21" s="421"/>
      <c r="CC21" s="165"/>
      <c r="CD21" s="644"/>
      <c r="CE21" s="644"/>
      <c r="CF21" s="526"/>
      <c r="CG21" s="2"/>
    </row>
    <row r="22" spans="1:85" ht="11.25" customHeight="1">
      <c r="A22" s="40"/>
      <c r="B22" s="488"/>
      <c r="C22" s="276"/>
      <c r="D22" s="325"/>
      <c r="E22" s="326"/>
      <c r="F22" s="327"/>
      <c r="G22" s="328"/>
      <c r="H22" s="332"/>
      <c r="I22" s="332"/>
      <c r="J22" s="332"/>
      <c r="K22" s="332"/>
      <c r="L22" s="332"/>
      <c r="M22" s="332"/>
      <c r="N22" s="332"/>
      <c r="O22" s="332"/>
      <c r="P22" s="332"/>
      <c r="Q22" s="332"/>
      <c r="R22" s="332"/>
      <c r="S22" s="332"/>
      <c r="T22" s="332"/>
      <c r="U22" s="332"/>
      <c r="V22" s="335"/>
      <c r="W22" s="335"/>
      <c r="X22" s="345">
        <v>0</v>
      </c>
      <c r="Y22" s="346"/>
      <c r="Z22" s="346"/>
      <c r="AA22" s="346"/>
      <c r="AB22" s="346"/>
      <c r="AC22" s="346"/>
      <c r="AD22" s="346"/>
      <c r="AE22" s="346"/>
      <c r="AF22" s="346"/>
      <c r="AG22" s="346"/>
      <c r="AH22" s="346"/>
      <c r="AI22" s="347"/>
      <c r="AJ22" s="412" t="str">
        <f>IF(CM75=1,"明治",IF(CM75=2,"大正",IF(CM75=3,"昭和",IF(CM75=4,"平成",""))))</f>
        <v/>
      </c>
      <c r="AK22" s="413"/>
      <c r="AL22" s="413"/>
      <c r="AM22" s="413"/>
      <c r="AN22" s="398"/>
      <c r="AO22" s="398"/>
      <c r="AP22" s="413" t="s">
        <v>8</v>
      </c>
      <c r="AQ22" s="398"/>
      <c r="AR22" s="398"/>
      <c r="AS22" s="413" t="s">
        <v>8</v>
      </c>
      <c r="AT22" s="398"/>
      <c r="AU22" s="443"/>
      <c r="AV22" s="445" t="str">
        <f>IF(CO84=TRUE,"☑","□")</f>
        <v>□</v>
      </c>
      <c r="AW22" s="73"/>
      <c r="AX22" s="447" t="s">
        <v>111</v>
      </c>
      <c r="AY22" s="447"/>
      <c r="AZ22" s="447"/>
      <c r="BA22" s="447"/>
      <c r="BB22" s="448"/>
      <c r="BC22" s="451"/>
      <c r="BD22" s="452"/>
      <c r="BE22" s="452"/>
      <c r="BF22" s="452"/>
      <c r="BG22" s="469" t="s">
        <v>9</v>
      </c>
      <c r="BH22" s="552"/>
      <c r="BI22" s="553"/>
      <c r="BJ22" s="553"/>
      <c r="BK22" s="553"/>
      <c r="BL22" s="553"/>
      <c r="BM22" s="553"/>
      <c r="BN22" s="554"/>
      <c r="BO22" s="420"/>
      <c r="BP22" s="421"/>
      <c r="BQ22" s="421"/>
      <c r="BR22" s="421"/>
      <c r="BS22" s="421"/>
      <c r="BT22" s="421"/>
      <c r="BU22" s="421"/>
      <c r="BV22" s="421"/>
      <c r="BW22" s="592"/>
      <c r="BX22" s="420"/>
      <c r="BY22" s="421"/>
      <c r="BZ22" s="421"/>
      <c r="CA22" s="421"/>
      <c r="CB22" s="421"/>
      <c r="CC22" s="165"/>
      <c r="CD22" s="644"/>
      <c r="CE22" s="644"/>
      <c r="CF22" s="526"/>
      <c r="CG22" s="2"/>
    </row>
    <row r="23" spans="1:85" ht="11.25" customHeight="1">
      <c r="A23" s="40"/>
      <c r="B23" s="488"/>
      <c r="C23" s="276"/>
      <c r="D23" s="325"/>
      <c r="E23" s="326"/>
      <c r="F23" s="327"/>
      <c r="G23" s="328"/>
      <c r="H23" s="333"/>
      <c r="I23" s="333"/>
      <c r="J23" s="333"/>
      <c r="K23" s="333"/>
      <c r="L23" s="333"/>
      <c r="M23" s="333"/>
      <c r="N23" s="333"/>
      <c r="O23" s="333"/>
      <c r="P23" s="333"/>
      <c r="Q23" s="333"/>
      <c r="R23" s="333"/>
      <c r="S23" s="333"/>
      <c r="T23" s="333"/>
      <c r="U23" s="333"/>
      <c r="V23" s="336"/>
      <c r="W23" s="336"/>
      <c r="X23" s="348"/>
      <c r="Y23" s="349"/>
      <c r="Z23" s="349"/>
      <c r="AA23" s="349"/>
      <c r="AB23" s="349"/>
      <c r="AC23" s="349"/>
      <c r="AD23" s="349"/>
      <c r="AE23" s="349"/>
      <c r="AF23" s="349"/>
      <c r="AG23" s="349"/>
      <c r="AH23" s="349"/>
      <c r="AI23" s="350"/>
      <c r="AJ23" s="414"/>
      <c r="AK23" s="415"/>
      <c r="AL23" s="415"/>
      <c r="AM23" s="415"/>
      <c r="AN23" s="399"/>
      <c r="AO23" s="399"/>
      <c r="AP23" s="415"/>
      <c r="AQ23" s="399"/>
      <c r="AR23" s="399"/>
      <c r="AS23" s="415"/>
      <c r="AT23" s="399"/>
      <c r="AU23" s="444"/>
      <c r="AV23" s="446"/>
      <c r="AW23" s="75"/>
      <c r="AX23" s="449"/>
      <c r="AY23" s="449"/>
      <c r="AZ23" s="449"/>
      <c r="BA23" s="449"/>
      <c r="BB23" s="450"/>
      <c r="BC23" s="453"/>
      <c r="BD23" s="454"/>
      <c r="BE23" s="454"/>
      <c r="BF23" s="454"/>
      <c r="BG23" s="299"/>
      <c r="BH23" s="466"/>
      <c r="BI23" s="467"/>
      <c r="BJ23" s="467"/>
      <c r="BK23" s="467"/>
      <c r="BL23" s="467"/>
      <c r="BM23" s="467"/>
      <c r="BN23" s="468"/>
      <c r="BO23" s="422"/>
      <c r="BP23" s="423"/>
      <c r="BQ23" s="423"/>
      <c r="BR23" s="423"/>
      <c r="BS23" s="423"/>
      <c r="BT23" s="423"/>
      <c r="BU23" s="423"/>
      <c r="BV23" s="423"/>
      <c r="BW23" s="593"/>
      <c r="BX23" s="422"/>
      <c r="BY23" s="423"/>
      <c r="BZ23" s="423"/>
      <c r="CA23" s="423"/>
      <c r="CB23" s="423"/>
      <c r="CC23" s="165"/>
      <c r="CD23" s="644"/>
      <c r="CE23" s="644"/>
      <c r="CF23" s="526"/>
      <c r="CG23" s="2"/>
    </row>
    <row r="24" spans="1:85" ht="11.25" customHeight="1">
      <c r="A24" s="40"/>
      <c r="B24" s="488"/>
      <c r="C24" s="276"/>
      <c r="D24" s="325"/>
      <c r="E24" s="326"/>
      <c r="F24" s="327">
        <v>2</v>
      </c>
      <c r="G24" s="328"/>
      <c r="H24" s="312"/>
      <c r="I24" s="312"/>
      <c r="J24" s="312"/>
      <c r="K24" s="312"/>
      <c r="L24" s="312"/>
      <c r="M24" s="312"/>
      <c r="N24" s="312"/>
      <c r="O24" s="312"/>
      <c r="P24" s="312"/>
      <c r="Q24" s="312"/>
      <c r="R24" s="312"/>
      <c r="S24" s="312"/>
      <c r="T24" s="312"/>
      <c r="U24" s="312"/>
      <c r="V24" s="312"/>
      <c r="W24" s="312"/>
      <c r="X24" s="343" t="str">
        <f>IF(V25&lt;=0,"",IF((LEN(V25)-11&lt;=0),"0",MID(V25,LEN(V25)-11,1)))</f>
        <v/>
      </c>
      <c r="Y24" s="321"/>
      <c r="Z24" s="321" t="str">
        <f>IF(V25&lt;=0,"",IF((LEN(V25)-10&lt;=0),"0",MID(V25,LEN(V25)-10,1)))</f>
        <v/>
      </c>
      <c r="AA24" s="321"/>
      <c r="AB24" s="321" t="str">
        <f>IF(V25&lt;=0,"",IF((LEN(V25)-9&lt;=0),"0",MID(V25,LEN(V25)-9,1)))</f>
        <v/>
      </c>
      <c r="AC24" s="321"/>
      <c r="AD24" s="321" t="str">
        <f>IF(V25&lt;=0,"",IF((LEN(V25)-8&lt;=0),"0",MID(V25,LEN(V25)-8,1)))</f>
        <v/>
      </c>
      <c r="AE24" s="321"/>
      <c r="AF24" s="321" t="str">
        <f>IF(V25&lt;=0,"",IF((LEN(V25)-7&lt;=0),"0",MID(V25,LEN(V25)-7,1)))</f>
        <v/>
      </c>
      <c r="AG24" s="321"/>
      <c r="AH24" s="321" t="str">
        <f>IF(V25&lt;=0,"",IF((LEN(V25)-6&lt;=0),"0",MID(V25,LEN(V25)-6,1)))</f>
        <v/>
      </c>
      <c r="AI24" s="321"/>
      <c r="AJ24" s="321" t="str">
        <f>IF(V25&lt;=0,"",IF((LEN(V25)-5&lt;=0),"0",MID(V25,LEN(V25)-5,1)))</f>
        <v/>
      </c>
      <c r="AK24" s="321"/>
      <c r="AL24" s="321" t="str">
        <f>IF(V25&lt;=0,"",IF((LEN(V25)-4&lt;=0),"0",MID(V25,LEN(V25)-4,1)))</f>
        <v/>
      </c>
      <c r="AM24" s="321"/>
      <c r="AN24" s="321" t="str">
        <f>IF(V25&lt;=0,"",IF((LEN(V25)-3&lt;=0),"0",MID(V25,LEN(V25)-3,1)))</f>
        <v/>
      </c>
      <c r="AO24" s="321"/>
      <c r="AP24" s="321" t="str">
        <f>IF(V25&lt;=0,"",IF((LEN(V25)-2&lt;=0),"0",MID(V25,LEN(V25)-2,1)))</f>
        <v/>
      </c>
      <c r="AQ24" s="321"/>
      <c r="AR24" s="321" t="str">
        <f>IF(V25&lt;=0,"",IF((LEN(V25)-1&lt;=0),"0",MID(V25,LEN(V25)-1,1)))</f>
        <v/>
      </c>
      <c r="AS24" s="321"/>
      <c r="AT24" s="321" t="str">
        <f>IF(V25&lt;&gt;0,RIGHT(V25,1),"")</f>
        <v/>
      </c>
      <c r="AU24" s="473"/>
      <c r="AV24" s="152" t="str">
        <f>IF(CM85=TRUE,"☑","□")</f>
        <v>□</v>
      </c>
      <c r="AW24" s="73"/>
      <c r="AX24" s="470" t="s">
        <v>112</v>
      </c>
      <c r="AY24" s="447"/>
      <c r="AZ24" s="447"/>
      <c r="BA24" s="447"/>
      <c r="BB24" s="448"/>
      <c r="BC24" s="451"/>
      <c r="BD24" s="452"/>
      <c r="BE24" s="452"/>
      <c r="BF24" s="452"/>
      <c r="BG24" s="172"/>
      <c r="BH24" s="546" t="s">
        <v>189</v>
      </c>
      <c r="BI24" s="547"/>
      <c r="BJ24" s="547"/>
      <c r="BK24" s="547"/>
      <c r="BL24" s="547"/>
      <c r="BM24" s="547"/>
      <c r="BN24" s="548"/>
      <c r="BO24" s="420"/>
      <c r="BP24" s="421"/>
      <c r="BQ24" s="421"/>
      <c r="BR24" s="421"/>
      <c r="BS24" s="421"/>
      <c r="BT24" s="421"/>
      <c r="BU24" s="421"/>
      <c r="BV24" s="421"/>
      <c r="BW24" s="592"/>
      <c r="BX24" s="418"/>
      <c r="BY24" s="419"/>
      <c r="BZ24" s="419"/>
      <c r="CA24" s="419"/>
      <c r="CB24" s="419"/>
      <c r="CC24" s="165"/>
      <c r="CD24" s="644"/>
      <c r="CE24" s="644"/>
      <c r="CF24" s="526"/>
      <c r="CG24" s="2"/>
    </row>
    <row r="25" spans="1:85" ht="11.25" customHeight="1">
      <c r="A25" s="40"/>
      <c r="B25" s="488"/>
      <c r="C25" s="276"/>
      <c r="D25" s="325"/>
      <c r="E25" s="326"/>
      <c r="F25" s="327"/>
      <c r="G25" s="328"/>
      <c r="H25" s="331"/>
      <c r="I25" s="331"/>
      <c r="J25" s="331"/>
      <c r="K25" s="331"/>
      <c r="L25" s="331"/>
      <c r="M25" s="331"/>
      <c r="N25" s="331"/>
      <c r="O25" s="331"/>
      <c r="P25" s="331"/>
      <c r="Q25" s="331"/>
      <c r="R25" s="331"/>
      <c r="S25" s="331"/>
      <c r="T25" s="331"/>
      <c r="U25" s="331"/>
      <c r="V25" s="334"/>
      <c r="W25" s="334"/>
      <c r="X25" s="344"/>
      <c r="Y25" s="322"/>
      <c r="Z25" s="322"/>
      <c r="AA25" s="322"/>
      <c r="AB25" s="322"/>
      <c r="AC25" s="322"/>
      <c r="AD25" s="322"/>
      <c r="AE25" s="322"/>
      <c r="AF25" s="322"/>
      <c r="AG25" s="322"/>
      <c r="AH25" s="322"/>
      <c r="AI25" s="322"/>
      <c r="AJ25" s="322"/>
      <c r="AK25" s="322"/>
      <c r="AL25" s="322"/>
      <c r="AM25" s="322"/>
      <c r="AN25" s="322"/>
      <c r="AO25" s="322"/>
      <c r="AP25" s="322"/>
      <c r="AQ25" s="322"/>
      <c r="AR25" s="322"/>
      <c r="AS25" s="322"/>
      <c r="AT25" s="322"/>
      <c r="AU25" s="474"/>
      <c r="AV25" s="153" t="str">
        <f>IF(CN85=TRUE,"☑","□")</f>
        <v>□</v>
      </c>
      <c r="AW25" s="74"/>
      <c r="AX25" s="471"/>
      <c r="AY25" s="471"/>
      <c r="AZ25" s="471"/>
      <c r="BA25" s="471"/>
      <c r="BB25" s="472"/>
      <c r="BC25" s="451"/>
      <c r="BD25" s="452"/>
      <c r="BE25" s="452"/>
      <c r="BF25" s="452"/>
      <c r="BG25" s="172"/>
      <c r="BH25" s="549"/>
      <c r="BI25" s="550"/>
      <c r="BJ25" s="550"/>
      <c r="BK25" s="550"/>
      <c r="BL25" s="550"/>
      <c r="BM25" s="550"/>
      <c r="BN25" s="551"/>
      <c r="BO25" s="420"/>
      <c r="BP25" s="421"/>
      <c r="BQ25" s="421"/>
      <c r="BR25" s="421"/>
      <c r="BS25" s="421"/>
      <c r="BT25" s="421"/>
      <c r="BU25" s="421"/>
      <c r="BV25" s="421"/>
      <c r="BW25" s="592"/>
      <c r="BX25" s="420"/>
      <c r="BY25" s="421"/>
      <c r="BZ25" s="421"/>
      <c r="CA25" s="421"/>
      <c r="CB25" s="421"/>
      <c r="CC25" s="165"/>
      <c r="CD25" s="644"/>
      <c r="CE25" s="644"/>
      <c r="CF25" s="526"/>
      <c r="CG25" s="2"/>
    </row>
    <row r="26" spans="1:85" ht="11.25" customHeight="1">
      <c r="A26" s="40"/>
      <c r="B26" s="488"/>
      <c r="C26" s="276"/>
      <c r="D26" s="325"/>
      <c r="E26" s="326"/>
      <c r="F26" s="327"/>
      <c r="G26" s="328"/>
      <c r="H26" s="332"/>
      <c r="I26" s="332"/>
      <c r="J26" s="332"/>
      <c r="K26" s="332"/>
      <c r="L26" s="332"/>
      <c r="M26" s="332"/>
      <c r="N26" s="332"/>
      <c r="O26" s="332"/>
      <c r="P26" s="332"/>
      <c r="Q26" s="332"/>
      <c r="R26" s="332"/>
      <c r="S26" s="332"/>
      <c r="T26" s="332"/>
      <c r="U26" s="332"/>
      <c r="V26" s="335"/>
      <c r="W26" s="335"/>
      <c r="X26" s="345"/>
      <c r="Y26" s="346"/>
      <c r="Z26" s="346"/>
      <c r="AA26" s="346"/>
      <c r="AB26" s="346"/>
      <c r="AC26" s="346"/>
      <c r="AD26" s="346"/>
      <c r="AE26" s="346"/>
      <c r="AF26" s="346"/>
      <c r="AG26" s="346"/>
      <c r="AH26" s="346"/>
      <c r="AI26" s="347"/>
      <c r="AJ26" s="412" t="str">
        <f>IF(CM76=1,"明治",IF(CM76=2,"大正",IF(CM76=3,"昭和",IF(CM76=4,"平成",""))))</f>
        <v/>
      </c>
      <c r="AK26" s="413"/>
      <c r="AL26" s="413"/>
      <c r="AM26" s="413"/>
      <c r="AN26" s="398"/>
      <c r="AO26" s="398"/>
      <c r="AP26" s="413" t="s">
        <v>8</v>
      </c>
      <c r="AQ26" s="398"/>
      <c r="AR26" s="398"/>
      <c r="AS26" s="413" t="s">
        <v>8</v>
      </c>
      <c r="AT26" s="398"/>
      <c r="AU26" s="443"/>
      <c r="AV26" s="445" t="str">
        <f>IF(CO85=TRUE,"☑","□")</f>
        <v>□</v>
      </c>
      <c r="AW26" s="73"/>
      <c r="AX26" s="447" t="s">
        <v>113</v>
      </c>
      <c r="AY26" s="447"/>
      <c r="AZ26" s="447"/>
      <c r="BA26" s="447"/>
      <c r="BB26" s="448"/>
      <c r="BC26" s="451"/>
      <c r="BD26" s="452"/>
      <c r="BE26" s="452"/>
      <c r="BF26" s="452"/>
      <c r="BG26" s="469" t="s">
        <v>9</v>
      </c>
      <c r="BH26" s="552"/>
      <c r="BI26" s="553"/>
      <c r="BJ26" s="553"/>
      <c r="BK26" s="553"/>
      <c r="BL26" s="553"/>
      <c r="BM26" s="553"/>
      <c r="BN26" s="554"/>
      <c r="BO26" s="420"/>
      <c r="BP26" s="421"/>
      <c r="BQ26" s="421"/>
      <c r="BR26" s="421"/>
      <c r="BS26" s="421"/>
      <c r="BT26" s="421"/>
      <c r="BU26" s="421"/>
      <c r="BV26" s="421"/>
      <c r="BW26" s="592"/>
      <c r="BX26" s="420"/>
      <c r="BY26" s="421"/>
      <c r="BZ26" s="421"/>
      <c r="CA26" s="421"/>
      <c r="CB26" s="421"/>
      <c r="CC26" s="165"/>
      <c r="CD26" s="644"/>
      <c r="CE26" s="644"/>
      <c r="CF26" s="526"/>
      <c r="CG26" s="2"/>
    </row>
    <row r="27" spans="1:85" ht="11.25" customHeight="1">
      <c r="A27" s="40"/>
      <c r="B27" s="488"/>
      <c r="C27" s="276"/>
      <c r="D27" s="325"/>
      <c r="E27" s="326"/>
      <c r="F27" s="327"/>
      <c r="G27" s="328"/>
      <c r="H27" s="333"/>
      <c r="I27" s="333"/>
      <c r="J27" s="333"/>
      <c r="K27" s="333"/>
      <c r="L27" s="333"/>
      <c r="M27" s="333"/>
      <c r="N27" s="333"/>
      <c r="O27" s="333"/>
      <c r="P27" s="333"/>
      <c r="Q27" s="333"/>
      <c r="R27" s="333"/>
      <c r="S27" s="333"/>
      <c r="T27" s="333"/>
      <c r="U27" s="333"/>
      <c r="V27" s="336"/>
      <c r="W27" s="336"/>
      <c r="X27" s="348"/>
      <c r="Y27" s="349"/>
      <c r="Z27" s="349"/>
      <c r="AA27" s="349"/>
      <c r="AB27" s="349"/>
      <c r="AC27" s="349"/>
      <c r="AD27" s="349"/>
      <c r="AE27" s="349"/>
      <c r="AF27" s="349"/>
      <c r="AG27" s="349"/>
      <c r="AH27" s="349"/>
      <c r="AI27" s="350"/>
      <c r="AJ27" s="414"/>
      <c r="AK27" s="415"/>
      <c r="AL27" s="415"/>
      <c r="AM27" s="415"/>
      <c r="AN27" s="399"/>
      <c r="AO27" s="399"/>
      <c r="AP27" s="415"/>
      <c r="AQ27" s="399"/>
      <c r="AR27" s="399"/>
      <c r="AS27" s="415"/>
      <c r="AT27" s="399"/>
      <c r="AU27" s="444"/>
      <c r="AV27" s="446"/>
      <c r="AW27" s="75"/>
      <c r="AX27" s="449"/>
      <c r="AY27" s="449"/>
      <c r="AZ27" s="449"/>
      <c r="BA27" s="449"/>
      <c r="BB27" s="450"/>
      <c r="BC27" s="451"/>
      <c r="BD27" s="452"/>
      <c r="BE27" s="452"/>
      <c r="BF27" s="452"/>
      <c r="BG27" s="469"/>
      <c r="BH27" s="466"/>
      <c r="BI27" s="467"/>
      <c r="BJ27" s="467"/>
      <c r="BK27" s="467"/>
      <c r="BL27" s="467"/>
      <c r="BM27" s="467"/>
      <c r="BN27" s="468"/>
      <c r="BO27" s="420"/>
      <c r="BP27" s="421"/>
      <c r="BQ27" s="421"/>
      <c r="BR27" s="421"/>
      <c r="BS27" s="421"/>
      <c r="BT27" s="421"/>
      <c r="BU27" s="421"/>
      <c r="BV27" s="421"/>
      <c r="BW27" s="592"/>
      <c r="BX27" s="422"/>
      <c r="BY27" s="423"/>
      <c r="BZ27" s="423"/>
      <c r="CA27" s="423"/>
      <c r="CB27" s="423"/>
      <c r="CC27" s="165"/>
      <c r="CD27" s="644"/>
      <c r="CE27" s="644"/>
      <c r="CF27" s="526"/>
      <c r="CG27" s="2"/>
    </row>
    <row r="28" spans="1:85" ht="11.25" customHeight="1">
      <c r="A28" s="40"/>
      <c r="B28" s="488"/>
      <c r="C28" s="276"/>
      <c r="D28" s="325"/>
      <c r="E28" s="326"/>
      <c r="F28" s="327">
        <v>3</v>
      </c>
      <c r="G28" s="328"/>
      <c r="H28" s="312"/>
      <c r="I28" s="312"/>
      <c r="J28" s="312"/>
      <c r="K28" s="312"/>
      <c r="L28" s="312"/>
      <c r="M28" s="312"/>
      <c r="N28" s="312"/>
      <c r="O28" s="312"/>
      <c r="P28" s="312"/>
      <c r="Q28" s="312"/>
      <c r="R28" s="312"/>
      <c r="S28" s="312"/>
      <c r="T28" s="312"/>
      <c r="U28" s="312"/>
      <c r="V28" s="312"/>
      <c r="W28" s="313"/>
      <c r="X28" s="343" t="str">
        <f>IF(V29&lt;=0,"",IF((LEN(V29)-11&lt;=0),"0",MID(V29,LEN(V29)-11,1)))</f>
        <v/>
      </c>
      <c r="Y28" s="321"/>
      <c r="Z28" s="321" t="str">
        <f>IF(V29&lt;=0,"",IF((LEN(V29)-10&lt;=0),"0",MID(V29,LEN(V29)-10,1)))</f>
        <v/>
      </c>
      <c r="AA28" s="321"/>
      <c r="AB28" s="321" t="str">
        <f>IF(V29&lt;=0,"",IF((LEN(V29)-9&lt;=0),"0",MID(V29,LEN(V29)-9,1)))</f>
        <v/>
      </c>
      <c r="AC28" s="321"/>
      <c r="AD28" s="321" t="str">
        <f>IF(V29&lt;=0,"",IF((LEN(V29)-8&lt;=0),"0",MID(V29,LEN(V29)-8,1)))</f>
        <v/>
      </c>
      <c r="AE28" s="321"/>
      <c r="AF28" s="321" t="str">
        <f>IF(V29&lt;=0,"",IF((LEN(V29)-7&lt;=0),"0",MID(V29,LEN(V29)-7,1)))</f>
        <v/>
      </c>
      <c r="AG28" s="321"/>
      <c r="AH28" s="321" t="str">
        <f>IF(V29&lt;=0,"",IF((LEN(V29)-6&lt;=0),"0",MID(V29,LEN(V29)-6,1)))</f>
        <v/>
      </c>
      <c r="AI28" s="321"/>
      <c r="AJ28" s="321" t="str">
        <f>IF(V29&lt;=0,"",IF((LEN(V29)-5&lt;=0),"0",MID(V29,LEN(V29)-5,1)))</f>
        <v/>
      </c>
      <c r="AK28" s="321"/>
      <c r="AL28" s="321" t="str">
        <f>IF(V29&lt;=0,"",IF((LEN(V29)-4&lt;=0),"0",MID(V29,LEN(V29)-4,1)))</f>
        <v/>
      </c>
      <c r="AM28" s="321"/>
      <c r="AN28" s="321" t="str">
        <f>IF(V29&lt;=0,"",IF((LEN(V29)-3&lt;=0),"0",MID(V29,LEN(V29)-3,1)))</f>
        <v/>
      </c>
      <c r="AO28" s="321"/>
      <c r="AP28" s="321" t="str">
        <f>IF(V29&lt;=0,"",IF((LEN(V29)-2&lt;=0),"0",MID(V29,LEN(V29)-2,1)))</f>
        <v/>
      </c>
      <c r="AQ28" s="321"/>
      <c r="AR28" s="321" t="str">
        <f>IF(V29&lt;=0,"",IF((LEN(V29)-1&lt;=0),"0",MID(V29,LEN(V29)-1,1)))</f>
        <v/>
      </c>
      <c r="AS28" s="321"/>
      <c r="AT28" s="321" t="str">
        <f>IF(V29&lt;&gt;0,RIGHT(V29,1),"")</f>
        <v/>
      </c>
      <c r="AU28" s="473"/>
      <c r="AV28" s="153" t="str">
        <f>IF(CM86=TRUE,"☑","□")</f>
        <v>□</v>
      </c>
      <c r="AW28" s="74"/>
      <c r="AX28" s="470" t="s">
        <v>112</v>
      </c>
      <c r="AY28" s="447"/>
      <c r="AZ28" s="447"/>
      <c r="BA28" s="447"/>
      <c r="BB28" s="448"/>
      <c r="BC28" s="475"/>
      <c r="BD28" s="476"/>
      <c r="BE28" s="476"/>
      <c r="BF28" s="476"/>
      <c r="BG28" s="171"/>
      <c r="BH28" s="546" t="s">
        <v>189</v>
      </c>
      <c r="BI28" s="547"/>
      <c r="BJ28" s="547"/>
      <c r="BK28" s="547"/>
      <c r="BL28" s="547"/>
      <c r="BM28" s="547"/>
      <c r="BN28" s="548"/>
      <c r="BO28" s="418"/>
      <c r="BP28" s="419"/>
      <c r="BQ28" s="419"/>
      <c r="BR28" s="419"/>
      <c r="BS28" s="419"/>
      <c r="BT28" s="419"/>
      <c r="BU28" s="419"/>
      <c r="BV28" s="419"/>
      <c r="BW28" s="591"/>
      <c r="BX28" s="418"/>
      <c r="BY28" s="419"/>
      <c r="BZ28" s="419"/>
      <c r="CA28" s="419"/>
      <c r="CB28" s="419"/>
      <c r="CC28" s="165"/>
      <c r="CD28" s="644"/>
      <c r="CE28" s="644"/>
      <c r="CF28" s="526"/>
      <c r="CG28" s="2"/>
    </row>
    <row r="29" spans="1:85" ht="11.25" customHeight="1">
      <c r="A29" s="40"/>
      <c r="B29" s="488"/>
      <c r="C29" s="276"/>
      <c r="D29" s="329" t="str">
        <f>'1'!D29</f>
        <v>（平22.1.1以前生）</v>
      </c>
      <c r="E29" s="330"/>
      <c r="F29" s="327"/>
      <c r="G29" s="328"/>
      <c r="H29" s="331"/>
      <c r="I29" s="331"/>
      <c r="J29" s="331"/>
      <c r="K29" s="331"/>
      <c r="L29" s="331"/>
      <c r="M29" s="331"/>
      <c r="N29" s="331"/>
      <c r="O29" s="331"/>
      <c r="P29" s="331"/>
      <c r="Q29" s="331"/>
      <c r="R29" s="331"/>
      <c r="S29" s="331"/>
      <c r="T29" s="331"/>
      <c r="U29" s="331"/>
      <c r="V29" s="334">
        <v>0</v>
      </c>
      <c r="W29" s="334"/>
      <c r="X29" s="344"/>
      <c r="Y29" s="322"/>
      <c r="Z29" s="322"/>
      <c r="AA29" s="322"/>
      <c r="AB29" s="322"/>
      <c r="AC29" s="322"/>
      <c r="AD29" s="322"/>
      <c r="AE29" s="322"/>
      <c r="AF29" s="322"/>
      <c r="AG29" s="322"/>
      <c r="AH29" s="322"/>
      <c r="AI29" s="322"/>
      <c r="AJ29" s="322"/>
      <c r="AK29" s="322"/>
      <c r="AL29" s="322"/>
      <c r="AM29" s="322"/>
      <c r="AN29" s="322"/>
      <c r="AO29" s="322"/>
      <c r="AP29" s="322"/>
      <c r="AQ29" s="322"/>
      <c r="AR29" s="322"/>
      <c r="AS29" s="322"/>
      <c r="AT29" s="322"/>
      <c r="AU29" s="474"/>
      <c r="AV29" s="153" t="str">
        <f>IF(CN86=TRUE,"☑","□")</f>
        <v>□</v>
      </c>
      <c r="AW29" s="74"/>
      <c r="AX29" s="471"/>
      <c r="AY29" s="471"/>
      <c r="AZ29" s="471"/>
      <c r="BA29" s="471"/>
      <c r="BB29" s="472"/>
      <c r="BC29" s="451"/>
      <c r="BD29" s="452"/>
      <c r="BE29" s="452"/>
      <c r="BF29" s="452"/>
      <c r="BG29" s="172"/>
      <c r="BH29" s="549"/>
      <c r="BI29" s="550"/>
      <c r="BJ29" s="550"/>
      <c r="BK29" s="550"/>
      <c r="BL29" s="550"/>
      <c r="BM29" s="550"/>
      <c r="BN29" s="551"/>
      <c r="BO29" s="420"/>
      <c r="BP29" s="421"/>
      <c r="BQ29" s="421"/>
      <c r="BR29" s="421"/>
      <c r="BS29" s="421"/>
      <c r="BT29" s="421"/>
      <c r="BU29" s="421"/>
      <c r="BV29" s="421"/>
      <c r="BW29" s="592"/>
      <c r="BX29" s="420"/>
      <c r="BY29" s="421"/>
      <c r="BZ29" s="421"/>
      <c r="CA29" s="421"/>
      <c r="CB29" s="421"/>
      <c r="CC29" s="165"/>
      <c r="CD29" s="644"/>
      <c r="CE29" s="644"/>
      <c r="CF29" s="526"/>
      <c r="CG29" s="2"/>
    </row>
    <row r="30" spans="1:85" ht="11.25" customHeight="1">
      <c r="A30" s="40"/>
      <c r="B30" s="488"/>
      <c r="C30" s="276"/>
      <c r="D30" s="87"/>
      <c r="E30" s="114"/>
      <c r="F30" s="327"/>
      <c r="G30" s="328"/>
      <c r="H30" s="332"/>
      <c r="I30" s="332"/>
      <c r="J30" s="332"/>
      <c r="K30" s="332"/>
      <c r="L30" s="332"/>
      <c r="M30" s="332"/>
      <c r="N30" s="332"/>
      <c r="O30" s="332"/>
      <c r="P30" s="332"/>
      <c r="Q30" s="332"/>
      <c r="R30" s="332"/>
      <c r="S30" s="332"/>
      <c r="T30" s="332"/>
      <c r="U30" s="332"/>
      <c r="V30" s="335"/>
      <c r="W30" s="335"/>
      <c r="X30" s="337"/>
      <c r="Y30" s="338"/>
      <c r="Z30" s="338"/>
      <c r="AA30" s="338"/>
      <c r="AB30" s="338"/>
      <c r="AC30" s="338"/>
      <c r="AD30" s="338"/>
      <c r="AE30" s="338"/>
      <c r="AF30" s="338"/>
      <c r="AG30" s="338"/>
      <c r="AH30" s="338"/>
      <c r="AI30" s="339"/>
      <c r="AJ30" s="412" t="str">
        <f>IF(CM77=1,"明治",IF(CM77=2,"大正",IF(CM77=3,"昭和",IF(CM77=4,"平成",""))))</f>
        <v/>
      </c>
      <c r="AK30" s="413"/>
      <c r="AL30" s="413"/>
      <c r="AM30" s="413"/>
      <c r="AN30" s="398">
        <v>0</v>
      </c>
      <c r="AO30" s="398"/>
      <c r="AP30" s="413" t="s">
        <v>8</v>
      </c>
      <c r="AQ30" s="398">
        <v>0</v>
      </c>
      <c r="AR30" s="398"/>
      <c r="AS30" s="413" t="s">
        <v>8</v>
      </c>
      <c r="AT30" s="398">
        <v>0</v>
      </c>
      <c r="AU30" s="443"/>
      <c r="AV30" s="445" t="str">
        <f>IF(CO86=TRUE,"☑","□")</f>
        <v>□</v>
      </c>
      <c r="AW30" s="73"/>
      <c r="AX30" s="447" t="s">
        <v>113</v>
      </c>
      <c r="AY30" s="447"/>
      <c r="AZ30" s="447"/>
      <c r="BA30" s="447"/>
      <c r="BB30" s="448"/>
      <c r="BC30" s="451"/>
      <c r="BD30" s="452"/>
      <c r="BE30" s="452"/>
      <c r="BF30" s="452"/>
      <c r="BG30" s="469" t="s">
        <v>9</v>
      </c>
      <c r="BH30" s="552"/>
      <c r="BI30" s="553"/>
      <c r="BJ30" s="553"/>
      <c r="BK30" s="553"/>
      <c r="BL30" s="553"/>
      <c r="BM30" s="553"/>
      <c r="BN30" s="554"/>
      <c r="BO30" s="420"/>
      <c r="BP30" s="421"/>
      <c r="BQ30" s="421"/>
      <c r="BR30" s="421"/>
      <c r="BS30" s="421"/>
      <c r="BT30" s="421"/>
      <c r="BU30" s="421"/>
      <c r="BV30" s="421"/>
      <c r="BW30" s="592"/>
      <c r="BX30" s="420"/>
      <c r="BY30" s="421"/>
      <c r="BZ30" s="421"/>
      <c r="CA30" s="421"/>
      <c r="CB30" s="421"/>
      <c r="CC30" s="165"/>
      <c r="CD30" s="644"/>
      <c r="CE30" s="644"/>
      <c r="CF30" s="526"/>
      <c r="CG30" s="2"/>
    </row>
    <row r="31" spans="1:85" ht="11.25" customHeight="1">
      <c r="A31" s="40"/>
      <c r="B31" s="488"/>
      <c r="C31" s="276"/>
      <c r="D31" s="87"/>
      <c r="E31" s="114"/>
      <c r="F31" s="327"/>
      <c r="G31" s="328"/>
      <c r="H31" s="333"/>
      <c r="I31" s="333"/>
      <c r="J31" s="333"/>
      <c r="K31" s="333"/>
      <c r="L31" s="333"/>
      <c r="M31" s="333"/>
      <c r="N31" s="333"/>
      <c r="O31" s="333"/>
      <c r="P31" s="333"/>
      <c r="Q31" s="333"/>
      <c r="R31" s="333"/>
      <c r="S31" s="333"/>
      <c r="T31" s="333"/>
      <c r="U31" s="333"/>
      <c r="V31" s="336"/>
      <c r="W31" s="336"/>
      <c r="X31" s="340"/>
      <c r="Y31" s="341"/>
      <c r="Z31" s="341"/>
      <c r="AA31" s="341"/>
      <c r="AB31" s="341"/>
      <c r="AC31" s="341"/>
      <c r="AD31" s="341"/>
      <c r="AE31" s="341"/>
      <c r="AF31" s="341"/>
      <c r="AG31" s="341"/>
      <c r="AH31" s="341"/>
      <c r="AI31" s="342"/>
      <c r="AJ31" s="414"/>
      <c r="AK31" s="415"/>
      <c r="AL31" s="415"/>
      <c r="AM31" s="415"/>
      <c r="AN31" s="399"/>
      <c r="AO31" s="399"/>
      <c r="AP31" s="415"/>
      <c r="AQ31" s="399"/>
      <c r="AR31" s="399"/>
      <c r="AS31" s="415"/>
      <c r="AT31" s="399"/>
      <c r="AU31" s="444"/>
      <c r="AV31" s="446"/>
      <c r="AW31" s="75"/>
      <c r="AX31" s="449"/>
      <c r="AY31" s="449"/>
      <c r="AZ31" s="449"/>
      <c r="BA31" s="449"/>
      <c r="BB31" s="450"/>
      <c r="BC31" s="453"/>
      <c r="BD31" s="454"/>
      <c r="BE31" s="454"/>
      <c r="BF31" s="454"/>
      <c r="BG31" s="299"/>
      <c r="BH31" s="466"/>
      <c r="BI31" s="467"/>
      <c r="BJ31" s="467"/>
      <c r="BK31" s="467"/>
      <c r="BL31" s="467"/>
      <c r="BM31" s="467"/>
      <c r="BN31" s="468"/>
      <c r="BO31" s="422"/>
      <c r="BP31" s="423"/>
      <c r="BQ31" s="423"/>
      <c r="BR31" s="423"/>
      <c r="BS31" s="423"/>
      <c r="BT31" s="423"/>
      <c r="BU31" s="423"/>
      <c r="BV31" s="423"/>
      <c r="BW31" s="593"/>
      <c r="BX31" s="422"/>
      <c r="BY31" s="423"/>
      <c r="BZ31" s="423"/>
      <c r="CA31" s="423"/>
      <c r="CB31" s="423"/>
      <c r="CC31" s="165"/>
      <c r="CD31" s="644"/>
      <c r="CE31" s="644"/>
      <c r="CF31" s="526"/>
      <c r="CG31" s="2"/>
    </row>
    <row r="32" spans="1:85" ht="11.25" customHeight="1">
      <c r="A32" s="40"/>
      <c r="B32" s="488"/>
      <c r="C32" s="276"/>
      <c r="D32" s="87"/>
      <c r="E32" s="116"/>
      <c r="F32" s="327">
        <v>4</v>
      </c>
      <c r="G32" s="328"/>
      <c r="H32" s="312"/>
      <c r="I32" s="312"/>
      <c r="J32" s="312"/>
      <c r="K32" s="312"/>
      <c r="L32" s="312"/>
      <c r="M32" s="312"/>
      <c r="N32" s="312"/>
      <c r="O32" s="312"/>
      <c r="P32" s="312"/>
      <c r="Q32" s="312"/>
      <c r="R32" s="312"/>
      <c r="S32" s="312"/>
      <c r="T32" s="312"/>
      <c r="U32" s="312"/>
      <c r="V32" s="312"/>
      <c r="W32" s="312"/>
      <c r="X32" s="343" t="str">
        <f>IF(V33&lt;=0,"",IF((LEN(V33)-11&lt;=0),"0",MID(V33,LEN(V33)-11,1)))</f>
        <v/>
      </c>
      <c r="Y32" s="321"/>
      <c r="Z32" s="321" t="str">
        <f>IF(V33&lt;=0,"",IF((LEN(V33)-10&lt;=0),"0",MID(V33,LEN(V33)-10,1)))</f>
        <v/>
      </c>
      <c r="AA32" s="321"/>
      <c r="AB32" s="321" t="str">
        <f>IF(V33&lt;=0,"",IF((LEN(V33)-9&lt;=0),"0",MID(V33,LEN(V33)-9,1)))</f>
        <v/>
      </c>
      <c r="AC32" s="321"/>
      <c r="AD32" s="321" t="str">
        <f>IF(V33&lt;=0,"",IF((LEN(V33)-8&lt;=0),"0",MID(V33,LEN(V33)-8,1)))</f>
        <v/>
      </c>
      <c r="AE32" s="321"/>
      <c r="AF32" s="321" t="str">
        <f>IF(V33&lt;=0,"",IF((LEN(V33)-7&lt;=0),"0",MID(V33,LEN(V33)-7,1)))</f>
        <v/>
      </c>
      <c r="AG32" s="321"/>
      <c r="AH32" s="321" t="str">
        <f>IF(V33&lt;=0,"",IF((LEN(V33)-6&lt;=0),"0",MID(V33,LEN(V33)-6,1)))</f>
        <v/>
      </c>
      <c r="AI32" s="321"/>
      <c r="AJ32" s="321" t="str">
        <f>IF(V33&lt;=0,"",IF((LEN(V33)-5&lt;=0),"0",MID(V33,LEN(V33)-5,1)))</f>
        <v/>
      </c>
      <c r="AK32" s="321"/>
      <c r="AL32" s="321" t="str">
        <f>IF(V33&lt;=0,"",IF((LEN(V33)-4&lt;=0),"0",MID(V33,LEN(V33)-4,1)))</f>
        <v/>
      </c>
      <c r="AM32" s="321"/>
      <c r="AN32" s="321" t="str">
        <f>IF(V33&lt;=0,"",IF((LEN(V33)-3&lt;=0),"0",MID(V33,LEN(V33)-3,1)))</f>
        <v/>
      </c>
      <c r="AO32" s="321"/>
      <c r="AP32" s="321" t="str">
        <f>IF(V33&lt;=0,"",IF((LEN(V33)-2&lt;=0),"0",MID(V33,LEN(V33)-2,1)))</f>
        <v/>
      </c>
      <c r="AQ32" s="321"/>
      <c r="AR32" s="321" t="str">
        <f>IF(V33&lt;=0,"",IF((LEN(V33)-1&lt;=0),"0",MID(V33,LEN(V33)-1,1)))</f>
        <v/>
      </c>
      <c r="AS32" s="321"/>
      <c r="AT32" s="321" t="str">
        <f>IF(V33&lt;&gt;0,RIGHT(V33,1),"")</f>
        <v/>
      </c>
      <c r="AU32" s="473"/>
      <c r="AV32" s="152" t="str">
        <f>IF(CM87=TRUE,"☑","□")</f>
        <v>□</v>
      </c>
      <c r="AW32" s="73"/>
      <c r="AX32" s="470" t="s">
        <v>112</v>
      </c>
      <c r="AY32" s="447"/>
      <c r="AZ32" s="447"/>
      <c r="BA32" s="447"/>
      <c r="BB32" s="448"/>
      <c r="BC32" s="451"/>
      <c r="BD32" s="452"/>
      <c r="BE32" s="452"/>
      <c r="BF32" s="452"/>
      <c r="BG32" s="172"/>
      <c r="BH32" s="546" t="s">
        <v>189</v>
      </c>
      <c r="BI32" s="547"/>
      <c r="BJ32" s="547"/>
      <c r="BK32" s="547"/>
      <c r="BL32" s="547"/>
      <c r="BM32" s="547"/>
      <c r="BN32" s="548"/>
      <c r="BO32" s="420"/>
      <c r="BP32" s="421"/>
      <c r="BQ32" s="421"/>
      <c r="BR32" s="421"/>
      <c r="BS32" s="421"/>
      <c r="BT32" s="421"/>
      <c r="BU32" s="421"/>
      <c r="BV32" s="421"/>
      <c r="BW32" s="592"/>
      <c r="BX32" s="418"/>
      <c r="BY32" s="419"/>
      <c r="BZ32" s="419"/>
      <c r="CA32" s="419"/>
      <c r="CB32" s="419"/>
      <c r="CC32" s="165"/>
      <c r="CD32" s="644"/>
      <c r="CE32" s="644"/>
      <c r="CF32" s="526"/>
      <c r="CG32" s="2"/>
    </row>
    <row r="33" spans="1:85" ht="11.25" customHeight="1">
      <c r="A33" s="40"/>
      <c r="B33" s="488"/>
      <c r="C33" s="276"/>
      <c r="D33" s="87"/>
      <c r="E33" s="114"/>
      <c r="F33" s="327"/>
      <c r="G33" s="328"/>
      <c r="H33" s="331"/>
      <c r="I33" s="331"/>
      <c r="J33" s="331"/>
      <c r="K33" s="331"/>
      <c r="L33" s="331"/>
      <c r="M33" s="331"/>
      <c r="N33" s="331"/>
      <c r="O33" s="331"/>
      <c r="P33" s="331"/>
      <c r="Q33" s="331"/>
      <c r="R33" s="331"/>
      <c r="S33" s="331"/>
      <c r="T33" s="331"/>
      <c r="U33" s="331"/>
      <c r="V33" s="334">
        <v>0</v>
      </c>
      <c r="W33" s="334"/>
      <c r="X33" s="344"/>
      <c r="Y33" s="322"/>
      <c r="Z33" s="322"/>
      <c r="AA33" s="322"/>
      <c r="AB33" s="322"/>
      <c r="AC33" s="322"/>
      <c r="AD33" s="322"/>
      <c r="AE33" s="322"/>
      <c r="AF33" s="322"/>
      <c r="AG33" s="322"/>
      <c r="AH33" s="322"/>
      <c r="AI33" s="322"/>
      <c r="AJ33" s="322"/>
      <c r="AK33" s="322"/>
      <c r="AL33" s="322"/>
      <c r="AM33" s="322"/>
      <c r="AN33" s="322"/>
      <c r="AO33" s="322"/>
      <c r="AP33" s="322"/>
      <c r="AQ33" s="322"/>
      <c r="AR33" s="322"/>
      <c r="AS33" s="322"/>
      <c r="AT33" s="322"/>
      <c r="AU33" s="474"/>
      <c r="AV33" s="153" t="str">
        <f>IF(CN87=TRUE,"☑","□")</f>
        <v>□</v>
      </c>
      <c r="AW33" s="74"/>
      <c r="AX33" s="471"/>
      <c r="AY33" s="471"/>
      <c r="AZ33" s="471"/>
      <c r="BA33" s="471"/>
      <c r="BB33" s="472"/>
      <c r="BC33" s="451"/>
      <c r="BD33" s="452"/>
      <c r="BE33" s="452"/>
      <c r="BF33" s="452"/>
      <c r="BG33" s="172"/>
      <c r="BH33" s="549"/>
      <c r="BI33" s="550"/>
      <c r="BJ33" s="550"/>
      <c r="BK33" s="550"/>
      <c r="BL33" s="550"/>
      <c r="BM33" s="550"/>
      <c r="BN33" s="551"/>
      <c r="BO33" s="420"/>
      <c r="BP33" s="421"/>
      <c r="BQ33" s="421"/>
      <c r="BR33" s="421"/>
      <c r="BS33" s="421"/>
      <c r="BT33" s="421"/>
      <c r="BU33" s="421"/>
      <c r="BV33" s="421"/>
      <c r="BW33" s="592"/>
      <c r="BX33" s="420"/>
      <c r="BY33" s="421"/>
      <c r="BZ33" s="421"/>
      <c r="CA33" s="421"/>
      <c r="CB33" s="421"/>
      <c r="CC33" s="165"/>
      <c r="CD33" s="644"/>
      <c r="CE33" s="644"/>
      <c r="CF33" s="526"/>
      <c r="CG33" s="2"/>
    </row>
    <row r="34" spans="1:85" ht="11.25" customHeight="1">
      <c r="A34" s="40"/>
      <c r="B34" s="488"/>
      <c r="C34" s="276"/>
      <c r="D34" s="87"/>
      <c r="E34" s="114"/>
      <c r="F34" s="327"/>
      <c r="G34" s="328"/>
      <c r="H34" s="332"/>
      <c r="I34" s="332"/>
      <c r="J34" s="332"/>
      <c r="K34" s="332"/>
      <c r="L34" s="332"/>
      <c r="M34" s="332"/>
      <c r="N34" s="332"/>
      <c r="O34" s="332"/>
      <c r="P34" s="332"/>
      <c r="Q34" s="332"/>
      <c r="R34" s="332"/>
      <c r="S34" s="332"/>
      <c r="T34" s="332"/>
      <c r="U34" s="332"/>
      <c r="V34" s="335"/>
      <c r="W34" s="335"/>
      <c r="X34" s="337"/>
      <c r="Y34" s="338"/>
      <c r="Z34" s="338"/>
      <c r="AA34" s="338"/>
      <c r="AB34" s="338"/>
      <c r="AC34" s="338"/>
      <c r="AD34" s="338"/>
      <c r="AE34" s="338"/>
      <c r="AF34" s="338"/>
      <c r="AG34" s="338"/>
      <c r="AH34" s="338"/>
      <c r="AI34" s="339"/>
      <c r="AJ34" s="412" t="str">
        <f>IF(CM78=1,"明治",IF(CM78=2,"大正",IF(CM78=3,"昭和",IF(CM78=4,"平成",""))))</f>
        <v/>
      </c>
      <c r="AK34" s="413"/>
      <c r="AL34" s="413"/>
      <c r="AM34" s="413"/>
      <c r="AN34" s="398">
        <v>0</v>
      </c>
      <c r="AO34" s="398"/>
      <c r="AP34" s="413" t="s">
        <v>8</v>
      </c>
      <c r="AQ34" s="398">
        <v>0</v>
      </c>
      <c r="AR34" s="398"/>
      <c r="AS34" s="413" t="s">
        <v>8</v>
      </c>
      <c r="AT34" s="398">
        <v>0</v>
      </c>
      <c r="AU34" s="443"/>
      <c r="AV34" s="445" t="str">
        <f>IF(CO87=TRUE,"☑","□")</f>
        <v>□</v>
      </c>
      <c r="AW34" s="73"/>
      <c r="AX34" s="447" t="s">
        <v>113</v>
      </c>
      <c r="AY34" s="447"/>
      <c r="AZ34" s="447"/>
      <c r="BA34" s="447"/>
      <c r="BB34" s="448"/>
      <c r="BC34" s="451"/>
      <c r="BD34" s="452"/>
      <c r="BE34" s="452"/>
      <c r="BF34" s="452"/>
      <c r="BG34" s="469" t="s">
        <v>9</v>
      </c>
      <c r="BH34" s="552"/>
      <c r="BI34" s="553"/>
      <c r="BJ34" s="553"/>
      <c r="BK34" s="553"/>
      <c r="BL34" s="553"/>
      <c r="BM34" s="553"/>
      <c r="BN34" s="554"/>
      <c r="BO34" s="420"/>
      <c r="BP34" s="421"/>
      <c r="BQ34" s="421"/>
      <c r="BR34" s="421"/>
      <c r="BS34" s="421"/>
      <c r="BT34" s="421"/>
      <c r="BU34" s="421"/>
      <c r="BV34" s="421"/>
      <c r="BW34" s="592"/>
      <c r="BX34" s="420"/>
      <c r="BY34" s="421"/>
      <c r="BZ34" s="421"/>
      <c r="CA34" s="421"/>
      <c r="CB34" s="421"/>
      <c r="CC34" s="165"/>
      <c r="CD34" s="644"/>
      <c r="CE34" s="644"/>
      <c r="CF34" s="526"/>
      <c r="CG34" s="2"/>
    </row>
    <row r="35" spans="1:85" ht="11.25" customHeight="1">
      <c r="A35" s="40"/>
      <c r="B35" s="488"/>
      <c r="C35" s="276"/>
      <c r="D35" s="47"/>
      <c r="E35" s="115"/>
      <c r="F35" s="327"/>
      <c r="G35" s="328"/>
      <c r="H35" s="333"/>
      <c r="I35" s="333"/>
      <c r="J35" s="333"/>
      <c r="K35" s="333"/>
      <c r="L35" s="333"/>
      <c r="M35" s="333"/>
      <c r="N35" s="333"/>
      <c r="O35" s="333"/>
      <c r="P35" s="333"/>
      <c r="Q35" s="333"/>
      <c r="R35" s="333"/>
      <c r="S35" s="333"/>
      <c r="T35" s="333"/>
      <c r="U35" s="333"/>
      <c r="V35" s="336"/>
      <c r="W35" s="336"/>
      <c r="X35" s="340"/>
      <c r="Y35" s="341"/>
      <c r="Z35" s="341"/>
      <c r="AA35" s="341"/>
      <c r="AB35" s="341"/>
      <c r="AC35" s="341"/>
      <c r="AD35" s="341"/>
      <c r="AE35" s="341"/>
      <c r="AF35" s="341"/>
      <c r="AG35" s="341"/>
      <c r="AH35" s="341"/>
      <c r="AI35" s="342"/>
      <c r="AJ35" s="414"/>
      <c r="AK35" s="415"/>
      <c r="AL35" s="415"/>
      <c r="AM35" s="415"/>
      <c r="AN35" s="399"/>
      <c r="AO35" s="399"/>
      <c r="AP35" s="415"/>
      <c r="AQ35" s="399"/>
      <c r="AR35" s="399"/>
      <c r="AS35" s="415"/>
      <c r="AT35" s="399"/>
      <c r="AU35" s="444"/>
      <c r="AV35" s="446"/>
      <c r="AW35" s="75"/>
      <c r="AX35" s="449"/>
      <c r="AY35" s="449"/>
      <c r="AZ35" s="449"/>
      <c r="BA35" s="449"/>
      <c r="BB35" s="450"/>
      <c r="BC35" s="453"/>
      <c r="BD35" s="454"/>
      <c r="BE35" s="454"/>
      <c r="BF35" s="454"/>
      <c r="BG35" s="469"/>
      <c r="BH35" s="466"/>
      <c r="BI35" s="467"/>
      <c r="BJ35" s="467"/>
      <c r="BK35" s="467"/>
      <c r="BL35" s="467"/>
      <c r="BM35" s="467"/>
      <c r="BN35" s="468"/>
      <c r="BO35" s="422"/>
      <c r="BP35" s="423"/>
      <c r="BQ35" s="423"/>
      <c r="BR35" s="423"/>
      <c r="BS35" s="423"/>
      <c r="BT35" s="423"/>
      <c r="BU35" s="423"/>
      <c r="BV35" s="423"/>
      <c r="BW35" s="593"/>
      <c r="BX35" s="422"/>
      <c r="BY35" s="423"/>
      <c r="BZ35" s="423"/>
      <c r="CA35" s="423"/>
      <c r="CB35" s="423"/>
      <c r="CC35" s="165"/>
      <c r="CD35" s="644"/>
      <c r="CE35" s="644"/>
      <c r="CF35" s="526"/>
      <c r="CG35" s="2"/>
    </row>
    <row r="36" spans="1:85" ht="3" customHeight="1">
      <c r="A36" s="40"/>
      <c r="B36" s="488"/>
      <c r="C36" s="300" t="s">
        <v>11</v>
      </c>
      <c r="D36" s="290" t="s">
        <v>143</v>
      </c>
      <c r="E36" s="291"/>
      <c r="F36" s="424" t="str">
        <f>IF(CM89=TRUE,"☑","□")</f>
        <v>□</v>
      </c>
      <c r="G36" s="425"/>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462" t="s">
        <v>149</v>
      </c>
      <c r="AW36" s="463"/>
      <c r="AX36" s="463"/>
      <c r="AY36" s="463"/>
      <c r="AZ36" s="463"/>
      <c r="BA36" s="463"/>
      <c r="BB36" s="463"/>
      <c r="BC36" s="463"/>
      <c r="BD36" s="463"/>
      <c r="BE36" s="463"/>
      <c r="BF36" s="456" t="s">
        <v>148</v>
      </c>
      <c r="BG36" s="456"/>
      <c r="BH36" s="456"/>
      <c r="BI36" s="456"/>
      <c r="BJ36" s="456"/>
      <c r="BK36" s="456"/>
      <c r="BL36" s="456"/>
      <c r="BM36" s="456"/>
      <c r="BN36" s="456"/>
      <c r="BO36" s="456"/>
      <c r="BP36" s="456"/>
      <c r="BQ36" s="456"/>
      <c r="BR36" s="456"/>
      <c r="BS36" s="456"/>
      <c r="BT36" s="456"/>
      <c r="BU36" s="456"/>
      <c r="BV36" s="456"/>
      <c r="BW36" s="457"/>
      <c r="BX36" s="455" t="s">
        <v>49</v>
      </c>
      <c r="BY36" s="455"/>
      <c r="BZ36" s="455"/>
      <c r="CA36" s="455"/>
      <c r="CB36" s="455"/>
      <c r="CC36" s="164"/>
      <c r="CD36" s="644"/>
      <c r="CE36" s="644"/>
      <c r="CF36" s="526"/>
      <c r="CG36" s="2"/>
    </row>
    <row r="37" spans="1:85" ht="8.25" customHeight="1">
      <c r="A37" s="40"/>
      <c r="B37" s="488"/>
      <c r="C37" s="276"/>
      <c r="D37" s="292"/>
      <c r="E37" s="293"/>
      <c r="F37" s="426"/>
      <c r="G37" s="427"/>
      <c r="H37" s="376" t="s">
        <v>76</v>
      </c>
      <c r="I37" s="376"/>
      <c r="J37" s="376"/>
      <c r="K37" s="376"/>
      <c r="L37" s="377"/>
      <c r="M37" s="378" t="s">
        <v>77</v>
      </c>
      <c r="N37" s="379"/>
      <c r="O37" s="379"/>
      <c r="P37" s="379"/>
      <c r="Q37" s="382" t="s">
        <v>12</v>
      </c>
      <c r="R37" s="382"/>
      <c r="S37" s="382"/>
      <c r="T37" s="383"/>
      <c r="U37" s="386" t="s">
        <v>13</v>
      </c>
      <c r="V37" s="387"/>
      <c r="W37" s="387"/>
      <c r="X37" s="387"/>
      <c r="Y37" s="387"/>
      <c r="Z37" s="388"/>
      <c r="AA37" s="392" t="s">
        <v>75</v>
      </c>
      <c r="AB37" s="393"/>
      <c r="AC37" s="393"/>
      <c r="AD37" s="393"/>
      <c r="AE37" s="393"/>
      <c r="AF37" s="394"/>
      <c r="AG37" s="386" t="s">
        <v>37</v>
      </c>
      <c r="AH37" s="387"/>
      <c r="AI37" s="387"/>
      <c r="AJ37" s="387"/>
      <c r="AK37" s="387"/>
      <c r="AL37" s="387"/>
      <c r="AM37" s="388"/>
      <c r="AN37" s="365" t="str">
        <f>IF(CM90=TRUE,"☑","□")</f>
        <v>□</v>
      </c>
      <c r="AO37" s="366"/>
      <c r="AP37" s="367" t="s">
        <v>108</v>
      </c>
      <c r="AQ37" s="367"/>
      <c r="AR37" s="367"/>
      <c r="AS37" s="367"/>
      <c r="AT37" s="367"/>
      <c r="AU37" s="105"/>
      <c r="AV37" s="464"/>
      <c r="AW37" s="465"/>
      <c r="AX37" s="465"/>
      <c r="AY37" s="465"/>
      <c r="AZ37" s="465"/>
      <c r="BA37" s="465"/>
      <c r="BB37" s="465"/>
      <c r="BC37" s="465"/>
      <c r="BD37" s="465"/>
      <c r="BE37" s="465"/>
      <c r="BF37" s="458"/>
      <c r="BG37" s="458"/>
      <c r="BH37" s="458"/>
      <c r="BI37" s="458"/>
      <c r="BJ37" s="458"/>
      <c r="BK37" s="458"/>
      <c r="BL37" s="458"/>
      <c r="BM37" s="458"/>
      <c r="BN37" s="458"/>
      <c r="BO37" s="458"/>
      <c r="BP37" s="458"/>
      <c r="BQ37" s="458"/>
      <c r="BR37" s="458"/>
      <c r="BS37" s="458"/>
      <c r="BT37" s="458"/>
      <c r="BU37" s="458"/>
      <c r="BV37" s="458"/>
      <c r="BW37" s="459"/>
      <c r="BX37" s="298"/>
      <c r="BY37" s="298"/>
      <c r="BZ37" s="298"/>
      <c r="CA37" s="298"/>
      <c r="CB37" s="298"/>
      <c r="CC37" s="164"/>
      <c r="CD37" s="644"/>
      <c r="CE37" s="644"/>
      <c r="CF37" s="526"/>
      <c r="CG37" s="2"/>
    </row>
    <row r="38" spans="1:85" ht="8.25" customHeight="1">
      <c r="A38" s="40"/>
      <c r="B38" s="488"/>
      <c r="C38" s="276"/>
      <c r="D38" s="292"/>
      <c r="E38" s="293"/>
      <c r="F38" s="81"/>
      <c r="G38" s="82"/>
      <c r="H38" s="78"/>
      <c r="I38" s="78"/>
      <c r="J38" s="78"/>
      <c r="K38" s="78"/>
      <c r="L38" s="79"/>
      <c r="M38" s="380"/>
      <c r="N38" s="381"/>
      <c r="O38" s="381"/>
      <c r="P38" s="381"/>
      <c r="Q38" s="384"/>
      <c r="R38" s="384"/>
      <c r="S38" s="384"/>
      <c r="T38" s="385"/>
      <c r="U38" s="389"/>
      <c r="V38" s="390"/>
      <c r="W38" s="390"/>
      <c r="X38" s="390"/>
      <c r="Y38" s="390"/>
      <c r="Z38" s="391"/>
      <c r="AA38" s="395"/>
      <c r="AB38" s="396"/>
      <c r="AC38" s="396"/>
      <c r="AD38" s="396"/>
      <c r="AE38" s="396"/>
      <c r="AF38" s="397"/>
      <c r="AG38" s="389"/>
      <c r="AH38" s="390"/>
      <c r="AI38" s="390"/>
      <c r="AJ38" s="390"/>
      <c r="AK38" s="390"/>
      <c r="AL38" s="390"/>
      <c r="AM38" s="391"/>
      <c r="AN38" s="365"/>
      <c r="AO38" s="366"/>
      <c r="AP38" s="367"/>
      <c r="AQ38" s="367"/>
      <c r="AR38" s="367"/>
      <c r="AS38" s="367"/>
      <c r="AT38" s="367"/>
      <c r="AU38" s="105"/>
      <c r="AV38" s="403"/>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c r="BS38" s="404"/>
      <c r="BT38" s="404"/>
      <c r="BU38" s="404"/>
      <c r="BV38" s="404"/>
      <c r="BW38" s="405"/>
      <c r="BX38" s="679">
        <v>0</v>
      </c>
      <c r="BY38" s="680"/>
      <c r="BZ38" s="680"/>
      <c r="CA38" s="680"/>
      <c r="CB38" s="680"/>
      <c r="CC38" s="166"/>
      <c r="CD38" s="644"/>
      <c r="CE38" s="644"/>
      <c r="CF38" s="526"/>
      <c r="CG38" s="2"/>
    </row>
    <row r="39" spans="1:85" ht="8.4499999999999993" customHeight="1">
      <c r="A39" s="40"/>
      <c r="B39" s="488"/>
      <c r="C39" s="276"/>
      <c r="D39" s="292"/>
      <c r="E39" s="293"/>
      <c r="F39" s="81"/>
      <c r="G39" s="82"/>
      <c r="H39" s="82"/>
      <c r="I39" s="82"/>
      <c r="J39" s="82"/>
      <c r="K39" s="82"/>
      <c r="L39" s="83"/>
      <c r="M39" s="353" t="s">
        <v>14</v>
      </c>
      <c r="N39" s="354"/>
      <c r="O39" s="354"/>
      <c r="P39" s="354"/>
      <c r="Q39" s="354"/>
      <c r="R39" s="354"/>
      <c r="S39" s="354"/>
      <c r="T39" s="355"/>
      <c r="U39" s="359"/>
      <c r="V39" s="360"/>
      <c r="W39" s="360"/>
      <c r="X39" s="360"/>
      <c r="Y39" s="360"/>
      <c r="Z39" s="361"/>
      <c r="AA39" s="359"/>
      <c r="AB39" s="360"/>
      <c r="AC39" s="360"/>
      <c r="AD39" s="360"/>
      <c r="AE39" s="360"/>
      <c r="AF39" s="361"/>
      <c r="AG39" s="439"/>
      <c r="AH39" s="440"/>
      <c r="AI39" s="435" t="s">
        <v>73</v>
      </c>
      <c r="AJ39" s="433"/>
      <c r="AK39" s="433"/>
      <c r="AL39" s="435" t="s">
        <v>59</v>
      </c>
      <c r="AM39" s="436"/>
      <c r="AN39" s="365" t="str">
        <f>IF(CM91=TRUE,"☑","□")</f>
        <v>□</v>
      </c>
      <c r="AO39" s="366"/>
      <c r="AP39" s="367" t="s">
        <v>142</v>
      </c>
      <c r="AQ39" s="367"/>
      <c r="AR39" s="367"/>
      <c r="AS39" s="367"/>
      <c r="AT39" s="367"/>
      <c r="AU39" s="106"/>
      <c r="AV39" s="406"/>
      <c r="AW39" s="407"/>
      <c r="AX39" s="407"/>
      <c r="AY39" s="407"/>
      <c r="AZ39" s="407"/>
      <c r="BA39" s="407"/>
      <c r="BB39" s="407"/>
      <c r="BC39" s="407"/>
      <c r="BD39" s="407"/>
      <c r="BE39" s="407"/>
      <c r="BF39" s="407"/>
      <c r="BG39" s="407"/>
      <c r="BH39" s="407"/>
      <c r="BI39" s="407"/>
      <c r="BJ39" s="407"/>
      <c r="BK39" s="407"/>
      <c r="BL39" s="407"/>
      <c r="BM39" s="407"/>
      <c r="BN39" s="407"/>
      <c r="BO39" s="407"/>
      <c r="BP39" s="407"/>
      <c r="BQ39" s="407"/>
      <c r="BR39" s="407"/>
      <c r="BS39" s="407"/>
      <c r="BT39" s="407"/>
      <c r="BU39" s="407"/>
      <c r="BV39" s="407"/>
      <c r="BW39" s="408"/>
      <c r="BX39" s="681"/>
      <c r="BY39" s="682"/>
      <c r="BZ39" s="682"/>
      <c r="CA39" s="682"/>
      <c r="CB39" s="682"/>
      <c r="CC39" s="166"/>
      <c r="CD39" s="644"/>
      <c r="CE39" s="644"/>
      <c r="CF39" s="526"/>
      <c r="CG39" s="2"/>
    </row>
    <row r="40" spans="1:85" ht="8.4499999999999993" customHeight="1">
      <c r="A40" s="40"/>
      <c r="B40" s="488"/>
      <c r="C40" s="276"/>
      <c r="D40" s="292"/>
      <c r="E40" s="293"/>
      <c r="F40" s="58"/>
      <c r="G40" s="48"/>
      <c r="H40" s="48"/>
      <c r="I40" s="48"/>
      <c r="J40" s="48"/>
      <c r="K40" s="48"/>
      <c r="L40" s="48"/>
      <c r="M40" s="356"/>
      <c r="N40" s="357"/>
      <c r="O40" s="357"/>
      <c r="P40" s="357"/>
      <c r="Q40" s="357"/>
      <c r="R40" s="357"/>
      <c r="S40" s="357"/>
      <c r="T40" s="358"/>
      <c r="U40" s="362"/>
      <c r="V40" s="363"/>
      <c r="W40" s="363"/>
      <c r="X40" s="363"/>
      <c r="Y40" s="363"/>
      <c r="Z40" s="364"/>
      <c r="AA40" s="362"/>
      <c r="AB40" s="363"/>
      <c r="AC40" s="363"/>
      <c r="AD40" s="363"/>
      <c r="AE40" s="363"/>
      <c r="AF40" s="364"/>
      <c r="AG40" s="441"/>
      <c r="AH40" s="442"/>
      <c r="AI40" s="437"/>
      <c r="AJ40" s="434"/>
      <c r="AK40" s="434"/>
      <c r="AL40" s="437"/>
      <c r="AM40" s="438"/>
      <c r="AN40" s="365"/>
      <c r="AO40" s="366"/>
      <c r="AP40" s="367"/>
      <c r="AQ40" s="367"/>
      <c r="AR40" s="367"/>
      <c r="AS40" s="367"/>
      <c r="AT40" s="367"/>
      <c r="AU40" s="106"/>
      <c r="AV40" s="409"/>
      <c r="AW40" s="410"/>
      <c r="AX40" s="410"/>
      <c r="AY40" s="410"/>
      <c r="AZ40" s="410"/>
      <c r="BA40" s="410"/>
      <c r="BB40" s="410"/>
      <c r="BC40" s="410"/>
      <c r="BD40" s="410"/>
      <c r="BE40" s="410"/>
      <c r="BF40" s="410"/>
      <c r="BG40" s="410"/>
      <c r="BH40" s="410"/>
      <c r="BI40" s="410"/>
      <c r="BJ40" s="410"/>
      <c r="BK40" s="410"/>
      <c r="BL40" s="410"/>
      <c r="BM40" s="410"/>
      <c r="BN40" s="410"/>
      <c r="BO40" s="410"/>
      <c r="BP40" s="410"/>
      <c r="BQ40" s="410"/>
      <c r="BR40" s="410"/>
      <c r="BS40" s="410"/>
      <c r="BT40" s="410"/>
      <c r="BU40" s="410"/>
      <c r="BV40" s="410"/>
      <c r="BW40" s="411"/>
      <c r="BX40" s="683"/>
      <c r="BY40" s="684"/>
      <c r="BZ40" s="684"/>
      <c r="CA40" s="684"/>
      <c r="CB40" s="684"/>
      <c r="CC40" s="166"/>
      <c r="CD40" s="644"/>
      <c r="CE40" s="644"/>
      <c r="CF40" s="526"/>
      <c r="CG40" s="2"/>
    </row>
    <row r="41" spans="1:85" ht="15.75" customHeight="1">
      <c r="A41" s="40"/>
      <c r="B41" s="488"/>
      <c r="C41" s="276"/>
      <c r="D41" s="292"/>
      <c r="E41" s="293"/>
      <c r="F41" s="58"/>
      <c r="G41" s="48"/>
      <c r="H41" s="48"/>
      <c r="I41" s="48"/>
      <c r="J41" s="48"/>
      <c r="K41" s="48"/>
      <c r="L41" s="48"/>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3" t="s">
        <v>73</v>
      </c>
      <c r="AJ41" s="430"/>
      <c r="AK41" s="430"/>
      <c r="AL41" s="431" t="s">
        <v>59</v>
      </c>
      <c r="AM41" s="432"/>
      <c r="AN41" s="365" t="str">
        <f>IF(CM92=TRUE,"☑","□")</f>
        <v>□</v>
      </c>
      <c r="AO41" s="366"/>
      <c r="AP41" s="277" t="s">
        <v>144</v>
      </c>
      <c r="AQ41" s="277"/>
      <c r="AR41" s="277"/>
      <c r="AS41" s="277"/>
      <c r="AT41" s="277"/>
      <c r="AU41" s="105"/>
      <c r="AV41" s="668"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669"/>
      <c r="AX41" s="669"/>
      <c r="AY41" s="669"/>
      <c r="AZ41" s="669"/>
      <c r="BA41" s="669"/>
      <c r="BB41" s="669"/>
      <c r="BC41" s="669"/>
      <c r="BD41" s="669"/>
      <c r="BE41" s="669"/>
      <c r="BF41" s="669"/>
      <c r="BG41" s="669"/>
      <c r="BH41" s="669"/>
      <c r="BI41" s="669"/>
      <c r="BJ41" s="669"/>
      <c r="BK41" s="669"/>
      <c r="BL41" s="669"/>
      <c r="BM41" s="669"/>
      <c r="BN41" s="669"/>
      <c r="BO41" s="669"/>
      <c r="BP41" s="669"/>
      <c r="BQ41" s="669"/>
      <c r="BR41" s="669"/>
      <c r="BS41" s="669"/>
      <c r="BT41" s="669"/>
      <c r="BU41" s="669"/>
      <c r="BV41" s="669"/>
      <c r="BW41" s="669"/>
      <c r="BX41" s="669"/>
      <c r="BY41" s="669"/>
      <c r="BZ41" s="669"/>
      <c r="CA41" s="669"/>
      <c r="CB41" s="669"/>
      <c r="CC41" s="166"/>
      <c r="CD41" s="644"/>
      <c r="CE41" s="644"/>
      <c r="CF41" s="526"/>
      <c r="CG41" s="2"/>
    </row>
    <row r="42" spans="1:85" ht="15.75" customHeight="1">
      <c r="A42" s="40"/>
      <c r="B42" s="488"/>
      <c r="C42" s="276"/>
      <c r="D42" s="292"/>
      <c r="E42" s="293"/>
      <c r="F42" s="58"/>
      <c r="G42" s="48"/>
      <c r="H42" s="48"/>
      <c r="I42" s="48"/>
      <c r="J42" s="48"/>
      <c r="K42" s="48"/>
      <c r="L42" s="48"/>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3" t="s">
        <v>73</v>
      </c>
      <c r="AJ42" s="430"/>
      <c r="AK42" s="430"/>
      <c r="AL42" s="431" t="s">
        <v>59</v>
      </c>
      <c r="AM42" s="432"/>
      <c r="AN42" s="158"/>
      <c r="AO42" s="155"/>
      <c r="AP42" s="155"/>
      <c r="AQ42" s="155"/>
      <c r="AR42" s="155"/>
      <c r="AS42" s="155"/>
      <c r="AT42" s="155"/>
      <c r="AU42" s="157"/>
      <c r="AV42" s="670"/>
      <c r="AW42" s="671"/>
      <c r="AX42" s="671"/>
      <c r="AY42" s="671"/>
      <c r="AZ42" s="671"/>
      <c r="BA42" s="671"/>
      <c r="BB42" s="671"/>
      <c r="BC42" s="671"/>
      <c r="BD42" s="671"/>
      <c r="BE42" s="671"/>
      <c r="BF42" s="671"/>
      <c r="BG42" s="671"/>
      <c r="BH42" s="671"/>
      <c r="BI42" s="671"/>
      <c r="BJ42" s="671"/>
      <c r="BK42" s="671"/>
      <c r="BL42" s="671"/>
      <c r="BM42" s="671"/>
      <c r="BN42" s="671"/>
      <c r="BO42" s="671"/>
      <c r="BP42" s="671"/>
      <c r="BQ42" s="671"/>
      <c r="BR42" s="671"/>
      <c r="BS42" s="671"/>
      <c r="BT42" s="671"/>
      <c r="BU42" s="671"/>
      <c r="BV42" s="671"/>
      <c r="BW42" s="671"/>
      <c r="BX42" s="671"/>
      <c r="BY42" s="671"/>
      <c r="BZ42" s="671"/>
      <c r="CA42" s="671"/>
      <c r="CB42" s="671"/>
      <c r="CC42" s="163"/>
      <c r="CD42" s="644"/>
      <c r="CE42" s="644"/>
      <c r="CF42" s="526"/>
      <c r="CG42" s="2"/>
    </row>
    <row r="43" spans="1:85" ht="12.75" customHeight="1">
      <c r="A43" s="40"/>
      <c r="B43" s="488"/>
      <c r="C43" s="276"/>
      <c r="D43" s="292"/>
      <c r="E43" s="293"/>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670"/>
      <c r="AW43" s="671"/>
      <c r="AX43" s="671"/>
      <c r="AY43" s="671"/>
      <c r="AZ43" s="671"/>
      <c r="BA43" s="671"/>
      <c r="BB43" s="671"/>
      <c r="BC43" s="671"/>
      <c r="BD43" s="671"/>
      <c r="BE43" s="671"/>
      <c r="BF43" s="671"/>
      <c r="BG43" s="671"/>
      <c r="BH43" s="671"/>
      <c r="BI43" s="671"/>
      <c r="BJ43" s="671"/>
      <c r="BK43" s="671"/>
      <c r="BL43" s="671"/>
      <c r="BM43" s="671"/>
      <c r="BN43" s="671"/>
      <c r="BO43" s="671"/>
      <c r="BP43" s="671"/>
      <c r="BQ43" s="671"/>
      <c r="BR43" s="671"/>
      <c r="BS43" s="671"/>
      <c r="BT43" s="671"/>
      <c r="BU43" s="671"/>
      <c r="BV43" s="671"/>
      <c r="BW43" s="671"/>
      <c r="BX43" s="671"/>
      <c r="BY43" s="671"/>
      <c r="BZ43" s="671"/>
      <c r="CA43" s="671"/>
      <c r="CB43" s="671"/>
      <c r="CC43" s="163"/>
      <c r="CD43" s="644"/>
      <c r="CE43" s="644"/>
      <c r="CF43" s="40"/>
      <c r="CG43" s="2"/>
    </row>
    <row r="44" spans="1:85" ht="9.75" customHeight="1">
      <c r="A44" s="40"/>
      <c r="B44" s="273" t="s">
        <v>17</v>
      </c>
      <c r="C44" s="274" t="s">
        <v>81</v>
      </c>
      <c r="D44" s="274"/>
      <c r="E44" s="275"/>
      <c r="F44" s="276" t="s">
        <v>105</v>
      </c>
      <c r="G44" s="277"/>
      <c r="H44" s="277"/>
      <c r="I44" s="277"/>
      <c r="J44" s="277"/>
      <c r="K44" s="277"/>
      <c r="L44" s="277"/>
      <c r="M44" s="277"/>
      <c r="N44" s="277"/>
      <c r="O44" s="277"/>
      <c r="P44" s="277"/>
      <c r="Q44" s="277"/>
      <c r="R44" s="277"/>
      <c r="S44" s="277"/>
      <c r="T44" s="278"/>
      <c r="U44" s="282" t="s">
        <v>18</v>
      </c>
      <c r="V44" s="283"/>
      <c r="W44" s="283"/>
      <c r="X44" s="283"/>
      <c r="Y44" s="283"/>
      <c r="Z44" s="284"/>
      <c r="AA44" s="277" t="s">
        <v>38</v>
      </c>
      <c r="AB44" s="277"/>
      <c r="AC44" s="277"/>
      <c r="AD44" s="277"/>
      <c r="AE44" s="277"/>
      <c r="AF44" s="277"/>
      <c r="AG44" s="277"/>
      <c r="AH44" s="277"/>
      <c r="AI44" s="277"/>
      <c r="AJ44" s="277"/>
      <c r="AK44" s="278"/>
      <c r="AL44" s="276" t="s">
        <v>42</v>
      </c>
      <c r="AM44" s="277"/>
      <c r="AN44" s="277"/>
      <c r="AO44" s="277"/>
      <c r="AP44" s="277"/>
      <c r="AQ44" s="277"/>
      <c r="AR44" s="277"/>
      <c r="AS44" s="277"/>
      <c r="AT44" s="277"/>
      <c r="AU44" s="277"/>
      <c r="AV44" s="277"/>
      <c r="AW44" s="277"/>
      <c r="AX44" s="277"/>
      <c r="AY44" s="277"/>
      <c r="AZ44" s="277"/>
      <c r="BA44" s="277"/>
      <c r="BB44" s="277"/>
      <c r="BC44" s="277"/>
      <c r="BD44" s="277"/>
      <c r="BE44" s="277"/>
      <c r="BF44" s="278"/>
      <c r="BG44" s="279" t="s">
        <v>85</v>
      </c>
      <c r="BH44" s="280"/>
      <c r="BI44" s="280"/>
      <c r="BJ44" s="280"/>
      <c r="BK44" s="280"/>
      <c r="BL44" s="280"/>
      <c r="BM44" s="280"/>
      <c r="BN44" s="280"/>
      <c r="BO44" s="280"/>
      <c r="BP44" s="280"/>
      <c r="BQ44" s="280"/>
      <c r="BR44" s="280"/>
      <c r="BS44" s="280"/>
      <c r="BT44" s="280"/>
      <c r="BU44" s="280"/>
      <c r="BV44" s="281"/>
      <c r="BW44" s="276" t="s">
        <v>49</v>
      </c>
      <c r="BX44" s="277"/>
      <c r="BY44" s="277"/>
      <c r="BZ44" s="277"/>
      <c r="CA44" s="277"/>
      <c r="CB44" s="277"/>
      <c r="CC44" s="160"/>
      <c r="CD44" s="235"/>
      <c r="CE44" s="235"/>
      <c r="CF44" s="40"/>
      <c r="CG44" s="2"/>
    </row>
    <row r="45" spans="1:85" ht="9.75" customHeight="1">
      <c r="A45" s="40"/>
      <c r="B45" s="273"/>
      <c r="C45" s="274"/>
      <c r="D45" s="274"/>
      <c r="E45" s="275"/>
      <c r="F45" s="279"/>
      <c r="G45" s="280"/>
      <c r="H45" s="280"/>
      <c r="I45" s="280"/>
      <c r="J45" s="280"/>
      <c r="K45" s="280"/>
      <c r="L45" s="280"/>
      <c r="M45" s="280"/>
      <c r="N45" s="280"/>
      <c r="O45" s="280"/>
      <c r="P45" s="280"/>
      <c r="Q45" s="280"/>
      <c r="R45" s="280"/>
      <c r="S45" s="280"/>
      <c r="T45" s="281"/>
      <c r="U45" s="285"/>
      <c r="V45" s="286"/>
      <c r="W45" s="286"/>
      <c r="X45" s="286"/>
      <c r="Y45" s="286"/>
      <c r="Z45" s="287"/>
      <c r="AA45" s="280"/>
      <c r="AB45" s="280"/>
      <c r="AC45" s="280"/>
      <c r="AD45" s="280"/>
      <c r="AE45" s="280"/>
      <c r="AF45" s="280"/>
      <c r="AG45" s="280"/>
      <c r="AH45" s="280"/>
      <c r="AI45" s="280"/>
      <c r="AJ45" s="280"/>
      <c r="AK45" s="281"/>
      <c r="AL45" s="279"/>
      <c r="AM45" s="280"/>
      <c r="AN45" s="280"/>
      <c r="AO45" s="280"/>
      <c r="AP45" s="280"/>
      <c r="AQ45" s="280"/>
      <c r="AR45" s="280"/>
      <c r="AS45" s="280"/>
      <c r="AT45" s="280"/>
      <c r="AU45" s="280"/>
      <c r="AV45" s="280"/>
      <c r="AW45" s="280"/>
      <c r="AX45" s="280"/>
      <c r="AY45" s="280"/>
      <c r="AZ45" s="280"/>
      <c r="BA45" s="280"/>
      <c r="BB45" s="280"/>
      <c r="BC45" s="280"/>
      <c r="BD45" s="280"/>
      <c r="BE45" s="280"/>
      <c r="BF45" s="281"/>
      <c r="BG45" s="260" t="s">
        <v>114</v>
      </c>
      <c r="BH45" s="261"/>
      <c r="BI45" s="261"/>
      <c r="BJ45" s="261"/>
      <c r="BK45" s="261"/>
      <c r="BL45" s="262"/>
      <c r="BM45" s="460" t="s">
        <v>32</v>
      </c>
      <c r="BN45" s="461"/>
      <c r="BO45" s="260" t="s">
        <v>19</v>
      </c>
      <c r="BP45" s="261"/>
      <c r="BQ45" s="261"/>
      <c r="BR45" s="261"/>
      <c r="BS45" s="261"/>
      <c r="BT45" s="261"/>
      <c r="BU45" s="261"/>
      <c r="BV45" s="262"/>
      <c r="BW45" s="279"/>
      <c r="BX45" s="280"/>
      <c r="BY45" s="280"/>
      <c r="BZ45" s="280"/>
      <c r="CA45" s="280"/>
      <c r="CB45" s="280"/>
      <c r="CC45" s="160"/>
      <c r="CD45" s="235"/>
      <c r="CE45" s="235"/>
      <c r="CF45" s="40"/>
      <c r="CG45" s="2"/>
    </row>
    <row r="46" spans="1:85" ht="17.45" customHeight="1">
      <c r="A46" s="40"/>
      <c r="B46" s="273"/>
      <c r="C46" s="274"/>
      <c r="D46" s="274"/>
      <c r="E46" s="275"/>
      <c r="F46" s="311"/>
      <c r="G46" s="312"/>
      <c r="H46" s="312"/>
      <c r="I46" s="312"/>
      <c r="J46" s="312"/>
      <c r="K46" s="312"/>
      <c r="L46" s="312"/>
      <c r="M46" s="312"/>
      <c r="N46" s="312"/>
      <c r="O46" s="312"/>
      <c r="P46" s="312"/>
      <c r="Q46" s="312"/>
      <c r="R46" s="312"/>
      <c r="S46" s="312"/>
      <c r="T46" s="313"/>
      <c r="U46" s="314"/>
      <c r="V46" s="245"/>
      <c r="W46" s="245"/>
      <c r="X46" s="245"/>
      <c r="Y46" s="245"/>
      <c r="Z46" s="246"/>
      <c r="AA46" s="351" t="s">
        <v>133</v>
      </c>
      <c r="AB46" s="352"/>
      <c r="AC46" s="352"/>
      <c r="AD46" s="245"/>
      <c r="AE46" s="245"/>
      <c r="AF46" s="60" t="s">
        <v>8</v>
      </c>
      <c r="AG46" s="245"/>
      <c r="AH46" s="245"/>
      <c r="AI46" s="60" t="s">
        <v>8</v>
      </c>
      <c r="AJ46" s="245"/>
      <c r="AK46" s="246"/>
      <c r="AL46" s="400"/>
      <c r="AM46" s="401"/>
      <c r="AN46" s="401"/>
      <c r="AO46" s="401"/>
      <c r="AP46" s="401"/>
      <c r="AQ46" s="401"/>
      <c r="AR46" s="401"/>
      <c r="AS46" s="401"/>
      <c r="AT46" s="401"/>
      <c r="AU46" s="401"/>
      <c r="AV46" s="401"/>
      <c r="AW46" s="401"/>
      <c r="AX46" s="401"/>
      <c r="AY46" s="401"/>
      <c r="AZ46" s="401"/>
      <c r="BA46" s="401"/>
      <c r="BB46" s="401"/>
      <c r="BC46" s="401"/>
      <c r="BD46" s="401"/>
      <c r="BE46" s="401"/>
      <c r="BF46" s="402"/>
      <c r="BG46" s="400"/>
      <c r="BH46" s="401"/>
      <c r="BI46" s="401"/>
      <c r="BJ46" s="401"/>
      <c r="BK46" s="401"/>
      <c r="BL46" s="402"/>
      <c r="BM46" s="416"/>
      <c r="BN46" s="417"/>
      <c r="BO46" s="400"/>
      <c r="BP46" s="401"/>
      <c r="BQ46" s="401"/>
      <c r="BR46" s="401"/>
      <c r="BS46" s="401"/>
      <c r="BT46" s="401"/>
      <c r="BU46" s="401"/>
      <c r="BV46" s="402"/>
      <c r="BW46" s="400"/>
      <c r="BX46" s="401"/>
      <c r="BY46" s="401"/>
      <c r="BZ46" s="401"/>
      <c r="CA46" s="401"/>
      <c r="CB46" s="401"/>
      <c r="CC46" s="167"/>
      <c r="CD46" s="235"/>
      <c r="CE46" s="235"/>
      <c r="CF46" s="40"/>
      <c r="CG46" s="2"/>
    </row>
    <row r="47" spans="1:85" ht="17.45" customHeight="1">
      <c r="A47" s="40"/>
      <c r="B47" s="273"/>
      <c r="C47" s="274"/>
      <c r="D47" s="274"/>
      <c r="E47" s="275"/>
      <c r="F47" s="311"/>
      <c r="G47" s="312"/>
      <c r="H47" s="312"/>
      <c r="I47" s="312"/>
      <c r="J47" s="312"/>
      <c r="K47" s="312"/>
      <c r="L47" s="312"/>
      <c r="M47" s="312"/>
      <c r="N47" s="312"/>
      <c r="O47" s="312"/>
      <c r="P47" s="312"/>
      <c r="Q47" s="312"/>
      <c r="R47" s="312"/>
      <c r="S47" s="312"/>
      <c r="T47" s="313"/>
      <c r="U47" s="314"/>
      <c r="V47" s="245"/>
      <c r="W47" s="245"/>
      <c r="X47" s="245"/>
      <c r="Y47" s="245"/>
      <c r="Z47" s="246"/>
      <c r="AA47" s="351" t="s">
        <v>135</v>
      </c>
      <c r="AB47" s="352"/>
      <c r="AC47" s="352"/>
      <c r="AD47" s="245"/>
      <c r="AE47" s="245"/>
      <c r="AF47" s="61" t="s">
        <v>8</v>
      </c>
      <c r="AG47" s="245"/>
      <c r="AH47" s="245"/>
      <c r="AI47" s="61" t="s">
        <v>8</v>
      </c>
      <c r="AJ47" s="245"/>
      <c r="AK47" s="246"/>
      <c r="AL47" s="247"/>
      <c r="AM47" s="248"/>
      <c r="AN47" s="248"/>
      <c r="AO47" s="248"/>
      <c r="AP47" s="248"/>
      <c r="AQ47" s="248"/>
      <c r="AR47" s="248"/>
      <c r="AS47" s="248"/>
      <c r="AT47" s="248"/>
      <c r="AU47" s="248"/>
      <c r="AV47" s="248"/>
      <c r="AW47" s="248"/>
      <c r="AX47" s="248"/>
      <c r="AY47" s="248"/>
      <c r="AZ47" s="248"/>
      <c r="BA47" s="248"/>
      <c r="BB47" s="248"/>
      <c r="BC47" s="248"/>
      <c r="BD47" s="248"/>
      <c r="BE47" s="248"/>
      <c r="BF47" s="249"/>
      <c r="BG47" s="247"/>
      <c r="BH47" s="248"/>
      <c r="BI47" s="248"/>
      <c r="BJ47" s="248"/>
      <c r="BK47" s="248"/>
      <c r="BL47" s="249"/>
      <c r="BM47" s="267"/>
      <c r="BN47" s="269"/>
      <c r="BO47" s="247"/>
      <c r="BP47" s="248"/>
      <c r="BQ47" s="248"/>
      <c r="BR47" s="248"/>
      <c r="BS47" s="248"/>
      <c r="BT47" s="248"/>
      <c r="BU47" s="248"/>
      <c r="BV47" s="249"/>
      <c r="BW47" s="247"/>
      <c r="BX47" s="248"/>
      <c r="BY47" s="248"/>
      <c r="BZ47" s="248"/>
      <c r="CA47" s="248"/>
      <c r="CB47" s="248"/>
      <c r="CC47" s="167"/>
      <c r="CD47" s="235"/>
      <c r="CE47" s="235"/>
      <c r="CF47" s="40"/>
      <c r="CG47" s="2"/>
    </row>
    <row r="48" spans="1:85" ht="15" customHeight="1">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c r="A49" s="40"/>
      <c r="B49" s="288" t="str">
        <f>'1'!B49</f>
        <v>16歳未満の
扶 養 親 族
（平22.1.2以後生）</v>
      </c>
      <c r="C49" s="288"/>
      <c r="D49" s="288"/>
      <c r="E49" s="289"/>
      <c r="F49" s="294" t="s">
        <v>65</v>
      </c>
      <c r="G49" s="295"/>
      <c r="H49" s="295"/>
      <c r="I49" s="295"/>
      <c r="J49" s="295"/>
      <c r="K49" s="295"/>
      <c r="L49" s="295"/>
      <c r="M49" s="295"/>
      <c r="N49" s="295"/>
      <c r="O49" s="295"/>
      <c r="P49" s="295"/>
      <c r="Q49" s="295"/>
      <c r="R49" s="295"/>
      <c r="S49" s="295"/>
      <c r="T49" s="295"/>
      <c r="U49" s="296"/>
      <c r="V49" s="297" t="s">
        <v>39</v>
      </c>
      <c r="W49" s="298"/>
      <c r="X49" s="298"/>
      <c r="Y49" s="298"/>
      <c r="Z49" s="298"/>
      <c r="AA49" s="298"/>
      <c r="AB49" s="298"/>
      <c r="AC49" s="298"/>
      <c r="AD49" s="298"/>
      <c r="AE49" s="298"/>
      <c r="AF49" s="298"/>
      <c r="AG49" s="298"/>
      <c r="AH49" s="298"/>
      <c r="AI49" s="298"/>
      <c r="AJ49" s="298"/>
      <c r="AK49" s="298"/>
      <c r="AL49" s="298"/>
      <c r="AM49" s="298"/>
      <c r="AN49" s="298"/>
      <c r="AO49" s="298"/>
      <c r="AP49" s="298"/>
      <c r="AQ49" s="298"/>
      <c r="AR49" s="298"/>
      <c r="AS49" s="299"/>
      <c r="AT49" s="395" t="s">
        <v>194</v>
      </c>
      <c r="AU49" s="396"/>
      <c r="AV49" s="396"/>
      <c r="AW49" s="397"/>
      <c r="AX49" s="279" t="s">
        <v>38</v>
      </c>
      <c r="AY49" s="280"/>
      <c r="AZ49" s="280"/>
      <c r="BA49" s="280"/>
      <c r="BB49" s="280"/>
      <c r="BC49" s="281"/>
      <c r="BD49" s="294" t="s">
        <v>42</v>
      </c>
      <c r="BE49" s="492"/>
      <c r="BF49" s="492"/>
      <c r="BG49" s="492"/>
      <c r="BH49" s="492"/>
      <c r="BI49" s="492"/>
      <c r="BJ49" s="492"/>
      <c r="BK49" s="492"/>
      <c r="BL49" s="492"/>
      <c r="BM49" s="493"/>
      <c r="BN49" s="632" t="s">
        <v>176</v>
      </c>
      <c r="BO49" s="633"/>
      <c r="BP49" s="633"/>
      <c r="BQ49" s="633"/>
      <c r="BR49" s="634"/>
      <c r="BS49" s="620" t="str">
        <f>'1'!BS49</f>
        <v>令 和  ７  年 中 の
所得の見積額(※)</v>
      </c>
      <c r="BT49" s="621"/>
      <c r="BU49" s="621"/>
      <c r="BV49" s="621"/>
      <c r="BW49" s="621"/>
      <c r="BX49" s="622"/>
      <c r="BY49" s="276" t="s">
        <v>49</v>
      </c>
      <c r="BZ49" s="277"/>
      <c r="CA49" s="277"/>
      <c r="CB49" s="278"/>
      <c r="CC49" s="237"/>
      <c r="CD49" s="665" t="str">
        <f>'1'!CD49</f>
        <v xml:space="preserve">     ※　「令和７年中
     　の所得の見積
     　額」欄には、退
     　職所得を除い
     　た所得の見積
       金額を記載し
       ます。</v>
      </c>
      <c r="CE49" s="665"/>
      <c r="CF49" s="40"/>
      <c r="CG49" s="2"/>
    </row>
    <row r="50" spans="1:85" ht="9" customHeight="1">
      <c r="A50" s="40"/>
      <c r="B50" s="288"/>
      <c r="C50" s="288"/>
      <c r="D50" s="288"/>
      <c r="E50" s="289"/>
      <c r="F50" s="300">
        <v>1</v>
      </c>
      <c r="G50" s="301"/>
      <c r="H50" s="302" t="s">
        <v>165</v>
      </c>
      <c r="I50" s="302"/>
      <c r="J50" s="302"/>
      <c r="K50" s="302"/>
      <c r="L50" s="302"/>
      <c r="M50" s="302"/>
      <c r="N50" s="302"/>
      <c r="O50" s="302"/>
      <c r="P50" s="302"/>
      <c r="Q50" s="302"/>
      <c r="R50" s="302"/>
      <c r="S50" s="302"/>
      <c r="T50" s="302"/>
      <c r="U50" s="303"/>
      <c r="V50" s="304" t="str">
        <f>IF(T51&lt;=0,"",IF((LEN(T51)-11&lt;=0),"0",MID(T51,LEN(T51)-11,1)))</f>
        <v/>
      </c>
      <c r="W50" s="250"/>
      <c r="X50" s="250" t="str">
        <f>IF(T51&lt;=0,"",IF((LEN(T51)-10&lt;=0),"0",MID(T51,LEN(T51)-10,1)))</f>
        <v/>
      </c>
      <c r="Y50" s="250"/>
      <c r="Z50" s="250" t="str">
        <f>IF(T51&lt;=0,"",IF((LEN(T51)-9&lt;=0),"0",MID(T51,LEN(T51)-9,1)))</f>
        <v/>
      </c>
      <c r="AA50" s="250"/>
      <c r="AB50" s="250" t="str">
        <f>IF(T51&lt;=0,"",IF((LEN(T51)-8&lt;=0),"0",MID(T51,LEN(T51)-8,1)))</f>
        <v/>
      </c>
      <c r="AC50" s="250"/>
      <c r="AD50" s="250" t="str">
        <f>IF(T51&lt;=0,"",IF((LEN(T51)-7&lt;=0),"0",MID(T51,LEN(T51)-7,1)))</f>
        <v/>
      </c>
      <c r="AE50" s="250"/>
      <c r="AF50" s="250" t="str">
        <f>IF(T51&lt;=0,"",IF((LEN(T51)-6&lt;=0),"0",MID(T51,LEN(T51)-6,1)))</f>
        <v/>
      </c>
      <c r="AG50" s="250"/>
      <c r="AH50" s="250" t="str">
        <f>IF(T51&lt;=0,"",IF((LEN(T51)-5&lt;=0),"0",MID(T51,LEN(T51)-5,1)))</f>
        <v/>
      </c>
      <c r="AI50" s="250"/>
      <c r="AJ50" s="250" t="str">
        <f>IF(T51&lt;=0,"",IF((LEN(T51)-4&lt;=0),"0",MID(T51,LEN(T51)-4,1)))</f>
        <v/>
      </c>
      <c r="AK50" s="250"/>
      <c r="AL50" s="250" t="str">
        <f>IF(T51&lt;=0,"",IF((LEN(T51)-3&lt;=0),"0",MID(T51,LEN(T51)-3,1)))</f>
        <v/>
      </c>
      <c r="AM50" s="250"/>
      <c r="AN50" s="250" t="str">
        <f>IF(T51&lt;=0,"",IF((LEN(T51)-2&lt;=0),"0",MID(T51,LEN(T51)-2,1)))</f>
        <v/>
      </c>
      <c r="AO50" s="250"/>
      <c r="AP50" s="250" t="str">
        <f>IF(T51&lt;=0,"",IF((LEN(T51)-1&lt;=0),"0",MID(T51,LEN(T51)-1,1)))</f>
        <v/>
      </c>
      <c r="AQ50" s="250"/>
      <c r="AR50" s="250" t="str">
        <f>IF(T51&lt;&gt;0,RIGHT(T51,1),"")</f>
        <v/>
      </c>
      <c r="AS50" s="251"/>
      <c r="AT50" s="600"/>
      <c r="AU50" s="254"/>
      <c r="AV50" s="254"/>
      <c r="AW50" s="256"/>
      <c r="AX50" s="602" t="s">
        <v>41</v>
      </c>
      <c r="AY50" s="603"/>
      <c r="AZ50" s="254"/>
      <c r="BA50" s="254"/>
      <c r="BB50" s="254"/>
      <c r="BC50" s="256"/>
      <c r="BD50" s="267"/>
      <c r="BE50" s="268"/>
      <c r="BF50" s="268"/>
      <c r="BG50" s="268"/>
      <c r="BH50" s="268"/>
      <c r="BI50" s="268"/>
      <c r="BJ50" s="268"/>
      <c r="BK50" s="268"/>
      <c r="BL50" s="268"/>
      <c r="BM50" s="269"/>
      <c r="BN50" s="314"/>
      <c r="BO50" s="245"/>
      <c r="BP50" s="245"/>
      <c r="BQ50" s="245"/>
      <c r="BR50" s="246"/>
      <c r="BS50" s="623"/>
      <c r="BT50" s="624"/>
      <c r="BU50" s="624"/>
      <c r="BV50" s="624"/>
      <c r="BW50" s="624"/>
      <c r="BX50" s="436" t="s">
        <v>9</v>
      </c>
      <c r="BY50" s="314"/>
      <c r="BZ50" s="245"/>
      <c r="CA50" s="245"/>
      <c r="CB50" s="246"/>
      <c r="CC50" s="238"/>
      <c r="CD50" s="665"/>
      <c r="CE50" s="665"/>
      <c r="CF50" s="40"/>
      <c r="CG50" s="2"/>
    </row>
    <row r="51" spans="1:85" ht="21" customHeight="1">
      <c r="A51" s="40"/>
      <c r="B51" s="288"/>
      <c r="C51" s="288"/>
      <c r="D51" s="288"/>
      <c r="E51" s="289"/>
      <c r="F51" s="279"/>
      <c r="G51" s="280"/>
      <c r="H51" s="310"/>
      <c r="I51" s="310"/>
      <c r="J51" s="310"/>
      <c r="K51" s="310"/>
      <c r="L51" s="310"/>
      <c r="M51" s="310"/>
      <c r="N51" s="310"/>
      <c r="O51" s="310"/>
      <c r="P51" s="310"/>
      <c r="Q51" s="310"/>
      <c r="R51" s="310"/>
      <c r="S51" s="310"/>
      <c r="T51" s="307">
        <v>0</v>
      </c>
      <c r="U51" s="308"/>
      <c r="V51" s="305"/>
      <c r="W51" s="306"/>
      <c r="X51" s="306"/>
      <c r="Y51" s="306"/>
      <c r="Z51" s="306"/>
      <c r="AA51" s="306"/>
      <c r="AB51" s="306"/>
      <c r="AC51" s="306"/>
      <c r="AD51" s="306"/>
      <c r="AE51" s="306"/>
      <c r="AF51" s="306"/>
      <c r="AG51" s="306"/>
      <c r="AH51" s="306"/>
      <c r="AI51" s="306"/>
      <c r="AJ51" s="306"/>
      <c r="AK51" s="306"/>
      <c r="AL51" s="306"/>
      <c r="AM51" s="306"/>
      <c r="AN51" s="306"/>
      <c r="AO51" s="306"/>
      <c r="AP51" s="306"/>
      <c r="AQ51" s="306"/>
      <c r="AR51" s="306"/>
      <c r="AS51" s="557"/>
      <c r="AT51" s="667"/>
      <c r="AU51" s="606"/>
      <c r="AV51" s="606"/>
      <c r="AW51" s="607"/>
      <c r="AX51" s="604" t="s">
        <v>134</v>
      </c>
      <c r="AY51" s="605"/>
      <c r="AZ51" s="606"/>
      <c r="BA51" s="606"/>
      <c r="BB51" s="606"/>
      <c r="BC51" s="607"/>
      <c r="BD51" s="270"/>
      <c r="BE51" s="271"/>
      <c r="BF51" s="271"/>
      <c r="BG51" s="271"/>
      <c r="BH51" s="271"/>
      <c r="BI51" s="271"/>
      <c r="BJ51" s="271"/>
      <c r="BK51" s="271"/>
      <c r="BL51" s="271"/>
      <c r="BM51" s="272"/>
      <c r="BN51" s="636"/>
      <c r="BO51" s="637"/>
      <c r="BP51" s="637"/>
      <c r="BQ51" s="637"/>
      <c r="BR51" s="638"/>
      <c r="BS51" s="625"/>
      <c r="BT51" s="626"/>
      <c r="BU51" s="626"/>
      <c r="BV51" s="626"/>
      <c r="BW51" s="626"/>
      <c r="BX51" s="438"/>
      <c r="BY51" s="636"/>
      <c r="BZ51" s="637"/>
      <c r="CA51" s="637"/>
      <c r="CB51" s="638"/>
      <c r="CC51" s="238"/>
      <c r="CD51" s="665"/>
      <c r="CE51" s="665"/>
      <c r="CF51" s="40"/>
      <c r="CG51" s="2"/>
    </row>
    <row r="52" spans="1:85" ht="9" customHeight="1">
      <c r="A52" s="40"/>
      <c r="B52" s="288"/>
      <c r="C52" s="288"/>
      <c r="D52" s="288"/>
      <c r="E52" s="289"/>
      <c r="F52" s="300">
        <v>2</v>
      </c>
      <c r="G52" s="301"/>
      <c r="H52" s="302"/>
      <c r="I52" s="302"/>
      <c r="J52" s="302"/>
      <c r="K52" s="302"/>
      <c r="L52" s="302"/>
      <c r="M52" s="302"/>
      <c r="N52" s="302"/>
      <c r="O52" s="302"/>
      <c r="P52" s="302"/>
      <c r="Q52" s="302"/>
      <c r="R52" s="302"/>
      <c r="S52" s="302"/>
      <c r="T52" s="302"/>
      <c r="U52" s="303"/>
      <c r="V52" s="304" t="str">
        <f>IF(T53&lt;=0,"",IF((LEN(T53)-11&lt;=0),"0",MID(T53,LEN(T53)-11,1)))</f>
        <v/>
      </c>
      <c r="W52" s="250"/>
      <c r="X52" s="250" t="str">
        <f>IF(T53&lt;=0,"",IF((LEN(T53)-10&lt;=0),"0",MID(T53,LEN(T53)-10,1)))</f>
        <v/>
      </c>
      <c r="Y52" s="250"/>
      <c r="Z52" s="250" t="str">
        <f>IF(T53&lt;=0,"",IF((LEN(T53)-9&lt;=0),"0",MID(T53,LEN(T53)-9,1)))</f>
        <v/>
      </c>
      <c r="AA52" s="250"/>
      <c r="AB52" s="250" t="str">
        <f>IF(T53&lt;=0,"",IF((LEN(T53)-8&lt;=0),"0",MID(T53,LEN(T53)-8,1)))</f>
        <v/>
      </c>
      <c r="AC52" s="250"/>
      <c r="AD52" s="250" t="str">
        <f>IF(T53&lt;=0,"",IF((LEN(T53)-7&lt;=0),"0",MID(T53,LEN(T53)-7,1)))</f>
        <v/>
      </c>
      <c r="AE52" s="250"/>
      <c r="AF52" s="250" t="str">
        <f>IF(T53&lt;=0,"",IF((LEN(T53)-6&lt;=0),"0",MID(T53,LEN(T53)-6,1)))</f>
        <v/>
      </c>
      <c r="AG52" s="250"/>
      <c r="AH52" s="250" t="str">
        <f>IF(T53&lt;=0,"",IF((LEN(T53)-5&lt;=0),"0",MID(T53,LEN(T53)-5,1)))</f>
        <v/>
      </c>
      <c r="AI52" s="250"/>
      <c r="AJ52" s="250" t="str">
        <f>IF(T53&lt;=0,"",IF((LEN(T53)-4&lt;=0),"0",MID(T53,LEN(T53)-4,1)))</f>
        <v/>
      </c>
      <c r="AK52" s="250"/>
      <c r="AL52" s="250" t="str">
        <f>IF(T53&lt;=0,"",IF((LEN(T53)-3&lt;=0),"0",MID(T53,LEN(T53)-3,1)))</f>
        <v/>
      </c>
      <c r="AM52" s="250"/>
      <c r="AN52" s="250" t="str">
        <f>IF(T53&lt;=0,"",IF((LEN(T53)-2&lt;=0),"0",MID(T53,LEN(T53)-2,1)))</f>
        <v/>
      </c>
      <c r="AO52" s="250"/>
      <c r="AP52" s="250" t="str">
        <f>IF(T53&lt;=0,"",IF((LEN(T53)-1&lt;=0),"0",MID(T53,LEN(T53)-1,1)))</f>
        <v/>
      </c>
      <c r="AQ52" s="250"/>
      <c r="AR52" s="250" t="str">
        <f>IF(T53&lt;&gt;0,RIGHT(T53,1),"")</f>
        <v/>
      </c>
      <c r="AS52" s="251"/>
      <c r="AT52" s="600"/>
      <c r="AU52" s="254"/>
      <c r="AV52" s="254"/>
      <c r="AW52" s="256"/>
      <c r="AX52" s="602" t="s">
        <v>41</v>
      </c>
      <c r="AY52" s="603"/>
      <c r="AZ52" s="254"/>
      <c r="BA52" s="254"/>
      <c r="BB52" s="254"/>
      <c r="BC52" s="256"/>
      <c r="BD52" s="639"/>
      <c r="BE52" s="640"/>
      <c r="BF52" s="640"/>
      <c r="BG52" s="640"/>
      <c r="BH52" s="640"/>
      <c r="BI52" s="640"/>
      <c r="BJ52" s="640"/>
      <c r="BK52" s="640"/>
      <c r="BL52" s="640"/>
      <c r="BM52" s="641"/>
      <c r="BN52" s="627"/>
      <c r="BO52" s="628"/>
      <c r="BP52" s="628"/>
      <c r="BQ52" s="628"/>
      <c r="BR52" s="635"/>
      <c r="BS52" s="627"/>
      <c r="BT52" s="628"/>
      <c r="BU52" s="628"/>
      <c r="BV52" s="628"/>
      <c r="BW52" s="628"/>
      <c r="BX52" s="613" t="s">
        <v>9</v>
      </c>
      <c r="BY52" s="627"/>
      <c r="BZ52" s="628"/>
      <c r="CA52" s="628"/>
      <c r="CB52" s="635"/>
      <c r="CC52" s="238"/>
      <c r="CD52" s="665"/>
      <c r="CE52" s="665"/>
      <c r="CF52" s="40"/>
      <c r="CG52" s="2"/>
    </row>
    <row r="53" spans="1:85" ht="21" customHeight="1">
      <c r="A53" s="40"/>
      <c r="B53" s="288"/>
      <c r="C53" s="288"/>
      <c r="D53" s="288"/>
      <c r="E53" s="289"/>
      <c r="F53" s="276"/>
      <c r="G53" s="277"/>
      <c r="H53" s="310"/>
      <c r="I53" s="310"/>
      <c r="J53" s="310"/>
      <c r="K53" s="310"/>
      <c r="L53" s="310"/>
      <c r="M53" s="310"/>
      <c r="N53" s="310"/>
      <c r="O53" s="310"/>
      <c r="P53" s="310"/>
      <c r="Q53" s="310"/>
      <c r="R53" s="310"/>
      <c r="S53" s="310"/>
      <c r="T53" s="307">
        <v>0</v>
      </c>
      <c r="U53" s="308"/>
      <c r="V53" s="309"/>
      <c r="W53" s="252"/>
      <c r="X53" s="252"/>
      <c r="Y53" s="252"/>
      <c r="Z53" s="252"/>
      <c r="AA53" s="252"/>
      <c r="AB53" s="252"/>
      <c r="AC53" s="252"/>
      <c r="AD53" s="252"/>
      <c r="AE53" s="252"/>
      <c r="AF53" s="252"/>
      <c r="AG53" s="252"/>
      <c r="AH53" s="252"/>
      <c r="AI53" s="252"/>
      <c r="AJ53" s="252"/>
      <c r="AK53" s="252"/>
      <c r="AL53" s="252"/>
      <c r="AM53" s="252"/>
      <c r="AN53" s="252"/>
      <c r="AO53" s="252"/>
      <c r="AP53" s="252"/>
      <c r="AQ53" s="252"/>
      <c r="AR53" s="252"/>
      <c r="AS53" s="253"/>
      <c r="AT53" s="601"/>
      <c r="AU53" s="255"/>
      <c r="AV53" s="255"/>
      <c r="AW53" s="257"/>
      <c r="AX53" s="258" t="s">
        <v>134</v>
      </c>
      <c r="AY53" s="259"/>
      <c r="AZ53" s="255"/>
      <c r="BA53" s="255"/>
      <c r="BB53" s="255"/>
      <c r="BC53" s="257"/>
      <c r="BD53" s="639"/>
      <c r="BE53" s="640"/>
      <c r="BF53" s="640"/>
      <c r="BG53" s="640"/>
      <c r="BH53" s="640"/>
      <c r="BI53" s="640"/>
      <c r="BJ53" s="640"/>
      <c r="BK53" s="640"/>
      <c r="BL53" s="640"/>
      <c r="BM53" s="641"/>
      <c r="BN53" s="627"/>
      <c r="BO53" s="628"/>
      <c r="BP53" s="628"/>
      <c r="BQ53" s="628"/>
      <c r="BR53" s="635"/>
      <c r="BS53" s="627"/>
      <c r="BT53" s="628"/>
      <c r="BU53" s="628"/>
      <c r="BV53" s="628"/>
      <c r="BW53" s="628"/>
      <c r="BX53" s="613"/>
      <c r="BY53" s="627"/>
      <c r="BZ53" s="628"/>
      <c r="CA53" s="628"/>
      <c r="CB53" s="635"/>
      <c r="CC53" s="238"/>
      <c r="CD53" s="666"/>
      <c r="CE53" s="666"/>
      <c r="CF53" s="40"/>
      <c r="CG53" s="2"/>
    </row>
    <row r="54" spans="1:85" ht="17.25" customHeight="1">
      <c r="A54" s="40"/>
      <c r="B54" s="290" t="s">
        <v>173</v>
      </c>
      <c r="C54" s="290"/>
      <c r="D54" s="290"/>
      <c r="E54" s="291"/>
      <c r="F54" s="315" t="s">
        <v>65</v>
      </c>
      <c r="G54" s="316"/>
      <c r="H54" s="316"/>
      <c r="I54" s="316"/>
      <c r="J54" s="316"/>
      <c r="K54" s="316"/>
      <c r="L54" s="316"/>
      <c r="M54" s="316"/>
      <c r="N54" s="316"/>
      <c r="O54" s="316"/>
      <c r="P54" s="316"/>
      <c r="Q54" s="316"/>
      <c r="R54" s="316"/>
      <c r="S54" s="316"/>
      <c r="T54" s="316"/>
      <c r="U54" s="317"/>
      <c r="V54" s="318" t="s">
        <v>39</v>
      </c>
      <c r="W54" s="319"/>
      <c r="X54" s="319"/>
      <c r="Y54" s="319"/>
      <c r="Z54" s="319"/>
      <c r="AA54" s="319"/>
      <c r="AB54" s="319"/>
      <c r="AC54" s="319"/>
      <c r="AD54" s="319"/>
      <c r="AE54" s="319"/>
      <c r="AF54" s="319"/>
      <c r="AG54" s="319"/>
      <c r="AH54" s="319"/>
      <c r="AI54" s="319"/>
      <c r="AJ54" s="319"/>
      <c r="AK54" s="319"/>
      <c r="AL54" s="319"/>
      <c r="AM54" s="319"/>
      <c r="AN54" s="319"/>
      <c r="AO54" s="319"/>
      <c r="AP54" s="319"/>
      <c r="AQ54" s="319"/>
      <c r="AR54" s="319"/>
      <c r="AS54" s="320"/>
      <c r="AT54" s="597" t="s">
        <v>194</v>
      </c>
      <c r="AU54" s="598"/>
      <c r="AV54" s="598"/>
      <c r="AW54" s="599"/>
      <c r="AX54" s="260" t="s">
        <v>38</v>
      </c>
      <c r="AY54" s="261"/>
      <c r="AZ54" s="261"/>
      <c r="BA54" s="261"/>
      <c r="BB54" s="261"/>
      <c r="BC54" s="262"/>
      <c r="BD54" s="315" t="s">
        <v>84</v>
      </c>
      <c r="BE54" s="642"/>
      <c r="BF54" s="642"/>
      <c r="BG54" s="642"/>
      <c r="BH54" s="642"/>
      <c r="BI54" s="642"/>
      <c r="BJ54" s="642"/>
      <c r="BK54" s="643"/>
      <c r="BL54" s="318" t="s">
        <v>196</v>
      </c>
      <c r="BM54" s="319"/>
      <c r="BN54" s="319"/>
      <c r="BO54" s="319"/>
      <c r="BP54" s="319"/>
      <c r="BQ54" s="320"/>
      <c r="BR54" s="629" t="str">
        <f>'1'!BR54</f>
        <v>令和 ７ 年中の
所得の見積額</v>
      </c>
      <c r="BS54" s="630"/>
      <c r="BT54" s="630"/>
      <c r="BU54" s="630"/>
      <c r="BV54" s="631"/>
      <c r="BW54" s="614" t="s">
        <v>178</v>
      </c>
      <c r="BX54" s="615"/>
      <c r="BY54" s="260" t="s">
        <v>49</v>
      </c>
      <c r="BZ54" s="261"/>
      <c r="CA54" s="261"/>
      <c r="CB54" s="262"/>
      <c r="CC54" s="170"/>
      <c r="CD54" s="672" t="s">
        <v>181</v>
      </c>
      <c r="CE54" s="673"/>
      <c r="CF54" s="40"/>
      <c r="CG54" s="2"/>
    </row>
    <row r="55" spans="1:85" ht="9" customHeight="1">
      <c r="A55" s="40"/>
      <c r="B55" s="292"/>
      <c r="C55" s="292"/>
      <c r="D55" s="292"/>
      <c r="E55" s="293"/>
      <c r="F55" s="168"/>
      <c r="G55" s="169"/>
      <c r="H55" s="302"/>
      <c r="I55" s="302"/>
      <c r="J55" s="302"/>
      <c r="K55" s="302"/>
      <c r="L55" s="302"/>
      <c r="M55" s="302"/>
      <c r="N55" s="302"/>
      <c r="O55" s="302"/>
      <c r="P55" s="302"/>
      <c r="Q55" s="302"/>
      <c r="R55" s="302"/>
      <c r="S55" s="302"/>
      <c r="T55" s="302"/>
      <c r="U55" s="303"/>
      <c r="V55" s="304" t="str">
        <f>IF(T56&lt;=0,"",IF((LEN(T56)-11&lt;=0),"0",MID(T56,LEN(T56)-11,1)))</f>
        <v/>
      </c>
      <c r="W55" s="250"/>
      <c r="X55" s="250" t="str">
        <f>IF(T56&lt;=0,"",IF((LEN(T56)-10&lt;=0),"0",MID(T56,LEN(T56)-10,1)))</f>
        <v/>
      </c>
      <c r="Y55" s="250"/>
      <c r="Z55" s="250" t="str">
        <f>IF(T56&lt;=0,"",IF((LEN(T56)-9&lt;=0),"0",MID(T56,LEN(T56)-9,1)))</f>
        <v/>
      </c>
      <c r="AA55" s="250"/>
      <c r="AB55" s="250" t="str">
        <f>IF(T56&lt;=0,"",IF((LEN(T56)-8&lt;=0),"0",MID(T56,LEN(T56)-8,1)))</f>
        <v/>
      </c>
      <c r="AC55" s="250"/>
      <c r="AD55" s="250" t="str">
        <f>IF(T56&lt;=0,"",IF((LEN(T56)-7&lt;=0),"0",MID(T56,LEN(T56)-7,1)))</f>
        <v/>
      </c>
      <c r="AE55" s="250"/>
      <c r="AF55" s="250" t="str">
        <f>IF(T56&lt;=0,"",IF((LEN(T56)-6&lt;=0),"0",MID(T56,LEN(T56)-6,1)))</f>
        <v/>
      </c>
      <c r="AG55" s="250"/>
      <c r="AH55" s="250" t="str">
        <f>IF(T56&lt;=0,"",IF((LEN(T56)-5&lt;=0),"0",MID(T56,LEN(T56)-5,1)))</f>
        <v/>
      </c>
      <c r="AI55" s="250"/>
      <c r="AJ55" s="250" t="str">
        <f>IF(T56&lt;=0,"",IF((LEN(T56)-4&lt;=0),"0",MID(T56,LEN(T56)-4,1)))</f>
        <v/>
      </c>
      <c r="AK55" s="250"/>
      <c r="AL55" s="250" t="str">
        <f>IF(T56&lt;=0,"",IF((LEN(T56)-3&lt;=0),"0",MID(T56,LEN(T56)-3,1)))</f>
        <v/>
      </c>
      <c r="AM55" s="250"/>
      <c r="AN55" s="250" t="str">
        <f>IF(T56&lt;=0,"",IF((LEN(T56)-2&lt;=0),"0",MID(T56,LEN(T56)-2,1)))</f>
        <v/>
      </c>
      <c r="AO55" s="250"/>
      <c r="AP55" s="250" t="str">
        <f>IF(T56&lt;=0,"",IF((LEN(T56)-1&lt;=0),"0",MID(T56,LEN(T56)-1,1)))</f>
        <v/>
      </c>
      <c r="AQ55" s="250"/>
      <c r="AR55" s="250" t="str">
        <f>IF(T56&lt;&gt;0,RIGHT(T56,1),"")</f>
        <v/>
      </c>
      <c r="AS55" s="251"/>
      <c r="AT55" s="600"/>
      <c r="AU55" s="254"/>
      <c r="AV55" s="254"/>
      <c r="AW55" s="256"/>
      <c r="AX55" s="263" t="s">
        <v>174</v>
      </c>
      <c r="AY55" s="264"/>
      <c r="AZ55" s="254"/>
      <c r="BA55" s="254"/>
      <c r="BB55" s="254"/>
      <c r="BC55" s="256"/>
      <c r="BD55" s="639"/>
      <c r="BE55" s="640"/>
      <c r="BF55" s="640"/>
      <c r="BG55" s="640"/>
      <c r="BH55" s="640"/>
      <c r="BI55" s="640"/>
      <c r="BJ55" s="640"/>
      <c r="BK55" s="641"/>
      <c r="BL55" s="351" t="s">
        <v>177</v>
      </c>
      <c r="BM55" s="608"/>
      <c r="BN55" s="608"/>
      <c r="BO55" s="608"/>
      <c r="BP55" s="608"/>
      <c r="BQ55" s="609"/>
      <c r="BR55" s="627"/>
      <c r="BS55" s="628"/>
      <c r="BT55" s="628"/>
      <c r="BU55" s="628"/>
      <c r="BV55" s="613" t="s">
        <v>9</v>
      </c>
      <c r="BW55" s="616" t="s">
        <v>179</v>
      </c>
      <c r="BX55" s="617"/>
      <c r="BY55" s="627"/>
      <c r="BZ55" s="628"/>
      <c r="CA55" s="628"/>
      <c r="CB55" s="635"/>
      <c r="CC55" s="685"/>
      <c r="CD55" s="174" t="s">
        <v>182</v>
      </c>
      <c r="CE55" s="175"/>
      <c r="CF55" s="40"/>
      <c r="CG55" s="2"/>
    </row>
    <row r="56" spans="1:85" ht="12.75" customHeight="1">
      <c r="A56" s="40"/>
      <c r="B56" s="292"/>
      <c r="C56" s="292"/>
      <c r="D56" s="292"/>
      <c r="E56" s="293"/>
      <c r="F56" s="49"/>
      <c r="G56" s="50"/>
      <c r="H56" s="310"/>
      <c r="I56" s="310"/>
      <c r="J56" s="310"/>
      <c r="K56" s="310"/>
      <c r="L56" s="310"/>
      <c r="M56" s="310"/>
      <c r="N56" s="310"/>
      <c r="O56" s="310"/>
      <c r="P56" s="310"/>
      <c r="Q56" s="310"/>
      <c r="R56" s="310"/>
      <c r="S56" s="310"/>
      <c r="T56" s="307"/>
      <c r="U56" s="308"/>
      <c r="V56" s="309"/>
      <c r="W56" s="252"/>
      <c r="X56" s="252"/>
      <c r="Y56" s="252"/>
      <c r="Z56" s="252"/>
      <c r="AA56" s="252"/>
      <c r="AB56" s="252"/>
      <c r="AC56" s="252"/>
      <c r="AD56" s="252"/>
      <c r="AE56" s="252"/>
      <c r="AF56" s="252"/>
      <c r="AG56" s="252"/>
      <c r="AH56" s="252"/>
      <c r="AI56" s="252"/>
      <c r="AJ56" s="252"/>
      <c r="AK56" s="252"/>
      <c r="AL56" s="252"/>
      <c r="AM56" s="252"/>
      <c r="AN56" s="252"/>
      <c r="AO56" s="252"/>
      <c r="AP56" s="252"/>
      <c r="AQ56" s="252"/>
      <c r="AR56" s="252"/>
      <c r="AS56" s="253"/>
      <c r="AT56" s="601"/>
      <c r="AU56" s="255"/>
      <c r="AV56" s="255"/>
      <c r="AW56" s="257"/>
      <c r="AX56" s="265" t="s">
        <v>175</v>
      </c>
      <c r="AY56" s="266"/>
      <c r="AZ56" s="255"/>
      <c r="BA56" s="255"/>
      <c r="BB56" s="255"/>
      <c r="BC56" s="257"/>
      <c r="BD56" s="639"/>
      <c r="BE56" s="640"/>
      <c r="BF56" s="640"/>
      <c r="BG56" s="640"/>
      <c r="BH56" s="640"/>
      <c r="BI56" s="640"/>
      <c r="BJ56" s="640"/>
      <c r="BK56" s="641"/>
      <c r="BL56" s="610"/>
      <c r="BM56" s="611"/>
      <c r="BN56" s="611"/>
      <c r="BO56" s="611"/>
      <c r="BP56" s="611"/>
      <c r="BQ56" s="612"/>
      <c r="BR56" s="627"/>
      <c r="BS56" s="628"/>
      <c r="BT56" s="628"/>
      <c r="BU56" s="628"/>
      <c r="BV56" s="613"/>
      <c r="BW56" s="618" t="s">
        <v>180</v>
      </c>
      <c r="BX56" s="619"/>
      <c r="BY56" s="627"/>
      <c r="BZ56" s="628"/>
      <c r="CA56" s="628"/>
      <c r="CB56" s="635"/>
      <c r="CC56" s="685"/>
      <c r="CD56" s="176" t="s">
        <v>183</v>
      </c>
      <c r="CE56" s="175"/>
      <c r="CF56" s="40"/>
      <c r="CG56" s="2"/>
    </row>
    <row r="57" spans="1:85" ht="2.25" customHeight="1">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c r="CK69" s="107" t="s">
        <v>109</v>
      </c>
      <c r="CM69" s="32">
        <v>4</v>
      </c>
      <c r="CN69" s="236" t="s">
        <v>242</v>
      </c>
      <c r="CO69" s="32" t="b">
        <v>0</v>
      </c>
    </row>
    <row r="70" spans="1:93">
      <c r="CN70" s="236" t="s">
        <v>243</v>
      </c>
    </row>
    <row r="71" spans="1:93">
      <c r="CK71" s="33" t="s">
        <v>61</v>
      </c>
      <c r="CL71" t="s">
        <v>218</v>
      </c>
      <c r="CM71" s="32">
        <v>2</v>
      </c>
    </row>
    <row r="72" spans="1:93">
      <c r="CK72" s="35" t="s">
        <v>62</v>
      </c>
    </row>
    <row r="74" spans="1:93">
      <c r="CK74" s="33" t="s">
        <v>55</v>
      </c>
      <c r="CL74" t="s">
        <v>219</v>
      </c>
      <c r="CM74" s="32">
        <v>5</v>
      </c>
    </row>
    <row r="75" spans="1:93">
      <c r="CK75" s="34" t="s">
        <v>56</v>
      </c>
      <c r="CL75" t="s">
        <v>58</v>
      </c>
      <c r="CM75" s="32">
        <v>5</v>
      </c>
    </row>
    <row r="76" spans="1:93">
      <c r="CK76" s="34" t="s">
        <v>54</v>
      </c>
      <c r="CL76">
        <v>2</v>
      </c>
      <c r="CM76" s="32">
        <v>5</v>
      </c>
    </row>
    <row r="77" spans="1:93">
      <c r="CK77" s="34" t="s">
        <v>57</v>
      </c>
      <c r="CL77">
        <v>3</v>
      </c>
      <c r="CM77" s="32">
        <v>5</v>
      </c>
    </row>
    <row r="78" spans="1:93">
      <c r="CK78" s="35"/>
      <c r="CL78">
        <v>4</v>
      </c>
      <c r="CM78" s="32">
        <v>5</v>
      </c>
    </row>
    <row r="79" spans="1:93">
      <c r="CM79" s="108"/>
    </row>
    <row r="81" spans="89:93">
      <c r="CK81" s="36" t="s">
        <v>60</v>
      </c>
      <c r="CM81" s="32">
        <v>2</v>
      </c>
    </row>
    <row r="82" spans="89:93">
      <c r="CK82" s="35"/>
    </row>
    <row r="83" spans="89:93" ht="13.5" customHeight="1">
      <c r="CM83" s="77" t="s">
        <v>72</v>
      </c>
      <c r="CN83" s="77" t="s">
        <v>36</v>
      </c>
      <c r="CO83" s="109" t="s">
        <v>111</v>
      </c>
    </row>
    <row r="84" spans="89:93" ht="13.5" customHeight="1">
      <c r="CK84" s="76" t="s">
        <v>72</v>
      </c>
      <c r="CM84" s="32" t="b">
        <v>0</v>
      </c>
      <c r="CN84" s="32" t="b">
        <v>0</v>
      </c>
      <c r="CO84" s="32" t="b">
        <v>0</v>
      </c>
    </row>
    <row r="85" spans="89:93">
      <c r="CK85" s="34" t="s">
        <v>36</v>
      </c>
      <c r="CM85" s="32" t="b">
        <v>0</v>
      </c>
      <c r="CN85" s="32" t="b">
        <v>0</v>
      </c>
      <c r="CO85" s="32" t="b">
        <v>0</v>
      </c>
    </row>
    <row r="86" spans="89:93">
      <c r="CK86" s="35"/>
      <c r="CM86" s="32" t="b">
        <v>0</v>
      </c>
      <c r="CN86" s="32" t="b">
        <v>0</v>
      </c>
      <c r="CO86" s="32" t="b">
        <v>0</v>
      </c>
    </row>
    <row r="87" spans="89:93">
      <c r="CM87" s="32" t="b">
        <v>0</v>
      </c>
      <c r="CN87" s="32" t="b">
        <v>0</v>
      </c>
      <c r="CO87" s="32" t="b">
        <v>0</v>
      </c>
    </row>
    <row r="89" spans="89:93">
      <c r="CK89" s="151" t="s">
        <v>137</v>
      </c>
      <c r="CM89" s="32" t="b">
        <v>0</v>
      </c>
    </row>
    <row r="90" spans="89:93">
      <c r="CK90" s="37" t="s">
        <v>64</v>
      </c>
      <c r="CM90" s="33" t="b">
        <v>0</v>
      </c>
    </row>
    <row r="91" spans="89:93">
      <c r="CK91" s="38" t="s">
        <v>142</v>
      </c>
      <c r="CM91" s="34" t="b">
        <v>0</v>
      </c>
    </row>
    <row r="92" spans="89:93">
      <c r="CK92" s="39" t="s">
        <v>63</v>
      </c>
      <c r="CM92" s="35" t="b">
        <v>0</v>
      </c>
    </row>
    <row r="93" spans="89:93">
      <c r="CK93" s="159"/>
      <c r="CL93" s="159"/>
      <c r="CM93" s="159"/>
      <c r="CN93" s="159"/>
    </row>
    <row r="94" spans="89:93">
      <c r="CK94" s="159"/>
      <c r="CL94" s="159"/>
      <c r="CM94" s="159"/>
      <c r="CN94" s="159"/>
    </row>
    <row r="95" spans="89:93">
      <c r="CK95" s="159"/>
      <c r="CL95" s="159"/>
      <c r="CM95" s="159"/>
      <c r="CN95" s="159"/>
    </row>
    <row r="96" spans="89:93">
      <c r="CK96" s="159"/>
      <c r="CL96" s="159"/>
      <c r="CM96" s="159"/>
      <c r="CN96" s="159"/>
    </row>
    <row r="97" spans="89:92">
      <c r="CK97" s="159"/>
      <c r="CL97" s="159"/>
      <c r="CM97" s="159"/>
      <c r="CN97" s="159"/>
    </row>
    <row r="98" spans="89:92">
      <c r="CK98" s="159"/>
      <c r="CL98" s="159"/>
      <c r="CM98" s="159"/>
      <c r="CN98" s="159"/>
    </row>
    <row r="99" spans="89:92">
      <c r="CK99" s="159"/>
      <c r="CL99" s="159"/>
      <c r="CM99" s="159"/>
      <c r="CN99" s="159"/>
    </row>
  </sheetData>
  <mergeCells count="425">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BH31:BN31"/>
    <mergeCell ref="F32:G35"/>
    <mergeCell ref="H32:W32"/>
    <mergeCell ref="X32:Y33"/>
    <mergeCell ref="Z32:AA33"/>
    <mergeCell ref="AB32:AC33"/>
    <mergeCell ref="AD32:AE33"/>
    <mergeCell ref="AF32:AG33"/>
    <mergeCell ref="AH32:AI33"/>
    <mergeCell ref="AJ32:AK33"/>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59713"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59714"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59715"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59716"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59717"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59718"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59719"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59720"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59721"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59722"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59723"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59724"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59725"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59726"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59727"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59728"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59729"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59730"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59731"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59732"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59733"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59734"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59735"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59736"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zoomScaleNormal="100" workbookViewId="0">
      <selection activeCell="CA108" sqref="CA108"/>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c r="A2" s="40"/>
      <c r="B2" s="42"/>
      <c r="C2" s="43"/>
      <c r="D2" s="43"/>
      <c r="E2" s="43"/>
      <c r="F2" s="43"/>
      <c r="G2" s="43"/>
      <c r="H2" s="43"/>
      <c r="I2" s="43"/>
      <c r="J2" s="43"/>
      <c r="K2" s="43"/>
      <c r="L2" s="43"/>
      <c r="M2" s="43"/>
      <c r="N2" s="43"/>
      <c r="O2" s="43"/>
      <c r="P2" s="43"/>
      <c r="Q2" s="43"/>
      <c r="R2" s="569" t="str">
        <f>'1'!R2</f>
        <v>令和７年分　給与所得者の扶養控除等(異動)申告書</v>
      </c>
      <c r="S2" s="569"/>
      <c r="T2" s="569"/>
      <c r="U2" s="569"/>
      <c r="V2" s="569"/>
      <c r="W2" s="569"/>
      <c r="X2" s="569"/>
      <c r="Y2" s="569"/>
      <c r="Z2" s="569"/>
      <c r="AA2" s="569"/>
      <c r="AB2" s="569"/>
      <c r="AC2" s="569"/>
      <c r="AD2" s="569"/>
      <c r="AE2" s="569"/>
      <c r="AF2" s="569"/>
      <c r="AG2" s="569"/>
      <c r="AH2" s="569"/>
      <c r="AI2" s="569"/>
      <c r="AJ2" s="569"/>
      <c r="AK2" s="569"/>
      <c r="AL2" s="569"/>
      <c r="AM2" s="569"/>
      <c r="AN2" s="569"/>
      <c r="AO2" s="569"/>
      <c r="AP2" s="569"/>
      <c r="AQ2" s="569"/>
      <c r="AR2" s="569"/>
      <c r="AS2" s="569"/>
      <c r="AT2" s="569"/>
      <c r="AU2" s="569"/>
      <c r="AV2" s="569"/>
      <c r="AW2" s="569"/>
      <c r="AX2" s="569"/>
      <c r="AY2" s="569"/>
      <c r="AZ2" s="569"/>
      <c r="BA2" s="569"/>
      <c r="BB2" s="569"/>
      <c r="BC2" s="569"/>
      <c r="BD2" s="569"/>
      <c r="BE2" s="569"/>
      <c r="BF2" s="569"/>
      <c r="BG2" s="569"/>
      <c r="BH2" s="569"/>
      <c r="BI2" s="569"/>
      <c r="BJ2" s="569"/>
      <c r="BK2" s="569"/>
      <c r="BL2" s="569"/>
      <c r="BM2" s="569"/>
      <c r="BN2" s="569"/>
      <c r="BO2" s="569"/>
      <c r="BP2" s="569"/>
      <c r="BQ2" s="43"/>
      <c r="BR2" s="43"/>
      <c r="BS2" s="43"/>
      <c r="BT2" s="43"/>
      <c r="BU2" s="43"/>
      <c r="BV2" s="43"/>
      <c r="BW2" s="43"/>
      <c r="BX2" s="43"/>
      <c r="BY2" s="43"/>
      <c r="BZ2" s="43"/>
      <c r="CA2" s="43"/>
      <c r="CB2" s="43"/>
      <c r="CC2" s="43"/>
      <c r="CD2" s="40"/>
      <c r="CE2" s="40"/>
      <c r="CF2" s="40"/>
      <c r="CG2" s="2"/>
    </row>
    <row r="3" spans="1:85" ht="8.4499999999999993" customHeight="1">
      <c r="A3" s="40"/>
      <c r="B3" s="277" t="s">
        <v>0</v>
      </c>
      <c r="C3" s="277"/>
      <c r="D3" s="277"/>
      <c r="E3" s="277"/>
      <c r="F3" s="499" t="s">
        <v>44</v>
      </c>
      <c r="G3" s="499"/>
      <c r="H3" s="499"/>
      <c r="I3" s="499"/>
      <c r="J3" s="499"/>
      <c r="K3" s="499"/>
      <c r="L3" s="499"/>
      <c r="M3" s="499"/>
      <c r="N3" s="499"/>
      <c r="O3" s="499"/>
      <c r="P3" s="499"/>
      <c r="Q3" s="500"/>
      <c r="R3" s="572" t="str">
        <f>会社名!C5</f>
        <v>国税産業　株式会社</v>
      </c>
      <c r="S3" s="573"/>
      <c r="T3" s="573"/>
      <c r="U3" s="573"/>
      <c r="V3" s="573"/>
      <c r="W3" s="573"/>
      <c r="X3" s="573"/>
      <c r="Y3" s="573"/>
      <c r="Z3" s="573"/>
      <c r="AA3" s="573"/>
      <c r="AB3" s="573"/>
      <c r="AC3" s="573"/>
      <c r="AD3" s="573"/>
      <c r="AE3" s="573"/>
      <c r="AF3" s="573"/>
      <c r="AG3" s="573"/>
      <c r="AH3" s="573"/>
      <c r="AI3" s="573"/>
      <c r="AJ3" s="573"/>
      <c r="AK3" s="573"/>
      <c r="AL3" s="573"/>
      <c r="AM3" s="573"/>
      <c r="AN3" s="573"/>
      <c r="AO3" s="573"/>
      <c r="AP3" s="335" t="str">
        <f>会社名!C6</f>
        <v>1234567890123</v>
      </c>
      <c r="AQ3" s="335"/>
      <c r="AR3" s="576" t="s">
        <v>35</v>
      </c>
      <c r="AS3" s="576"/>
      <c r="AT3" s="576"/>
      <c r="AU3" s="576"/>
      <c r="AV3" s="576"/>
      <c r="AW3" s="576"/>
      <c r="AX3" s="576"/>
      <c r="AY3" s="577"/>
      <c r="AZ3" s="578"/>
      <c r="BA3" s="579"/>
      <c r="BB3" s="579"/>
      <c r="BC3" s="579"/>
      <c r="BD3" s="579"/>
      <c r="BE3" s="579"/>
      <c r="BF3" s="579"/>
      <c r="BG3" s="579"/>
      <c r="BH3" s="579"/>
      <c r="BI3" s="579"/>
      <c r="BJ3" s="579"/>
      <c r="BK3" s="579"/>
      <c r="BL3" s="580"/>
      <c r="BM3" s="560" t="s">
        <v>70</v>
      </c>
      <c r="BN3" s="561"/>
      <c r="BO3" s="562"/>
      <c r="BP3" s="581" t="str">
        <f>IF(CM69=1,"明治",IF(CM69=2,"大正",IF(CM69=3,"昭和",IF(CM69=4,"平成",""))))</f>
        <v>平成</v>
      </c>
      <c r="BQ3" s="582"/>
      <c r="BR3" s="589"/>
      <c r="BS3" s="589"/>
      <c r="BT3" s="277" t="s">
        <v>78</v>
      </c>
      <c r="BU3" s="589"/>
      <c r="BV3" s="589"/>
      <c r="BW3" s="277" t="s">
        <v>80</v>
      </c>
      <c r="BX3" s="589"/>
      <c r="BY3" s="589"/>
      <c r="BZ3" s="503" t="s">
        <v>79</v>
      </c>
      <c r="CA3" s="288" t="s">
        <v>52</v>
      </c>
      <c r="CB3" s="288"/>
      <c r="CC3" s="87"/>
      <c r="CD3" s="40"/>
      <c r="CE3" s="40"/>
      <c r="CF3" s="40"/>
      <c r="CG3" s="2"/>
    </row>
    <row r="4" spans="1:85" ht="8.4499999999999993" customHeight="1">
      <c r="A4" s="40"/>
      <c r="B4" s="277"/>
      <c r="C4" s="277"/>
      <c r="D4" s="277"/>
      <c r="E4" s="277"/>
      <c r="F4" s="499"/>
      <c r="G4" s="499"/>
      <c r="H4" s="499"/>
      <c r="I4" s="499"/>
      <c r="J4" s="499"/>
      <c r="K4" s="499"/>
      <c r="L4" s="499"/>
      <c r="M4" s="499"/>
      <c r="N4" s="499"/>
      <c r="O4" s="499"/>
      <c r="P4" s="499"/>
      <c r="Q4" s="500"/>
      <c r="R4" s="572"/>
      <c r="S4" s="573"/>
      <c r="T4" s="573"/>
      <c r="U4" s="573"/>
      <c r="V4" s="573"/>
      <c r="W4" s="573"/>
      <c r="X4" s="573"/>
      <c r="Y4" s="573"/>
      <c r="Z4" s="573"/>
      <c r="AA4" s="573"/>
      <c r="AB4" s="573"/>
      <c r="AC4" s="573"/>
      <c r="AD4" s="573"/>
      <c r="AE4" s="573"/>
      <c r="AF4" s="573"/>
      <c r="AG4" s="573"/>
      <c r="AH4" s="573"/>
      <c r="AI4" s="573"/>
      <c r="AJ4" s="573"/>
      <c r="AK4" s="573"/>
      <c r="AL4" s="573"/>
      <c r="AM4" s="573"/>
      <c r="AN4" s="573"/>
      <c r="AO4" s="573"/>
      <c r="AP4" s="335"/>
      <c r="AQ4" s="335"/>
      <c r="AR4" s="576"/>
      <c r="AS4" s="576"/>
      <c r="AT4" s="576"/>
      <c r="AU4" s="576"/>
      <c r="AV4" s="576"/>
      <c r="AW4" s="576"/>
      <c r="AX4" s="576"/>
      <c r="AY4" s="577"/>
      <c r="AZ4" s="578"/>
      <c r="BA4" s="579"/>
      <c r="BB4" s="579"/>
      <c r="BC4" s="579"/>
      <c r="BD4" s="579"/>
      <c r="BE4" s="579"/>
      <c r="BF4" s="579"/>
      <c r="BG4" s="579"/>
      <c r="BH4" s="579"/>
      <c r="BI4" s="579"/>
      <c r="BJ4" s="579"/>
      <c r="BK4" s="579"/>
      <c r="BL4" s="580"/>
      <c r="BM4" s="560"/>
      <c r="BN4" s="561"/>
      <c r="BO4" s="562"/>
      <c r="BP4" s="464"/>
      <c r="BQ4" s="465"/>
      <c r="BR4" s="590"/>
      <c r="BS4" s="590"/>
      <c r="BT4" s="280"/>
      <c r="BU4" s="590"/>
      <c r="BV4" s="590"/>
      <c r="BW4" s="280"/>
      <c r="BX4" s="590"/>
      <c r="BY4" s="590"/>
      <c r="BZ4" s="298"/>
      <c r="CA4" s="288"/>
      <c r="CB4" s="288"/>
      <c r="CC4" s="87"/>
      <c r="CD4" s="40"/>
      <c r="CE4" s="40"/>
      <c r="CF4" s="40"/>
      <c r="CG4" s="2"/>
    </row>
    <row r="5" spans="1:85" ht="18.75" customHeight="1">
      <c r="A5" s="40"/>
      <c r="B5" s="242" t="str">
        <f>会社名!E4</f>
        <v>麹町</v>
      </c>
      <c r="C5" s="242"/>
      <c r="D5" s="242"/>
      <c r="E5" s="242"/>
      <c r="F5" s="570"/>
      <c r="G5" s="570"/>
      <c r="H5" s="570"/>
      <c r="I5" s="570"/>
      <c r="J5" s="570"/>
      <c r="K5" s="570"/>
      <c r="L5" s="570"/>
      <c r="M5" s="570"/>
      <c r="N5" s="570"/>
      <c r="O5" s="570"/>
      <c r="P5" s="570"/>
      <c r="Q5" s="571"/>
      <c r="R5" s="574"/>
      <c r="S5" s="575"/>
      <c r="T5" s="575"/>
      <c r="U5" s="575"/>
      <c r="V5" s="575"/>
      <c r="W5" s="575"/>
      <c r="X5" s="575"/>
      <c r="Y5" s="575"/>
      <c r="Z5" s="575"/>
      <c r="AA5" s="575"/>
      <c r="AB5" s="575"/>
      <c r="AC5" s="575"/>
      <c r="AD5" s="575"/>
      <c r="AE5" s="575"/>
      <c r="AF5" s="575"/>
      <c r="AG5" s="575"/>
      <c r="AH5" s="575"/>
      <c r="AI5" s="575"/>
      <c r="AJ5" s="575"/>
      <c r="AK5" s="575"/>
      <c r="AL5" s="575"/>
      <c r="AM5" s="575"/>
      <c r="AN5" s="575"/>
      <c r="AO5" s="575"/>
      <c r="AP5" s="336"/>
      <c r="AQ5" s="336"/>
      <c r="AR5" s="503" t="s">
        <v>1</v>
      </c>
      <c r="AS5" s="503"/>
      <c r="AT5" s="503"/>
      <c r="AU5" s="503"/>
      <c r="AV5" s="503"/>
      <c r="AW5" s="503"/>
      <c r="AX5" s="503"/>
      <c r="AY5" s="469"/>
      <c r="AZ5" s="558"/>
      <c r="BA5" s="559"/>
      <c r="BB5" s="559"/>
      <c r="BC5" s="559"/>
      <c r="BD5" s="559"/>
      <c r="BE5" s="559"/>
      <c r="BF5" s="559"/>
      <c r="BG5" s="559"/>
      <c r="BH5" s="559"/>
      <c r="BI5" s="559"/>
      <c r="BJ5" s="559"/>
      <c r="BK5" s="25"/>
      <c r="BL5" s="86"/>
      <c r="BM5" s="389" t="s">
        <v>33</v>
      </c>
      <c r="BN5" s="390"/>
      <c r="BO5" s="391"/>
      <c r="BP5" s="659"/>
      <c r="BQ5" s="660"/>
      <c r="BR5" s="660"/>
      <c r="BS5" s="660"/>
      <c r="BT5" s="660"/>
      <c r="BU5" s="660"/>
      <c r="BV5" s="660"/>
      <c r="BW5" s="660"/>
      <c r="BX5" s="660"/>
      <c r="BY5" s="660"/>
      <c r="BZ5" s="660"/>
      <c r="CA5" s="288"/>
      <c r="CB5" s="288"/>
      <c r="CC5" s="87"/>
      <c r="CD5" s="645" t="s">
        <v>240</v>
      </c>
      <c r="CE5" s="645"/>
      <c r="CF5" s="40"/>
      <c r="CG5" s="2"/>
    </row>
    <row r="6" spans="1:85" ht="6.75" customHeight="1">
      <c r="A6" s="40"/>
      <c r="B6" s="239"/>
      <c r="C6" s="239"/>
      <c r="D6" s="239"/>
      <c r="E6" s="583" t="s">
        <v>30</v>
      </c>
      <c r="F6" s="497" t="s">
        <v>45</v>
      </c>
      <c r="G6" s="497"/>
      <c r="H6" s="497"/>
      <c r="I6" s="497"/>
      <c r="J6" s="497"/>
      <c r="K6" s="497"/>
      <c r="L6" s="497"/>
      <c r="M6" s="497"/>
      <c r="N6" s="497"/>
      <c r="O6" s="497"/>
      <c r="P6" s="497"/>
      <c r="Q6" s="498"/>
      <c r="R6" s="585" t="s">
        <v>50</v>
      </c>
      <c r="S6" s="586"/>
      <c r="T6" s="586"/>
      <c r="U6" s="586"/>
      <c r="V6" s="586"/>
      <c r="W6" s="586"/>
      <c r="X6" s="586"/>
      <c r="Y6" s="586"/>
      <c r="Z6" s="586"/>
      <c r="AA6" s="586"/>
      <c r="AB6" s="586"/>
      <c r="AC6" s="586"/>
      <c r="AD6" s="586"/>
      <c r="AE6" s="586"/>
      <c r="AF6" s="586"/>
      <c r="AG6" s="586"/>
      <c r="AH6" s="586"/>
      <c r="AI6" s="586"/>
      <c r="AJ6" s="586"/>
      <c r="AK6" s="586"/>
      <c r="AL6" s="586"/>
      <c r="AM6" s="586"/>
      <c r="AN6" s="586"/>
      <c r="AO6" s="586"/>
      <c r="AP6" s="586"/>
      <c r="AQ6" s="586"/>
      <c r="AR6" s="564" t="s">
        <v>31</v>
      </c>
      <c r="AS6" s="564"/>
      <c r="AT6" s="564"/>
      <c r="AU6" s="564"/>
      <c r="AV6" s="564"/>
      <c r="AW6" s="564"/>
      <c r="AX6" s="564"/>
      <c r="AY6" s="565"/>
      <c r="AZ6" s="661" t="str">
        <f>IF(BK5&lt;=0,"",IF((LEN(BK5)-11&lt;=0),"0",MID(BK5,LEN(BK5)-11,1)))</f>
        <v/>
      </c>
      <c r="BA6" s="477" t="str">
        <f>IF(BK5&lt;=0,"",IF((LEN(BK5)-10&lt;=0),"0",MID(BK5,LEN(BK5)-10,1)))</f>
        <v/>
      </c>
      <c r="BB6" s="250" t="str">
        <f>IF(BK5&lt;=0,"",IF((LEN(BK5)-9&lt;=0),"0",MID(BK5,LEN(BK5)-9,1)))</f>
        <v/>
      </c>
      <c r="BC6" s="250"/>
      <c r="BD6" s="250" t="str">
        <f>IF(BK5&lt;=0,"",IF((LEN(BK5)-8&lt;=0),"0",MID(BK5,LEN(BK5)-8,1)))</f>
        <v/>
      </c>
      <c r="BE6" s="250" t="str">
        <f>IF(BK5&lt;=0,"",IF((LEN(BK5)-7&lt;=0),"0",MID(BK5,LEN(BK5)-7,1)))</f>
        <v/>
      </c>
      <c r="BF6" s="250" t="str">
        <f>IF(BK5&lt;=0,"",IF((LEN(BK5)-6&lt;=0),"0",MID(BK5,LEN(BK5)-6,1)))</f>
        <v/>
      </c>
      <c r="BG6" s="250" t="str">
        <f>IF(BK5&lt;=0,"",IF((LEN(BK5)-5&lt;=0),"0",MID(BK5,LEN(BK5)-5,1)))</f>
        <v/>
      </c>
      <c r="BH6" s="250" t="str">
        <f>IF(BK5&lt;=0,"",IF((LEN(BK5)-4&lt;=0),"0",MID(BK5,LEN(BK5)-4,1)))</f>
        <v/>
      </c>
      <c r="BI6" s="250" t="str">
        <f>IF(BK5&lt;=0,"",IF((LEN(BK5)-3&lt;=0),"0",MID(BK5,LEN(BK5)-3,1)))</f>
        <v/>
      </c>
      <c r="BJ6" s="250" t="str">
        <f>IF(BK5&lt;=0,"",IF((LEN(BK5)-2&lt;=0),"0",MID(BK5,LEN(BK5)-2,1)))</f>
        <v/>
      </c>
      <c r="BK6" s="250" t="str">
        <f>IF(BK5&lt;=0,"",IF((LEN(BK5)-1&lt;=0),"0",MID(BK5,LEN(BK5)-1,1)))</f>
        <v/>
      </c>
      <c r="BL6" s="251" t="str">
        <f>IF(BK5&lt;&gt;0,RIGHT(BK5,1),"")</f>
        <v/>
      </c>
      <c r="BM6" s="563" t="s">
        <v>32</v>
      </c>
      <c r="BN6" s="564"/>
      <c r="BO6" s="565"/>
      <c r="BP6" s="657"/>
      <c r="BQ6" s="658"/>
      <c r="BR6" s="658"/>
      <c r="BS6" s="658"/>
      <c r="BT6" s="658"/>
      <c r="BU6" s="658"/>
      <c r="BV6" s="658"/>
      <c r="BW6" s="658"/>
      <c r="BX6" s="658"/>
      <c r="BY6" s="658"/>
      <c r="BZ6" s="658"/>
      <c r="CA6" s="87"/>
      <c r="CB6" s="87"/>
      <c r="CC6" s="87"/>
      <c r="CD6" s="645"/>
      <c r="CE6" s="645"/>
      <c r="CF6" s="40"/>
      <c r="CG6" s="2"/>
    </row>
    <row r="7" spans="1:85" ht="15" customHeight="1">
      <c r="A7" s="40"/>
      <c r="B7" s="240"/>
      <c r="C7" s="240"/>
      <c r="D7" s="240"/>
      <c r="E7" s="584"/>
      <c r="F7" s="499"/>
      <c r="G7" s="499"/>
      <c r="H7" s="499"/>
      <c r="I7" s="499"/>
      <c r="J7" s="499"/>
      <c r="K7" s="499"/>
      <c r="L7" s="499"/>
      <c r="M7" s="499"/>
      <c r="N7" s="499"/>
      <c r="O7" s="499"/>
      <c r="P7" s="499"/>
      <c r="Q7" s="500"/>
      <c r="R7" s="587" t="str">
        <f>IF(AP3&lt;=0,"",IF((LEN(AP3)-12&lt;=0),"",MID(AP3,LEN(AP3)-12,1)))</f>
        <v>1</v>
      </c>
      <c r="S7" s="555"/>
      <c r="T7" s="555" t="str">
        <f>IF(AP3&lt;=0,"",IF((LEN(AP3)-11&lt;=0),"0",MID(AP3,LEN(AP3)-11,1)))</f>
        <v>2</v>
      </c>
      <c r="U7" s="555"/>
      <c r="V7" s="555" t="str">
        <f>IF(AP3&lt;=0,"",IF((LEN(AP3)-10&lt;=0),"0",MID(AP3,LEN(AP3)-10,1)))</f>
        <v>3</v>
      </c>
      <c r="W7" s="555"/>
      <c r="X7" s="555" t="str">
        <f>IF(AP3&lt;=0,"",IF((LEN(AP3)-9&lt;=0),"0",MID(AP3,LEN(AP3)-9,1)))</f>
        <v>4</v>
      </c>
      <c r="Y7" s="555"/>
      <c r="Z7" s="555" t="str">
        <f>IF(AP3&lt;=0,"",IF((LEN(AP3)-8&lt;=0),"0",MID(AP3,LEN(AP3)-8,1)))</f>
        <v>5</v>
      </c>
      <c r="AA7" s="555"/>
      <c r="AB7" s="555" t="str">
        <f>IF(AP3&lt;=0,"",IF((LEN(AP3)-7&lt;=0),"0",MID(AP3,LEN(AP3)-7,1)))</f>
        <v>6</v>
      </c>
      <c r="AC7" s="555"/>
      <c r="AD7" s="555" t="str">
        <f>IF(AP3&lt;=0,"",IF((LEN(AP3)-6&lt;=0),"0",MID(AP3,LEN(AP3)-6,1)))</f>
        <v>7</v>
      </c>
      <c r="AE7" s="555"/>
      <c r="AF7" s="555" t="str">
        <f>IF(AP3&lt;=0,"",IF((LEN(AP3)-5&lt;=0),"0",MID(AP3,LEN(AP3)-5,1)))</f>
        <v>8</v>
      </c>
      <c r="AG7" s="555"/>
      <c r="AH7" s="555" t="str">
        <f>IF(AP3&lt;=0,"",IF((LEN(AP3)-4&lt;=0),"0",MID(AP3,LEN(AP3)-4,1)))</f>
        <v>9</v>
      </c>
      <c r="AI7" s="555"/>
      <c r="AJ7" s="555" t="str">
        <f>IF(AP3&lt;=0,"",IF((LEN(AP3)-3&lt;=0),"0",MID(AP3,LEN(AP3)-3,1)))</f>
        <v>0</v>
      </c>
      <c r="AK7" s="555"/>
      <c r="AL7" s="555" t="str">
        <f>IF(AP3&lt;=0,"",IF((LEN(AP3)-2&lt;=0),"0",MID(AP3,LEN(AP3)-2,1)))</f>
        <v>1</v>
      </c>
      <c r="AM7" s="555"/>
      <c r="AN7" s="555" t="str">
        <f>IF(AP3&lt;=0,"",IF((LEN(AP3)-1&lt;=0),"0",MID(AP3,LEN(AP3)-1,1)))</f>
        <v>2</v>
      </c>
      <c r="AO7" s="555"/>
      <c r="AP7" s="555" t="str">
        <f>IF(AP3&lt;&gt;0,RIGHT(AP3,1),"")</f>
        <v>3</v>
      </c>
      <c r="AQ7" s="555"/>
      <c r="AR7" s="561"/>
      <c r="AS7" s="561"/>
      <c r="AT7" s="561"/>
      <c r="AU7" s="561"/>
      <c r="AV7" s="561"/>
      <c r="AW7" s="561"/>
      <c r="AX7" s="561"/>
      <c r="AY7" s="562"/>
      <c r="AZ7" s="662"/>
      <c r="BA7" s="664"/>
      <c r="BB7" s="252"/>
      <c r="BC7" s="252"/>
      <c r="BD7" s="252"/>
      <c r="BE7" s="252"/>
      <c r="BF7" s="252"/>
      <c r="BG7" s="252"/>
      <c r="BH7" s="252"/>
      <c r="BI7" s="252"/>
      <c r="BJ7" s="252"/>
      <c r="BK7" s="252"/>
      <c r="BL7" s="253"/>
      <c r="BM7" s="560"/>
      <c r="BN7" s="561"/>
      <c r="BO7" s="562"/>
      <c r="BP7" s="657"/>
      <c r="BQ7" s="658"/>
      <c r="BR7" s="658"/>
      <c r="BS7" s="658"/>
      <c r="BT7" s="658"/>
      <c r="BU7" s="658"/>
      <c r="BV7" s="658"/>
      <c r="BW7" s="658"/>
      <c r="BX7" s="658"/>
      <c r="BY7" s="658"/>
      <c r="BZ7" s="658"/>
      <c r="CA7" s="686" t="s">
        <v>245</v>
      </c>
      <c r="CB7" s="686"/>
      <c r="CC7" s="88"/>
      <c r="CD7" s="645"/>
      <c r="CE7" s="645"/>
      <c r="CF7" s="40"/>
      <c r="CG7" s="2"/>
    </row>
    <row r="8" spans="1:85" ht="5.25" customHeight="1">
      <c r="A8" s="40"/>
      <c r="B8" s="243"/>
      <c r="C8" s="243"/>
      <c r="D8" s="243"/>
      <c r="E8" s="243"/>
      <c r="F8" s="570"/>
      <c r="G8" s="570"/>
      <c r="H8" s="570"/>
      <c r="I8" s="570"/>
      <c r="J8" s="570"/>
      <c r="K8" s="570"/>
      <c r="L8" s="570"/>
      <c r="M8" s="570"/>
      <c r="N8" s="570"/>
      <c r="O8" s="570"/>
      <c r="P8" s="570"/>
      <c r="Q8" s="571"/>
      <c r="R8" s="588"/>
      <c r="S8" s="556"/>
      <c r="T8" s="556"/>
      <c r="U8" s="556"/>
      <c r="V8" s="556"/>
      <c r="W8" s="556"/>
      <c r="X8" s="556"/>
      <c r="Y8" s="556"/>
      <c r="Z8" s="556"/>
      <c r="AA8" s="556"/>
      <c r="AB8" s="556"/>
      <c r="AC8" s="556"/>
      <c r="AD8" s="556"/>
      <c r="AE8" s="556"/>
      <c r="AF8" s="556"/>
      <c r="AG8" s="556"/>
      <c r="AH8" s="556"/>
      <c r="AI8" s="556"/>
      <c r="AJ8" s="556"/>
      <c r="AK8" s="556"/>
      <c r="AL8" s="556"/>
      <c r="AM8" s="556"/>
      <c r="AN8" s="556"/>
      <c r="AO8" s="556"/>
      <c r="AP8" s="556"/>
      <c r="AQ8" s="556"/>
      <c r="AR8" s="567"/>
      <c r="AS8" s="567"/>
      <c r="AT8" s="567"/>
      <c r="AU8" s="567"/>
      <c r="AV8" s="567"/>
      <c r="AW8" s="567"/>
      <c r="AX8" s="567"/>
      <c r="AY8" s="568"/>
      <c r="AZ8" s="663"/>
      <c r="BA8" s="478"/>
      <c r="BB8" s="306"/>
      <c r="BC8" s="306"/>
      <c r="BD8" s="306"/>
      <c r="BE8" s="306"/>
      <c r="BF8" s="306"/>
      <c r="BG8" s="306"/>
      <c r="BH8" s="306"/>
      <c r="BI8" s="306"/>
      <c r="BJ8" s="306"/>
      <c r="BK8" s="306"/>
      <c r="BL8" s="557"/>
      <c r="BM8" s="566"/>
      <c r="BN8" s="567"/>
      <c r="BO8" s="568"/>
      <c r="BP8" s="657"/>
      <c r="BQ8" s="658"/>
      <c r="BR8" s="658"/>
      <c r="BS8" s="658"/>
      <c r="BT8" s="658"/>
      <c r="BU8" s="658"/>
      <c r="BV8" s="658"/>
      <c r="BW8" s="658"/>
      <c r="BX8" s="658"/>
      <c r="BY8" s="658"/>
      <c r="BZ8" s="658"/>
      <c r="CA8" s="686"/>
      <c r="CB8" s="686"/>
      <c r="CC8" s="88"/>
      <c r="CD8" s="678" t="str">
        <f>IF(CO69=TRUE,"    ☑","    □")</f>
        <v xml:space="preserve">    □</v>
      </c>
      <c r="CE8" s="40"/>
      <c r="CF8" s="40"/>
      <c r="CG8" s="2"/>
    </row>
    <row r="9" spans="1:85" ht="9.75" customHeight="1">
      <c r="A9" s="40"/>
      <c r="B9" s="244"/>
      <c r="C9" s="244"/>
      <c r="D9" s="244"/>
      <c r="E9" s="244"/>
      <c r="F9" s="497" t="s">
        <v>107</v>
      </c>
      <c r="G9" s="497"/>
      <c r="H9" s="497"/>
      <c r="I9" s="497"/>
      <c r="J9" s="497"/>
      <c r="K9" s="497"/>
      <c r="L9" s="497"/>
      <c r="M9" s="497"/>
      <c r="N9" s="497"/>
      <c r="O9" s="497"/>
      <c r="P9" s="497"/>
      <c r="Q9" s="498"/>
      <c r="R9" s="501" t="str">
        <f>会社名!C7</f>
        <v>〇〇〇市〇〇〇町〇丁目〇-〇</v>
      </c>
      <c r="S9" s="502"/>
      <c r="T9" s="502"/>
      <c r="U9" s="502"/>
      <c r="V9" s="502"/>
      <c r="W9" s="502"/>
      <c r="X9" s="502"/>
      <c r="Y9" s="502"/>
      <c r="Z9" s="502"/>
      <c r="AA9" s="502"/>
      <c r="AB9" s="502"/>
      <c r="AC9" s="502"/>
      <c r="AD9" s="502"/>
      <c r="AE9" s="502"/>
      <c r="AF9" s="502"/>
      <c r="AG9" s="502"/>
      <c r="AH9" s="502"/>
      <c r="AI9" s="502"/>
      <c r="AJ9" s="502"/>
      <c r="AK9" s="502"/>
      <c r="AL9" s="502"/>
      <c r="AM9" s="502"/>
      <c r="AN9" s="502"/>
      <c r="AO9" s="502"/>
      <c r="AP9" s="502"/>
      <c r="AQ9" s="502"/>
      <c r="AR9" s="503" t="s">
        <v>4</v>
      </c>
      <c r="AS9" s="503"/>
      <c r="AT9" s="503"/>
      <c r="AU9" s="503"/>
      <c r="AV9" s="503"/>
      <c r="AW9" s="503"/>
      <c r="AX9" s="503"/>
      <c r="AY9" s="469"/>
      <c r="AZ9" s="300" t="s">
        <v>46</v>
      </c>
      <c r="BA9" s="301"/>
      <c r="BB9" s="301"/>
      <c r="BC9" s="301"/>
      <c r="BD9" s="301"/>
      <c r="BE9" s="504"/>
      <c r="BF9" s="505"/>
      <c r="BG9" s="505"/>
      <c r="BH9" s="505"/>
      <c r="BI9" s="112" t="s">
        <v>26</v>
      </c>
      <c r="BJ9" s="5"/>
      <c r="BK9" s="5"/>
      <c r="BL9" s="110"/>
      <c r="BM9" s="110"/>
      <c r="BN9" s="111"/>
      <c r="BO9" s="111"/>
      <c r="BP9" s="4"/>
      <c r="BQ9" s="4"/>
      <c r="BR9" s="4"/>
      <c r="BS9" s="4"/>
      <c r="BT9" s="506" t="s">
        <v>71</v>
      </c>
      <c r="BU9" s="301"/>
      <c r="BV9" s="507"/>
      <c r="BW9" s="674" t="str">
        <f>IF(CM71=1,"○","")</f>
        <v/>
      </c>
      <c r="BX9" s="675"/>
      <c r="BY9" s="675" t="str">
        <f>IF(CM71=2,"○","")</f>
        <v>○</v>
      </c>
      <c r="BZ9" s="675"/>
      <c r="CA9" s="687"/>
      <c r="CB9" s="687"/>
      <c r="CC9" s="88"/>
      <c r="CD9" s="678"/>
      <c r="CE9" s="40"/>
      <c r="CF9" s="40"/>
      <c r="CG9" s="2"/>
    </row>
    <row r="10" spans="1:85" ht="8.1" customHeight="1">
      <c r="A10" s="40"/>
      <c r="B10" s="483" t="s">
        <v>3</v>
      </c>
      <c r="C10" s="483"/>
      <c r="D10" s="483"/>
      <c r="E10" s="483"/>
      <c r="F10" s="499"/>
      <c r="G10" s="499"/>
      <c r="H10" s="499"/>
      <c r="I10" s="499"/>
      <c r="J10" s="499"/>
      <c r="K10" s="499"/>
      <c r="L10" s="499"/>
      <c r="M10" s="499"/>
      <c r="N10" s="499"/>
      <c r="O10" s="499"/>
      <c r="P10" s="499"/>
      <c r="Q10" s="500"/>
      <c r="R10" s="501"/>
      <c r="S10" s="502"/>
      <c r="T10" s="502"/>
      <c r="U10" s="502"/>
      <c r="V10" s="502"/>
      <c r="W10" s="502"/>
      <c r="X10" s="502"/>
      <c r="Y10" s="502"/>
      <c r="Z10" s="502"/>
      <c r="AA10" s="502"/>
      <c r="AB10" s="502"/>
      <c r="AC10" s="502"/>
      <c r="AD10" s="502"/>
      <c r="AE10" s="502"/>
      <c r="AF10" s="502"/>
      <c r="AG10" s="502"/>
      <c r="AH10" s="502"/>
      <c r="AI10" s="502"/>
      <c r="AJ10" s="502"/>
      <c r="AK10" s="502"/>
      <c r="AL10" s="502"/>
      <c r="AM10" s="502"/>
      <c r="AN10" s="502"/>
      <c r="AO10" s="502"/>
      <c r="AP10" s="502"/>
      <c r="AQ10" s="502"/>
      <c r="AR10" s="503"/>
      <c r="AS10" s="503"/>
      <c r="AT10" s="503"/>
      <c r="AU10" s="503"/>
      <c r="AV10" s="503"/>
      <c r="AW10" s="503"/>
      <c r="AX10" s="503"/>
      <c r="AY10" s="469"/>
      <c r="AZ10" s="484"/>
      <c r="BA10" s="485"/>
      <c r="BB10" s="485"/>
      <c r="BC10" s="485"/>
      <c r="BD10" s="485"/>
      <c r="BE10" s="485"/>
      <c r="BF10" s="485"/>
      <c r="BG10" s="485"/>
      <c r="BH10" s="485"/>
      <c r="BI10" s="485"/>
      <c r="BJ10" s="485"/>
      <c r="BK10" s="485"/>
      <c r="BL10" s="485"/>
      <c r="BM10" s="485"/>
      <c r="BN10" s="485"/>
      <c r="BO10" s="485"/>
      <c r="BP10" s="485"/>
      <c r="BQ10" s="485"/>
      <c r="BR10" s="485"/>
      <c r="BS10" s="486"/>
      <c r="BT10" s="276"/>
      <c r="BU10" s="277"/>
      <c r="BV10" s="278"/>
      <c r="BW10" s="676"/>
      <c r="BX10" s="677"/>
      <c r="BY10" s="677"/>
      <c r="BZ10" s="677"/>
      <c r="CA10" s="45"/>
      <c r="CB10" s="46"/>
      <c r="CC10" s="646" t="s">
        <v>241</v>
      </c>
      <c r="CD10" s="646"/>
      <c r="CE10" s="646"/>
      <c r="CF10" s="40"/>
      <c r="CG10" s="2"/>
    </row>
    <row r="11" spans="1:85" ht="9.75" customHeight="1">
      <c r="A11" s="40"/>
      <c r="B11" s="483"/>
      <c r="C11" s="483"/>
      <c r="D11" s="483"/>
      <c r="E11" s="483"/>
      <c r="F11" s="499"/>
      <c r="G11" s="499"/>
      <c r="H11" s="499"/>
      <c r="I11" s="499"/>
      <c r="J11" s="499"/>
      <c r="K11" s="499"/>
      <c r="L11" s="499"/>
      <c r="M11" s="499"/>
      <c r="N11" s="499"/>
      <c r="O11" s="499"/>
      <c r="P11" s="499"/>
      <c r="Q11" s="500"/>
      <c r="R11" s="501"/>
      <c r="S11" s="502"/>
      <c r="T11" s="502"/>
      <c r="U11" s="502"/>
      <c r="V11" s="502"/>
      <c r="W11" s="502"/>
      <c r="X11" s="502"/>
      <c r="Y11" s="502"/>
      <c r="Z11" s="502"/>
      <c r="AA11" s="502"/>
      <c r="AB11" s="502"/>
      <c r="AC11" s="502"/>
      <c r="AD11" s="502"/>
      <c r="AE11" s="502"/>
      <c r="AF11" s="502"/>
      <c r="AG11" s="502"/>
      <c r="AH11" s="502"/>
      <c r="AI11" s="502"/>
      <c r="AJ11" s="502"/>
      <c r="AK11" s="502"/>
      <c r="AL11" s="502"/>
      <c r="AM11" s="502"/>
      <c r="AN11" s="502"/>
      <c r="AO11" s="502"/>
      <c r="AP11" s="502"/>
      <c r="AQ11" s="502"/>
      <c r="AR11" s="503"/>
      <c r="AS11" s="503"/>
      <c r="AT11" s="503"/>
      <c r="AU11" s="503"/>
      <c r="AV11" s="503"/>
      <c r="AW11" s="503"/>
      <c r="AX11" s="503"/>
      <c r="AY11" s="469"/>
      <c r="AZ11" s="484"/>
      <c r="BA11" s="485"/>
      <c r="BB11" s="485"/>
      <c r="BC11" s="485"/>
      <c r="BD11" s="485"/>
      <c r="BE11" s="485"/>
      <c r="BF11" s="485"/>
      <c r="BG11" s="485"/>
      <c r="BH11" s="485"/>
      <c r="BI11" s="485"/>
      <c r="BJ11" s="485"/>
      <c r="BK11" s="485"/>
      <c r="BL11" s="485"/>
      <c r="BM11" s="485"/>
      <c r="BN11" s="485"/>
      <c r="BO11" s="485"/>
      <c r="BP11" s="485"/>
      <c r="BQ11" s="485"/>
      <c r="BR11" s="485"/>
      <c r="BS11" s="486"/>
      <c r="BT11" s="276"/>
      <c r="BU11" s="277"/>
      <c r="BV11" s="278"/>
      <c r="BW11" s="676"/>
      <c r="BX11" s="677"/>
      <c r="BY11" s="677"/>
      <c r="BZ11" s="677"/>
      <c r="CA11" s="44"/>
      <c r="CB11" s="87"/>
      <c r="CC11" s="646"/>
      <c r="CD11" s="646"/>
      <c r="CE11" s="646"/>
      <c r="CF11" s="40"/>
      <c r="CG11" s="2"/>
    </row>
    <row r="12" spans="1:85" ht="15" customHeight="1">
      <c r="A12" s="40"/>
      <c r="B12" s="487" t="s">
        <v>103</v>
      </c>
      <c r="C12" s="487"/>
      <c r="D12" s="487"/>
      <c r="E12" s="487"/>
      <c r="F12" s="487"/>
      <c r="G12" s="487"/>
      <c r="H12" s="487"/>
      <c r="I12" s="487"/>
      <c r="J12" s="487"/>
      <c r="K12" s="487"/>
      <c r="L12" s="487"/>
      <c r="M12" s="487"/>
      <c r="N12" s="487"/>
      <c r="O12" s="487"/>
      <c r="P12" s="487"/>
      <c r="Q12" s="487"/>
      <c r="R12" s="487"/>
      <c r="S12" s="487"/>
      <c r="T12" s="487"/>
      <c r="U12" s="487"/>
      <c r="V12" s="487"/>
      <c r="W12" s="487"/>
      <c r="X12" s="487"/>
      <c r="Y12" s="487"/>
      <c r="Z12" s="487"/>
      <c r="AA12" s="487"/>
      <c r="AB12" s="487"/>
      <c r="AC12" s="487"/>
      <c r="AD12" s="487"/>
      <c r="AE12" s="487"/>
      <c r="AF12" s="487"/>
      <c r="AG12" s="487"/>
      <c r="AH12" s="487"/>
      <c r="AI12" s="487"/>
      <c r="AJ12" s="487"/>
      <c r="AK12" s="487"/>
      <c r="AL12" s="487"/>
      <c r="AM12" s="487"/>
      <c r="AN12" s="487"/>
      <c r="AO12" s="487"/>
      <c r="AP12" s="487"/>
      <c r="AQ12" s="487"/>
      <c r="AR12" s="487"/>
      <c r="AS12" s="487"/>
      <c r="AT12" s="487"/>
      <c r="AU12" s="487"/>
      <c r="AV12" s="487"/>
      <c r="AW12" s="487"/>
      <c r="AX12" s="487"/>
      <c r="AY12" s="487"/>
      <c r="AZ12" s="487"/>
      <c r="BA12" s="487"/>
      <c r="BB12" s="487"/>
      <c r="BC12" s="487"/>
      <c r="BD12" s="487"/>
      <c r="BE12" s="487"/>
      <c r="BF12" s="487"/>
      <c r="BG12" s="487"/>
      <c r="BH12" s="487"/>
      <c r="BI12" s="487"/>
      <c r="BJ12" s="487"/>
      <c r="BK12" s="487"/>
      <c r="BL12" s="487"/>
      <c r="BM12" s="487"/>
      <c r="BN12" s="487"/>
      <c r="BO12" s="487"/>
      <c r="BP12" s="487"/>
      <c r="BQ12" s="487"/>
      <c r="BR12" s="487"/>
      <c r="BS12" s="487"/>
      <c r="BT12" s="487"/>
      <c r="BU12" s="487"/>
      <c r="BV12" s="487"/>
      <c r="BW12" s="487"/>
      <c r="BX12" s="487"/>
      <c r="BY12" s="487"/>
      <c r="BZ12" s="487"/>
      <c r="CA12" s="487"/>
      <c r="CB12" s="487"/>
      <c r="CC12" s="646"/>
      <c r="CD12" s="646"/>
      <c r="CE12" s="646"/>
      <c r="CF12" s="40"/>
      <c r="CG12" s="2"/>
    </row>
    <row r="13" spans="1:85" ht="15" customHeight="1">
      <c r="A13" s="40"/>
      <c r="B13" s="488" t="s">
        <v>5</v>
      </c>
      <c r="C13" s="276" t="s">
        <v>6</v>
      </c>
      <c r="D13" s="277"/>
      <c r="E13" s="278"/>
      <c r="F13" s="49"/>
      <c r="G13" s="50"/>
      <c r="H13" s="489" t="s">
        <v>106</v>
      </c>
      <c r="I13" s="489"/>
      <c r="J13" s="489"/>
      <c r="K13" s="489"/>
      <c r="L13" s="489"/>
      <c r="M13" s="489"/>
      <c r="N13" s="489"/>
      <c r="O13" s="489"/>
      <c r="P13" s="489"/>
      <c r="Q13" s="489"/>
      <c r="R13" s="489"/>
      <c r="S13" s="489"/>
      <c r="T13" s="489"/>
      <c r="U13" s="489"/>
      <c r="V13" s="68"/>
      <c r="W13" s="70"/>
      <c r="X13" s="72"/>
      <c r="Y13" s="68"/>
      <c r="Z13" s="68"/>
      <c r="AA13" s="68"/>
      <c r="AB13" s="68"/>
      <c r="AC13" s="367" t="s">
        <v>68</v>
      </c>
      <c r="AD13" s="367"/>
      <c r="AE13" s="367"/>
      <c r="AF13" s="367"/>
      <c r="AG13" s="367"/>
      <c r="AH13" s="367"/>
      <c r="AI13" s="367"/>
      <c r="AJ13" s="367"/>
      <c r="AK13" s="367"/>
      <c r="AL13" s="367"/>
      <c r="AM13" s="367"/>
      <c r="AN13" s="367"/>
      <c r="AO13" s="367"/>
      <c r="AP13" s="367"/>
      <c r="AQ13" s="68"/>
      <c r="AR13" s="68"/>
      <c r="AS13" s="68"/>
      <c r="AT13" s="68"/>
      <c r="AU13" s="70"/>
      <c r="AV13" s="294" t="str">
        <f>'1'!AV13</f>
        <v>老人扶養親族
（昭31.1.1以前生）</v>
      </c>
      <c r="AW13" s="492"/>
      <c r="AX13" s="492"/>
      <c r="AY13" s="492"/>
      <c r="AZ13" s="492"/>
      <c r="BA13" s="492"/>
      <c r="BB13" s="493"/>
      <c r="BC13" s="506" t="str">
        <f>'1'!BC13</f>
        <v>令和７年中の
所得の見積額</v>
      </c>
      <c r="BD13" s="455"/>
      <c r="BE13" s="455"/>
      <c r="BF13" s="455"/>
      <c r="BG13" s="515"/>
      <c r="BH13" s="516" t="s">
        <v>96</v>
      </c>
      <c r="BI13" s="503"/>
      <c r="BJ13" s="503"/>
      <c r="BK13" s="503"/>
      <c r="BL13" s="503"/>
      <c r="BM13" s="503"/>
      <c r="BN13" s="469"/>
      <c r="BO13" s="276" t="s">
        <v>170</v>
      </c>
      <c r="BP13" s="277"/>
      <c r="BQ13" s="277"/>
      <c r="BR13" s="277"/>
      <c r="BS13" s="277"/>
      <c r="BT13" s="277"/>
      <c r="BU13" s="277"/>
      <c r="BV13" s="277"/>
      <c r="BW13" s="278"/>
      <c r="BX13" s="690" t="s">
        <v>49</v>
      </c>
      <c r="BY13" s="691"/>
      <c r="BZ13" s="691"/>
      <c r="CA13" s="691"/>
      <c r="CB13" s="691"/>
      <c r="CC13" s="161"/>
      <c r="CD13" s="644"/>
      <c r="CE13" s="644"/>
      <c r="CF13" s="525" t="s">
        <v>117</v>
      </c>
      <c r="CG13" s="2"/>
    </row>
    <row r="14" spans="1:85" ht="4.5" customHeight="1">
      <c r="A14" s="40"/>
      <c r="B14" s="488"/>
      <c r="C14" s="276"/>
      <c r="D14" s="277"/>
      <c r="E14" s="278"/>
      <c r="F14" s="49"/>
      <c r="G14" s="50"/>
      <c r="H14" s="489"/>
      <c r="I14" s="489"/>
      <c r="J14" s="489"/>
      <c r="K14" s="489"/>
      <c r="L14" s="489"/>
      <c r="M14" s="489"/>
      <c r="N14" s="489"/>
      <c r="O14" s="489"/>
      <c r="P14" s="489"/>
      <c r="Q14" s="489"/>
      <c r="R14" s="489"/>
      <c r="S14" s="489"/>
      <c r="T14" s="489"/>
      <c r="U14" s="489"/>
      <c r="V14" s="68"/>
      <c r="W14" s="70"/>
      <c r="X14" s="72"/>
      <c r="Y14" s="68"/>
      <c r="Z14" s="68"/>
      <c r="AA14" s="68"/>
      <c r="AB14" s="68"/>
      <c r="AC14" s="491"/>
      <c r="AD14" s="491"/>
      <c r="AE14" s="491"/>
      <c r="AF14" s="491"/>
      <c r="AG14" s="491"/>
      <c r="AH14" s="491"/>
      <c r="AI14" s="491"/>
      <c r="AJ14" s="491"/>
      <c r="AK14" s="491"/>
      <c r="AL14" s="491"/>
      <c r="AM14" s="491"/>
      <c r="AN14" s="491"/>
      <c r="AO14" s="491"/>
      <c r="AP14" s="491"/>
      <c r="AQ14" s="68"/>
      <c r="AR14" s="68"/>
      <c r="AS14" s="68"/>
      <c r="AT14" s="68"/>
      <c r="AU14" s="70"/>
      <c r="AV14" s="494"/>
      <c r="AW14" s="495"/>
      <c r="AX14" s="495"/>
      <c r="AY14" s="495"/>
      <c r="AZ14" s="495"/>
      <c r="BA14" s="495"/>
      <c r="BB14" s="496"/>
      <c r="BC14" s="516"/>
      <c r="BD14" s="503"/>
      <c r="BE14" s="503"/>
      <c r="BF14" s="503"/>
      <c r="BG14" s="469"/>
      <c r="BH14" s="516"/>
      <c r="BI14" s="503"/>
      <c r="BJ14" s="503"/>
      <c r="BK14" s="503"/>
      <c r="BL14" s="503"/>
      <c r="BM14" s="503"/>
      <c r="BN14" s="469"/>
      <c r="BO14" s="276"/>
      <c r="BP14" s="277"/>
      <c r="BQ14" s="277"/>
      <c r="BR14" s="277"/>
      <c r="BS14" s="277"/>
      <c r="BT14" s="277"/>
      <c r="BU14" s="277"/>
      <c r="BV14" s="277"/>
      <c r="BW14" s="278"/>
      <c r="BX14" s="177"/>
      <c r="BY14" s="688" t="str">
        <f>'1'!BY14</f>
        <v>令和7年中に異動があった
場合に記載してください
      (以下同じ。)。</v>
      </c>
      <c r="BZ14" s="688"/>
      <c r="CA14" s="688"/>
      <c r="CB14" s="688"/>
      <c r="CC14" s="162"/>
      <c r="CD14" s="644"/>
      <c r="CE14" s="644"/>
      <c r="CF14" s="526"/>
      <c r="CG14" s="2"/>
    </row>
    <row r="15" spans="1:85" ht="19.5" customHeight="1">
      <c r="A15" s="40"/>
      <c r="B15" s="488"/>
      <c r="C15" s="279"/>
      <c r="D15" s="280"/>
      <c r="E15" s="281"/>
      <c r="F15" s="51"/>
      <c r="G15" s="52"/>
      <c r="H15" s="490"/>
      <c r="I15" s="490"/>
      <c r="J15" s="490"/>
      <c r="K15" s="490"/>
      <c r="L15" s="490"/>
      <c r="M15" s="490"/>
      <c r="N15" s="490"/>
      <c r="O15" s="490"/>
      <c r="P15" s="490"/>
      <c r="Q15" s="490"/>
      <c r="R15" s="490"/>
      <c r="S15" s="490"/>
      <c r="T15" s="490"/>
      <c r="U15" s="490"/>
      <c r="V15" s="69"/>
      <c r="W15" s="71"/>
      <c r="X15" s="527" t="s">
        <v>67</v>
      </c>
      <c r="Y15" s="527"/>
      <c r="Z15" s="527"/>
      <c r="AA15" s="527"/>
      <c r="AB15" s="527"/>
      <c r="AC15" s="527"/>
      <c r="AD15" s="527"/>
      <c r="AE15" s="527"/>
      <c r="AF15" s="527"/>
      <c r="AG15" s="527"/>
      <c r="AH15" s="527"/>
      <c r="AI15" s="527"/>
      <c r="AJ15" s="528" t="s">
        <v>69</v>
      </c>
      <c r="AK15" s="528"/>
      <c r="AL15" s="528"/>
      <c r="AM15" s="528"/>
      <c r="AN15" s="528"/>
      <c r="AO15" s="528"/>
      <c r="AP15" s="528"/>
      <c r="AQ15" s="528"/>
      <c r="AR15" s="528"/>
      <c r="AS15" s="528"/>
      <c r="AT15" s="528"/>
      <c r="AU15" s="528"/>
      <c r="AV15" s="529" t="str">
        <f>'1'!AV15</f>
        <v>特定扶養親族
(平15.1.2生～平19.1.1生)</v>
      </c>
      <c r="AW15" s="530"/>
      <c r="AX15" s="530"/>
      <c r="AY15" s="530"/>
      <c r="AZ15" s="530"/>
      <c r="BA15" s="530"/>
      <c r="BB15" s="531"/>
      <c r="BC15" s="297"/>
      <c r="BD15" s="298"/>
      <c r="BE15" s="298"/>
      <c r="BF15" s="298"/>
      <c r="BG15" s="299"/>
      <c r="BH15" s="318" t="s">
        <v>171</v>
      </c>
      <c r="BI15" s="319"/>
      <c r="BJ15" s="319"/>
      <c r="BK15" s="319"/>
      <c r="BL15" s="319"/>
      <c r="BM15" s="319"/>
      <c r="BN15" s="320"/>
      <c r="BO15" s="279"/>
      <c r="BP15" s="280"/>
      <c r="BQ15" s="280"/>
      <c r="BR15" s="280"/>
      <c r="BS15" s="280"/>
      <c r="BT15" s="280"/>
      <c r="BU15" s="280"/>
      <c r="BV15" s="280"/>
      <c r="BW15" s="281"/>
      <c r="BX15" s="178"/>
      <c r="BY15" s="689"/>
      <c r="BZ15" s="689"/>
      <c r="CA15" s="689"/>
      <c r="CB15" s="689"/>
      <c r="CC15" s="162"/>
      <c r="CD15" s="644"/>
      <c r="CE15" s="644"/>
      <c r="CF15" s="526"/>
      <c r="CG15" s="2"/>
    </row>
    <row r="16" spans="1:85" ht="12" customHeight="1">
      <c r="A16" s="40"/>
      <c r="B16" s="488"/>
      <c r="C16" s="300" t="s">
        <v>7</v>
      </c>
      <c r="D16" s="508" t="s">
        <v>115</v>
      </c>
      <c r="E16" s="509"/>
      <c r="F16" s="512"/>
      <c r="G16" s="513"/>
      <c r="H16" s="513"/>
      <c r="I16" s="513"/>
      <c r="J16" s="513"/>
      <c r="K16" s="513"/>
      <c r="L16" s="513"/>
      <c r="M16" s="513"/>
      <c r="N16" s="513"/>
      <c r="O16" s="513"/>
      <c r="P16" s="513"/>
      <c r="Q16" s="513"/>
      <c r="R16" s="513"/>
      <c r="S16" s="513"/>
      <c r="T16" s="513"/>
      <c r="U16" s="513"/>
      <c r="V16" s="513"/>
      <c r="W16" s="514"/>
      <c r="X16" s="304" t="str">
        <f>IF(V17&lt;=0,"",IF((LEN(V17)-11&lt;=0),"0",MID(V17,LEN(V17)-11,1)))</f>
        <v/>
      </c>
      <c r="Y16" s="250"/>
      <c r="Z16" s="250" t="str">
        <f>IF(V17&lt;=0,"",IF((LEN(V17)-10&lt;=0),"0",MID(V17,LEN(V17)-10,1)))</f>
        <v/>
      </c>
      <c r="AA16" s="250"/>
      <c r="AB16" s="250" t="str">
        <f>IF(V17&lt;=0,"",IF((LEN(V17)-9&lt;=0),"0",MID(V17,LEN(V17)-9,1)))</f>
        <v/>
      </c>
      <c r="AC16" s="250"/>
      <c r="AD16" s="250" t="str">
        <f>IF(V17&lt;=0,"",IF((LEN(V17)-8&lt;=0),"0",MID(V17,LEN(V17)-8,1)))</f>
        <v/>
      </c>
      <c r="AE16" s="250"/>
      <c r="AF16" s="250" t="str">
        <f>IF(V17&lt;=0,"",IF((LEN(V17)-7&lt;=0),"0",MID(V17,LEN(V17)-7,1)))</f>
        <v/>
      </c>
      <c r="AG16" s="250"/>
      <c r="AH16" s="477" t="str">
        <f>IF(V17&lt;=0,"",IF((LEN(V17)-6&lt;=0),"0",MID(V17,LEN(V17)-6,1)))</f>
        <v/>
      </c>
      <c r="AI16" s="477"/>
      <c r="AJ16" s="250" t="str">
        <f>IF(V17&lt;=0,"",IF((LEN(V17)-5&lt;=0),"0",MID(V17,LEN(V17)-5,1)))</f>
        <v/>
      </c>
      <c r="AK16" s="250"/>
      <c r="AL16" s="477" t="str">
        <f>IF(V17&lt;=0,"",IF((LEN(V17)-4&lt;=0),"0",MID(V17,LEN(V17)-4,1)))</f>
        <v/>
      </c>
      <c r="AM16" s="477"/>
      <c r="AN16" s="250" t="str">
        <f>IF(V17&lt;=0,"",IF((LEN(V17)-3&lt;=0),"0",MID(V17,LEN(V17)-3,1)))</f>
        <v/>
      </c>
      <c r="AO16" s="250"/>
      <c r="AP16" s="477" t="str">
        <f>IF(V17&lt;=0,"",IF((LEN(V17)-2&lt;=0),"0",MID(V17,LEN(V17)-2,1)))</f>
        <v/>
      </c>
      <c r="AQ16" s="477"/>
      <c r="AR16" s="250" t="str">
        <f>IF(V17&lt;=0,"",IF((LEN(V17)-1&lt;=0),"0",MID(V17,LEN(V17)-1,1)))</f>
        <v/>
      </c>
      <c r="AS16" s="250"/>
      <c r="AT16" s="477" t="str">
        <f>IF(V17&lt;&gt;0,RIGHT(V17,1),"")</f>
        <v/>
      </c>
      <c r="AU16" s="538"/>
      <c r="AV16" s="540"/>
      <c r="AW16" s="541"/>
      <c r="AX16" s="541"/>
      <c r="AY16" s="541"/>
      <c r="AZ16" s="541"/>
      <c r="BA16" s="541"/>
      <c r="BB16" s="541"/>
      <c r="BC16" s="475"/>
      <c r="BD16" s="476"/>
      <c r="BE16" s="476"/>
      <c r="BF16" s="476"/>
      <c r="BG16" s="171"/>
      <c r="BH16" s="654" t="s">
        <v>172</v>
      </c>
      <c r="BI16" s="655"/>
      <c r="BJ16" s="655"/>
      <c r="BK16" s="655"/>
      <c r="BL16" s="655"/>
      <c r="BM16" s="655"/>
      <c r="BN16" s="656"/>
      <c r="BO16" s="418"/>
      <c r="BP16" s="419"/>
      <c r="BQ16" s="419"/>
      <c r="BR16" s="419"/>
      <c r="BS16" s="419"/>
      <c r="BT16" s="419"/>
      <c r="BU16" s="419"/>
      <c r="BV16" s="419"/>
      <c r="BW16" s="591"/>
      <c r="BX16" s="418"/>
      <c r="BY16" s="419"/>
      <c r="BZ16" s="419"/>
      <c r="CA16" s="419"/>
      <c r="CB16" s="419"/>
      <c r="CC16" s="165"/>
      <c r="CD16" s="644"/>
      <c r="CE16" s="644"/>
      <c r="CF16" s="526"/>
      <c r="CG16" s="2"/>
    </row>
    <row r="17" spans="1:85" ht="7.5" customHeight="1">
      <c r="A17" s="40"/>
      <c r="B17" s="488"/>
      <c r="C17" s="276"/>
      <c r="D17" s="510"/>
      <c r="E17" s="511"/>
      <c r="F17" s="519"/>
      <c r="G17" s="331"/>
      <c r="H17" s="331"/>
      <c r="I17" s="331"/>
      <c r="J17" s="331"/>
      <c r="K17" s="331"/>
      <c r="L17" s="331"/>
      <c r="M17" s="331"/>
      <c r="N17" s="331"/>
      <c r="O17" s="331"/>
      <c r="P17" s="331"/>
      <c r="Q17" s="331"/>
      <c r="R17" s="331"/>
      <c r="S17" s="331"/>
      <c r="T17" s="331"/>
      <c r="U17" s="331"/>
      <c r="V17" s="334"/>
      <c r="W17" s="522"/>
      <c r="X17" s="305"/>
      <c r="Y17" s="306"/>
      <c r="Z17" s="306"/>
      <c r="AA17" s="306"/>
      <c r="AB17" s="306"/>
      <c r="AC17" s="306"/>
      <c r="AD17" s="306"/>
      <c r="AE17" s="306"/>
      <c r="AF17" s="306"/>
      <c r="AG17" s="306"/>
      <c r="AH17" s="478"/>
      <c r="AI17" s="478"/>
      <c r="AJ17" s="306"/>
      <c r="AK17" s="306"/>
      <c r="AL17" s="478"/>
      <c r="AM17" s="478"/>
      <c r="AN17" s="306"/>
      <c r="AO17" s="306"/>
      <c r="AP17" s="478"/>
      <c r="AQ17" s="478"/>
      <c r="AR17" s="306"/>
      <c r="AS17" s="306"/>
      <c r="AT17" s="478"/>
      <c r="AU17" s="539"/>
      <c r="AV17" s="542"/>
      <c r="AW17" s="543"/>
      <c r="AX17" s="543"/>
      <c r="AY17" s="543"/>
      <c r="AZ17" s="543"/>
      <c r="BA17" s="543"/>
      <c r="BB17" s="543"/>
      <c r="BC17" s="451"/>
      <c r="BD17" s="452"/>
      <c r="BE17" s="452"/>
      <c r="BF17" s="452"/>
      <c r="BG17" s="172"/>
      <c r="BH17" s="648"/>
      <c r="BI17" s="649"/>
      <c r="BJ17" s="649"/>
      <c r="BK17" s="649"/>
      <c r="BL17" s="649"/>
      <c r="BM17" s="649"/>
      <c r="BN17" s="650"/>
      <c r="BO17" s="420"/>
      <c r="BP17" s="421"/>
      <c r="BQ17" s="421"/>
      <c r="BR17" s="421"/>
      <c r="BS17" s="421"/>
      <c r="BT17" s="421"/>
      <c r="BU17" s="421"/>
      <c r="BV17" s="421"/>
      <c r="BW17" s="592"/>
      <c r="BX17" s="420"/>
      <c r="BY17" s="421"/>
      <c r="BZ17" s="421"/>
      <c r="CA17" s="421"/>
      <c r="CB17" s="421"/>
      <c r="CC17" s="165"/>
      <c r="CD17" s="644"/>
      <c r="CE17" s="644"/>
      <c r="CF17" s="526"/>
      <c r="CG17" s="2"/>
    </row>
    <row r="18" spans="1:85" ht="8.1" customHeight="1">
      <c r="A18" s="40"/>
      <c r="B18" s="488"/>
      <c r="C18" s="276"/>
      <c r="D18" s="510"/>
      <c r="E18" s="511"/>
      <c r="F18" s="520"/>
      <c r="G18" s="332"/>
      <c r="H18" s="332"/>
      <c r="I18" s="332"/>
      <c r="J18" s="332"/>
      <c r="K18" s="332"/>
      <c r="L18" s="332"/>
      <c r="M18" s="332"/>
      <c r="N18" s="332"/>
      <c r="O18" s="332"/>
      <c r="P18" s="332"/>
      <c r="Q18" s="332"/>
      <c r="R18" s="332"/>
      <c r="S18" s="332"/>
      <c r="T18" s="332"/>
      <c r="U18" s="332"/>
      <c r="V18" s="335"/>
      <c r="W18" s="523"/>
      <c r="X18" s="532"/>
      <c r="Y18" s="533"/>
      <c r="Z18" s="533"/>
      <c r="AA18" s="533"/>
      <c r="AB18" s="533"/>
      <c r="AC18" s="533"/>
      <c r="AD18" s="533"/>
      <c r="AE18" s="533"/>
      <c r="AF18" s="533"/>
      <c r="AG18" s="533"/>
      <c r="AH18" s="533"/>
      <c r="AI18" s="534"/>
      <c r="AJ18" s="412" t="str">
        <f>IF(CM74=1,"明治",IF(CM74=2,"大正",IF(CM74=3,"昭和",IF(CM74=4,"平成",""))))</f>
        <v/>
      </c>
      <c r="AK18" s="413"/>
      <c r="AL18" s="413"/>
      <c r="AM18" s="413"/>
      <c r="AN18" s="398"/>
      <c r="AO18" s="398"/>
      <c r="AP18" s="413" t="s">
        <v>8</v>
      </c>
      <c r="AQ18" s="398"/>
      <c r="AR18" s="398"/>
      <c r="AS18" s="413" t="s">
        <v>8</v>
      </c>
      <c r="AT18" s="398"/>
      <c r="AU18" s="443"/>
      <c r="AV18" s="542"/>
      <c r="AW18" s="543"/>
      <c r="AX18" s="543"/>
      <c r="AY18" s="543"/>
      <c r="AZ18" s="543"/>
      <c r="BA18" s="543"/>
      <c r="BB18" s="543"/>
      <c r="BC18" s="451"/>
      <c r="BD18" s="452"/>
      <c r="BE18" s="452"/>
      <c r="BF18" s="452"/>
      <c r="BG18" s="469" t="s">
        <v>9</v>
      </c>
      <c r="BH18" s="651"/>
      <c r="BI18" s="652"/>
      <c r="BJ18" s="652"/>
      <c r="BK18" s="652"/>
      <c r="BL18" s="652"/>
      <c r="BM18" s="652"/>
      <c r="BN18" s="653"/>
      <c r="BO18" s="420"/>
      <c r="BP18" s="421"/>
      <c r="BQ18" s="421"/>
      <c r="BR18" s="421"/>
      <c r="BS18" s="421"/>
      <c r="BT18" s="421"/>
      <c r="BU18" s="421"/>
      <c r="BV18" s="421"/>
      <c r="BW18" s="592"/>
      <c r="BX18" s="420"/>
      <c r="BY18" s="421"/>
      <c r="BZ18" s="421"/>
      <c r="CA18" s="421"/>
      <c r="CB18" s="421"/>
      <c r="CC18" s="165"/>
      <c r="CD18" s="644"/>
      <c r="CE18" s="644"/>
      <c r="CF18" s="526"/>
      <c r="CG18" s="2"/>
    </row>
    <row r="19" spans="1:85" ht="12" customHeight="1">
      <c r="A19" s="40"/>
      <c r="B19" s="488"/>
      <c r="C19" s="279"/>
      <c r="D19" s="517" t="s">
        <v>104</v>
      </c>
      <c r="E19" s="518"/>
      <c r="F19" s="521"/>
      <c r="G19" s="333"/>
      <c r="H19" s="333"/>
      <c r="I19" s="333"/>
      <c r="J19" s="333"/>
      <c r="K19" s="333"/>
      <c r="L19" s="333"/>
      <c r="M19" s="333"/>
      <c r="N19" s="333"/>
      <c r="O19" s="333"/>
      <c r="P19" s="333"/>
      <c r="Q19" s="333"/>
      <c r="R19" s="333"/>
      <c r="S19" s="333"/>
      <c r="T19" s="333"/>
      <c r="U19" s="333"/>
      <c r="V19" s="336"/>
      <c r="W19" s="524"/>
      <c r="X19" s="535"/>
      <c r="Y19" s="536"/>
      <c r="Z19" s="536"/>
      <c r="AA19" s="536"/>
      <c r="AB19" s="536"/>
      <c r="AC19" s="536"/>
      <c r="AD19" s="536"/>
      <c r="AE19" s="536"/>
      <c r="AF19" s="536"/>
      <c r="AG19" s="536"/>
      <c r="AH19" s="536"/>
      <c r="AI19" s="537"/>
      <c r="AJ19" s="414"/>
      <c r="AK19" s="415"/>
      <c r="AL19" s="415"/>
      <c r="AM19" s="415"/>
      <c r="AN19" s="399"/>
      <c r="AO19" s="399"/>
      <c r="AP19" s="415"/>
      <c r="AQ19" s="399"/>
      <c r="AR19" s="399"/>
      <c r="AS19" s="415"/>
      <c r="AT19" s="399"/>
      <c r="AU19" s="444"/>
      <c r="AV19" s="544"/>
      <c r="AW19" s="545"/>
      <c r="AX19" s="545"/>
      <c r="AY19" s="545"/>
      <c r="AZ19" s="545"/>
      <c r="BA19" s="545"/>
      <c r="BB19" s="545"/>
      <c r="BC19" s="451"/>
      <c r="BD19" s="452"/>
      <c r="BE19" s="452"/>
      <c r="BF19" s="452"/>
      <c r="BG19" s="469"/>
      <c r="BH19" s="594"/>
      <c r="BI19" s="595"/>
      <c r="BJ19" s="595"/>
      <c r="BK19" s="595"/>
      <c r="BL19" s="595"/>
      <c r="BM19" s="595"/>
      <c r="BN19" s="596"/>
      <c r="BO19" s="420"/>
      <c r="BP19" s="421"/>
      <c r="BQ19" s="421"/>
      <c r="BR19" s="421"/>
      <c r="BS19" s="421"/>
      <c r="BT19" s="421"/>
      <c r="BU19" s="421"/>
      <c r="BV19" s="421"/>
      <c r="BW19" s="592"/>
      <c r="BX19" s="422"/>
      <c r="BY19" s="423"/>
      <c r="BZ19" s="423"/>
      <c r="CA19" s="423"/>
      <c r="CB19" s="423"/>
      <c r="CC19" s="165"/>
      <c r="CD19" s="644"/>
      <c r="CE19" s="644"/>
      <c r="CF19" s="526"/>
      <c r="CG19" s="2"/>
    </row>
    <row r="20" spans="1:85" ht="11.25" customHeight="1">
      <c r="A20" s="40"/>
      <c r="B20" s="488"/>
      <c r="C20" s="300" t="s">
        <v>10</v>
      </c>
      <c r="D20" s="323" t="s">
        <v>118</v>
      </c>
      <c r="E20" s="324"/>
      <c r="F20" s="327">
        <v>1</v>
      </c>
      <c r="G20" s="328"/>
      <c r="H20" s="312"/>
      <c r="I20" s="312"/>
      <c r="J20" s="312"/>
      <c r="K20" s="312"/>
      <c r="L20" s="312"/>
      <c r="M20" s="312"/>
      <c r="N20" s="312"/>
      <c r="O20" s="312"/>
      <c r="P20" s="312"/>
      <c r="Q20" s="312"/>
      <c r="R20" s="312"/>
      <c r="S20" s="312"/>
      <c r="T20" s="312"/>
      <c r="U20" s="312"/>
      <c r="V20" s="312"/>
      <c r="W20" s="312"/>
      <c r="X20" s="343" t="str">
        <f>IF(V21&lt;=0,"",IF((LEN(V21)-11&lt;=0),"0",MID(V21,LEN(V21)-11,1)))</f>
        <v/>
      </c>
      <c r="Y20" s="321"/>
      <c r="Z20" s="321" t="str">
        <f>IF(V21&lt;=0,"",IF((LEN(V21)-10&lt;=0),"0",MID(V21,LEN(V21)-10,1)))</f>
        <v/>
      </c>
      <c r="AA20" s="321"/>
      <c r="AB20" s="321" t="str">
        <f>IF(V21&lt;=0,"",IF((LEN(V21)-9&lt;=0),"0",MID(V21,LEN(V21)-9,1)))</f>
        <v/>
      </c>
      <c r="AC20" s="321"/>
      <c r="AD20" s="321" t="str">
        <f>IF(V21&lt;=0,"",IF((LEN(V21)-8&lt;=0),"0",MID(V21,LEN(V21)-8,1)))</f>
        <v/>
      </c>
      <c r="AE20" s="321"/>
      <c r="AF20" s="321" t="str">
        <f>IF(V21&lt;=0,"",IF((LEN(V21)-7&lt;=0),"0",MID(V21,LEN(V21)-7,1)))</f>
        <v/>
      </c>
      <c r="AG20" s="321"/>
      <c r="AH20" s="321" t="str">
        <f>IF(V21&lt;=0,"",IF((LEN(V21)-6&lt;=0),"0",MID(V21,LEN(V21)-6,1)))</f>
        <v/>
      </c>
      <c r="AI20" s="321"/>
      <c r="AJ20" s="321" t="str">
        <f>IF(V21&lt;=0,"",IF((LEN(V21)-5&lt;=0),"0",MID(V21,LEN(V21)-5,1)))</f>
        <v/>
      </c>
      <c r="AK20" s="321"/>
      <c r="AL20" s="321" t="str">
        <f>IF(V21&lt;=0,"",IF((LEN(V21)-4&lt;=0),"0",MID(V21,LEN(V21)-4,1)))</f>
        <v/>
      </c>
      <c r="AM20" s="321"/>
      <c r="AN20" s="321" t="str">
        <f>IF(V21&lt;=0,"",IF((LEN(V21)-3&lt;=0),"0",MID(V21,LEN(V21)-3,1)))</f>
        <v/>
      </c>
      <c r="AO20" s="321"/>
      <c r="AP20" s="321" t="str">
        <f>IF(V21&lt;=0,"",IF((LEN(V21)-2&lt;=0),"0",MID(V21,LEN(V21)-2,1)))</f>
        <v/>
      </c>
      <c r="AQ20" s="321"/>
      <c r="AR20" s="321" t="str">
        <f>IF(V21&lt;=0,"",IF((LEN(V21)-1&lt;=0),"0",MID(V21,LEN(V21)-1,1)))</f>
        <v/>
      </c>
      <c r="AS20" s="321"/>
      <c r="AT20" s="479" t="str">
        <f>IF(V21&lt;&gt;0,RIGHT(V21,1),"")</f>
        <v/>
      </c>
      <c r="AU20" s="480"/>
      <c r="AV20" s="152" t="str">
        <f>IF(CM84=TRUE,"☑","□")</f>
        <v>□</v>
      </c>
      <c r="AW20" s="73"/>
      <c r="AX20" s="470" t="s">
        <v>110</v>
      </c>
      <c r="AY20" s="447"/>
      <c r="AZ20" s="447"/>
      <c r="BA20" s="447"/>
      <c r="BB20" s="448"/>
      <c r="BC20" s="647">
        <v>0</v>
      </c>
      <c r="BD20" s="476"/>
      <c r="BE20" s="476"/>
      <c r="BF20" s="476"/>
      <c r="BG20" s="171"/>
      <c r="BH20" s="546" t="s">
        <v>188</v>
      </c>
      <c r="BI20" s="547"/>
      <c r="BJ20" s="547"/>
      <c r="BK20" s="547"/>
      <c r="BL20" s="547"/>
      <c r="BM20" s="547"/>
      <c r="BN20" s="548"/>
      <c r="BO20" s="418"/>
      <c r="BP20" s="419"/>
      <c r="BQ20" s="419"/>
      <c r="BR20" s="419"/>
      <c r="BS20" s="419"/>
      <c r="BT20" s="419"/>
      <c r="BU20" s="419"/>
      <c r="BV20" s="419"/>
      <c r="BW20" s="591"/>
      <c r="BX20" s="418"/>
      <c r="BY20" s="419"/>
      <c r="BZ20" s="419"/>
      <c r="CA20" s="419"/>
      <c r="CB20" s="419"/>
      <c r="CC20" s="165"/>
      <c r="CD20" s="644"/>
      <c r="CE20" s="644"/>
      <c r="CF20" s="526"/>
      <c r="CG20" s="2"/>
    </row>
    <row r="21" spans="1:85" ht="11.25" customHeight="1">
      <c r="A21" s="40"/>
      <c r="B21" s="488"/>
      <c r="C21" s="276"/>
      <c r="D21" s="325"/>
      <c r="E21" s="326"/>
      <c r="F21" s="327"/>
      <c r="G21" s="328"/>
      <c r="H21" s="331"/>
      <c r="I21" s="331"/>
      <c r="J21" s="331"/>
      <c r="K21" s="331"/>
      <c r="L21" s="331"/>
      <c r="M21" s="331"/>
      <c r="N21" s="331"/>
      <c r="O21" s="331"/>
      <c r="P21" s="331"/>
      <c r="Q21" s="331"/>
      <c r="R21" s="331"/>
      <c r="S21" s="331"/>
      <c r="T21" s="331"/>
      <c r="U21" s="331"/>
      <c r="V21" s="334"/>
      <c r="W21" s="334"/>
      <c r="X21" s="344"/>
      <c r="Y21" s="322"/>
      <c r="Z21" s="322"/>
      <c r="AA21" s="322"/>
      <c r="AB21" s="322"/>
      <c r="AC21" s="322"/>
      <c r="AD21" s="322"/>
      <c r="AE21" s="322"/>
      <c r="AF21" s="322"/>
      <c r="AG21" s="322"/>
      <c r="AH21" s="322"/>
      <c r="AI21" s="322"/>
      <c r="AJ21" s="322"/>
      <c r="AK21" s="322"/>
      <c r="AL21" s="322"/>
      <c r="AM21" s="322"/>
      <c r="AN21" s="322"/>
      <c r="AO21" s="322"/>
      <c r="AP21" s="322"/>
      <c r="AQ21" s="322"/>
      <c r="AR21" s="322"/>
      <c r="AS21" s="322"/>
      <c r="AT21" s="481"/>
      <c r="AU21" s="482"/>
      <c r="AV21" s="153" t="str">
        <f>IF(CN84=TRUE,"☑","□")</f>
        <v>□</v>
      </c>
      <c r="AW21" s="74"/>
      <c r="AX21" s="471"/>
      <c r="AY21" s="471"/>
      <c r="AZ21" s="471"/>
      <c r="BA21" s="471"/>
      <c r="BB21" s="472"/>
      <c r="BC21" s="451"/>
      <c r="BD21" s="452"/>
      <c r="BE21" s="452"/>
      <c r="BF21" s="452"/>
      <c r="BG21" s="172"/>
      <c r="BH21" s="549"/>
      <c r="BI21" s="550"/>
      <c r="BJ21" s="550"/>
      <c r="BK21" s="550"/>
      <c r="BL21" s="550"/>
      <c r="BM21" s="550"/>
      <c r="BN21" s="551"/>
      <c r="BO21" s="420"/>
      <c r="BP21" s="421"/>
      <c r="BQ21" s="421"/>
      <c r="BR21" s="421"/>
      <c r="BS21" s="421"/>
      <c r="BT21" s="421"/>
      <c r="BU21" s="421"/>
      <c r="BV21" s="421"/>
      <c r="BW21" s="592"/>
      <c r="BX21" s="420"/>
      <c r="BY21" s="421"/>
      <c r="BZ21" s="421"/>
      <c r="CA21" s="421"/>
      <c r="CB21" s="421"/>
      <c r="CC21" s="165"/>
      <c r="CD21" s="644"/>
      <c r="CE21" s="644"/>
      <c r="CF21" s="526"/>
      <c r="CG21" s="2"/>
    </row>
    <row r="22" spans="1:85" ht="11.25" customHeight="1">
      <c r="A22" s="40"/>
      <c r="B22" s="488"/>
      <c r="C22" s="276"/>
      <c r="D22" s="325"/>
      <c r="E22" s="326"/>
      <c r="F22" s="327"/>
      <c r="G22" s="328"/>
      <c r="H22" s="332"/>
      <c r="I22" s="332"/>
      <c r="J22" s="332"/>
      <c r="K22" s="332"/>
      <c r="L22" s="332"/>
      <c r="M22" s="332"/>
      <c r="N22" s="332"/>
      <c r="O22" s="332"/>
      <c r="P22" s="332"/>
      <c r="Q22" s="332"/>
      <c r="R22" s="332"/>
      <c r="S22" s="332"/>
      <c r="T22" s="332"/>
      <c r="U22" s="332"/>
      <c r="V22" s="335"/>
      <c r="W22" s="335"/>
      <c r="X22" s="345">
        <v>0</v>
      </c>
      <c r="Y22" s="346"/>
      <c r="Z22" s="346"/>
      <c r="AA22" s="346"/>
      <c r="AB22" s="346"/>
      <c r="AC22" s="346"/>
      <c r="AD22" s="346"/>
      <c r="AE22" s="346"/>
      <c r="AF22" s="346"/>
      <c r="AG22" s="346"/>
      <c r="AH22" s="346"/>
      <c r="AI22" s="347"/>
      <c r="AJ22" s="412" t="str">
        <f>IF(CM75=1,"明治",IF(CM75=2,"大正",IF(CM75=3,"昭和",IF(CM75=4,"平成",""))))</f>
        <v/>
      </c>
      <c r="AK22" s="413"/>
      <c r="AL22" s="413"/>
      <c r="AM22" s="413"/>
      <c r="AN22" s="398"/>
      <c r="AO22" s="398"/>
      <c r="AP22" s="413" t="s">
        <v>8</v>
      </c>
      <c r="AQ22" s="398"/>
      <c r="AR22" s="398"/>
      <c r="AS22" s="413" t="s">
        <v>8</v>
      </c>
      <c r="AT22" s="398"/>
      <c r="AU22" s="443"/>
      <c r="AV22" s="445" t="str">
        <f>IF(CO84=TRUE,"☑","□")</f>
        <v>□</v>
      </c>
      <c r="AW22" s="73"/>
      <c r="AX22" s="447" t="s">
        <v>111</v>
      </c>
      <c r="AY22" s="447"/>
      <c r="AZ22" s="447"/>
      <c r="BA22" s="447"/>
      <c r="BB22" s="448"/>
      <c r="BC22" s="451"/>
      <c r="BD22" s="452"/>
      <c r="BE22" s="452"/>
      <c r="BF22" s="452"/>
      <c r="BG22" s="469" t="s">
        <v>9</v>
      </c>
      <c r="BH22" s="552"/>
      <c r="BI22" s="553"/>
      <c r="BJ22" s="553"/>
      <c r="BK22" s="553"/>
      <c r="BL22" s="553"/>
      <c r="BM22" s="553"/>
      <c r="BN22" s="554"/>
      <c r="BO22" s="420"/>
      <c r="BP22" s="421"/>
      <c r="BQ22" s="421"/>
      <c r="BR22" s="421"/>
      <c r="BS22" s="421"/>
      <c r="BT22" s="421"/>
      <c r="BU22" s="421"/>
      <c r="BV22" s="421"/>
      <c r="BW22" s="592"/>
      <c r="BX22" s="420"/>
      <c r="BY22" s="421"/>
      <c r="BZ22" s="421"/>
      <c r="CA22" s="421"/>
      <c r="CB22" s="421"/>
      <c r="CC22" s="165"/>
      <c r="CD22" s="644"/>
      <c r="CE22" s="644"/>
      <c r="CF22" s="526"/>
      <c r="CG22" s="2"/>
    </row>
    <row r="23" spans="1:85" ht="11.25" customHeight="1">
      <c r="A23" s="40"/>
      <c r="B23" s="488"/>
      <c r="C23" s="276"/>
      <c r="D23" s="325"/>
      <c r="E23" s="326"/>
      <c r="F23" s="327"/>
      <c r="G23" s="328"/>
      <c r="H23" s="333"/>
      <c r="I23" s="333"/>
      <c r="J23" s="333"/>
      <c r="K23" s="333"/>
      <c r="L23" s="333"/>
      <c r="M23" s="333"/>
      <c r="N23" s="333"/>
      <c r="O23" s="333"/>
      <c r="P23" s="333"/>
      <c r="Q23" s="333"/>
      <c r="R23" s="333"/>
      <c r="S23" s="333"/>
      <c r="T23" s="333"/>
      <c r="U23" s="333"/>
      <c r="V23" s="336"/>
      <c r="W23" s="336"/>
      <c r="X23" s="348"/>
      <c r="Y23" s="349"/>
      <c r="Z23" s="349"/>
      <c r="AA23" s="349"/>
      <c r="AB23" s="349"/>
      <c r="AC23" s="349"/>
      <c r="AD23" s="349"/>
      <c r="AE23" s="349"/>
      <c r="AF23" s="349"/>
      <c r="AG23" s="349"/>
      <c r="AH23" s="349"/>
      <c r="AI23" s="350"/>
      <c r="AJ23" s="414"/>
      <c r="AK23" s="415"/>
      <c r="AL23" s="415"/>
      <c r="AM23" s="415"/>
      <c r="AN23" s="399"/>
      <c r="AO23" s="399"/>
      <c r="AP23" s="415"/>
      <c r="AQ23" s="399"/>
      <c r="AR23" s="399"/>
      <c r="AS23" s="415"/>
      <c r="AT23" s="399"/>
      <c r="AU23" s="444"/>
      <c r="AV23" s="446"/>
      <c r="AW23" s="75"/>
      <c r="AX23" s="449"/>
      <c r="AY23" s="449"/>
      <c r="AZ23" s="449"/>
      <c r="BA23" s="449"/>
      <c r="BB23" s="450"/>
      <c r="BC23" s="453"/>
      <c r="BD23" s="454"/>
      <c r="BE23" s="454"/>
      <c r="BF23" s="454"/>
      <c r="BG23" s="299"/>
      <c r="BH23" s="466"/>
      <c r="BI23" s="467"/>
      <c r="BJ23" s="467"/>
      <c r="BK23" s="467"/>
      <c r="BL23" s="467"/>
      <c r="BM23" s="467"/>
      <c r="BN23" s="468"/>
      <c r="BO23" s="422"/>
      <c r="BP23" s="423"/>
      <c r="BQ23" s="423"/>
      <c r="BR23" s="423"/>
      <c r="BS23" s="423"/>
      <c r="BT23" s="423"/>
      <c r="BU23" s="423"/>
      <c r="BV23" s="423"/>
      <c r="BW23" s="593"/>
      <c r="BX23" s="422"/>
      <c r="BY23" s="423"/>
      <c r="BZ23" s="423"/>
      <c r="CA23" s="423"/>
      <c r="CB23" s="423"/>
      <c r="CC23" s="165"/>
      <c r="CD23" s="644"/>
      <c r="CE23" s="644"/>
      <c r="CF23" s="526"/>
      <c r="CG23" s="2"/>
    </row>
    <row r="24" spans="1:85" ht="11.25" customHeight="1">
      <c r="A24" s="40"/>
      <c r="B24" s="488"/>
      <c r="C24" s="276"/>
      <c r="D24" s="325"/>
      <c r="E24" s="326"/>
      <c r="F24" s="327">
        <v>2</v>
      </c>
      <c r="G24" s="328"/>
      <c r="H24" s="312"/>
      <c r="I24" s="312"/>
      <c r="J24" s="312"/>
      <c r="K24" s="312"/>
      <c r="L24" s="312"/>
      <c r="M24" s="312"/>
      <c r="N24" s="312"/>
      <c r="O24" s="312"/>
      <c r="P24" s="312"/>
      <c r="Q24" s="312"/>
      <c r="R24" s="312"/>
      <c r="S24" s="312"/>
      <c r="T24" s="312"/>
      <c r="U24" s="312"/>
      <c r="V24" s="312"/>
      <c r="W24" s="312"/>
      <c r="X24" s="343" t="str">
        <f>IF(V25&lt;=0,"",IF((LEN(V25)-11&lt;=0),"0",MID(V25,LEN(V25)-11,1)))</f>
        <v/>
      </c>
      <c r="Y24" s="321"/>
      <c r="Z24" s="321" t="str">
        <f>IF(V25&lt;=0,"",IF((LEN(V25)-10&lt;=0),"0",MID(V25,LEN(V25)-10,1)))</f>
        <v/>
      </c>
      <c r="AA24" s="321"/>
      <c r="AB24" s="321" t="str">
        <f>IF(V25&lt;=0,"",IF((LEN(V25)-9&lt;=0),"0",MID(V25,LEN(V25)-9,1)))</f>
        <v/>
      </c>
      <c r="AC24" s="321"/>
      <c r="AD24" s="321" t="str">
        <f>IF(V25&lt;=0,"",IF((LEN(V25)-8&lt;=0),"0",MID(V25,LEN(V25)-8,1)))</f>
        <v/>
      </c>
      <c r="AE24" s="321"/>
      <c r="AF24" s="321" t="str">
        <f>IF(V25&lt;=0,"",IF((LEN(V25)-7&lt;=0),"0",MID(V25,LEN(V25)-7,1)))</f>
        <v/>
      </c>
      <c r="AG24" s="321"/>
      <c r="AH24" s="321" t="str">
        <f>IF(V25&lt;=0,"",IF((LEN(V25)-6&lt;=0),"0",MID(V25,LEN(V25)-6,1)))</f>
        <v/>
      </c>
      <c r="AI24" s="321"/>
      <c r="AJ24" s="321" t="str">
        <f>IF(V25&lt;=0,"",IF((LEN(V25)-5&lt;=0),"0",MID(V25,LEN(V25)-5,1)))</f>
        <v/>
      </c>
      <c r="AK24" s="321"/>
      <c r="AL24" s="321" t="str">
        <f>IF(V25&lt;=0,"",IF((LEN(V25)-4&lt;=0),"0",MID(V25,LEN(V25)-4,1)))</f>
        <v/>
      </c>
      <c r="AM24" s="321"/>
      <c r="AN24" s="321" t="str">
        <f>IF(V25&lt;=0,"",IF((LEN(V25)-3&lt;=0),"0",MID(V25,LEN(V25)-3,1)))</f>
        <v/>
      </c>
      <c r="AO24" s="321"/>
      <c r="AP24" s="321" t="str">
        <f>IF(V25&lt;=0,"",IF((LEN(V25)-2&lt;=0),"0",MID(V25,LEN(V25)-2,1)))</f>
        <v/>
      </c>
      <c r="AQ24" s="321"/>
      <c r="AR24" s="321" t="str">
        <f>IF(V25&lt;=0,"",IF((LEN(V25)-1&lt;=0),"0",MID(V25,LEN(V25)-1,1)))</f>
        <v/>
      </c>
      <c r="AS24" s="321"/>
      <c r="AT24" s="321" t="str">
        <f>IF(V25&lt;&gt;0,RIGHT(V25,1),"")</f>
        <v/>
      </c>
      <c r="AU24" s="473"/>
      <c r="AV24" s="152" t="str">
        <f>IF(CM85=TRUE,"☑","□")</f>
        <v>□</v>
      </c>
      <c r="AW24" s="73"/>
      <c r="AX24" s="470" t="s">
        <v>112</v>
      </c>
      <c r="AY24" s="447"/>
      <c r="AZ24" s="447"/>
      <c r="BA24" s="447"/>
      <c r="BB24" s="448"/>
      <c r="BC24" s="451"/>
      <c r="BD24" s="452"/>
      <c r="BE24" s="452"/>
      <c r="BF24" s="452"/>
      <c r="BG24" s="172"/>
      <c r="BH24" s="546" t="s">
        <v>189</v>
      </c>
      <c r="BI24" s="547"/>
      <c r="BJ24" s="547"/>
      <c r="BK24" s="547"/>
      <c r="BL24" s="547"/>
      <c r="BM24" s="547"/>
      <c r="BN24" s="548"/>
      <c r="BO24" s="420"/>
      <c r="BP24" s="421"/>
      <c r="BQ24" s="421"/>
      <c r="BR24" s="421"/>
      <c r="BS24" s="421"/>
      <c r="BT24" s="421"/>
      <c r="BU24" s="421"/>
      <c r="BV24" s="421"/>
      <c r="BW24" s="592"/>
      <c r="BX24" s="418"/>
      <c r="BY24" s="419"/>
      <c r="BZ24" s="419"/>
      <c r="CA24" s="419"/>
      <c r="CB24" s="419"/>
      <c r="CC24" s="165"/>
      <c r="CD24" s="644"/>
      <c r="CE24" s="644"/>
      <c r="CF24" s="526"/>
      <c r="CG24" s="2"/>
    </row>
    <row r="25" spans="1:85" ht="11.25" customHeight="1">
      <c r="A25" s="40"/>
      <c r="B25" s="488"/>
      <c r="C25" s="276"/>
      <c r="D25" s="325"/>
      <c r="E25" s="326"/>
      <c r="F25" s="327"/>
      <c r="G25" s="328"/>
      <c r="H25" s="331"/>
      <c r="I25" s="331"/>
      <c r="J25" s="331"/>
      <c r="K25" s="331"/>
      <c r="L25" s="331"/>
      <c r="M25" s="331"/>
      <c r="N25" s="331"/>
      <c r="O25" s="331"/>
      <c r="P25" s="331"/>
      <c r="Q25" s="331"/>
      <c r="R25" s="331"/>
      <c r="S25" s="331"/>
      <c r="T25" s="331"/>
      <c r="U25" s="331"/>
      <c r="V25" s="334"/>
      <c r="W25" s="334"/>
      <c r="X25" s="344"/>
      <c r="Y25" s="322"/>
      <c r="Z25" s="322"/>
      <c r="AA25" s="322"/>
      <c r="AB25" s="322"/>
      <c r="AC25" s="322"/>
      <c r="AD25" s="322"/>
      <c r="AE25" s="322"/>
      <c r="AF25" s="322"/>
      <c r="AG25" s="322"/>
      <c r="AH25" s="322"/>
      <c r="AI25" s="322"/>
      <c r="AJ25" s="322"/>
      <c r="AK25" s="322"/>
      <c r="AL25" s="322"/>
      <c r="AM25" s="322"/>
      <c r="AN25" s="322"/>
      <c r="AO25" s="322"/>
      <c r="AP25" s="322"/>
      <c r="AQ25" s="322"/>
      <c r="AR25" s="322"/>
      <c r="AS25" s="322"/>
      <c r="AT25" s="322"/>
      <c r="AU25" s="474"/>
      <c r="AV25" s="153" t="str">
        <f>IF(CN85=TRUE,"☑","□")</f>
        <v>□</v>
      </c>
      <c r="AW25" s="74"/>
      <c r="AX25" s="471"/>
      <c r="AY25" s="471"/>
      <c r="AZ25" s="471"/>
      <c r="BA25" s="471"/>
      <c r="BB25" s="472"/>
      <c r="BC25" s="451"/>
      <c r="BD25" s="452"/>
      <c r="BE25" s="452"/>
      <c r="BF25" s="452"/>
      <c r="BG25" s="172"/>
      <c r="BH25" s="549"/>
      <c r="BI25" s="550"/>
      <c r="BJ25" s="550"/>
      <c r="BK25" s="550"/>
      <c r="BL25" s="550"/>
      <c r="BM25" s="550"/>
      <c r="BN25" s="551"/>
      <c r="BO25" s="420"/>
      <c r="BP25" s="421"/>
      <c r="BQ25" s="421"/>
      <c r="BR25" s="421"/>
      <c r="BS25" s="421"/>
      <c r="BT25" s="421"/>
      <c r="BU25" s="421"/>
      <c r="BV25" s="421"/>
      <c r="BW25" s="592"/>
      <c r="BX25" s="420"/>
      <c r="BY25" s="421"/>
      <c r="BZ25" s="421"/>
      <c r="CA25" s="421"/>
      <c r="CB25" s="421"/>
      <c r="CC25" s="165"/>
      <c r="CD25" s="644"/>
      <c r="CE25" s="644"/>
      <c r="CF25" s="526"/>
      <c r="CG25" s="2"/>
    </row>
    <row r="26" spans="1:85" ht="11.25" customHeight="1">
      <c r="A26" s="40"/>
      <c r="B26" s="488"/>
      <c r="C26" s="276"/>
      <c r="D26" s="325"/>
      <c r="E26" s="326"/>
      <c r="F26" s="327"/>
      <c r="G26" s="328"/>
      <c r="H26" s="332"/>
      <c r="I26" s="332"/>
      <c r="J26" s="332"/>
      <c r="K26" s="332"/>
      <c r="L26" s="332"/>
      <c r="M26" s="332"/>
      <c r="N26" s="332"/>
      <c r="O26" s="332"/>
      <c r="P26" s="332"/>
      <c r="Q26" s="332"/>
      <c r="R26" s="332"/>
      <c r="S26" s="332"/>
      <c r="T26" s="332"/>
      <c r="U26" s="332"/>
      <c r="V26" s="335"/>
      <c r="W26" s="335"/>
      <c r="X26" s="345"/>
      <c r="Y26" s="346"/>
      <c r="Z26" s="346"/>
      <c r="AA26" s="346"/>
      <c r="AB26" s="346"/>
      <c r="AC26" s="346"/>
      <c r="AD26" s="346"/>
      <c r="AE26" s="346"/>
      <c r="AF26" s="346"/>
      <c r="AG26" s="346"/>
      <c r="AH26" s="346"/>
      <c r="AI26" s="347"/>
      <c r="AJ26" s="412" t="str">
        <f>IF(CM76=1,"明治",IF(CM76=2,"大正",IF(CM76=3,"昭和",IF(CM76=4,"平成",""))))</f>
        <v/>
      </c>
      <c r="AK26" s="413"/>
      <c r="AL26" s="413"/>
      <c r="AM26" s="413"/>
      <c r="AN26" s="398"/>
      <c r="AO26" s="398"/>
      <c r="AP26" s="413" t="s">
        <v>8</v>
      </c>
      <c r="AQ26" s="398"/>
      <c r="AR26" s="398"/>
      <c r="AS26" s="413" t="s">
        <v>8</v>
      </c>
      <c r="AT26" s="398"/>
      <c r="AU26" s="443"/>
      <c r="AV26" s="445" t="str">
        <f>IF(CO85=TRUE,"☑","□")</f>
        <v>□</v>
      </c>
      <c r="AW26" s="73"/>
      <c r="AX26" s="447" t="s">
        <v>113</v>
      </c>
      <c r="AY26" s="447"/>
      <c r="AZ26" s="447"/>
      <c r="BA26" s="447"/>
      <c r="BB26" s="448"/>
      <c r="BC26" s="451"/>
      <c r="BD26" s="452"/>
      <c r="BE26" s="452"/>
      <c r="BF26" s="452"/>
      <c r="BG26" s="469" t="s">
        <v>9</v>
      </c>
      <c r="BH26" s="552"/>
      <c r="BI26" s="553"/>
      <c r="BJ26" s="553"/>
      <c r="BK26" s="553"/>
      <c r="BL26" s="553"/>
      <c r="BM26" s="553"/>
      <c r="BN26" s="554"/>
      <c r="BO26" s="420"/>
      <c r="BP26" s="421"/>
      <c r="BQ26" s="421"/>
      <c r="BR26" s="421"/>
      <c r="BS26" s="421"/>
      <c r="BT26" s="421"/>
      <c r="BU26" s="421"/>
      <c r="BV26" s="421"/>
      <c r="BW26" s="592"/>
      <c r="BX26" s="420"/>
      <c r="BY26" s="421"/>
      <c r="BZ26" s="421"/>
      <c r="CA26" s="421"/>
      <c r="CB26" s="421"/>
      <c r="CC26" s="165"/>
      <c r="CD26" s="644"/>
      <c r="CE26" s="644"/>
      <c r="CF26" s="526"/>
      <c r="CG26" s="2"/>
    </row>
    <row r="27" spans="1:85" ht="11.25" customHeight="1">
      <c r="A27" s="40"/>
      <c r="B27" s="488"/>
      <c r="C27" s="276"/>
      <c r="D27" s="325"/>
      <c r="E27" s="326"/>
      <c r="F27" s="327"/>
      <c r="G27" s="328"/>
      <c r="H27" s="333"/>
      <c r="I27" s="333"/>
      <c r="J27" s="333"/>
      <c r="K27" s="333"/>
      <c r="L27" s="333"/>
      <c r="M27" s="333"/>
      <c r="N27" s="333"/>
      <c r="O27" s="333"/>
      <c r="P27" s="333"/>
      <c r="Q27" s="333"/>
      <c r="R27" s="333"/>
      <c r="S27" s="333"/>
      <c r="T27" s="333"/>
      <c r="U27" s="333"/>
      <c r="V27" s="336"/>
      <c r="W27" s="336"/>
      <c r="X27" s="348"/>
      <c r="Y27" s="349"/>
      <c r="Z27" s="349"/>
      <c r="AA27" s="349"/>
      <c r="AB27" s="349"/>
      <c r="AC27" s="349"/>
      <c r="AD27" s="349"/>
      <c r="AE27" s="349"/>
      <c r="AF27" s="349"/>
      <c r="AG27" s="349"/>
      <c r="AH27" s="349"/>
      <c r="AI27" s="350"/>
      <c r="AJ27" s="414"/>
      <c r="AK27" s="415"/>
      <c r="AL27" s="415"/>
      <c r="AM27" s="415"/>
      <c r="AN27" s="399"/>
      <c r="AO27" s="399"/>
      <c r="AP27" s="415"/>
      <c r="AQ27" s="399"/>
      <c r="AR27" s="399"/>
      <c r="AS27" s="415"/>
      <c r="AT27" s="399"/>
      <c r="AU27" s="444"/>
      <c r="AV27" s="446"/>
      <c r="AW27" s="75"/>
      <c r="AX27" s="449"/>
      <c r="AY27" s="449"/>
      <c r="AZ27" s="449"/>
      <c r="BA27" s="449"/>
      <c r="BB27" s="450"/>
      <c r="BC27" s="451"/>
      <c r="BD27" s="452"/>
      <c r="BE27" s="452"/>
      <c r="BF27" s="452"/>
      <c r="BG27" s="469"/>
      <c r="BH27" s="466"/>
      <c r="BI27" s="467"/>
      <c r="BJ27" s="467"/>
      <c r="BK27" s="467"/>
      <c r="BL27" s="467"/>
      <c r="BM27" s="467"/>
      <c r="BN27" s="468"/>
      <c r="BO27" s="420"/>
      <c r="BP27" s="421"/>
      <c r="BQ27" s="421"/>
      <c r="BR27" s="421"/>
      <c r="BS27" s="421"/>
      <c r="BT27" s="421"/>
      <c r="BU27" s="421"/>
      <c r="BV27" s="421"/>
      <c r="BW27" s="592"/>
      <c r="BX27" s="422"/>
      <c r="BY27" s="423"/>
      <c r="BZ27" s="423"/>
      <c r="CA27" s="423"/>
      <c r="CB27" s="423"/>
      <c r="CC27" s="165"/>
      <c r="CD27" s="644"/>
      <c r="CE27" s="644"/>
      <c r="CF27" s="526"/>
      <c r="CG27" s="2"/>
    </row>
    <row r="28" spans="1:85" ht="11.25" customHeight="1">
      <c r="A28" s="40"/>
      <c r="B28" s="488"/>
      <c r="C28" s="276"/>
      <c r="D28" s="325"/>
      <c r="E28" s="326"/>
      <c r="F28" s="327">
        <v>3</v>
      </c>
      <c r="G28" s="328"/>
      <c r="H28" s="312"/>
      <c r="I28" s="312"/>
      <c r="J28" s="312"/>
      <c r="K28" s="312"/>
      <c r="L28" s="312"/>
      <c r="M28" s="312"/>
      <c r="N28" s="312"/>
      <c r="O28" s="312"/>
      <c r="P28" s="312"/>
      <c r="Q28" s="312"/>
      <c r="R28" s="312"/>
      <c r="S28" s="312"/>
      <c r="T28" s="312"/>
      <c r="U28" s="312"/>
      <c r="V28" s="312"/>
      <c r="W28" s="313"/>
      <c r="X28" s="343" t="str">
        <f>IF(V29&lt;=0,"",IF((LEN(V29)-11&lt;=0),"0",MID(V29,LEN(V29)-11,1)))</f>
        <v/>
      </c>
      <c r="Y28" s="321"/>
      <c r="Z28" s="321" t="str">
        <f>IF(V29&lt;=0,"",IF((LEN(V29)-10&lt;=0),"0",MID(V29,LEN(V29)-10,1)))</f>
        <v/>
      </c>
      <c r="AA28" s="321"/>
      <c r="AB28" s="321" t="str">
        <f>IF(V29&lt;=0,"",IF((LEN(V29)-9&lt;=0),"0",MID(V29,LEN(V29)-9,1)))</f>
        <v/>
      </c>
      <c r="AC28" s="321"/>
      <c r="AD28" s="321" t="str">
        <f>IF(V29&lt;=0,"",IF((LEN(V29)-8&lt;=0),"0",MID(V29,LEN(V29)-8,1)))</f>
        <v/>
      </c>
      <c r="AE28" s="321"/>
      <c r="AF28" s="321" t="str">
        <f>IF(V29&lt;=0,"",IF((LEN(V29)-7&lt;=0),"0",MID(V29,LEN(V29)-7,1)))</f>
        <v/>
      </c>
      <c r="AG28" s="321"/>
      <c r="AH28" s="321" t="str">
        <f>IF(V29&lt;=0,"",IF((LEN(V29)-6&lt;=0),"0",MID(V29,LEN(V29)-6,1)))</f>
        <v/>
      </c>
      <c r="AI28" s="321"/>
      <c r="AJ28" s="321" t="str">
        <f>IF(V29&lt;=0,"",IF((LEN(V29)-5&lt;=0),"0",MID(V29,LEN(V29)-5,1)))</f>
        <v/>
      </c>
      <c r="AK28" s="321"/>
      <c r="AL28" s="321" t="str">
        <f>IF(V29&lt;=0,"",IF((LEN(V29)-4&lt;=0),"0",MID(V29,LEN(V29)-4,1)))</f>
        <v/>
      </c>
      <c r="AM28" s="321"/>
      <c r="AN28" s="321" t="str">
        <f>IF(V29&lt;=0,"",IF((LEN(V29)-3&lt;=0),"0",MID(V29,LEN(V29)-3,1)))</f>
        <v/>
      </c>
      <c r="AO28" s="321"/>
      <c r="AP28" s="321" t="str">
        <f>IF(V29&lt;=0,"",IF((LEN(V29)-2&lt;=0),"0",MID(V29,LEN(V29)-2,1)))</f>
        <v/>
      </c>
      <c r="AQ28" s="321"/>
      <c r="AR28" s="321" t="str">
        <f>IF(V29&lt;=0,"",IF((LEN(V29)-1&lt;=0),"0",MID(V29,LEN(V29)-1,1)))</f>
        <v/>
      </c>
      <c r="AS28" s="321"/>
      <c r="AT28" s="321" t="str">
        <f>IF(V29&lt;&gt;0,RIGHT(V29,1),"")</f>
        <v/>
      </c>
      <c r="AU28" s="473"/>
      <c r="AV28" s="153" t="str">
        <f>IF(CM86=TRUE,"☑","□")</f>
        <v>□</v>
      </c>
      <c r="AW28" s="74"/>
      <c r="AX28" s="470" t="s">
        <v>112</v>
      </c>
      <c r="AY28" s="447"/>
      <c r="AZ28" s="447"/>
      <c r="BA28" s="447"/>
      <c r="BB28" s="448"/>
      <c r="BC28" s="475"/>
      <c r="BD28" s="476"/>
      <c r="BE28" s="476"/>
      <c r="BF28" s="476"/>
      <c r="BG28" s="171"/>
      <c r="BH28" s="546" t="s">
        <v>189</v>
      </c>
      <c r="BI28" s="547"/>
      <c r="BJ28" s="547"/>
      <c r="BK28" s="547"/>
      <c r="BL28" s="547"/>
      <c r="BM28" s="547"/>
      <c r="BN28" s="548"/>
      <c r="BO28" s="418"/>
      <c r="BP28" s="419"/>
      <c r="BQ28" s="419"/>
      <c r="BR28" s="419"/>
      <c r="BS28" s="419"/>
      <c r="BT28" s="419"/>
      <c r="BU28" s="419"/>
      <c r="BV28" s="419"/>
      <c r="BW28" s="591"/>
      <c r="BX28" s="418"/>
      <c r="BY28" s="419"/>
      <c r="BZ28" s="419"/>
      <c r="CA28" s="419"/>
      <c r="CB28" s="419"/>
      <c r="CC28" s="165"/>
      <c r="CD28" s="644"/>
      <c r="CE28" s="644"/>
      <c r="CF28" s="526"/>
      <c r="CG28" s="2"/>
    </row>
    <row r="29" spans="1:85" ht="11.25" customHeight="1">
      <c r="A29" s="40"/>
      <c r="B29" s="488"/>
      <c r="C29" s="276"/>
      <c r="D29" s="329" t="str">
        <f>'1'!D29</f>
        <v>（平22.1.1以前生）</v>
      </c>
      <c r="E29" s="330"/>
      <c r="F29" s="327"/>
      <c r="G29" s="328"/>
      <c r="H29" s="331"/>
      <c r="I29" s="331"/>
      <c r="J29" s="331"/>
      <c r="K29" s="331"/>
      <c r="L29" s="331"/>
      <c r="M29" s="331"/>
      <c r="N29" s="331"/>
      <c r="O29" s="331"/>
      <c r="P29" s="331"/>
      <c r="Q29" s="331"/>
      <c r="R29" s="331"/>
      <c r="S29" s="331"/>
      <c r="T29" s="331"/>
      <c r="U29" s="331"/>
      <c r="V29" s="334">
        <v>0</v>
      </c>
      <c r="W29" s="334"/>
      <c r="X29" s="344"/>
      <c r="Y29" s="322"/>
      <c r="Z29" s="322"/>
      <c r="AA29" s="322"/>
      <c r="AB29" s="322"/>
      <c r="AC29" s="322"/>
      <c r="AD29" s="322"/>
      <c r="AE29" s="322"/>
      <c r="AF29" s="322"/>
      <c r="AG29" s="322"/>
      <c r="AH29" s="322"/>
      <c r="AI29" s="322"/>
      <c r="AJ29" s="322"/>
      <c r="AK29" s="322"/>
      <c r="AL29" s="322"/>
      <c r="AM29" s="322"/>
      <c r="AN29" s="322"/>
      <c r="AO29" s="322"/>
      <c r="AP29" s="322"/>
      <c r="AQ29" s="322"/>
      <c r="AR29" s="322"/>
      <c r="AS29" s="322"/>
      <c r="AT29" s="322"/>
      <c r="AU29" s="474"/>
      <c r="AV29" s="153" t="str">
        <f>IF(CN86=TRUE,"☑","□")</f>
        <v>□</v>
      </c>
      <c r="AW29" s="74"/>
      <c r="AX29" s="471"/>
      <c r="AY29" s="471"/>
      <c r="AZ29" s="471"/>
      <c r="BA29" s="471"/>
      <c r="BB29" s="472"/>
      <c r="BC29" s="451"/>
      <c r="BD29" s="452"/>
      <c r="BE29" s="452"/>
      <c r="BF29" s="452"/>
      <c r="BG29" s="172"/>
      <c r="BH29" s="549"/>
      <c r="BI29" s="550"/>
      <c r="BJ29" s="550"/>
      <c r="BK29" s="550"/>
      <c r="BL29" s="550"/>
      <c r="BM29" s="550"/>
      <c r="BN29" s="551"/>
      <c r="BO29" s="420"/>
      <c r="BP29" s="421"/>
      <c r="BQ29" s="421"/>
      <c r="BR29" s="421"/>
      <c r="BS29" s="421"/>
      <c r="BT29" s="421"/>
      <c r="BU29" s="421"/>
      <c r="BV29" s="421"/>
      <c r="BW29" s="592"/>
      <c r="BX29" s="420"/>
      <c r="BY29" s="421"/>
      <c r="BZ29" s="421"/>
      <c r="CA29" s="421"/>
      <c r="CB29" s="421"/>
      <c r="CC29" s="165"/>
      <c r="CD29" s="644"/>
      <c r="CE29" s="644"/>
      <c r="CF29" s="526"/>
      <c r="CG29" s="2"/>
    </row>
    <row r="30" spans="1:85" ht="11.25" customHeight="1">
      <c r="A30" s="40"/>
      <c r="B30" s="488"/>
      <c r="C30" s="276"/>
      <c r="D30" s="87"/>
      <c r="E30" s="114"/>
      <c r="F30" s="327"/>
      <c r="G30" s="328"/>
      <c r="H30" s="332"/>
      <c r="I30" s="332"/>
      <c r="J30" s="332"/>
      <c r="K30" s="332"/>
      <c r="L30" s="332"/>
      <c r="M30" s="332"/>
      <c r="N30" s="332"/>
      <c r="O30" s="332"/>
      <c r="P30" s="332"/>
      <c r="Q30" s="332"/>
      <c r="R30" s="332"/>
      <c r="S30" s="332"/>
      <c r="T30" s="332"/>
      <c r="U30" s="332"/>
      <c r="V30" s="335"/>
      <c r="W30" s="335"/>
      <c r="X30" s="337"/>
      <c r="Y30" s="338"/>
      <c r="Z30" s="338"/>
      <c r="AA30" s="338"/>
      <c r="AB30" s="338"/>
      <c r="AC30" s="338"/>
      <c r="AD30" s="338"/>
      <c r="AE30" s="338"/>
      <c r="AF30" s="338"/>
      <c r="AG30" s="338"/>
      <c r="AH30" s="338"/>
      <c r="AI30" s="339"/>
      <c r="AJ30" s="412" t="str">
        <f>IF(CM77=1,"明治",IF(CM77=2,"大正",IF(CM77=3,"昭和",IF(CM77=4,"平成",""))))</f>
        <v/>
      </c>
      <c r="AK30" s="413"/>
      <c r="AL30" s="413"/>
      <c r="AM30" s="413"/>
      <c r="AN30" s="398">
        <v>0</v>
      </c>
      <c r="AO30" s="398"/>
      <c r="AP30" s="413" t="s">
        <v>8</v>
      </c>
      <c r="AQ30" s="398">
        <v>0</v>
      </c>
      <c r="AR30" s="398"/>
      <c r="AS30" s="413" t="s">
        <v>8</v>
      </c>
      <c r="AT30" s="398">
        <v>0</v>
      </c>
      <c r="AU30" s="443"/>
      <c r="AV30" s="445" t="str">
        <f>IF(CO86=TRUE,"☑","□")</f>
        <v>□</v>
      </c>
      <c r="AW30" s="73"/>
      <c r="AX30" s="447" t="s">
        <v>113</v>
      </c>
      <c r="AY30" s="447"/>
      <c r="AZ30" s="447"/>
      <c r="BA30" s="447"/>
      <c r="BB30" s="448"/>
      <c r="BC30" s="451"/>
      <c r="BD30" s="452"/>
      <c r="BE30" s="452"/>
      <c r="BF30" s="452"/>
      <c r="BG30" s="469" t="s">
        <v>9</v>
      </c>
      <c r="BH30" s="552"/>
      <c r="BI30" s="553"/>
      <c r="BJ30" s="553"/>
      <c r="BK30" s="553"/>
      <c r="BL30" s="553"/>
      <c r="BM30" s="553"/>
      <c r="BN30" s="554"/>
      <c r="BO30" s="420"/>
      <c r="BP30" s="421"/>
      <c r="BQ30" s="421"/>
      <c r="BR30" s="421"/>
      <c r="BS30" s="421"/>
      <c r="BT30" s="421"/>
      <c r="BU30" s="421"/>
      <c r="BV30" s="421"/>
      <c r="BW30" s="592"/>
      <c r="BX30" s="420"/>
      <c r="BY30" s="421"/>
      <c r="BZ30" s="421"/>
      <c r="CA30" s="421"/>
      <c r="CB30" s="421"/>
      <c r="CC30" s="165"/>
      <c r="CD30" s="644"/>
      <c r="CE30" s="644"/>
      <c r="CF30" s="526"/>
      <c r="CG30" s="2"/>
    </row>
    <row r="31" spans="1:85" ht="11.25" customHeight="1">
      <c r="A31" s="40"/>
      <c r="B31" s="488"/>
      <c r="C31" s="276"/>
      <c r="D31" s="87"/>
      <c r="E31" s="114"/>
      <c r="F31" s="327"/>
      <c r="G31" s="328"/>
      <c r="H31" s="333"/>
      <c r="I31" s="333"/>
      <c r="J31" s="333"/>
      <c r="K31" s="333"/>
      <c r="L31" s="333"/>
      <c r="M31" s="333"/>
      <c r="N31" s="333"/>
      <c r="O31" s="333"/>
      <c r="P31" s="333"/>
      <c r="Q31" s="333"/>
      <c r="R31" s="333"/>
      <c r="S31" s="333"/>
      <c r="T31" s="333"/>
      <c r="U31" s="333"/>
      <c r="V31" s="336"/>
      <c r="W31" s="336"/>
      <c r="X31" s="340"/>
      <c r="Y31" s="341"/>
      <c r="Z31" s="341"/>
      <c r="AA31" s="341"/>
      <c r="AB31" s="341"/>
      <c r="AC31" s="341"/>
      <c r="AD31" s="341"/>
      <c r="AE31" s="341"/>
      <c r="AF31" s="341"/>
      <c r="AG31" s="341"/>
      <c r="AH31" s="341"/>
      <c r="AI31" s="342"/>
      <c r="AJ31" s="414"/>
      <c r="AK31" s="415"/>
      <c r="AL31" s="415"/>
      <c r="AM31" s="415"/>
      <c r="AN31" s="399"/>
      <c r="AO31" s="399"/>
      <c r="AP31" s="415"/>
      <c r="AQ31" s="399"/>
      <c r="AR31" s="399"/>
      <c r="AS31" s="415"/>
      <c r="AT31" s="399"/>
      <c r="AU31" s="444"/>
      <c r="AV31" s="446"/>
      <c r="AW31" s="75"/>
      <c r="AX31" s="449"/>
      <c r="AY31" s="449"/>
      <c r="AZ31" s="449"/>
      <c r="BA31" s="449"/>
      <c r="BB31" s="450"/>
      <c r="BC31" s="453"/>
      <c r="BD31" s="454"/>
      <c r="BE31" s="454"/>
      <c r="BF31" s="454"/>
      <c r="BG31" s="299"/>
      <c r="BH31" s="466"/>
      <c r="BI31" s="467"/>
      <c r="BJ31" s="467"/>
      <c r="BK31" s="467"/>
      <c r="BL31" s="467"/>
      <c r="BM31" s="467"/>
      <c r="BN31" s="468"/>
      <c r="BO31" s="422"/>
      <c r="BP31" s="423"/>
      <c r="BQ31" s="423"/>
      <c r="BR31" s="423"/>
      <c r="BS31" s="423"/>
      <c r="BT31" s="423"/>
      <c r="BU31" s="423"/>
      <c r="BV31" s="423"/>
      <c r="BW31" s="593"/>
      <c r="BX31" s="422"/>
      <c r="BY31" s="423"/>
      <c r="BZ31" s="423"/>
      <c r="CA31" s="423"/>
      <c r="CB31" s="423"/>
      <c r="CC31" s="165"/>
      <c r="CD31" s="644"/>
      <c r="CE31" s="644"/>
      <c r="CF31" s="526"/>
      <c r="CG31" s="2"/>
    </row>
    <row r="32" spans="1:85" ht="11.25" customHeight="1">
      <c r="A32" s="40"/>
      <c r="B32" s="488"/>
      <c r="C32" s="276"/>
      <c r="D32" s="87"/>
      <c r="E32" s="116"/>
      <c r="F32" s="327">
        <v>4</v>
      </c>
      <c r="G32" s="328"/>
      <c r="H32" s="312"/>
      <c r="I32" s="312"/>
      <c r="J32" s="312"/>
      <c r="K32" s="312"/>
      <c r="L32" s="312"/>
      <c r="M32" s="312"/>
      <c r="N32" s="312"/>
      <c r="O32" s="312"/>
      <c r="P32" s="312"/>
      <c r="Q32" s="312"/>
      <c r="R32" s="312"/>
      <c r="S32" s="312"/>
      <c r="T32" s="312"/>
      <c r="U32" s="312"/>
      <c r="V32" s="312"/>
      <c r="W32" s="312"/>
      <c r="X32" s="343" t="str">
        <f>IF(V33&lt;=0,"",IF((LEN(V33)-11&lt;=0),"0",MID(V33,LEN(V33)-11,1)))</f>
        <v/>
      </c>
      <c r="Y32" s="321"/>
      <c r="Z32" s="321" t="str">
        <f>IF(V33&lt;=0,"",IF((LEN(V33)-10&lt;=0),"0",MID(V33,LEN(V33)-10,1)))</f>
        <v/>
      </c>
      <c r="AA32" s="321"/>
      <c r="AB32" s="321" t="str">
        <f>IF(V33&lt;=0,"",IF((LEN(V33)-9&lt;=0),"0",MID(V33,LEN(V33)-9,1)))</f>
        <v/>
      </c>
      <c r="AC32" s="321"/>
      <c r="AD32" s="321" t="str">
        <f>IF(V33&lt;=0,"",IF((LEN(V33)-8&lt;=0),"0",MID(V33,LEN(V33)-8,1)))</f>
        <v/>
      </c>
      <c r="AE32" s="321"/>
      <c r="AF32" s="321" t="str">
        <f>IF(V33&lt;=0,"",IF((LEN(V33)-7&lt;=0),"0",MID(V33,LEN(V33)-7,1)))</f>
        <v/>
      </c>
      <c r="AG32" s="321"/>
      <c r="AH32" s="321" t="str">
        <f>IF(V33&lt;=0,"",IF((LEN(V33)-6&lt;=0),"0",MID(V33,LEN(V33)-6,1)))</f>
        <v/>
      </c>
      <c r="AI32" s="321"/>
      <c r="AJ32" s="321" t="str">
        <f>IF(V33&lt;=0,"",IF((LEN(V33)-5&lt;=0),"0",MID(V33,LEN(V33)-5,1)))</f>
        <v/>
      </c>
      <c r="AK32" s="321"/>
      <c r="AL32" s="321" t="str">
        <f>IF(V33&lt;=0,"",IF((LEN(V33)-4&lt;=0),"0",MID(V33,LEN(V33)-4,1)))</f>
        <v/>
      </c>
      <c r="AM32" s="321"/>
      <c r="AN32" s="321" t="str">
        <f>IF(V33&lt;=0,"",IF((LEN(V33)-3&lt;=0),"0",MID(V33,LEN(V33)-3,1)))</f>
        <v/>
      </c>
      <c r="AO32" s="321"/>
      <c r="AP32" s="321" t="str">
        <f>IF(V33&lt;=0,"",IF((LEN(V33)-2&lt;=0),"0",MID(V33,LEN(V33)-2,1)))</f>
        <v/>
      </c>
      <c r="AQ32" s="321"/>
      <c r="AR32" s="321" t="str">
        <f>IF(V33&lt;=0,"",IF((LEN(V33)-1&lt;=0),"0",MID(V33,LEN(V33)-1,1)))</f>
        <v/>
      </c>
      <c r="AS32" s="321"/>
      <c r="AT32" s="321" t="str">
        <f>IF(V33&lt;&gt;0,RIGHT(V33,1),"")</f>
        <v/>
      </c>
      <c r="AU32" s="473"/>
      <c r="AV32" s="152" t="str">
        <f>IF(CM87=TRUE,"☑","□")</f>
        <v>□</v>
      </c>
      <c r="AW32" s="73"/>
      <c r="AX32" s="470" t="s">
        <v>112</v>
      </c>
      <c r="AY32" s="447"/>
      <c r="AZ32" s="447"/>
      <c r="BA32" s="447"/>
      <c r="BB32" s="448"/>
      <c r="BC32" s="451"/>
      <c r="BD32" s="452"/>
      <c r="BE32" s="452"/>
      <c r="BF32" s="452"/>
      <c r="BG32" s="172"/>
      <c r="BH32" s="546" t="s">
        <v>189</v>
      </c>
      <c r="BI32" s="547"/>
      <c r="BJ32" s="547"/>
      <c r="BK32" s="547"/>
      <c r="BL32" s="547"/>
      <c r="BM32" s="547"/>
      <c r="BN32" s="548"/>
      <c r="BO32" s="420"/>
      <c r="BP32" s="421"/>
      <c r="BQ32" s="421"/>
      <c r="BR32" s="421"/>
      <c r="BS32" s="421"/>
      <c r="BT32" s="421"/>
      <c r="BU32" s="421"/>
      <c r="BV32" s="421"/>
      <c r="BW32" s="592"/>
      <c r="BX32" s="418"/>
      <c r="BY32" s="419"/>
      <c r="BZ32" s="419"/>
      <c r="CA32" s="419"/>
      <c r="CB32" s="419"/>
      <c r="CC32" s="165"/>
      <c r="CD32" s="644"/>
      <c r="CE32" s="644"/>
      <c r="CF32" s="526"/>
      <c r="CG32" s="2"/>
    </row>
    <row r="33" spans="1:85" ht="11.25" customHeight="1">
      <c r="A33" s="40"/>
      <c r="B33" s="488"/>
      <c r="C33" s="276"/>
      <c r="D33" s="87"/>
      <c r="E33" s="114"/>
      <c r="F33" s="327"/>
      <c r="G33" s="328"/>
      <c r="H33" s="331"/>
      <c r="I33" s="331"/>
      <c r="J33" s="331"/>
      <c r="K33" s="331"/>
      <c r="L33" s="331"/>
      <c r="M33" s="331"/>
      <c r="N33" s="331"/>
      <c r="O33" s="331"/>
      <c r="P33" s="331"/>
      <c r="Q33" s="331"/>
      <c r="R33" s="331"/>
      <c r="S33" s="331"/>
      <c r="T33" s="331"/>
      <c r="U33" s="331"/>
      <c r="V33" s="334">
        <v>0</v>
      </c>
      <c r="W33" s="334"/>
      <c r="X33" s="344"/>
      <c r="Y33" s="322"/>
      <c r="Z33" s="322"/>
      <c r="AA33" s="322"/>
      <c r="AB33" s="322"/>
      <c r="AC33" s="322"/>
      <c r="AD33" s="322"/>
      <c r="AE33" s="322"/>
      <c r="AF33" s="322"/>
      <c r="AG33" s="322"/>
      <c r="AH33" s="322"/>
      <c r="AI33" s="322"/>
      <c r="AJ33" s="322"/>
      <c r="AK33" s="322"/>
      <c r="AL33" s="322"/>
      <c r="AM33" s="322"/>
      <c r="AN33" s="322"/>
      <c r="AO33" s="322"/>
      <c r="AP33" s="322"/>
      <c r="AQ33" s="322"/>
      <c r="AR33" s="322"/>
      <c r="AS33" s="322"/>
      <c r="AT33" s="322"/>
      <c r="AU33" s="474"/>
      <c r="AV33" s="153" t="str">
        <f>IF(CN87=TRUE,"☑","□")</f>
        <v>□</v>
      </c>
      <c r="AW33" s="74"/>
      <c r="AX33" s="471"/>
      <c r="AY33" s="471"/>
      <c r="AZ33" s="471"/>
      <c r="BA33" s="471"/>
      <c r="BB33" s="472"/>
      <c r="BC33" s="451"/>
      <c r="BD33" s="452"/>
      <c r="BE33" s="452"/>
      <c r="BF33" s="452"/>
      <c r="BG33" s="172"/>
      <c r="BH33" s="549"/>
      <c r="BI33" s="550"/>
      <c r="BJ33" s="550"/>
      <c r="BK33" s="550"/>
      <c r="BL33" s="550"/>
      <c r="BM33" s="550"/>
      <c r="BN33" s="551"/>
      <c r="BO33" s="420"/>
      <c r="BP33" s="421"/>
      <c r="BQ33" s="421"/>
      <c r="BR33" s="421"/>
      <c r="BS33" s="421"/>
      <c r="BT33" s="421"/>
      <c r="BU33" s="421"/>
      <c r="BV33" s="421"/>
      <c r="BW33" s="592"/>
      <c r="BX33" s="420"/>
      <c r="BY33" s="421"/>
      <c r="BZ33" s="421"/>
      <c r="CA33" s="421"/>
      <c r="CB33" s="421"/>
      <c r="CC33" s="165"/>
      <c r="CD33" s="644"/>
      <c r="CE33" s="644"/>
      <c r="CF33" s="526"/>
      <c r="CG33" s="2"/>
    </row>
    <row r="34" spans="1:85" ht="11.25" customHeight="1">
      <c r="A34" s="40"/>
      <c r="B34" s="488"/>
      <c r="C34" s="276"/>
      <c r="D34" s="87"/>
      <c r="E34" s="114"/>
      <c r="F34" s="327"/>
      <c r="G34" s="328"/>
      <c r="H34" s="332"/>
      <c r="I34" s="332"/>
      <c r="J34" s="332"/>
      <c r="K34" s="332"/>
      <c r="L34" s="332"/>
      <c r="M34" s="332"/>
      <c r="N34" s="332"/>
      <c r="O34" s="332"/>
      <c r="P34" s="332"/>
      <c r="Q34" s="332"/>
      <c r="R34" s="332"/>
      <c r="S34" s="332"/>
      <c r="T34" s="332"/>
      <c r="U34" s="332"/>
      <c r="V34" s="335"/>
      <c r="W34" s="335"/>
      <c r="X34" s="337"/>
      <c r="Y34" s="338"/>
      <c r="Z34" s="338"/>
      <c r="AA34" s="338"/>
      <c r="AB34" s="338"/>
      <c r="AC34" s="338"/>
      <c r="AD34" s="338"/>
      <c r="AE34" s="338"/>
      <c r="AF34" s="338"/>
      <c r="AG34" s="338"/>
      <c r="AH34" s="338"/>
      <c r="AI34" s="339"/>
      <c r="AJ34" s="412" t="str">
        <f>IF(CM78=1,"明治",IF(CM78=2,"大正",IF(CM78=3,"昭和",IF(CM78=4,"平成",""))))</f>
        <v/>
      </c>
      <c r="AK34" s="413"/>
      <c r="AL34" s="413"/>
      <c r="AM34" s="413"/>
      <c r="AN34" s="398">
        <v>0</v>
      </c>
      <c r="AO34" s="398"/>
      <c r="AP34" s="413" t="s">
        <v>8</v>
      </c>
      <c r="AQ34" s="398">
        <v>0</v>
      </c>
      <c r="AR34" s="398"/>
      <c r="AS34" s="413" t="s">
        <v>8</v>
      </c>
      <c r="AT34" s="398">
        <v>0</v>
      </c>
      <c r="AU34" s="443"/>
      <c r="AV34" s="445" t="str">
        <f>IF(CO87=TRUE,"☑","□")</f>
        <v>□</v>
      </c>
      <c r="AW34" s="73"/>
      <c r="AX34" s="447" t="s">
        <v>113</v>
      </c>
      <c r="AY34" s="447"/>
      <c r="AZ34" s="447"/>
      <c r="BA34" s="447"/>
      <c r="BB34" s="448"/>
      <c r="BC34" s="451"/>
      <c r="BD34" s="452"/>
      <c r="BE34" s="452"/>
      <c r="BF34" s="452"/>
      <c r="BG34" s="469" t="s">
        <v>9</v>
      </c>
      <c r="BH34" s="552"/>
      <c r="BI34" s="553"/>
      <c r="BJ34" s="553"/>
      <c r="BK34" s="553"/>
      <c r="BL34" s="553"/>
      <c r="BM34" s="553"/>
      <c r="BN34" s="554"/>
      <c r="BO34" s="420"/>
      <c r="BP34" s="421"/>
      <c r="BQ34" s="421"/>
      <c r="BR34" s="421"/>
      <c r="BS34" s="421"/>
      <c r="BT34" s="421"/>
      <c r="BU34" s="421"/>
      <c r="BV34" s="421"/>
      <c r="BW34" s="592"/>
      <c r="BX34" s="420"/>
      <c r="BY34" s="421"/>
      <c r="BZ34" s="421"/>
      <c r="CA34" s="421"/>
      <c r="CB34" s="421"/>
      <c r="CC34" s="165"/>
      <c r="CD34" s="644"/>
      <c r="CE34" s="644"/>
      <c r="CF34" s="526"/>
      <c r="CG34" s="2"/>
    </row>
    <row r="35" spans="1:85" ht="11.25" customHeight="1">
      <c r="A35" s="40"/>
      <c r="B35" s="488"/>
      <c r="C35" s="276"/>
      <c r="D35" s="47"/>
      <c r="E35" s="115"/>
      <c r="F35" s="327"/>
      <c r="G35" s="328"/>
      <c r="H35" s="333"/>
      <c r="I35" s="333"/>
      <c r="J35" s="333"/>
      <c r="K35" s="333"/>
      <c r="L35" s="333"/>
      <c r="M35" s="333"/>
      <c r="N35" s="333"/>
      <c r="O35" s="333"/>
      <c r="P35" s="333"/>
      <c r="Q35" s="333"/>
      <c r="R35" s="333"/>
      <c r="S35" s="333"/>
      <c r="T35" s="333"/>
      <c r="U35" s="333"/>
      <c r="V35" s="336"/>
      <c r="W35" s="336"/>
      <c r="X35" s="340"/>
      <c r="Y35" s="341"/>
      <c r="Z35" s="341"/>
      <c r="AA35" s="341"/>
      <c r="AB35" s="341"/>
      <c r="AC35" s="341"/>
      <c r="AD35" s="341"/>
      <c r="AE35" s="341"/>
      <c r="AF35" s="341"/>
      <c r="AG35" s="341"/>
      <c r="AH35" s="341"/>
      <c r="AI35" s="342"/>
      <c r="AJ35" s="414"/>
      <c r="AK35" s="415"/>
      <c r="AL35" s="415"/>
      <c r="AM35" s="415"/>
      <c r="AN35" s="399"/>
      <c r="AO35" s="399"/>
      <c r="AP35" s="415"/>
      <c r="AQ35" s="399"/>
      <c r="AR35" s="399"/>
      <c r="AS35" s="415"/>
      <c r="AT35" s="399"/>
      <c r="AU35" s="444"/>
      <c r="AV35" s="446"/>
      <c r="AW35" s="75"/>
      <c r="AX35" s="449"/>
      <c r="AY35" s="449"/>
      <c r="AZ35" s="449"/>
      <c r="BA35" s="449"/>
      <c r="BB35" s="450"/>
      <c r="BC35" s="453"/>
      <c r="BD35" s="454"/>
      <c r="BE35" s="454"/>
      <c r="BF35" s="454"/>
      <c r="BG35" s="469"/>
      <c r="BH35" s="466"/>
      <c r="BI35" s="467"/>
      <c r="BJ35" s="467"/>
      <c r="BK35" s="467"/>
      <c r="BL35" s="467"/>
      <c r="BM35" s="467"/>
      <c r="BN35" s="468"/>
      <c r="BO35" s="422"/>
      <c r="BP35" s="423"/>
      <c r="BQ35" s="423"/>
      <c r="BR35" s="423"/>
      <c r="BS35" s="423"/>
      <c r="BT35" s="423"/>
      <c r="BU35" s="423"/>
      <c r="BV35" s="423"/>
      <c r="BW35" s="593"/>
      <c r="BX35" s="422"/>
      <c r="BY35" s="423"/>
      <c r="BZ35" s="423"/>
      <c r="CA35" s="423"/>
      <c r="CB35" s="423"/>
      <c r="CC35" s="165"/>
      <c r="CD35" s="644"/>
      <c r="CE35" s="644"/>
      <c r="CF35" s="526"/>
      <c r="CG35" s="2"/>
    </row>
    <row r="36" spans="1:85" ht="3" customHeight="1">
      <c r="A36" s="40"/>
      <c r="B36" s="488"/>
      <c r="C36" s="300" t="s">
        <v>11</v>
      </c>
      <c r="D36" s="290" t="s">
        <v>143</v>
      </c>
      <c r="E36" s="291"/>
      <c r="F36" s="424" t="str">
        <f>IF(CM89=TRUE,"☑","□")</f>
        <v>□</v>
      </c>
      <c r="G36" s="425"/>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462" t="s">
        <v>149</v>
      </c>
      <c r="AW36" s="463"/>
      <c r="AX36" s="463"/>
      <c r="AY36" s="463"/>
      <c r="AZ36" s="463"/>
      <c r="BA36" s="463"/>
      <c r="BB36" s="463"/>
      <c r="BC36" s="463"/>
      <c r="BD36" s="463"/>
      <c r="BE36" s="463"/>
      <c r="BF36" s="456" t="s">
        <v>148</v>
      </c>
      <c r="BG36" s="456"/>
      <c r="BH36" s="456"/>
      <c r="BI36" s="456"/>
      <c r="BJ36" s="456"/>
      <c r="BK36" s="456"/>
      <c r="BL36" s="456"/>
      <c r="BM36" s="456"/>
      <c r="BN36" s="456"/>
      <c r="BO36" s="456"/>
      <c r="BP36" s="456"/>
      <c r="BQ36" s="456"/>
      <c r="BR36" s="456"/>
      <c r="BS36" s="456"/>
      <c r="BT36" s="456"/>
      <c r="BU36" s="456"/>
      <c r="BV36" s="456"/>
      <c r="BW36" s="457"/>
      <c r="BX36" s="455" t="s">
        <v>49</v>
      </c>
      <c r="BY36" s="455"/>
      <c r="BZ36" s="455"/>
      <c r="CA36" s="455"/>
      <c r="CB36" s="455"/>
      <c r="CC36" s="164"/>
      <c r="CD36" s="644"/>
      <c r="CE36" s="644"/>
      <c r="CF36" s="526"/>
      <c r="CG36" s="2"/>
    </row>
    <row r="37" spans="1:85" ht="8.25" customHeight="1">
      <c r="A37" s="40"/>
      <c r="B37" s="488"/>
      <c r="C37" s="276"/>
      <c r="D37" s="292"/>
      <c r="E37" s="293"/>
      <c r="F37" s="426"/>
      <c r="G37" s="427"/>
      <c r="H37" s="376" t="s">
        <v>76</v>
      </c>
      <c r="I37" s="376"/>
      <c r="J37" s="376"/>
      <c r="K37" s="376"/>
      <c r="L37" s="377"/>
      <c r="M37" s="378" t="s">
        <v>77</v>
      </c>
      <c r="N37" s="379"/>
      <c r="O37" s="379"/>
      <c r="P37" s="379"/>
      <c r="Q37" s="382" t="s">
        <v>12</v>
      </c>
      <c r="R37" s="382"/>
      <c r="S37" s="382"/>
      <c r="T37" s="383"/>
      <c r="U37" s="386" t="s">
        <v>13</v>
      </c>
      <c r="V37" s="387"/>
      <c r="W37" s="387"/>
      <c r="X37" s="387"/>
      <c r="Y37" s="387"/>
      <c r="Z37" s="388"/>
      <c r="AA37" s="392" t="s">
        <v>75</v>
      </c>
      <c r="AB37" s="393"/>
      <c r="AC37" s="393"/>
      <c r="AD37" s="393"/>
      <c r="AE37" s="393"/>
      <c r="AF37" s="394"/>
      <c r="AG37" s="386" t="s">
        <v>37</v>
      </c>
      <c r="AH37" s="387"/>
      <c r="AI37" s="387"/>
      <c r="AJ37" s="387"/>
      <c r="AK37" s="387"/>
      <c r="AL37" s="387"/>
      <c r="AM37" s="388"/>
      <c r="AN37" s="365" t="str">
        <f>IF(CM90=TRUE,"☑","□")</f>
        <v>□</v>
      </c>
      <c r="AO37" s="366"/>
      <c r="AP37" s="367" t="s">
        <v>108</v>
      </c>
      <c r="AQ37" s="367"/>
      <c r="AR37" s="367"/>
      <c r="AS37" s="367"/>
      <c r="AT37" s="367"/>
      <c r="AU37" s="105"/>
      <c r="AV37" s="464"/>
      <c r="AW37" s="465"/>
      <c r="AX37" s="465"/>
      <c r="AY37" s="465"/>
      <c r="AZ37" s="465"/>
      <c r="BA37" s="465"/>
      <c r="BB37" s="465"/>
      <c r="BC37" s="465"/>
      <c r="BD37" s="465"/>
      <c r="BE37" s="465"/>
      <c r="BF37" s="458"/>
      <c r="BG37" s="458"/>
      <c r="BH37" s="458"/>
      <c r="BI37" s="458"/>
      <c r="BJ37" s="458"/>
      <c r="BK37" s="458"/>
      <c r="BL37" s="458"/>
      <c r="BM37" s="458"/>
      <c r="BN37" s="458"/>
      <c r="BO37" s="458"/>
      <c r="BP37" s="458"/>
      <c r="BQ37" s="458"/>
      <c r="BR37" s="458"/>
      <c r="BS37" s="458"/>
      <c r="BT37" s="458"/>
      <c r="BU37" s="458"/>
      <c r="BV37" s="458"/>
      <c r="BW37" s="459"/>
      <c r="BX37" s="298"/>
      <c r="BY37" s="298"/>
      <c r="BZ37" s="298"/>
      <c r="CA37" s="298"/>
      <c r="CB37" s="298"/>
      <c r="CC37" s="164"/>
      <c r="CD37" s="644"/>
      <c r="CE37" s="644"/>
      <c r="CF37" s="526"/>
      <c r="CG37" s="2"/>
    </row>
    <row r="38" spans="1:85" ht="8.25" customHeight="1">
      <c r="A38" s="40"/>
      <c r="B38" s="488"/>
      <c r="C38" s="276"/>
      <c r="D38" s="292"/>
      <c r="E38" s="293"/>
      <c r="F38" s="81"/>
      <c r="G38" s="82"/>
      <c r="H38" s="78"/>
      <c r="I38" s="78"/>
      <c r="J38" s="78"/>
      <c r="K38" s="78"/>
      <c r="L38" s="79"/>
      <c r="M38" s="380"/>
      <c r="N38" s="381"/>
      <c r="O38" s="381"/>
      <c r="P38" s="381"/>
      <c r="Q38" s="384"/>
      <c r="R38" s="384"/>
      <c r="S38" s="384"/>
      <c r="T38" s="385"/>
      <c r="U38" s="389"/>
      <c r="V38" s="390"/>
      <c r="W38" s="390"/>
      <c r="X38" s="390"/>
      <c r="Y38" s="390"/>
      <c r="Z38" s="391"/>
      <c r="AA38" s="395"/>
      <c r="AB38" s="396"/>
      <c r="AC38" s="396"/>
      <c r="AD38" s="396"/>
      <c r="AE38" s="396"/>
      <c r="AF38" s="397"/>
      <c r="AG38" s="389"/>
      <c r="AH38" s="390"/>
      <c r="AI38" s="390"/>
      <c r="AJ38" s="390"/>
      <c r="AK38" s="390"/>
      <c r="AL38" s="390"/>
      <c r="AM38" s="391"/>
      <c r="AN38" s="365"/>
      <c r="AO38" s="366"/>
      <c r="AP38" s="367"/>
      <c r="AQ38" s="367"/>
      <c r="AR38" s="367"/>
      <c r="AS38" s="367"/>
      <c r="AT38" s="367"/>
      <c r="AU38" s="105"/>
      <c r="AV38" s="403"/>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c r="BS38" s="404"/>
      <c r="BT38" s="404"/>
      <c r="BU38" s="404"/>
      <c r="BV38" s="404"/>
      <c r="BW38" s="405"/>
      <c r="BX38" s="679">
        <v>0</v>
      </c>
      <c r="BY38" s="680"/>
      <c r="BZ38" s="680"/>
      <c r="CA38" s="680"/>
      <c r="CB38" s="680"/>
      <c r="CC38" s="166"/>
      <c r="CD38" s="644"/>
      <c r="CE38" s="644"/>
      <c r="CF38" s="526"/>
      <c r="CG38" s="2"/>
    </row>
    <row r="39" spans="1:85" ht="8.4499999999999993" customHeight="1">
      <c r="A39" s="40"/>
      <c r="B39" s="488"/>
      <c r="C39" s="276"/>
      <c r="D39" s="292"/>
      <c r="E39" s="293"/>
      <c r="F39" s="81"/>
      <c r="G39" s="82"/>
      <c r="H39" s="82"/>
      <c r="I39" s="82"/>
      <c r="J39" s="82"/>
      <c r="K39" s="82"/>
      <c r="L39" s="83"/>
      <c r="M39" s="353" t="s">
        <v>14</v>
      </c>
      <c r="N39" s="354"/>
      <c r="O39" s="354"/>
      <c r="P39" s="354"/>
      <c r="Q39" s="354"/>
      <c r="R39" s="354"/>
      <c r="S39" s="354"/>
      <c r="T39" s="355"/>
      <c r="U39" s="359"/>
      <c r="V39" s="360"/>
      <c r="W39" s="360"/>
      <c r="X39" s="360"/>
      <c r="Y39" s="360"/>
      <c r="Z39" s="361"/>
      <c r="AA39" s="359"/>
      <c r="AB39" s="360"/>
      <c r="AC39" s="360"/>
      <c r="AD39" s="360"/>
      <c r="AE39" s="360"/>
      <c r="AF39" s="361"/>
      <c r="AG39" s="439"/>
      <c r="AH39" s="440"/>
      <c r="AI39" s="435" t="s">
        <v>73</v>
      </c>
      <c r="AJ39" s="433"/>
      <c r="AK39" s="433"/>
      <c r="AL39" s="435" t="s">
        <v>59</v>
      </c>
      <c r="AM39" s="436"/>
      <c r="AN39" s="365" t="str">
        <f>IF(CM91=TRUE,"☑","□")</f>
        <v>□</v>
      </c>
      <c r="AO39" s="366"/>
      <c r="AP39" s="367" t="s">
        <v>142</v>
      </c>
      <c r="AQ39" s="367"/>
      <c r="AR39" s="367"/>
      <c r="AS39" s="367"/>
      <c r="AT39" s="367"/>
      <c r="AU39" s="106"/>
      <c r="AV39" s="406"/>
      <c r="AW39" s="407"/>
      <c r="AX39" s="407"/>
      <c r="AY39" s="407"/>
      <c r="AZ39" s="407"/>
      <c r="BA39" s="407"/>
      <c r="BB39" s="407"/>
      <c r="BC39" s="407"/>
      <c r="BD39" s="407"/>
      <c r="BE39" s="407"/>
      <c r="BF39" s="407"/>
      <c r="BG39" s="407"/>
      <c r="BH39" s="407"/>
      <c r="BI39" s="407"/>
      <c r="BJ39" s="407"/>
      <c r="BK39" s="407"/>
      <c r="BL39" s="407"/>
      <c r="BM39" s="407"/>
      <c r="BN39" s="407"/>
      <c r="BO39" s="407"/>
      <c r="BP39" s="407"/>
      <c r="BQ39" s="407"/>
      <c r="BR39" s="407"/>
      <c r="BS39" s="407"/>
      <c r="BT39" s="407"/>
      <c r="BU39" s="407"/>
      <c r="BV39" s="407"/>
      <c r="BW39" s="408"/>
      <c r="BX39" s="681"/>
      <c r="BY39" s="682"/>
      <c r="BZ39" s="682"/>
      <c r="CA39" s="682"/>
      <c r="CB39" s="682"/>
      <c r="CC39" s="166"/>
      <c r="CD39" s="644"/>
      <c r="CE39" s="644"/>
      <c r="CF39" s="526"/>
      <c r="CG39" s="2"/>
    </row>
    <row r="40" spans="1:85" ht="8.4499999999999993" customHeight="1">
      <c r="A40" s="40"/>
      <c r="B40" s="488"/>
      <c r="C40" s="276"/>
      <c r="D40" s="292"/>
      <c r="E40" s="293"/>
      <c r="F40" s="58"/>
      <c r="G40" s="48"/>
      <c r="H40" s="48"/>
      <c r="I40" s="48"/>
      <c r="J40" s="48"/>
      <c r="K40" s="48"/>
      <c r="L40" s="48"/>
      <c r="M40" s="356"/>
      <c r="N40" s="357"/>
      <c r="O40" s="357"/>
      <c r="P40" s="357"/>
      <c r="Q40" s="357"/>
      <c r="R40" s="357"/>
      <c r="S40" s="357"/>
      <c r="T40" s="358"/>
      <c r="U40" s="362"/>
      <c r="V40" s="363"/>
      <c r="W40" s="363"/>
      <c r="X40" s="363"/>
      <c r="Y40" s="363"/>
      <c r="Z40" s="364"/>
      <c r="AA40" s="362"/>
      <c r="AB40" s="363"/>
      <c r="AC40" s="363"/>
      <c r="AD40" s="363"/>
      <c r="AE40" s="363"/>
      <c r="AF40" s="364"/>
      <c r="AG40" s="441"/>
      <c r="AH40" s="442"/>
      <c r="AI40" s="437"/>
      <c r="AJ40" s="434"/>
      <c r="AK40" s="434"/>
      <c r="AL40" s="437"/>
      <c r="AM40" s="438"/>
      <c r="AN40" s="365"/>
      <c r="AO40" s="366"/>
      <c r="AP40" s="367"/>
      <c r="AQ40" s="367"/>
      <c r="AR40" s="367"/>
      <c r="AS40" s="367"/>
      <c r="AT40" s="367"/>
      <c r="AU40" s="106"/>
      <c r="AV40" s="409"/>
      <c r="AW40" s="410"/>
      <c r="AX40" s="410"/>
      <c r="AY40" s="410"/>
      <c r="AZ40" s="410"/>
      <c r="BA40" s="410"/>
      <c r="BB40" s="410"/>
      <c r="BC40" s="410"/>
      <c r="BD40" s="410"/>
      <c r="BE40" s="410"/>
      <c r="BF40" s="410"/>
      <c r="BG40" s="410"/>
      <c r="BH40" s="410"/>
      <c r="BI40" s="410"/>
      <c r="BJ40" s="410"/>
      <c r="BK40" s="410"/>
      <c r="BL40" s="410"/>
      <c r="BM40" s="410"/>
      <c r="BN40" s="410"/>
      <c r="BO40" s="410"/>
      <c r="BP40" s="410"/>
      <c r="BQ40" s="410"/>
      <c r="BR40" s="410"/>
      <c r="BS40" s="410"/>
      <c r="BT40" s="410"/>
      <c r="BU40" s="410"/>
      <c r="BV40" s="410"/>
      <c r="BW40" s="411"/>
      <c r="BX40" s="683"/>
      <c r="BY40" s="684"/>
      <c r="BZ40" s="684"/>
      <c r="CA40" s="684"/>
      <c r="CB40" s="684"/>
      <c r="CC40" s="166"/>
      <c r="CD40" s="644"/>
      <c r="CE40" s="644"/>
      <c r="CF40" s="526"/>
      <c r="CG40" s="2"/>
    </row>
    <row r="41" spans="1:85" ht="15.75" customHeight="1">
      <c r="A41" s="40"/>
      <c r="B41" s="488"/>
      <c r="C41" s="276"/>
      <c r="D41" s="292"/>
      <c r="E41" s="293"/>
      <c r="F41" s="58"/>
      <c r="G41" s="48"/>
      <c r="H41" s="48"/>
      <c r="I41" s="48"/>
      <c r="J41" s="48"/>
      <c r="K41" s="48"/>
      <c r="L41" s="48"/>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3" t="s">
        <v>73</v>
      </c>
      <c r="AJ41" s="430"/>
      <c r="AK41" s="430"/>
      <c r="AL41" s="431" t="s">
        <v>59</v>
      </c>
      <c r="AM41" s="432"/>
      <c r="AN41" s="365" t="str">
        <f>IF(CM92=TRUE,"☑","□")</f>
        <v>□</v>
      </c>
      <c r="AO41" s="366"/>
      <c r="AP41" s="277" t="s">
        <v>144</v>
      </c>
      <c r="AQ41" s="277"/>
      <c r="AR41" s="277"/>
      <c r="AS41" s="277"/>
      <c r="AT41" s="277"/>
      <c r="AU41" s="105"/>
      <c r="AV41" s="668"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669"/>
      <c r="AX41" s="669"/>
      <c r="AY41" s="669"/>
      <c r="AZ41" s="669"/>
      <c r="BA41" s="669"/>
      <c r="BB41" s="669"/>
      <c r="BC41" s="669"/>
      <c r="BD41" s="669"/>
      <c r="BE41" s="669"/>
      <c r="BF41" s="669"/>
      <c r="BG41" s="669"/>
      <c r="BH41" s="669"/>
      <c r="BI41" s="669"/>
      <c r="BJ41" s="669"/>
      <c r="BK41" s="669"/>
      <c r="BL41" s="669"/>
      <c r="BM41" s="669"/>
      <c r="BN41" s="669"/>
      <c r="BO41" s="669"/>
      <c r="BP41" s="669"/>
      <c r="BQ41" s="669"/>
      <c r="BR41" s="669"/>
      <c r="BS41" s="669"/>
      <c r="BT41" s="669"/>
      <c r="BU41" s="669"/>
      <c r="BV41" s="669"/>
      <c r="BW41" s="669"/>
      <c r="BX41" s="669"/>
      <c r="BY41" s="669"/>
      <c r="BZ41" s="669"/>
      <c r="CA41" s="669"/>
      <c r="CB41" s="669"/>
      <c r="CC41" s="166"/>
      <c r="CD41" s="644"/>
      <c r="CE41" s="644"/>
      <c r="CF41" s="526"/>
      <c r="CG41" s="2"/>
    </row>
    <row r="42" spans="1:85" ht="15.75" customHeight="1">
      <c r="A42" s="40"/>
      <c r="B42" s="488"/>
      <c r="C42" s="276"/>
      <c r="D42" s="292"/>
      <c r="E42" s="293"/>
      <c r="F42" s="58"/>
      <c r="G42" s="48"/>
      <c r="H42" s="48"/>
      <c r="I42" s="48"/>
      <c r="J42" s="48"/>
      <c r="K42" s="48"/>
      <c r="L42" s="48"/>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3" t="s">
        <v>73</v>
      </c>
      <c r="AJ42" s="430"/>
      <c r="AK42" s="430"/>
      <c r="AL42" s="431" t="s">
        <v>59</v>
      </c>
      <c r="AM42" s="432"/>
      <c r="AN42" s="158"/>
      <c r="AO42" s="155"/>
      <c r="AP42" s="155"/>
      <c r="AQ42" s="155"/>
      <c r="AR42" s="155"/>
      <c r="AS42" s="155"/>
      <c r="AT42" s="155"/>
      <c r="AU42" s="157"/>
      <c r="AV42" s="670"/>
      <c r="AW42" s="671"/>
      <c r="AX42" s="671"/>
      <c r="AY42" s="671"/>
      <c r="AZ42" s="671"/>
      <c r="BA42" s="671"/>
      <c r="BB42" s="671"/>
      <c r="BC42" s="671"/>
      <c r="BD42" s="671"/>
      <c r="BE42" s="671"/>
      <c r="BF42" s="671"/>
      <c r="BG42" s="671"/>
      <c r="BH42" s="671"/>
      <c r="BI42" s="671"/>
      <c r="BJ42" s="671"/>
      <c r="BK42" s="671"/>
      <c r="BL42" s="671"/>
      <c r="BM42" s="671"/>
      <c r="BN42" s="671"/>
      <c r="BO42" s="671"/>
      <c r="BP42" s="671"/>
      <c r="BQ42" s="671"/>
      <c r="BR42" s="671"/>
      <c r="BS42" s="671"/>
      <c r="BT42" s="671"/>
      <c r="BU42" s="671"/>
      <c r="BV42" s="671"/>
      <c r="BW42" s="671"/>
      <c r="BX42" s="671"/>
      <c r="BY42" s="671"/>
      <c r="BZ42" s="671"/>
      <c r="CA42" s="671"/>
      <c r="CB42" s="671"/>
      <c r="CC42" s="163"/>
      <c r="CD42" s="644"/>
      <c r="CE42" s="644"/>
      <c r="CF42" s="526"/>
      <c r="CG42" s="2"/>
    </row>
    <row r="43" spans="1:85" ht="12.75" customHeight="1">
      <c r="A43" s="40"/>
      <c r="B43" s="488"/>
      <c r="C43" s="276"/>
      <c r="D43" s="292"/>
      <c r="E43" s="293"/>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670"/>
      <c r="AW43" s="671"/>
      <c r="AX43" s="671"/>
      <c r="AY43" s="671"/>
      <c r="AZ43" s="671"/>
      <c r="BA43" s="671"/>
      <c r="BB43" s="671"/>
      <c r="BC43" s="671"/>
      <c r="BD43" s="671"/>
      <c r="BE43" s="671"/>
      <c r="BF43" s="671"/>
      <c r="BG43" s="671"/>
      <c r="BH43" s="671"/>
      <c r="BI43" s="671"/>
      <c r="BJ43" s="671"/>
      <c r="BK43" s="671"/>
      <c r="BL43" s="671"/>
      <c r="BM43" s="671"/>
      <c r="BN43" s="671"/>
      <c r="BO43" s="671"/>
      <c r="BP43" s="671"/>
      <c r="BQ43" s="671"/>
      <c r="BR43" s="671"/>
      <c r="BS43" s="671"/>
      <c r="BT43" s="671"/>
      <c r="BU43" s="671"/>
      <c r="BV43" s="671"/>
      <c r="BW43" s="671"/>
      <c r="BX43" s="671"/>
      <c r="BY43" s="671"/>
      <c r="BZ43" s="671"/>
      <c r="CA43" s="671"/>
      <c r="CB43" s="671"/>
      <c r="CC43" s="163"/>
      <c r="CD43" s="644"/>
      <c r="CE43" s="644"/>
      <c r="CF43" s="40"/>
      <c r="CG43" s="2"/>
    </row>
    <row r="44" spans="1:85" ht="9.75" customHeight="1">
      <c r="A44" s="40"/>
      <c r="B44" s="273" t="s">
        <v>17</v>
      </c>
      <c r="C44" s="274" t="s">
        <v>81</v>
      </c>
      <c r="D44" s="274"/>
      <c r="E44" s="275"/>
      <c r="F44" s="276" t="s">
        <v>105</v>
      </c>
      <c r="G44" s="277"/>
      <c r="H44" s="277"/>
      <c r="I44" s="277"/>
      <c r="J44" s="277"/>
      <c r="K44" s="277"/>
      <c r="L44" s="277"/>
      <c r="M44" s="277"/>
      <c r="N44" s="277"/>
      <c r="O44" s="277"/>
      <c r="P44" s="277"/>
      <c r="Q44" s="277"/>
      <c r="R44" s="277"/>
      <c r="S44" s="277"/>
      <c r="T44" s="278"/>
      <c r="U44" s="282" t="s">
        <v>18</v>
      </c>
      <c r="V44" s="283"/>
      <c r="W44" s="283"/>
      <c r="X44" s="283"/>
      <c r="Y44" s="283"/>
      <c r="Z44" s="284"/>
      <c r="AA44" s="277" t="s">
        <v>38</v>
      </c>
      <c r="AB44" s="277"/>
      <c r="AC44" s="277"/>
      <c r="AD44" s="277"/>
      <c r="AE44" s="277"/>
      <c r="AF44" s="277"/>
      <c r="AG44" s="277"/>
      <c r="AH44" s="277"/>
      <c r="AI44" s="277"/>
      <c r="AJ44" s="277"/>
      <c r="AK44" s="278"/>
      <c r="AL44" s="276" t="s">
        <v>42</v>
      </c>
      <c r="AM44" s="277"/>
      <c r="AN44" s="277"/>
      <c r="AO44" s="277"/>
      <c r="AP44" s="277"/>
      <c r="AQ44" s="277"/>
      <c r="AR44" s="277"/>
      <c r="AS44" s="277"/>
      <c r="AT44" s="277"/>
      <c r="AU44" s="277"/>
      <c r="AV44" s="277"/>
      <c r="AW44" s="277"/>
      <c r="AX44" s="277"/>
      <c r="AY44" s="277"/>
      <c r="AZ44" s="277"/>
      <c r="BA44" s="277"/>
      <c r="BB44" s="277"/>
      <c r="BC44" s="277"/>
      <c r="BD44" s="277"/>
      <c r="BE44" s="277"/>
      <c r="BF44" s="278"/>
      <c r="BG44" s="279" t="s">
        <v>85</v>
      </c>
      <c r="BH44" s="280"/>
      <c r="BI44" s="280"/>
      <c r="BJ44" s="280"/>
      <c r="BK44" s="280"/>
      <c r="BL44" s="280"/>
      <c r="BM44" s="280"/>
      <c r="BN44" s="280"/>
      <c r="BO44" s="280"/>
      <c r="BP44" s="280"/>
      <c r="BQ44" s="280"/>
      <c r="BR44" s="280"/>
      <c r="BS44" s="280"/>
      <c r="BT44" s="280"/>
      <c r="BU44" s="280"/>
      <c r="BV44" s="281"/>
      <c r="BW44" s="276" t="s">
        <v>49</v>
      </c>
      <c r="BX44" s="277"/>
      <c r="BY44" s="277"/>
      <c r="BZ44" s="277"/>
      <c r="CA44" s="277"/>
      <c r="CB44" s="277"/>
      <c r="CC44" s="160"/>
      <c r="CD44" s="235"/>
      <c r="CE44" s="235"/>
      <c r="CF44" s="40"/>
      <c r="CG44" s="2"/>
    </row>
    <row r="45" spans="1:85" ht="9.75" customHeight="1">
      <c r="A45" s="40"/>
      <c r="B45" s="273"/>
      <c r="C45" s="274"/>
      <c r="D45" s="274"/>
      <c r="E45" s="275"/>
      <c r="F45" s="279"/>
      <c r="G45" s="280"/>
      <c r="H45" s="280"/>
      <c r="I45" s="280"/>
      <c r="J45" s="280"/>
      <c r="K45" s="280"/>
      <c r="L45" s="280"/>
      <c r="M45" s="280"/>
      <c r="N45" s="280"/>
      <c r="O45" s="280"/>
      <c r="P45" s="280"/>
      <c r="Q45" s="280"/>
      <c r="R45" s="280"/>
      <c r="S45" s="280"/>
      <c r="T45" s="281"/>
      <c r="U45" s="285"/>
      <c r="V45" s="286"/>
      <c r="W45" s="286"/>
      <c r="X45" s="286"/>
      <c r="Y45" s="286"/>
      <c r="Z45" s="287"/>
      <c r="AA45" s="280"/>
      <c r="AB45" s="280"/>
      <c r="AC45" s="280"/>
      <c r="AD45" s="280"/>
      <c r="AE45" s="280"/>
      <c r="AF45" s="280"/>
      <c r="AG45" s="280"/>
      <c r="AH45" s="280"/>
      <c r="AI45" s="280"/>
      <c r="AJ45" s="280"/>
      <c r="AK45" s="281"/>
      <c r="AL45" s="279"/>
      <c r="AM45" s="280"/>
      <c r="AN45" s="280"/>
      <c r="AO45" s="280"/>
      <c r="AP45" s="280"/>
      <c r="AQ45" s="280"/>
      <c r="AR45" s="280"/>
      <c r="AS45" s="280"/>
      <c r="AT45" s="280"/>
      <c r="AU45" s="280"/>
      <c r="AV45" s="280"/>
      <c r="AW45" s="280"/>
      <c r="AX45" s="280"/>
      <c r="AY45" s="280"/>
      <c r="AZ45" s="280"/>
      <c r="BA45" s="280"/>
      <c r="BB45" s="280"/>
      <c r="BC45" s="280"/>
      <c r="BD45" s="280"/>
      <c r="BE45" s="280"/>
      <c r="BF45" s="281"/>
      <c r="BG45" s="260" t="s">
        <v>114</v>
      </c>
      <c r="BH45" s="261"/>
      <c r="BI45" s="261"/>
      <c r="BJ45" s="261"/>
      <c r="BK45" s="261"/>
      <c r="BL45" s="262"/>
      <c r="BM45" s="460" t="s">
        <v>32</v>
      </c>
      <c r="BN45" s="461"/>
      <c r="BO45" s="260" t="s">
        <v>19</v>
      </c>
      <c r="BP45" s="261"/>
      <c r="BQ45" s="261"/>
      <c r="BR45" s="261"/>
      <c r="BS45" s="261"/>
      <c r="BT45" s="261"/>
      <c r="BU45" s="261"/>
      <c r="BV45" s="262"/>
      <c r="BW45" s="279"/>
      <c r="BX45" s="280"/>
      <c r="BY45" s="280"/>
      <c r="BZ45" s="280"/>
      <c r="CA45" s="280"/>
      <c r="CB45" s="280"/>
      <c r="CC45" s="160"/>
      <c r="CD45" s="235"/>
      <c r="CE45" s="235"/>
      <c r="CF45" s="40"/>
      <c r="CG45" s="2"/>
    </row>
    <row r="46" spans="1:85" ht="17.45" customHeight="1">
      <c r="A46" s="40"/>
      <c r="B46" s="273"/>
      <c r="C46" s="274"/>
      <c r="D46" s="274"/>
      <c r="E46" s="275"/>
      <c r="F46" s="311"/>
      <c r="G46" s="312"/>
      <c r="H46" s="312"/>
      <c r="I46" s="312"/>
      <c r="J46" s="312"/>
      <c r="K46" s="312"/>
      <c r="L46" s="312"/>
      <c r="M46" s="312"/>
      <c r="N46" s="312"/>
      <c r="O46" s="312"/>
      <c r="P46" s="312"/>
      <c r="Q46" s="312"/>
      <c r="R46" s="312"/>
      <c r="S46" s="312"/>
      <c r="T46" s="313"/>
      <c r="U46" s="314"/>
      <c r="V46" s="245"/>
      <c r="W46" s="245"/>
      <c r="X46" s="245"/>
      <c r="Y46" s="245"/>
      <c r="Z46" s="246"/>
      <c r="AA46" s="351" t="s">
        <v>133</v>
      </c>
      <c r="AB46" s="352"/>
      <c r="AC46" s="352"/>
      <c r="AD46" s="245"/>
      <c r="AE46" s="245"/>
      <c r="AF46" s="60" t="s">
        <v>8</v>
      </c>
      <c r="AG46" s="245"/>
      <c r="AH46" s="245"/>
      <c r="AI46" s="60" t="s">
        <v>8</v>
      </c>
      <c r="AJ46" s="245"/>
      <c r="AK46" s="246"/>
      <c r="AL46" s="400"/>
      <c r="AM46" s="401"/>
      <c r="AN46" s="401"/>
      <c r="AO46" s="401"/>
      <c r="AP46" s="401"/>
      <c r="AQ46" s="401"/>
      <c r="AR46" s="401"/>
      <c r="AS46" s="401"/>
      <c r="AT46" s="401"/>
      <c r="AU46" s="401"/>
      <c r="AV46" s="401"/>
      <c r="AW46" s="401"/>
      <c r="AX46" s="401"/>
      <c r="AY46" s="401"/>
      <c r="AZ46" s="401"/>
      <c r="BA46" s="401"/>
      <c r="BB46" s="401"/>
      <c r="BC46" s="401"/>
      <c r="BD46" s="401"/>
      <c r="BE46" s="401"/>
      <c r="BF46" s="402"/>
      <c r="BG46" s="400"/>
      <c r="BH46" s="401"/>
      <c r="BI46" s="401"/>
      <c r="BJ46" s="401"/>
      <c r="BK46" s="401"/>
      <c r="BL46" s="402"/>
      <c r="BM46" s="416"/>
      <c r="BN46" s="417"/>
      <c r="BO46" s="400"/>
      <c r="BP46" s="401"/>
      <c r="BQ46" s="401"/>
      <c r="BR46" s="401"/>
      <c r="BS46" s="401"/>
      <c r="BT46" s="401"/>
      <c r="BU46" s="401"/>
      <c r="BV46" s="402"/>
      <c r="BW46" s="400"/>
      <c r="BX46" s="401"/>
      <c r="BY46" s="401"/>
      <c r="BZ46" s="401"/>
      <c r="CA46" s="401"/>
      <c r="CB46" s="401"/>
      <c r="CC46" s="167"/>
      <c r="CD46" s="235"/>
      <c r="CE46" s="235"/>
      <c r="CF46" s="40"/>
      <c r="CG46" s="2"/>
    </row>
    <row r="47" spans="1:85" ht="17.45" customHeight="1">
      <c r="A47" s="40"/>
      <c r="B47" s="273"/>
      <c r="C47" s="274"/>
      <c r="D47" s="274"/>
      <c r="E47" s="275"/>
      <c r="F47" s="311"/>
      <c r="G47" s="312"/>
      <c r="H47" s="312"/>
      <c r="I47" s="312"/>
      <c r="J47" s="312"/>
      <c r="K47" s="312"/>
      <c r="L47" s="312"/>
      <c r="M47" s="312"/>
      <c r="N47" s="312"/>
      <c r="O47" s="312"/>
      <c r="P47" s="312"/>
      <c r="Q47" s="312"/>
      <c r="R47" s="312"/>
      <c r="S47" s="312"/>
      <c r="T47" s="313"/>
      <c r="U47" s="314"/>
      <c r="V47" s="245"/>
      <c r="W47" s="245"/>
      <c r="X47" s="245"/>
      <c r="Y47" s="245"/>
      <c r="Z47" s="246"/>
      <c r="AA47" s="351" t="s">
        <v>135</v>
      </c>
      <c r="AB47" s="352"/>
      <c r="AC47" s="352"/>
      <c r="AD47" s="245"/>
      <c r="AE47" s="245"/>
      <c r="AF47" s="61" t="s">
        <v>8</v>
      </c>
      <c r="AG47" s="245"/>
      <c r="AH47" s="245"/>
      <c r="AI47" s="61" t="s">
        <v>8</v>
      </c>
      <c r="AJ47" s="245"/>
      <c r="AK47" s="246"/>
      <c r="AL47" s="247"/>
      <c r="AM47" s="248"/>
      <c r="AN47" s="248"/>
      <c r="AO47" s="248"/>
      <c r="AP47" s="248"/>
      <c r="AQ47" s="248"/>
      <c r="AR47" s="248"/>
      <c r="AS47" s="248"/>
      <c r="AT47" s="248"/>
      <c r="AU47" s="248"/>
      <c r="AV47" s="248"/>
      <c r="AW47" s="248"/>
      <c r="AX47" s="248"/>
      <c r="AY47" s="248"/>
      <c r="AZ47" s="248"/>
      <c r="BA47" s="248"/>
      <c r="BB47" s="248"/>
      <c r="BC47" s="248"/>
      <c r="BD47" s="248"/>
      <c r="BE47" s="248"/>
      <c r="BF47" s="249"/>
      <c r="BG47" s="247"/>
      <c r="BH47" s="248"/>
      <c r="BI47" s="248"/>
      <c r="BJ47" s="248"/>
      <c r="BK47" s="248"/>
      <c r="BL47" s="249"/>
      <c r="BM47" s="267"/>
      <c r="BN47" s="269"/>
      <c r="BO47" s="247"/>
      <c r="BP47" s="248"/>
      <c r="BQ47" s="248"/>
      <c r="BR47" s="248"/>
      <c r="BS47" s="248"/>
      <c r="BT47" s="248"/>
      <c r="BU47" s="248"/>
      <c r="BV47" s="249"/>
      <c r="BW47" s="247"/>
      <c r="BX47" s="248"/>
      <c r="BY47" s="248"/>
      <c r="BZ47" s="248"/>
      <c r="CA47" s="248"/>
      <c r="CB47" s="248"/>
      <c r="CC47" s="167"/>
      <c r="CD47" s="235"/>
      <c r="CE47" s="235"/>
      <c r="CF47" s="40"/>
      <c r="CG47" s="2"/>
    </row>
    <row r="48" spans="1:85" ht="15" customHeight="1">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c r="A49" s="40"/>
      <c r="B49" s="288" t="str">
        <f>'1'!B49</f>
        <v>16歳未満の
扶 養 親 族
（平22.1.2以後生）</v>
      </c>
      <c r="C49" s="288"/>
      <c r="D49" s="288"/>
      <c r="E49" s="289"/>
      <c r="F49" s="294" t="s">
        <v>65</v>
      </c>
      <c r="G49" s="295"/>
      <c r="H49" s="295"/>
      <c r="I49" s="295"/>
      <c r="J49" s="295"/>
      <c r="K49" s="295"/>
      <c r="L49" s="295"/>
      <c r="M49" s="295"/>
      <c r="N49" s="295"/>
      <c r="O49" s="295"/>
      <c r="P49" s="295"/>
      <c r="Q49" s="295"/>
      <c r="R49" s="295"/>
      <c r="S49" s="295"/>
      <c r="T49" s="295"/>
      <c r="U49" s="296"/>
      <c r="V49" s="297" t="s">
        <v>39</v>
      </c>
      <c r="W49" s="298"/>
      <c r="X49" s="298"/>
      <c r="Y49" s="298"/>
      <c r="Z49" s="298"/>
      <c r="AA49" s="298"/>
      <c r="AB49" s="298"/>
      <c r="AC49" s="298"/>
      <c r="AD49" s="298"/>
      <c r="AE49" s="298"/>
      <c r="AF49" s="298"/>
      <c r="AG49" s="298"/>
      <c r="AH49" s="298"/>
      <c r="AI49" s="298"/>
      <c r="AJ49" s="298"/>
      <c r="AK49" s="298"/>
      <c r="AL49" s="298"/>
      <c r="AM49" s="298"/>
      <c r="AN49" s="298"/>
      <c r="AO49" s="298"/>
      <c r="AP49" s="298"/>
      <c r="AQ49" s="298"/>
      <c r="AR49" s="298"/>
      <c r="AS49" s="299"/>
      <c r="AT49" s="395" t="s">
        <v>194</v>
      </c>
      <c r="AU49" s="396"/>
      <c r="AV49" s="396"/>
      <c r="AW49" s="397"/>
      <c r="AX49" s="279" t="s">
        <v>38</v>
      </c>
      <c r="AY49" s="280"/>
      <c r="AZ49" s="280"/>
      <c r="BA49" s="280"/>
      <c r="BB49" s="280"/>
      <c r="BC49" s="281"/>
      <c r="BD49" s="294" t="s">
        <v>42</v>
      </c>
      <c r="BE49" s="492"/>
      <c r="BF49" s="492"/>
      <c r="BG49" s="492"/>
      <c r="BH49" s="492"/>
      <c r="BI49" s="492"/>
      <c r="BJ49" s="492"/>
      <c r="BK49" s="492"/>
      <c r="BL49" s="492"/>
      <c r="BM49" s="493"/>
      <c r="BN49" s="632" t="s">
        <v>176</v>
      </c>
      <c r="BO49" s="633"/>
      <c r="BP49" s="633"/>
      <c r="BQ49" s="633"/>
      <c r="BR49" s="634"/>
      <c r="BS49" s="620" t="str">
        <f>'1'!BS49</f>
        <v>令 和  ７  年 中 の
所得の見積額(※)</v>
      </c>
      <c r="BT49" s="621"/>
      <c r="BU49" s="621"/>
      <c r="BV49" s="621"/>
      <c r="BW49" s="621"/>
      <c r="BX49" s="622"/>
      <c r="BY49" s="276" t="s">
        <v>49</v>
      </c>
      <c r="BZ49" s="277"/>
      <c r="CA49" s="277"/>
      <c r="CB49" s="278"/>
      <c r="CC49" s="237"/>
      <c r="CD49" s="665" t="str">
        <f>'1'!CD49</f>
        <v xml:space="preserve">     ※　「令和７年中
     　の所得の見積
     　額」欄には、退
     　職所得を除い
     　た所得の見積
       金額を記載し
       ます。</v>
      </c>
      <c r="CE49" s="665"/>
      <c r="CF49" s="40"/>
      <c r="CG49" s="2"/>
    </row>
    <row r="50" spans="1:85" ht="9" customHeight="1">
      <c r="A50" s="40"/>
      <c r="B50" s="288"/>
      <c r="C50" s="288"/>
      <c r="D50" s="288"/>
      <c r="E50" s="289"/>
      <c r="F50" s="300">
        <v>1</v>
      </c>
      <c r="G50" s="301"/>
      <c r="H50" s="302" t="s">
        <v>165</v>
      </c>
      <c r="I50" s="302"/>
      <c r="J50" s="302"/>
      <c r="K50" s="302"/>
      <c r="L50" s="302"/>
      <c r="M50" s="302"/>
      <c r="N50" s="302"/>
      <c r="O50" s="302"/>
      <c r="P50" s="302"/>
      <c r="Q50" s="302"/>
      <c r="R50" s="302"/>
      <c r="S50" s="302"/>
      <c r="T50" s="302"/>
      <c r="U50" s="303"/>
      <c r="V50" s="304" t="str">
        <f>IF(T51&lt;=0,"",IF((LEN(T51)-11&lt;=0),"0",MID(T51,LEN(T51)-11,1)))</f>
        <v/>
      </c>
      <c r="W50" s="250"/>
      <c r="X50" s="250" t="str">
        <f>IF(T51&lt;=0,"",IF((LEN(T51)-10&lt;=0),"0",MID(T51,LEN(T51)-10,1)))</f>
        <v/>
      </c>
      <c r="Y50" s="250"/>
      <c r="Z50" s="250" t="str">
        <f>IF(T51&lt;=0,"",IF((LEN(T51)-9&lt;=0),"0",MID(T51,LEN(T51)-9,1)))</f>
        <v/>
      </c>
      <c r="AA50" s="250"/>
      <c r="AB50" s="250" t="str">
        <f>IF(T51&lt;=0,"",IF((LEN(T51)-8&lt;=0),"0",MID(T51,LEN(T51)-8,1)))</f>
        <v/>
      </c>
      <c r="AC50" s="250"/>
      <c r="AD50" s="250" t="str">
        <f>IF(T51&lt;=0,"",IF((LEN(T51)-7&lt;=0),"0",MID(T51,LEN(T51)-7,1)))</f>
        <v/>
      </c>
      <c r="AE50" s="250"/>
      <c r="AF50" s="250" t="str">
        <f>IF(T51&lt;=0,"",IF((LEN(T51)-6&lt;=0),"0",MID(T51,LEN(T51)-6,1)))</f>
        <v/>
      </c>
      <c r="AG50" s="250"/>
      <c r="AH50" s="250" t="str">
        <f>IF(T51&lt;=0,"",IF((LEN(T51)-5&lt;=0),"0",MID(T51,LEN(T51)-5,1)))</f>
        <v/>
      </c>
      <c r="AI50" s="250"/>
      <c r="AJ50" s="250" t="str">
        <f>IF(T51&lt;=0,"",IF((LEN(T51)-4&lt;=0),"0",MID(T51,LEN(T51)-4,1)))</f>
        <v/>
      </c>
      <c r="AK50" s="250"/>
      <c r="AL50" s="250" t="str">
        <f>IF(T51&lt;=0,"",IF((LEN(T51)-3&lt;=0),"0",MID(T51,LEN(T51)-3,1)))</f>
        <v/>
      </c>
      <c r="AM50" s="250"/>
      <c r="AN50" s="250" t="str">
        <f>IF(T51&lt;=0,"",IF((LEN(T51)-2&lt;=0),"0",MID(T51,LEN(T51)-2,1)))</f>
        <v/>
      </c>
      <c r="AO50" s="250"/>
      <c r="AP50" s="250" t="str">
        <f>IF(T51&lt;=0,"",IF((LEN(T51)-1&lt;=0),"0",MID(T51,LEN(T51)-1,1)))</f>
        <v/>
      </c>
      <c r="AQ50" s="250"/>
      <c r="AR50" s="250" t="str">
        <f>IF(T51&lt;&gt;0,RIGHT(T51,1),"")</f>
        <v/>
      </c>
      <c r="AS50" s="251"/>
      <c r="AT50" s="600"/>
      <c r="AU50" s="254"/>
      <c r="AV50" s="254"/>
      <c r="AW50" s="256"/>
      <c r="AX50" s="602" t="s">
        <v>41</v>
      </c>
      <c r="AY50" s="603"/>
      <c r="AZ50" s="254"/>
      <c r="BA50" s="254"/>
      <c r="BB50" s="254"/>
      <c r="BC50" s="256"/>
      <c r="BD50" s="267"/>
      <c r="BE50" s="268"/>
      <c r="BF50" s="268"/>
      <c r="BG50" s="268"/>
      <c r="BH50" s="268"/>
      <c r="BI50" s="268"/>
      <c r="BJ50" s="268"/>
      <c r="BK50" s="268"/>
      <c r="BL50" s="268"/>
      <c r="BM50" s="269"/>
      <c r="BN50" s="314"/>
      <c r="BO50" s="245"/>
      <c r="BP50" s="245"/>
      <c r="BQ50" s="245"/>
      <c r="BR50" s="246"/>
      <c r="BS50" s="623"/>
      <c r="BT50" s="624"/>
      <c r="BU50" s="624"/>
      <c r="BV50" s="624"/>
      <c r="BW50" s="624"/>
      <c r="BX50" s="436" t="s">
        <v>9</v>
      </c>
      <c r="BY50" s="314"/>
      <c r="BZ50" s="245"/>
      <c r="CA50" s="245"/>
      <c r="CB50" s="246"/>
      <c r="CC50" s="238"/>
      <c r="CD50" s="665"/>
      <c r="CE50" s="665"/>
      <c r="CF50" s="40"/>
      <c r="CG50" s="2"/>
    </row>
    <row r="51" spans="1:85" ht="21" customHeight="1">
      <c r="A51" s="40"/>
      <c r="B51" s="288"/>
      <c r="C51" s="288"/>
      <c r="D51" s="288"/>
      <c r="E51" s="289"/>
      <c r="F51" s="279"/>
      <c r="G51" s="280"/>
      <c r="H51" s="310"/>
      <c r="I51" s="310"/>
      <c r="J51" s="310"/>
      <c r="K51" s="310"/>
      <c r="L51" s="310"/>
      <c r="M51" s="310"/>
      <c r="N51" s="310"/>
      <c r="O51" s="310"/>
      <c r="P51" s="310"/>
      <c r="Q51" s="310"/>
      <c r="R51" s="310"/>
      <c r="S51" s="310"/>
      <c r="T51" s="307">
        <v>0</v>
      </c>
      <c r="U51" s="308"/>
      <c r="V51" s="305"/>
      <c r="W51" s="306"/>
      <c r="X51" s="306"/>
      <c r="Y51" s="306"/>
      <c r="Z51" s="306"/>
      <c r="AA51" s="306"/>
      <c r="AB51" s="306"/>
      <c r="AC51" s="306"/>
      <c r="AD51" s="306"/>
      <c r="AE51" s="306"/>
      <c r="AF51" s="306"/>
      <c r="AG51" s="306"/>
      <c r="AH51" s="306"/>
      <c r="AI51" s="306"/>
      <c r="AJ51" s="306"/>
      <c r="AK51" s="306"/>
      <c r="AL51" s="306"/>
      <c r="AM51" s="306"/>
      <c r="AN51" s="306"/>
      <c r="AO51" s="306"/>
      <c r="AP51" s="306"/>
      <c r="AQ51" s="306"/>
      <c r="AR51" s="306"/>
      <c r="AS51" s="557"/>
      <c r="AT51" s="667"/>
      <c r="AU51" s="606"/>
      <c r="AV51" s="606"/>
      <c r="AW51" s="607"/>
      <c r="AX51" s="604" t="s">
        <v>134</v>
      </c>
      <c r="AY51" s="605"/>
      <c r="AZ51" s="606"/>
      <c r="BA51" s="606"/>
      <c r="BB51" s="606"/>
      <c r="BC51" s="607"/>
      <c r="BD51" s="270"/>
      <c r="BE51" s="271"/>
      <c r="BF51" s="271"/>
      <c r="BG51" s="271"/>
      <c r="BH51" s="271"/>
      <c r="BI51" s="271"/>
      <c r="BJ51" s="271"/>
      <c r="BK51" s="271"/>
      <c r="BL51" s="271"/>
      <c r="BM51" s="272"/>
      <c r="BN51" s="636"/>
      <c r="BO51" s="637"/>
      <c r="BP51" s="637"/>
      <c r="BQ51" s="637"/>
      <c r="BR51" s="638"/>
      <c r="BS51" s="625"/>
      <c r="BT51" s="626"/>
      <c r="BU51" s="626"/>
      <c r="BV51" s="626"/>
      <c r="BW51" s="626"/>
      <c r="BX51" s="438"/>
      <c r="BY51" s="636"/>
      <c r="BZ51" s="637"/>
      <c r="CA51" s="637"/>
      <c r="CB51" s="638"/>
      <c r="CC51" s="238"/>
      <c r="CD51" s="665"/>
      <c r="CE51" s="665"/>
      <c r="CF51" s="40"/>
      <c r="CG51" s="2"/>
    </row>
    <row r="52" spans="1:85" ht="9" customHeight="1">
      <c r="A52" s="40"/>
      <c r="B52" s="288"/>
      <c r="C52" s="288"/>
      <c r="D52" s="288"/>
      <c r="E52" s="289"/>
      <c r="F52" s="300">
        <v>2</v>
      </c>
      <c r="G52" s="301"/>
      <c r="H52" s="302"/>
      <c r="I52" s="302"/>
      <c r="J52" s="302"/>
      <c r="K52" s="302"/>
      <c r="L52" s="302"/>
      <c r="M52" s="302"/>
      <c r="N52" s="302"/>
      <c r="O52" s="302"/>
      <c r="P52" s="302"/>
      <c r="Q52" s="302"/>
      <c r="R52" s="302"/>
      <c r="S52" s="302"/>
      <c r="T52" s="302"/>
      <c r="U52" s="303"/>
      <c r="V52" s="304" t="str">
        <f>IF(T53&lt;=0,"",IF((LEN(T53)-11&lt;=0),"0",MID(T53,LEN(T53)-11,1)))</f>
        <v/>
      </c>
      <c r="W52" s="250"/>
      <c r="X52" s="250" t="str">
        <f>IF(T53&lt;=0,"",IF((LEN(T53)-10&lt;=0),"0",MID(T53,LEN(T53)-10,1)))</f>
        <v/>
      </c>
      <c r="Y52" s="250"/>
      <c r="Z52" s="250" t="str">
        <f>IF(T53&lt;=0,"",IF((LEN(T53)-9&lt;=0),"0",MID(T53,LEN(T53)-9,1)))</f>
        <v/>
      </c>
      <c r="AA52" s="250"/>
      <c r="AB52" s="250" t="str">
        <f>IF(T53&lt;=0,"",IF((LEN(T53)-8&lt;=0),"0",MID(T53,LEN(T53)-8,1)))</f>
        <v/>
      </c>
      <c r="AC52" s="250"/>
      <c r="AD52" s="250" t="str">
        <f>IF(T53&lt;=0,"",IF((LEN(T53)-7&lt;=0),"0",MID(T53,LEN(T53)-7,1)))</f>
        <v/>
      </c>
      <c r="AE52" s="250"/>
      <c r="AF52" s="250" t="str">
        <f>IF(T53&lt;=0,"",IF((LEN(T53)-6&lt;=0),"0",MID(T53,LEN(T53)-6,1)))</f>
        <v/>
      </c>
      <c r="AG52" s="250"/>
      <c r="AH52" s="250" t="str">
        <f>IF(T53&lt;=0,"",IF((LEN(T53)-5&lt;=0),"0",MID(T53,LEN(T53)-5,1)))</f>
        <v/>
      </c>
      <c r="AI52" s="250"/>
      <c r="AJ52" s="250" t="str">
        <f>IF(T53&lt;=0,"",IF((LEN(T53)-4&lt;=0),"0",MID(T53,LEN(T53)-4,1)))</f>
        <v/>
      </c>
      <c r="AK52" s="250"/>
      <c r="AL52" s="250" t="str">
        <f>IF(T53&lt;=0,"",IF((LEN(T53)-3&lt;=0),"0",MID(T53,LEN(T53)-3,1)))</f>
        <v/>
      </c>
      <c r="AM52" s="250"/>
      <c r="AN52" s="250" t="str">
        <f>IF(T53&lt;=0,"",IF((LEN(T53)-2&lt;=0),"0",MID(T53,LEN(T53)-2,1)))</f>
        <v/>
      </c>
      <c r="AO52" s="250"/>
      <c r="AP52" s="250" t="str">
        <f>IF(T53&lt;=0,"",IF((LEN(T53)-1&lt;=0),"0",MID(T53,LEN(T53)-1,1)))</f>
        <v/>
      </c>
      <c r="AQ52" s="250"/>
      <c r="AR52" s="250" t="str">
        <f>IF(T53&lt;&gt;0,RIGHT(T53,1),"")</f>
        <v/>
      </c>
      <c r="AS52" s="251"/>
      <c r="AT52" s="600"/>
      <c r="AU52" s="254"/>
      <c r="AV52" s="254"/>
      <c r="AW52" s="256"/>
      <c r="AX52" s="602" t="s">
        <v>41</v>
      </c>
      <c r="AY52" s="603"/>
      <c r="AZ52" s="254"/>
      <c r="BA52" s="254"/>
      <c r="BB52" s="254"/>
      <c r="BC52" s="256"/>
      <c r="BD52" s="639"/>
      <c r="BE52" s="640"/>
      <c r="BF52" s="640"/>
      <c r="BG52" s="640"/>
      <c r="BH52" s="640"/>
      <c r="BI52" s="640"/>
      <c r="BJ52" s="640"/>
      <c r="BK52" s="640"/>
      <c r="BL52" s="640"/>
      <c r="BM52" s="641"/>
      <c r="BN52" s="627"/>
      <c r="BO52" s="628"/>
      <c r="BP52" s="628"/>
      <c r="BQ52" s="628"/>
      <c r="BR52" s="635"/>
      <c r="BS52" s="627"/>
      <c r="BT52" s="628"/>
      <c r="BU52" s="628"/>
      <c r="BV52" s="628"/>
      <c r="BW52" s="628"/>
      <c r="BX52" s="613" t="s">
        <v>9</v>
      </c>
      <c r="BY52" s="627"/>
      <c r="BZ52" s="628"/>
      <c r="CA52" s="628"/>
      <c r="CB52" s="635"/>
      <c r="CC52" s="238"/>
      <c r="CD52" s="665"/>
      <c r="CE52" s="665"/>
      <c r="CF52" s="40"/>
      <c r="CG52" s="2"/>
    </row>
    <row r="53" spans="1:85" ht="21" customHeight="1">
      <c r="A53" s="40"/>
      <c r="B53" s="288"/>
      <c r="C53" s="288"/>
      <c r="D53" s="288"/>
      <c r="E53" s="289"/>
      <c r="F53" s="276"/>
      <c r="G53" s="277"/>
      <c r="H53" s="310"/>
      <c r="I53" s="310"/>
      <c r="J53" s="310"/>
      <c r="K53" s="310"/>
      <c r="L53" s="310"/>
      <c r="M53" s="310"/>
      <c r="N53" s="310"/>
      <c r="O53" s="310"/>
      <c r="P53" s="310"/>
      <c r="Q53" s="310"/>
      <c r="R53" s="310"/>
      <c r="S53" s="310"/>
      <c r="T53" s="307">
        <v>0</v>
      </c>
      <c r="U53" s="308"/>
      <c r="V53" s="309"/>
      <c r="W53" s="252"/>
      <c r="X53" s="252"/>
      <c r="Y53" s="252"/>
      <c r="Z53" s="252"/>
      <c r="AA53" s="252"/>
      <c r="AB53" s="252"/>
      <c r="AC53" s="252"/>
      <c r="AD53" s="252"/>
      <c r="AE53" s="252"/>
      <c r="AF53" s="252"/>
      <c r="AG53" s="252"/>
      <c r="AH53" s="252"/>
      <c r="AI53" s="252"/>
      <c r="AJ53" s="252"/>
      <c r="AK53" s="252"/>
      <c r="AL53" s="252"/>
      <c r="AM53" s="252"/>
      <c r="AN53" s="252"/>
      <c r="AO53" s="252"/>
      <c r="AP53" s="252"/>
      <c r="AQ53" s="252"/>
      <c r="AR53" s="252"/>
      <c r="AS53" s="253"/>
      <c r="AT53" s="601"/>
      <c r="AU53" s="255"/>
      <c r="AV53" s="255"/>
      <c r="AW53" s="257"/>
      <c r="AX53" s="258" t="s">
        <v>134</v>
      </c>
      <c r="AY53" s="259"/>
      <c r="AZ53" s="255"/>
      <c r="BA53" s="255"/>
      <c r="BB53" s="255"/>
      <c r="BC53" s="257"/>
      <c r="BD53" s="639"/>
      <c r="BE53" s="640"/>
      <c r="BF53" s="640"/>
      <c r="BG53" s="640"/>
      <c r="BH53" s="640"/>
      <c r="BI53" s="640"/>
      <c r="BJ53" s="640"/>
      <c r="BK53" s="640"/>
      <c r="BL53" s="640"/>
      <c r="BM53" s="641"/>
      <c r="BN53" s="627"/>
      <c r="BO53" s="628"/>
      <c r="BP53" s="628"/>
      <c r="BQ53" s="628"/>
      <c r="BR53" s="635"/>
      <c r="BS53" s="627"/>
      <c r="BT53" s="628"/>
      <c r="BU53" s="628"/>
      <c r="BV53" s="628"/>
      <c r="BW53" s="628"/>
      <c r="BX53" s="613"/>
      <c r="BY53" s="627"/>
      <c r="BZ53" s="628"/>
      <c r="CA53" s="628"/>
      <c r="CB53" s="635"/>
      <c r="CC53" s="238"/>
      <c r="CD53" s="666"/>
      <c r="CE53" s="666"/>
      <c r="CF53" s="40"/>
      <c r="CG53" s="2"/>
    </row>
    <row r="54" spans="1:85" ht="17.25" customHeight="1">
      <c r="A54" s="40"/>
      <c r="B54" s="290" t="s">
        <v>173</v>
      </c>
      <c r="C54" s="290"/>
      <c r="D54" s="290"/>
      <c r="E54" s="291"/>
      <c r="F54" s="315" t="s">
        <v>65</v>
      </c>
      <c r="G54" s="316"/>
      <c r="H54" s="316"/>
      <c r="I54" s="316"/>
      <c r="J54" s="316"/>
      <c r="K54" s="316"/>
      <c r="L54" s="316"/>
      <c r="M54" s="316"/>
      <c r="N54" s="316"/>
      <c r="O54" s="316"/>
      <c r="P54" s="316"/>
      <c r="Q54" s="316"/>
      <c r="R54" s="316"/>
      <c r="S54" s="316"/>
      <c r="T54" s="316"/>
      <c r="U54" s="317"/>
      <c r="V54" s="318" t="s">
        <v>39</v>
      </c>
      <c r="W54" s="319"/>
      <c r="X54" s="319"/>
      <c r="Y54" s="319"/>
      <c r="Z54" s="319"/>
      <c r="AA54" s="319"/>
      <c r="AB54" s="319"/>
      <c r="AC54" s="319"/>
      <c r="AD54" s="319"/>
      <c r="AE54" s="319"/>
      <c r="AF54" s="319"/>
      <c r="AG54" s="319"/>
      <c r="AH54" s="319"/>
      <c r="AI54" s="319"/>
      <c r="AJ54" s="319"/>
      <c r="AK54" s="319"/>
      <c r="AL54" s="319"/>
      <c r="AM54" s="319"/>
      <c r="AN54" s="319"/>
      <c r="AO54" s="319"/>
      <c r="AP54" s="319"/>
      <c r="AQ54" s="319"/>
      <c r="AR54" s="319"/>
      <c r="AS54" s="320"/>
      <c r="AT54" s="597" t="s">
        <v>194</v>
      </c>
      <c r="AU54" s="598"/>
      <c r="AV54" s="598"/>
      <c r="AW54" s="599"/>
      <c r="AX54" s="260" t="s">
        <v>38</v>
      </c>
      <c r="AY54" s="261"/>
      <c r="AZ54" s="261"/>
      <c r="BA54" s="261"/>
      <c r="BB54" s="261"/>
      <c r="BC54" s="262"/>
      <c r="BD54" s="315" t="s">
        <v>84</v>
      </c>
      <c r="BE54" s="642"/>
      <c r="BF54" s="642"/>
      <c r="BG54" s="642"/>
      <c r="BH54" s="642"/>
      <c r="BI54" s="642"/>
      <c r="BJ54" s="642"/>
      <c r="BK54" s="643"/>
      <c r="BL54" s="318" t="s">
        <v>196</v>
      </c>
      <c r="BM54" s="319"/>
      <c r="BN54" s="319"/>
      <c r="BO54" s="319"/>
      <c r="BP54" s="319"/>
      <c r="BQ54" s="320"/>
      <c r="BR54" s="629" t="str">
        <f>'1'!BR54</f>
        <v>令和 ７ 年中の
所得の見積額</v>
      </c>
      <c r="BS54" s="630"/>
      <c r="BT54" s="630"/>
      <c r="BU54" s="630"/>
      <c r="BV54" s="631"/>
      <c r="BW54" s="614" t="s">
        <v>178</v>
      </c>
      <c r="BX54" s="615"/>
      <c r="BY54" s="260" t="s">
        <v>49</v>
      </c>
      <c r="BZ54" s="261"/>
      <c r="CA54" s="261"/>
      <c r="CB54" s="262"/>
      <c r="CC54" s="170"/>
      <c r="CD54" s="672" t="s">
        <v>181</v>
      </c>
      <c r="CE54" s="673"/>
      <c r="CF54" s="40"/>
      <c r="CG54" s="2"/>
    </row>
    <row r="55" spans="1:85" ht="9" customHeight="1">
      <c r="A55" s="40"/>
      <c r="B55" s="292"/>
      <c r="C55" s="292"/>
      <c r="D55" s="292"/>
      <c r="E55" s="293"/>
      <c r="F55" s="168"/>
      <c r="G55" s="169"/>
      <c r="H55" s="302"/>
      <c r="I55" s="302"/>
      <c r="J55" s="302"/>
      <c r="K55" s="302"/>
      <c r="L55" s="302"/>
      <c r="M55" s="302"/>
      <c r="N55" s="302"/>
      <c r="O55" s="302"/>
      <c r="P55" s="302"/>
      <c r="Q55" s="302"/>
      <c r="R55" s="302"/>
      <c r="S55" s="302"/>
      <c r="T55" s="302"/>
      <c r="U55" s="303"/>
      <c r="V55" s="304" t="str">
        <f>IF(T56&lt;=0,"",IF((LEN(T56)-11&lt;=0),"0",MID(T56,LEN(T56)-11,1)))</f>
        <v/>
      </c>
      <c r="W55" s="250"/>
      <c r="X55" s="250" t="str">
        <f>IF(T56&lt;=0,"",IF((LEN(T56)-10&lt;=0),"0",MID(T56,LEN(T56)-10,1)))</f>
        <v/>
      </c>
      <c r="Y55" s="250"/>
      <c r="Z55" s="250" t="str">
        <f>IF(T56&lt;=0,"",IF((LEN(T56)-9&lt;=0),"0",MID(T56,LEN(T56)-9,1)))</f>
        <v/>
      </c>
      <c r="AA55" s="250"/>
      <c r="AB55" s="250" t="str">
        <f>IF(T56&lt;=0,"",IF((LEN(T56)-8&lt;=0),"0",MID(T56,LEN(T56)-8,1)))</f>
        <v/>
      </c>
      <c r="AC55" s="250"/>
      <c r="AD55" s="250" t="str">
        <f>IF(T56&lt;=0,"",IF((LEN(T56)-7&lt;=0),"0",MID(T56,LEN(T56)-7,1)))</f>
        <v/>
      </c>
      <c r="AE55" s="250"/>
      <c r="AF55" s="250" t="str">
        <f>IF(T56&lt;=0,"",IF((LEN(T56)-6&lt;=0),"0",MID(T56,LEN(T56)-6,1)))</f>
        <v/>
      </c>
      <c r="AG55" s="250"/>
      <c r="AH55" s="250" t="str">
        <f>IF(T56&lt;=0,"",IF((LEN(T56)-5&lt;=0),"0",MID(T56,LEN(T56)-5,1)))</f>
        <v/>
      </c>
      <c r="AI55" s="250"/>
      <c r="AJ55" s="250" t="str">
        <f>IF(T56&lt;=0,"",IF((LEN(T56)-4&lt;=0),"0",MID(T56,LEN(T56)-4,1)))</f>
        <v/>
      </c>
      <c r="AK55" s="250"/>
      <c r="AL55" s="250" t="str">
        <f>IF(T56&lt;=0,"",IF((LEN(T56)-3&lt;=0),"0",MID(T56,LEN(T56)-3,1)))</f>
        <v/>
      </c>
      <c r="AM55" s="250"/>
      <c r="AN55" s="250" t="str">
        <f>IF(T56&lt;=0,"",IF((LEN(T56)-2&lt;=0),"0",MID(T56,LEN(T56)-2,1)))</f>
        <v/>
      </c>
      <c r="AO55" s="250"/>
      <c r="AP55" s="250" t="str">
        <f>IF(T56&lt;=0,"",IF((LEN(T56)-1&lt;=0),"0",MID(T56,LEN(T56)-1,1)))</f>
        <v/>
      </c>
      <c r="AQ55" s="250"/>
      <c r="AR55" s="250" t="str">
        <f>IF(T56&lt;&gt;0,RIGHT(T56,1),"")</f>
        <v/>
      </c>
      <c r="AS55" s="251"/>
      <c r="AT55" s="600"/>
      <c r="AU55" s="254"/>
      <c r="AV55" s="254"/>
      <c r="AW55" s="256"/>
      <c r="AX55" s="263" t="s">
        <v>174</v>
      </c>
      <c r="AY55" s="264"/>
      <c r="AZ55" s="254"/>
      <c r="BA55" s="254"/>
      <c r="BB55" s="254"/>
      <c r="BC55" s="256"/>
      <c r="BD55" s="639"/>
      <c r="BE55" s="640"/>
      <c r="BF55" s="640"/>
      <c r="BG55" s="640"/>
      <c r="BH55" s="640"/>
      <c r="BI55" s="640"/>
      <c r="BJ55" s="640"/>
      <c r="BK55" s="641"/>
      <c r="BL55" s="351" t="s">
        <v>177</v>
      </c>
      <c r="BM55" s="608"/>
      <c r="BN55" s="608"/>
      <c r="BO55" s="608"/>
      <c r="BP55" s="608"/>
      <c r="BQ55" s="609"/>
      <c r="BR55" s="627"/>
      <c r="BS55" s="628"/>
      <c r="BT55" s="628"/>
      <c r="BU55" s="628"/>
      <c r="BV55" s="613" t="s">
        <v>9</v>
      </c>
      <c r="BW55" s="616" t="s">
        <v>179</v>
      </c>
      <c r="BX55" s="617"/>
      <c r="BY55" s="627"/>
      <c r="BZ55" s="628"/>
      <c r="CA55" s="628"/>
      <c r="CB55" s="635"/>
      <c r="CC55" s="685"/>
      <c r="CD55" s="174" t="s">
        <v>182</v>
      </c>
      <c r="CE55" s="175"/>
      <c r="CF55" s="40"/>
      <c r="CG55" s="2"/>
    </row>
    <row r="56" spans="1:85" ht="12.75" customHeight="1">
      <c r="A56" s="40"/>
      <c r="B56" s="292"/>
      <c r="C56" s="292"/>
      <c r="D56" s="292"/>
      <c r="E56" s="293"/>
      <c r="F56" s="49"/>
      <c r="G56" s="50"/>
      <c r="H56" s="310"/>
      <c r="I56" s="310"/>
      <c r="J56" s="310"/>
      <c r="K56" s="310"/>
      <c r="L56" s="310"/>
      <c r="M56" s="310"/>
      <c r="N56" s="310"/>
      <c r="O56" s="310"/>
      <c r="P56" s="310"/>
      <c r="Q56" s="310"/>
      <c r="R56" s="310"/>
      <c r="S56" s="310"/>
      <c r="T56" s="307"/>
      <c r="U56" s="308"/>
      <c r="V56" s="309"/>
      <c r="W56" s="252"/>
      <c r="X56" s="252"/>
      <c r="Y56" s="252"/>
      <c r="Z56" s="252"/>
      <c r="AA56" s="252"/>
      <c r="AB56" s="252"/>
      <c r="AC56" s="252"/>
      <c r="AD56" s="252"/>
      <c r="AE56" s="252"/>
      <c r="AF56" s="252"/>
      <c r="AG56" s="252"/>
      <c r="AH56" s="252"/>
      <c r="AI56" s="252"/>
      <c r="AJ56" s="252"/>
      <c r="AK56" s="252"/>
      <c r="AL56" s="252"/>
      <c r="AM56" s="252"/>
      <c r="AN56" s="252"/>
      <c r="AO56" s="252"/>
      <c r="AP56" s="252"/>
      <c r="AQ56" s="252"/>
      <c r="AR56" s="252"/>
      <c r="AS56" s="253"/>
      <c r="AT56" s="601"/>
      <c r="AU56" s="255"/>
      <c r="AV56" s="255"/>
      <c r="AW56" s="257"/>
      <c r="AX56" s="265" t="s">
        <v>175</v>
      </c>
      <c r="AY56" s="266"/>
      <c r="AZ56" s="255"/>
      <c r="BA56" s="255"/>
      <c r="BB56" s="255"/>
      <c r="BC56" s="257"/>
      <c r="BD56" s="639"/>
      <c r="BE56" s="640"/>
      <c r="BF56" s="640"/>
      <c r="BG56" s="640"/>
      <c r="BH56" s="640"/>
      <c r="BI56" s="640"/>
      <c r="BJ56" s="640"/>
      <c r="BK56" s="641"/>
      <c r="BL56" s="610"/>
      <c r="BM56" s="611"/>
      <c r="BN56" s="611"/>
      <c r="BO56" s="611"/>
      <c r="BP56" s="611"/>
      <c r="BQ56" s="612"/>
      <c r="BR56" s="627"/>
      <c r="BS56" s="628"/>
      <c r="BT56" s="628"/>
      <c r="BU56" s="628"/>
      <c r="BV56" s="613"/>
      <c r="BW56" s="618" t="s">
        <v>180</v>
      </c>
      <c r="BX56" s="619"/>
      <c r="BY56" s="627"/>
      <c r="BZ56" s="628"/>
      <c r="CA56" s="628"/>
      <c r="CB56" s="635"/>
      <c r="CC56" s="685"/>
      <c r="CD56" s="176" t="s">
        <v>183</v>
      </c>
      <c r="CE56" s="175"/>
      <c r="CF56" s="40"/>
      <c r="CG56" s="2"/>
    </row>
    <row r="57" spans="1:85" ht="2.25" customHeight="1">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c r="CK69" s="107" t="s">
        <v>109</v>
      </c>
      <c r="CM69" s="32">
        <v>4</v>
      </c>
      <c r="CN69" s="236" t="s">
        <v>242</v>
      </c>
      <c r="CO69" s="32" t="b">
        <v>0</v>
      </c>
    </row>
    <row r="70" spans="1:93">
      <c r="CN70" s="236" t="s">
        <v>243</v>
      </c>
    </row>
    <row r="71" spans="1:93">
      <c r="CK71" s="33" t="s">
        <v>61</v>
      </c>
      <c r="CL71" t="s">
        <v>218</v>
      </c>
      <c r="CM71" s="32">
        <v>2</v>
      </c>
    </row>
    <row r="72" spans="1:93">
      <c r="CK72" s="35" t="s">
        <v>62</v>
      </c>
    </row>
    <row r="74" spans="1:93">
      <c r="CK74" s="33" t="s">
        <v>55</v>
      </c>
      <c r="CL74" t="s">
        <v>219</v>
      </c>
      <c r="CM74" s="32">
        <v>5</v>
      </c>
    </row>
    <row r="75" spans="1:93">
      <c r="CK75" s="34" t="s">
        <v>56</v>
      </c>
      <c r="CL75" t="s">
        <v>58</v>
      </c>
      <c r="CM75" s="32">
        <v>5</v>
      </c>
    </row>
    <row r="76" spans="1:93">
      <c r="CK76" s="34" t="s">
        <v>54</v>
      </c>
      <c r="CL76">
        <v>2</v>
      </c>
      <c r="CM76" s="32">
        <v>5</v>
      </c>
    </row>
    <row r="77" spans="1:93">
      <c r="CK77" s="34" t="s">
        <v>57</v>
      </c>
      <c r="CL77">
        <v>3</v>
      </c>
      <c r="CM77" s="32">
        <v>5</v>
      </c>
    </row>
    <row r="78" spans="1:93">
      <c r="CK78" s="35"/>
      <c r="CL78">
        <v>4</v>
      </c>
      <c r="CM78" s="32">
        <v>5</v>
      </c>
    </row>
    <row r="79" spans="1:93">
      <c r="CM79" s="108"/>
    </row>
    <row r="81" spans="89:93">
      <c r="CK81" s="36" t="s">
        <v>60</v>
      </c>
      <c r="CM81" s="32">
        <v>2</v>
      </c>
    </row>
    <row r="82" spans="89:93">
      <c r="CK82" s="35"/>
    </row>
    <row r="83" spans="89:93" ht="13.5" customHeight="1">
      <c r="CM83" s="77" t="s">
        <v>72</v>
      </c>
      <c r="CN83" s="77" t="s">
        <v>36</v>
      </c>
      <c r="CO83" s="109" t="s">
        <v>111</v>
      </c>
    </row>
    <row r="84" spans="89:93" ht="13.5" customHeight="1">
      <c r="CK84" s="76" t="s">
        <v>72</v>
      </c>
      <c r="CM84" s="32" t="b">
        <v>0</v>
      </c>
      <c r="CN84" s="32" t="b">
        <v>0</v>
      </c>
      <c r="CO84" s="32" t="b">
        <v>0</v>
      </c>
    </row>
    <row r="85" spans="89:93">
      <c r="CK85" s="34" t="s">
        <v>36</v>
      </c>
      <c r="CM85" s="32" t="b">
        <v>0</v>
      </c>
      <c r="CN85" s="32" t="b">
        <v>0</v>
      </c>
      <c r="CO85" s="32" t="b">
        <v>0</v>
      </c>
    </row>
    <row r="86" spans="89:93">
      <c r="CK86" s="35"/>
      <c r="CM86" s="32" t="b">
        <v>0</v>
      </c>
      <c r="CN86" s="32" t="b">
        <v>0</v>
      </c>
      <c r="CO86" s="32" t="b">
        <v>0</v>
      </c>
    </row>
    <row r="87" spans="89:93">
      <c r="CM87" s="32" t="b">
        <v>0</v>
      </c>
      <c r="CN87" s="32" t="b">
        <v>0</v>
      </c>
      <c r="CO87" s="32" t="b">
        <v>0</v>
      </c>
    </row>
    <row r="89" spans="89:93">
      <c r="CK89" s="151" t="s">
        <v>137</v>
      </c>
      <c r="CM89" s="32" t="b">
        <v>0</v>
      </c>
    </row>
    <row r="90" spans="89:93">
      <c r="CK90" s="37" t="s">
        <v>64</v>
      </c>
      <c r="CM90" s="33" t="b">
        <v>0</v>
      </c>
    </row>
    <row r="91" spans="89:93">
      <c r="CK91" s="38" t="s">
        <v>142</v>
      </c>
      <c r="CM91" s="34" t="b">
        <v>0</v>
      </c>
    </row>
    <row r="92" spans="89:93">
      <c r="CK92" s="39" t="s">
        <v>63</v>
      </c>
      <c r="CM92" s="35" t="b">
        <v>0</v>
      </c>
    </row>
    <row r="93" spans="89:93">
      <c r="CK93" s="159"/>
      <c r="CL93" s="159"/>
      <c r="CM93" s="159"/>
      <c r="CN93" s="159"/>
    </row>
    <row r="94" spans="89:93">
      <c r="CK94" s="159"/>
      <c r="CL94" s="159"/>
      <c r="CM94" s="159"/>
      <c r="CN94" s="159"/>
    </row>
    <row r="95" spans="89:93">
      <c r="CK95" s="159"/>
      <c r="CL95" s="159"/>
      <c r="CM95" s="159"/>
      <c r="CN95" s="159"/>
    </row>
    <row r="96" spans="89:93">
      <c r="CK96" s="159"/>
      <c r="CL96" s="159"/>
      <c r="CM96" s="159"/>
      <c r="CN96" s="159"/>
    </row>
    <row r="97" spans="89:92">
      <c r="CK97" s="159"/>
      <c r="CL97" s="159"/>
      <c r="CM97" s="159"/>
      <c r="CN97" s="159"/>
    </row>
    <row r="98" spans="89:92">
      <c r="CK98" s="159"/>
      <c r="CL98" s="159"/>
      <c r="CM98" s="159"/>
      <c r="CN98" s="159"/>
    </row>
    <row r="99" spans="89:92">
      <c r="CK99" s="159"/>
      <c r="CL99" s="159"/>
      <c r="CM99" s="159"/>
      <c r="CN99" s="159"/>
    </row>
  </sheetData>
  <mergeCells count="425">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BH31:BN31"/>
    <mergeCell ref="F32:G35"/>
    <mergeCell ref="H32:W32"/>
    <mergeCell ref="X32:Y33"/>
    <mergeCell ref="Z32:AA33"/>
    <mergeCell ref="AB32:AC33"/>
    <mergeCell ref="AD32:AE33"/>
    <mergeCell ref="AF32:AG33"/>
    <mergeCell ref="AH32:AI33"/>
    <mergeCell ref="AJ32:AK33"/>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60737"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60738"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60739"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60740"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60741"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60742"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60743"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60744"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60745"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60746"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60747"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60748"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60749"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60750"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60751"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60752"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60753"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60754"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60755"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60756"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60757"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60758"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60759"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60760"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zoomScaleNormal="100" workbookViewId="0">
      <selection activeCell="CA122" sqref="CA122"/>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c r="A2" s="40"/>
      <c r="B2" s="42"/>
      <c r="C2" s="43"/>
      <c r="D2" s="43"/>
      <c r="E2" s="43"/>
      <c r="F2" s="43"/>
      <c r="G2" s="43"/>
      <c r="H2" s="43"/>
      <c r="I2" s="43"/>
      <c r="J2" s="43"/>
      <c r="K2" s="43"/>
      <c r="L2" s="43"/>
      <c r="M2" s="43"/>
      <c r="N2" s="43"/>
      <c r="O2" s="43"/>
      <c r="P2" s="43"/>
      <c r="Q2" s="43"/>
      <c r="R2" s="569" t="str">
        <f>'1'!R2</f>
        <v>令和７年分　給与所得者の扶養控除等(異動)申告書</v>
      </c>
      <c r="S2" s="569"/>
      <c r="T2" s="569"/>
      <c r="U2" s="569"/>
      <c r="V2" s="569"/>
      <c r="W2" s="569"/>
      <c r="X2" s="569"/>
      <c r="Y2" s="569"/>
      <c r="Z2" s="569"/>
      <c r="AA2" s="569"/>
      <c r="AB2" s="569"/>
      <c r="AC2" s="569"/>
      <c r="AD2" s="569"/>
      <c r="AE2" s="569"/>
      <c r="AF2" s="569"/>
      <c r="AG2" s="569"/>
      <c r="AH2" s="569"/>
      <c r="AI2" s="569"/>
      <c r="AJ2" s="569"/>
      <c r="AK2" s="569"/>
      <c r="AL2" s="569"/>
      <c r="AM2" s="569"/>
      <c r="AN2" s="569"/>
      <c r="AO2" s="569"/>
      <c r="AP2" s="569"/>
      <c r="AQ2" s="569"/>
      <c r="AR2" s="569"/>
      <c r="AS2" s="569"/>
      <c r="AT2" s="569"/>
      <c r="AU2" s="569"/>
      <c r="AV2" s="569"/>
      <c r="AW2" s="569"/>
      <c r="AX2" s="569"/>
      <c r="AY2" s="569"/>
      <c r="AZ2" s="569"/>
      <c r="BA2" s="569"/>
      <c r="BB2" s="569"/>
      <c r="BC2" s="569"/>
      <c r="BD2" s="569"/>
      <c r="BE2" s="569"/>
      <c r="BF2" s="569"/>
      <c r="BG2" s="569"/>
      <c r="BH2" s="569"/>
      <c r="BI2" s="569"/>
      <c r="BJ2" s="569"/>
      <c r="BK2" s="569"/>
      <c r="BL2" s="569"/>
      <c r="BM2" s="569"/>
      <c r="BN2" s="569"/>
      <c r="BO2" s="569"/>
      <c r="BP2" s="569"/>
      <c r="BQ2" s="43"/>
      <c r="BR2" s="43"/>
      <c r="BS2" s="43"/>
      <c r="BT2" s="43"/>
      <c r="BU2" s="43"/>
      <c r="BV2" s="43"/>
      <c r="BW2" s="43"/>
      <c r="BX2" s="43"/>
      <c r="BY2" s="43"/>
      <c r="BZ2" s="43"/>
      <c r="CA2" s="43"/>
      <c r="CB2" s="43"/>
      <c r="CC2" s="43"/>
      <c r="CD2" s="40"/>
      <c r="CE2" s="40"/>
      <c r="CF2" s="40"/>
      <c r="CG2" s="2"/>
    </row>
    <row r="3" spans="1:85" ht="8.4499999999999993" customHeight="1">
      <c r="A3" s="40"/>
      <c r="B3" s="277" t="s">
        <v>0</v>
      </c>
      <c r="C3" s="277"/>
      <c r="D3" s="277"/>
      <c r="E3" s="277"/>
      <c r="F3" s="499" t="s">
        <v>44</v>
      </c>
      <c r="G3" s="499"/>
      <c r="H3" s="499"/>
      <c r="I3" s="499"/>
      <c r="J3" s="499"/>
      <c r="K3" s="499"/>
      <c r="L3" s="499"/>
      <c r="M3" s="499"/>
      <c r="N3" s="499"/>
      <c r="O3" s="499"/>
      <c r="P3" s="499"/>
      <c r="Q3" s="500"/>
      <c r="R3" s="572" t="str">
        <f>会社名!C5</f>
        <v>国税産業　株式会社</v>
      </c>
      <c r="S3" s="573"/>
      <c r="T3" s="573"/>
      <c r="U3" s="573"/>
      <c r="V3" s="573"/>
      <c r="W3" s="573"/>
      <c r="X3" s="573"/>
      <c r="Y3" s="573"/>
      <c r="Z3" s="573"/>
      <c r="AA3" s="573"/>
      <c r="AB3" s="573"/>
      <c r="AC3" s="573"/>
      <c r="AD3" s="573"/>
      <c r="AE3" s="573"/>
      <c r="AF3" s="573"/>
      <c r="AG3" s="573"/>
      <c r="AH3" s="573"/>
      <c r="AI3" s="573"/>
      <c r="AJ3" s="573"/>
      <c r="AK3" s="573"/>
      <c r="AL3" s="573"/>
      <c r="AM3" s="573"/>
      <c r="AN3" s="573"/>
      <c r="AO3" s="573"/>
      <c r="AP3" s="335" t="str">
        <f>会社名!C6</f>
        <v>1234567890123</v>
      </c>
      <c r="AQ3" s="335"/>
      <c r="AR3" s="576" t="s">
        <v>35</v>
      </c>
      <c r="AS3" s="576"/>
      <c r="AT3" s="576"/>
      <c r="AU3" s="576"/>
      <c r="AV3" s="576"/>
      <c r="AW3" s="576"/>
      <c r="AX3" s="576"/>
      <c r="AY3" s="577"/>
      <c r="AZ3" s="578"/>
      <c r="BA3" s="579"/>
      <c r="BB3" s="579"/>
      <c r="BC3" s="579"/>
      <c r="BD3" s="579"/>
      <c r="BE3" s="579"/>
      <c r="BF3" s="579"/>
      <c r="BG3" s="579"/>
      <c r="BH3" s="579"/>
      <c r="BI3" s="579"/>
      <c r="BJ3" s="579"/>
      <c r="BK3" s="579"/>
      <c r="BL3" s="580"/>
      <c r="BM3" s="560" t="s">
        <v>70</v>
      </c>
      <c r="BN3" s="561"/>
      <c r="BO3" s="562"/>
      <c r="BP3" s="581" t="str">
        <f>IF(CM69=1,"明治",IF(CM69=2,"大正",IF(CM69=3,"昭和",IF(CM69=4,"平成",""))))</f>
        <v>平成</v>
      </c>
      <c r="BQ3" s="582"/>
      <c r="BR3" s="589"/>
      <c r="BS3" s="589"/>
      <c r="BT3" s="277" t="s">
        <v>78</v>
      </c>
      <c r="BU3" s="589"/>
      <c r="BV3" s="589"/>
      <c r="BW3" s="277" t="s">
        <v>80</v>
      </c>
      <c r="BX3" s="589"/>
      <c r="BY3" s="589"/>
      <c r="BZ3" s="503" t="s">
        <v>79</v>
      </c>
      <c r="CA3" s="288" t="s">
        <v>52</v>
      </c>
      <c r="CB3" s="288"/>
      <c r="CC3" s="87"/>
      <c r="CD3" s="40"/>
      <c r="CE3" s="40"/>
      <c r="CF3" s="40"/>
      <c r="CG3" s="2"/>
    </row>
    <row r="4" spans="1:85" ht="8.4499999999999993" customHeight="1">
      <c r="A4" s="40"/>
      <c r="B4" s="277"/>
      <c r="C4" s="277"/>
      <c r="D4" s="277"/>
      <c r="E4" s="277"/>
      <c r="F4" s="499"/>
      <c r="G4" s="499"/>
      <c r="H4" s="499"/>
      <c r="I4" s="499"/>
      <c r="J4" s="499"/>
      <c r="K4" s="499"/>
      <c r="L4" s="499"/>
      <c r="M4" s="499"/>
      <c r="N4" s="499"/>
      <c r="O4" s="499"/>
      <c r="P4" s="499"/>
      <c r="Q4" s="500"/>
      <c r="R4" s="572"/>
      <c r="S4" s="573"/>
      <c r="T4" s="573"/>
      <c r="U4" s="573"/>
      <c r="V4" s="573"/>
      <c r="W4" s="573"/>
      <c r="X4" s="573"/>
      <c r="Y4" s="573"/>
      <c r="Z4" s="573"/>
      <c r="AA4" s="573"/>
      <c r="AB4" s="573"/>
      <c r="AC4" s="573"/>
      <c r="AD4" s="573"/>
      <c r="AE4" s="573"/>
      <c r="AF4" s="573"/>
      <c r="AG4" s="573"/>
      <c r="AH4" s="573"/>
      <c r="AI4" s="573"/>
      <c r="AJ4" s="573"/>
      <c r="AK4" s="573"/>
      <c r="AL4" s="573"/>
      <c r="AM4" s="573"/>
      <c r="AN4" s="573"/>
      <c r="AO4" s="573"/>
      <c r="AP4" s="335"/>
      <c r="AQ4" s="335"/>
      <c r="AR4" s="576"/>
      <c r="AS4" s="576"/>
      <c r="AT4" s="576"/>
      <c r="AU4" s="576"/>
      <c r="AV4" s="576"/>
      <c r="AW4" s="576"/>
      <c r="AX4" s="576"/>
      <c r="AY4" s="577"/>
      <c r="AZ4" s="578"/>
      <c r="BA4" s="579"/>
      <c r="BB4" s="579"/>
      <c r="BC4" s="579"/>
      <c r="BD4" s="579"/>
      <c r="BE4" s="579"/>
      <c r="BF4" s="579"/>
      <c r="BG4" s="579"/>
      <c r="BH4" s="579"/>
      <c r="BI4" s="579"/>
      <c r="BJ4" s="579"/>
      <c r="BK4" s="579"/>
      <c r="BL4" s="580"/>
      <c r="BM4" s="560"/>
      <c r="BN4" s="561"/>
      <c r="BO4" s="562"/>
      <c r="BP4" s="464"/>
      <c r="BQ4" s="465"/>
      <c r="BR4" s="590"/>
      <c r="BS4" s="590"/>
      <c r="BT4" s="280"/>
      <c r="BU4" s="590"/>
      <c r="BV4" s="590"/>
      <c r="BW4" s="280"/>
      <c r="BX4" s="590"/>
      <c r="BY4" s="590"/>
      <c r="BZ4" s="298"/>
      <c r="CA4" s="288"/>
      <c r="CB4" s="288"/>
      <c r="CC4" s="87"/>
      <c r="CD4" s="40"/>
      <c r="CE4" s="40"/>
      <c r="CF4" s="40"/>
      <c r="CG4" s="2"/>
    </row>
    <row r="5" spans="1:85" ht="18.75" customHeight="1">
      <c r="A5" s="40"/>
      <c r="B5" s="242" t="str">
        <f>会社名!E4</f>
        <v>麹町</v>
      </c>
      <c r="C5" s="242"/>
      <c r="D5" s="242"/>
      <c r="E5" s="242"/>
      <c r="F5" s="570"/>
      <c r="G5" s="570"/>
      <c r="H5" s="570"/>
      <c r="I5" s="570"/>
      <c r="J5" s="570"/>
      <c r="K5" s="570"/>
      <c r="L5" s="570"/>
      <c r="M5" s="570"/>
      <c r="N5" s="570"/>
      <c r="O5" s="570"/>
      <c r="P5" s="570"/>
      <c r="Q5" s="571"/>
      <c r="R5" s="574"/>
      <c r="S5" s="575"/>
      <c r="T5" s="575"/>
      <c r="U5" s="575"/>
      <c r="V5" s="575"/>
      <c r="W5" s="575"/>
      <c r="X5" s="575"/>
      <c r="Y5" s="575"/>
      <c r="Z5" s="575"/>
      <c r="AA5" s="575"/>
      <c r="AB5" s="575"/>
      <c r="AC5" s="575"/>
      <c r="AD5" s="575"/>
      <c r="AE5" s="575"/>
      <c r="AF5" s="575"/>
      <c r="AG5" s="575"/>
      <c r="AH5" s="575"/>
      <c r="AI5" s="575"/>
      <c r="AJ5" s="575"/>
      <c r="AK5" s="575"/>
      <c r="AL5" s="575"/>
      <c r="AM5" s="575"/>
      <c r="AN5" s="575"/>
      <c r="AO5" s="575"/>
      <c r="AP5" s="336"/>
      <c r="AQ5" s="336"/>
      <c r="AR5" s="503" t="s">
        <v>1</v>
      </c>
      <c r="AS5" s="503"/>
      <c r="AT5" s="503"/>
      <c r="AU5" s="503"/>
      <c r="AV5" s="503"/>
      <c r="AW5" s="503"/>
      <c r="AX5" s="503"/>
      <c r="AY5" s="469"/>
      <c r="AZ5" s="558"/>
      <c r="BA5" s="559"/>
      <c r="BB5" s="559"/>
      <c r="BC5" s="559"/>
      <c r="BD5" s="559"/>
      <c r="BE5" s="559"/>
      <c r="BF5" s="559"/>
      <c r="BG5" s="559"/>
      <c r="BH5" s="559"/>
      <c r="BI5" s="559"/>
      <c r="BJ5" s="559"/>
      <c r="BK5" s="25"/>
      <c r="BL5" s="86"/>
      <c r="BM5" s="389" t="s">
        <v>33</v>
      </c>
      <c r="BN5" s="390"/>
      <c r="BO5" s="391"/>
      <c r="BP5" s="659"/>
      <c r="BQ5" s="660"/>
      <c r="BR5" s="660"/>
      <c r="BS5" s="660"/>
      <c r="BT5" s="660"/>
      <c r="BU5" s="660"/>
      <c r="BV5" s="660"/>
      <c r="BW5" s="660"/>
      <c r="BX5" s="660"/>
      <c r="BY5" s="660"/>
      <c r="BZ5" s="660"/>
      <c r="CA5" s="288"/>
      <c r="CB5" s="288"/>
      <c r="CC5" s="87"/>
      <c r="CD5" s="645" t="s">
        <v>240</v>
      </c>
      <c r="CE5" s="645"/>
      <c r="CF5" s="40"/>
      <c r="CG5" s="2"/>
    </row>
    <row r="6" spans="1:85" ht="6.75" customHeight="1">
      <c r="A6" s="40"/>
      <c r="B6" s="239"/>
      <c r="C6" s="239"/>
      <c r="D6" s="239"/>
      <c r="E6" s="583" t="s">
        <v>30</v>
      </c>
      <c r="F6" s="497" t="s">
        <v>45</v>
      </c>
      <c r="G6" s="497"/>
      <c r="H6" s="497"/>
      <c r="I6" s="497"/>
      <c r="J6" s="497"/>
      <c r="K6" s="497"/>
      <c r="L6" s="497"/>
      <c r="M6" s="497"/>
      <c r="N6" s="497"/>
      <c r="O6" s="497"/>
      <c r="P6" s="497"/>
      <c r="Q6" s="498"/>
      <c r="R6" s="585" t="s">
        <v>50</v>
      </c>
      <c r="S6" s="586"/>
      <c r="T6" s="586"/>
      <c r="U6" s="586"/>
      <c r="V6" s="586"/>
      <c r="W6" s="586"/>
      <c r="X6" s="586"/>
      <c r="Y6" s="586"/>
      <c r="Z6" s="586"/>
      <c r="AA6" s="586"/>
      <c r="AB6" s="586"/>
      <c r="AC6" s="586"/>
      <c r="AD6" s="586"/>
      <c r="AE6" s="586"/>
      <c r="AF6" s="586"/>
      <c r="AG6" s="586"/>
      <c r="AH6" s="586"/>
      <c r="AI6" s="586"/>
      <c r="AJ6" s="586"/>
      <c r="AK6" s="586"/>
      <c r="AL6" s="586"/>
      <c r="AM6" s="586"/>
      <c r="AN6" s="586"/>
      <c r="AO6" s="586"/>
      <c r="AP6" s="586"/>
      <c r="AQ6" s="586"/>
      <c r="AR6" s="564" t="s">
        <v>31</v>
      </c>
      <c r="AS6" s="564"/>
      <c r="AT6" s="564"/>
      <c r="AU6" s="564"/>
      <c r="AV6" s="564"/>
      <c r="AW6" s="564"/>
      <c r="AX6" s="564"/>
      <c r="AY6" s="565"/>
      <c r="AZ6" s="661" t="str">
        <f>IF(BK5&lt;=0,"",IF((LEN(BK5)-11&lt;=0),"0",MID(BK5,LEN(BK5)-11,1)))</f>
        <v/>
      </c>
      <c r="BA6" s="477" t="str">
        <f>IF(BK5&lt;=0,"",IF((LEN(BK5)-10&lt;=0),"0",MID(BK5,LEN(BK5)-10,1)))</f>
        <v/>
      </c>
      <c r="BB6" s="250" t="str">
        <f>IF(BK5&lt;=0,"",IF((LEN(BK5)-9&lt;=0),"0",MID(BK5,LEN(BK5)-9,1)))</f>
        <v/>
      </c>
      <c r="BC6" s="250"/>
      <c r="BD6" s="250" t="str">
        <f>IF(BK5&lt;=0,"",IF((LEN(BK5)-8&lt;=0),"0",MID(BK5,LEN(BK5)-8,1)))</f>
        <v/>
      </c>
      <c r="BE6" s="250" t="str">
        <f>IF(BK5&lt;=0,"",IF((LEN(BK5)-7&lt;=0),"0",MID(BK5,LEN(BK5)-7,1)))</f>
        <v/>
      </c>
      <c r="BF6" s="250" t="str">
        <f>IF(BK5&lt;=0,"",IF((LEN(BK5)-6&lt;=0),"0",MID(BK5,LEN(BK5)-6,1)))</f>
        <v/>
      </c>
      <c r="BG6" s="250" t="str">
        <f>IF(BK5&lt;=0,"",IF((LEN(BK5)-5&lt;=0),"0",MID(BK5,LEN(BK5)-5,1)))</f>
        <v/>
      </c>
      <c r="BH6" s="250" t="str">
        <f>IF(BK5&lt;=0,"",IF((LEN(BK5)-4&lt;=0),"0",MID(BK5,LEN(BK5)-4,1)))</f>
        <v/>
      </c>
      <c r="BI6" s="250" t="str">
        <f>IF(BK5&lt;=0,"",IF((LEN(BK5)-3&lt;=0),"0",MID(BK5,LEN(BK5)-3,1)))</f>
        <v/>
      </c>
      <c r="BJ6" s="250" t="str">
        <f>IF(BK5&lt;=0,"",IF((LEN(BK5)-2&lt;=0),"0",MID(BK5,LEN(BK5)-2,1)))</f>
        <v/>
      </c>
      <c r="BK6" s="250" t="str">
        <f>IF(BK5&lt;=0,"",IF((LEN(BK5)-1&lt;=0),"0",MID(BK5,LEN(BK5)-1,1)))</f>
        <v/>
      </c>
      <c r="BL6" s="251" t="str">
        <f>IF(BK5&lt;&gt;0,RIGHT(BK5,1),"")</f>
        <v/>
      </c>
      <c r="BM6" s="563" t="s">
        <v>32</v>
      </c>
      <c r="BN6" s="564"/>
      <c r="BO6" s="565"/>
      <c r="BP6" s="657"/>
      <c r="BQ6" s="658"/>
      <c r="BR6" s="658"/>
      <c r="BS6" s="658"/>
      <c r="BT6" s="658"/>
      <c r="BU6" s="658"/>
      <c r="BV6" s="658"/>
      <c r="BW6" s="658"/>
      <c r="BX6" s="658"/>
      <c r="BY6" s="658"/>
      <c r="BZ6" s="658"/>
      <c r="CA6" s="87"/>
      <c r="CB6" s="87"/>
      <c r="CC6" s="87"/>
      <c r="CD6" s="645"/>
      <c r="CE6" s="645"/>
      <c r="CF6" s="40"/>
      <c r="CG6" s="2"/>
    </row>
    <row r="7" spans="1:85" ht="15" customHeight="1">
      <c r="A7" s="40"/>
      <c r="B7" s="240"/>
      <c r="C7" s="240"/>
      <c r="D7" s="240"/>
      <c r="E7" s="584"/>
      <c r="F7" s="499"/>
      <c r="G7" s="499"/>
      <c r="H7" s="499"/>
      <c r="I7" s="499"/>
      <c r="J7" s="499"/>
      <c r="K7" s="499"/>
      <c r="L7" s="499"/>
      <c r="M7" s="499"/>
      <c r="N7" s="499"/>
      <c r="O7" s="499"/>
      <c r="P7" s="499"/>
      <c r="Q7" s="500"/>
      <c r="R7" s="587" t="str">
        <f>IF(AP3&lt;=0,"",IF((LEN(AP3)-12&lt;=0),"",MID(AP3,LEN(AP3)-12,1)))</f>
        <v>1</v>
      </c>
      <c r="S7" s="555"/>
      <c r="T7" s="555" t="str">
        <f>IF(AP3&lt;=0,"",IF((LEN(AP3)-11&lt;=0),"0",MID(AP3,LEN(AP3)-11,1)))</f>
        <v>2</v>
      </c>
      <c r="U7" s="555"/>
      <c r="V7" s="555" t="str">
        <f>IF(AP3&lt;=0,"",IF((LEN(AP3)-10&lt;=0),"0",MID(AP3,LEN(AP3)-10,1)))</f>
        <v>3</v>
      </c>
      <c r="W7" s="555"/>
      <c r="X7" s="555" t="str">
        <f>IF(AP3&lt;=0,"",IF((LEN(AP3)-9&lt;=0),"0",MID(AP3,LEN(AP3)-9,1)))</f>
        <v>4</v>
      </c>
      <c r="Y7" s="555"/>
      <c r="Z7" s="555" t="str">
        <f>IF(AP3&lt;=0,"",IF((LEN(AP3)-8&lt;=0),"0",MID(AP3,LEN(AP3)-8,1)))</f>
        <v>5</v>
      </c>
      <c r="AA7" s="555"/>
      <c r="AB7" s="555" t="str">
        <f>IF(AP3&lt;=0,"",IF((LEN(AP3)-7&lt;=0),"0",MID(AP3,LEN(AP3)-7,1)))</f>
        <v>6</v>
      </c>
      <c r="AC7" s="555"/>
      <c r="AD7" s="555" t="str">
        <f>IF(AP3&lt;=0,"",IF((LEN(AP3)-6&lt;=0),"0",MID(AP3,LEN(AP3)-6,1)))</f>
        <v>7</v>
      </c>
      <c r="AE7" s="555"/>
      <c r="AF7" s="555" t="str">
        <f>IF(AP3&lt;=0,"",IF((LEN(AP3)-5&lt;=0),"0",MID(AP3,LEN(AP3)-5,1)))</f>
        <v>8</v>
      </c>
      <c r="AG7" s="555"/>
      <c r="AH7" s="555" t="str">
        <f>IF(AP3&lt;=0,"",IF((LEN(AP3)-4&lt;=0),"0",MID(AP3,LEN(AP3)-4,1)))</f>
        <v>9</v>
      </c>
      <c r="AI7" s="555"/>
      <c r="AJ7" s="555" t="str">
        <f>IF(AP3&lt;=0,"",IF((LEN(AP3)-3&lt;=0),"0",MID(AP3,LEN(AP3)-3,1)))</f>
        <v>0</v>
      </c>
      <c r="AK7" s="555"/>
      <c r="AL7" s="555" t="str">
        <f>IF(AP3&lt;=0,"",IF((LEN(AP3)-2&lt;=0),"0",MID(AP3,LEN(AP3)-2,1)))</f>
        <v>1</v>
      </c>
      <c r="AM7" s="555"/>
      <c r="AN7" s="555" t="str">
        <f>IF(AP3&lt;=0,"",IF((LEN(AP3)-1&lt;=0),"0",MID(AP3,LEN(AP3)-1,1)))</f>
        <v>2</v>
      </c>
      <c r="AO7" s="555"/>
      <c r="AP7" s="555" t="str">
        <f>IF(AP3&lt;&gt;0,RIGHT(AP3,1),"")</f>
        <v>3</v>
      </c>
      <c r="AQ7" s="555"/>
      <c r="AR7" s="561"/>
      <c r="AS7" s="561"/>
      <c r="AT7" s="561"/>
      <c r="AU7" s="561"/>
      <c r="AV7" s="561"/>
      <c r="AW7" s="561"/>
      <c r="AX7" s="561"/>
      <c r="AY7" s="562"/>
      <c r="AZ7" s="662"/>
      <c r="BA7" s="664"/>
      <c r="BB7" s="252"/>
      <c r="BC7" s="252"/>
      <c r="BD7" s="252"/>
      <c r="BE7" s="252"/>
      <c r="BF7" s="252"/>
      <c r="BG7" s="252"/>
      <c r="BH7" s="252"/>
      <c r="BI7" s="252"/>
      <c r="BJ7" s="252"/>
      <c r="BK7" s="252"/>
      <c r="BL7" s="253"/>
      <c r="BM7" s="560"/>
      <c r="BN7" s="561"/>
      <c r="BO7" s="562"/>
      <c r="BP7" s="657"/>
      <c r="BQ7" s="658"/>
      <c r="BR7" s="658"/>
      <c r="BS7" s="658"/>
      <c r="BT7" s="658"/>
      <c r="BU7" s="658"/>
      <c r="BV7" s="658"/>
      <c r="BW7" s="658"/>
      <c r="BX7" s="658"/>
      <c r="BY7" s="658"/>
      <c r="BZ7" s="658"/>
      <c r="CA7" s="686" t="s">
        <v>245</v>
      </c>
      <c r="CB7" s="686"/>
      <c r="CC7" s="88"/>
      <c r="CD7" s="645"/>
      <c r="CE7" s="645"/>
      <c r="CF7" s="40"/>
      <c r="CG7" s="2"/>
    </row>
    <row r="8" spans="1:85" ht="5.25" customHeight="1">
      <c r="A8" s="40"/>
      <c r="B8" s="243"/>
      <c r="C8" s="243"/>
      <c r="D8" s="243"/>
      <c r="E8" s="243"/>
      <c r="F8" s="570"/>
      <c r="G8" s="570"/>
      <c r="H8" s="570"/>
      <c r="I8" s="570"/>
      <c r="J8" s="570"/>
      <c r="K8" s="570"/>
      <c r="L8" s="570"/>
      <c r="M8" s="570"/>
      <c r="N8" s="570"/>
      <c r="O8" s="570"/>
      <c r="P8" s="570"/>
      <c r="Q8" s="571"/>
      <c r="R8" s="588"/>
      <c r="S8" s="556"/>
      <c r="T8" s="556"/>
      <c r="U8" s="556"/>
      <c r="V8" s="556"/>
      <c r="W8" s="556"/>
      <c r="X8" s="556"/>
      <c r="Y8" s="556"/>
      <c r="Z8" s="556"/>
      <c r="AA8" s="556"/>
      <c r="AB8" s="556"/>
      <c r="AC8" s="556"/>
      <c r="AD8" s="556"/>
      <c r="AE8" s="556"/>
      <c r="AF8" s="556"/>
      <c r="AG8" s="556"/>
      <c r="AH8" s="556"/>
      <c r="AI8" s="556"/>
      <c r="AJ8" s="556"/>
      <c r="AK8" s="556"/>
      <c r="AL8" s="556"/>
      <c r="AM8" s="556"/>
      <c r="AN8" s="556"/>
      <c r="AO8" s="556"/>
      <c r="AP8" s="556"/>
      <c r="AQ8" s="556"/>
      <c r="AR8" s="567"/>
      <c r="AS8" s="567"/>
      <c r="AT8" s="567"/>
      <c r="AU8" s="567"/>
      <c r="AV8" s="567"/>
      <c r="AW8" s="567"/>
      <c r="AX8" s="567"/>
      <c r="AY8" s="568"/>
      <c r="AZ8" s="663"/>
      <c r="BA8" s="478"/>
      <c r="BB8" s="306"/>
      <c r="BC8" s="306"/>
      <c r="BD8" s="306"/>
      <c r="BE8" s="306"/>
      <c r="BF8" s="306"/>
      <c r="BG8" s="306"/>
      <c r="BH8" s="306"/>
      <c r="BI8" s="306"/>
      <c r="BJ8" s="306"/>
      <c r="BK8" s="306"/>
      <c r="BL8" s="557"/>
      <c r="BM8" s="566"/>
      <c r="BN8" s="567"/>
      <c r="BO8" s="568"/>
      <c r="BP8" s="657"/>
      <c r="BQ8" s="658"/>
      <c r="BR8" s="658"/>
      <c r="BS8" s="658"/>
      <c r="BT8" s="658"/>
      <c r="BU8" s="658"/>
      <c r="BV8" s="658"/>
      <c r="BW8" s="658"/>
      <c r="BX8" s="658"/>
      <c r="BY8" s="658"/>
      <c r="BZ8" s="658"/>
      <c r="CA8" s="686"/>
      <c r="CB8" s="686"/>
      <c r="CC8" s="88"/>
      <c r="CD8" s="678" t="str">
        <f>IF(CO69=TRUE,"    ☑","    □")</f>
        <v xml:space="preserve">    □</v>
      </c>
      <c r="CE8" s="40"/>
      <c r="CF8" s="40"/>
      <c r="CG8" s="2"/>
    </row>
    <row r="9" spans="1:85" ht="9.75" customHeight="1">
      <c r="A9" s="40"/>
      <c r="B9" s="244"/>
      <c r="C9" s="244"/>
      <c r="D9" s="244"/>
      <c r="E9" s="244"/>
      <c r="F9" s="497" t="s">
        <v>107</v>
      </c>
      <c r="G9" s="497"/>
      <c r="H9" s="497"/>
      <c r="I9" s="497"/>
      <c r="J9" s="497"/>
      <c r="K9" s="497"/>
      <c r="L9" s="497"/>
      <c r="M9" s="497"/>
      <c r="N9" s="497"/>
      <c r="O9" s="497"/>
      <c r="P9" s="497"/>
      <c r="Q9" s="498"/>
      <c r="R9" s="501" t="str">
        <f>会社名!C7</f>
        <v>〇〇〇市〇〇〇町〇丁目〇-〇</v>
      </c>
      <c r="S9" s="502"/>
      <c r="T9" s="502"/>
      <c r="U9" s="502"/>
      <c r="V9" s="502"/>
      <c r="W9" s="502"/>
      <c r="X9" s="502"/>
      <c r="Y9" s="502"/>
      <c r="Z9" s="502"/>
      <c r="AA9" s="502"/>
      <c r="AB9" s="502"/>
      <c r="AC9" s="502"/>
      <c r="AD9" s="502"/>
      <c r="AE9" s="502"/>
      <c r="AF9" s="502"/>
      <c r="AG9" s="502"/>
      <c r="AH9" s="502"/>
      <c r="AI9" s="502"/>
      <c r="AJ9" s="502"/>
      <c r="AK9" s="502"/>
      <c r="AL9" s="502"/>
      <c r="AM9" s="502"/>
      <c r="AN9" s="502"/>
      <c r="AO9" s="502"/>
      <c r="AP9" s="502"/>
      <c r="AQ9" s="502"/>
      <c r="AR9" s="503" t="s">
        <v>4</v>
      </c>
      <c r="AS9" s="503"/>
      <c r="AT9" s="503"/>
      <c r="AU9" s="503"/>
      <c r="AV9" s="503"/>
      <c r="AW9" s="503"/>
      <c r="AX9" s="503"/>
      <c r="AY9" s="469"/>
      <c r="AZ9" s="300" t="s">
        <v>46</v>
      </c>
      <c r="BA9" s="301"/>
      <c r="BB9" s="301"/>
      <c r="BC9" s="301"/>
      <c r="BD9" s="301"/>
      <c r="BE9" s="504"/>
      <c r="BF9" s="505"/>
      <c r="BG9" s="505"/>
      <c r="BH9" s="505"/>
      <c r="BI9" s="112" t="s">
        <v>26</v>
      </c>
      <c r="BJ9" s="5"/>
      <c r="BK9" s="5"/>
      <c r="BL9" s="110"/>
      <c r="BM9" s="110"/>
      <c r="BN9" s="111"/>
      <c r="BO9" s="111"/>
      <c r="BP9" s="4"/>
      <c r="BQ9" s="4"/>
      <c r="BR9" s="4"/>
      <c r="BS9" s="4"/>
      <c r="BT9" s="506" t="s">
        <v>71</v>
      </c>
      <c r="BU9" s="301"/>
      <c r="BV9" s="507"/>
      <c r="BW9" s="674" t="str">
        <f>IF(CM71=1,"○","")</f>
        <v/>
      </c>
      <c r="BX9" s="675"/>
      <c r="BY9" s="675" t="str">
        <f>IF(CM71=2,"○","")</f>
        <v>○</v>
      </c>
      <c r="BZ9" s="675"/>
      <c r="CA9" s="687"/>
      <c r="CB9" s="687"/>
      <c r="CC9" s="88"/>
      <c r="CD9" s="678"/>
      <c r="CE9" s="40"/>
      <c r="CF9" s="40"/>
      <c r="CG9" s="2"/>
    </row>
    <row r="10" spans="1:85" ht="8.1" customHeight="1">
      <c r="A10" s="40"/>
      <c r="B10" s="483" t="s">
        <v>3</v>
      </c>
      <c r="C10" s="483"/>
      <c r="D10" s="483"/>
      <c r="E10" s="483"/>
      <c r="F10" s="499"/>
      <c r="G10" s="499"/>
      <c r="H10" s="499"/>
      <c r="I10" s="499"/>
      <c r="J10" s="499"/>
      <c r="K10" s="499"/>
      <c r="L10" s="499"/>
      <c r="M10" s="499"/>
      <c r="N10" s="499"/>
      <c r="O10" s="499"/>
      <c r="P10" s="499"/>
      <c r="Q10" s="500"/>
      <c r="R10" s="501"/>
      <c r="S10" s="502"/>
      <c r="T10" s="502"/>
      <c r="U10" s="502"/>
      <c r="V10" s="502"/>
      <c r="W10" s="502"/>
      <c r="X10" s="502"/>
      <c r="Y10" s="502"/>
      <c r="Z10" s="502"/>
      <c r="AA10" s="502"/>
      <c r="AB10" s="502"/>
      <c r="AC10" s="502"/>
      <c r="AD10" s="502"/>
      <c r="AE10" s="502"/>
      <c r="AF10" s="502"/>
      <c r="AG10" s="502"/>
      <c r="AH10" s="502"/>
      <c r="AI10" s="502"/>
      <c r="AJ10" s="502"/>
      <c r="AK10" s="502"/>
      <c r="AL10" s="502"/>
      <c r="AM10" s="502"/>
      <c r="AN10" s="502"/>
      <c r="AO10" s="502"/>
      <c r="AP10" s="502"/>
      <c r="AQ10" s="502"/>
      <c r="AR10" s="503"/>
      <c r="AS10" s="503"/>
      <c r="AT10" s="503"/>
      <c r="AU10" s="503"/>
      <c r="AV10" s="503"/>
      <c r="AW10" s="503"/>
      <c r="AX10" s="503"/>
      <c r="AY10" s="469"/>
      <c r="AZ10" s="484"/>
      <c r="BA10" s="485"/>
      <c r="BB10" s="485"/>
      <c r="BC10" s="485"/>
      <c r="BD10" s="485"/>
      <c r="BE10" s="485"/>
      <c r="BF10" s="485"/>
      <c r="BG10" s="485"/>
      <c r="BH10" s="485"/>
      <c r="BI10" s="485"/>
      <c r="BJ10" s="485"/>
      <c r="BK10" s="485"/>
      <c r="BL10" s="485"/>
      <c r="BM10" s="485"/>
      <c r="BN10" s="485"/>
      <c r="BO10" s="485"/>
      <c r="BP10" s="485"/>
      <c r="BQ10" s="485"/>
      <c r="BR10" s="485"/>
      <c r="BS10" s="486"/>
      <c r="BT10" s="276"/>
      <c r="BU10" s="277"/>
      <c r="BV10" s="278"/>
      <c r="BW10" s="676"/>
      <c r="BX10" s="677"/>
      <c r="BY10" s="677"/>
      <c r="BZ10" s="677"/>
      <c r="CA10" s="45"/>
      <c r="CB10" s="46"/>
      <c r="CC10" s="646" t="s">
        <v>241</v>
      </c>
      <c r="CD10" s="646"/>
      <c r="CE10" s="646"/>
      <c r="CF10" s="40"/>
      <c r="CG10" s="2"/>
    </row>
    <row r="11" spans="1:85" ht="9.75" customHeight="1">
      <c r="A11" s="40"/>
      <c r="B11" s="483"/>
      <c r="C11" s="483"/>
      <c r="D11" s="483"/>
      <c r="E11" s="483"/>
      <c r="F11" s="499"/>
      <c r="G11" s="499"/>
      <c r="H11" s="499"/>
      <c r="I11" s="499"/>
      <c r="J11" s="499"/>
      <c r="K11" s="499"/>
      <c r="L11" s="499"/>
      <c r="M11" s="499"/>
      <c r="N11" s="499"/>
      <c r="O11" s="499"/>
      <c r="P11" s="499"/>
      <c r="Q11" s="500"/>
      <c r="R11" s="501"/>
      <c r="S11" s="502"/>
      <c r="T11" s="502"/>
      <c r="U11" s="502"/>
      <c r="V11" s="502"/>
      <c r="W11" s="502"/>
      <c r="X11" s="502"/>
      <c r="Y11" s="502"/>
      <c r="Z11" s="502"/>
      <c r="AA11" s="502"/>
      <c r="AB11" s="502"/>
      <c r="AC11" s="502"/>
      <c r="AD11" s="502"/>
      <c r="AE11" s="502"/>
      <c r="AF11" s="502"/>
      <c r="AG11" s="502"/>
      <c r="AH11" s="502"/>
      <c r="AI11" s="502"/>
      <c r="AJ11" s="502"/>
      <c r="AK11" s="502"/>
      <c r="AL11" s="502"/>
      <c r="AM11" s="502"/>
      <c r="AN11" s="502"/>
      <c r="AO11" s="502"/>
      <c r="AP11" s="502"/>
      <c r="AQ11" s="502"/>
      <c r="AR11" s="503"/>
      <c r="AS11" s="503"/>
      <c r="AT11" s="503"/>
      <c r="AU11" s="503"/>
      <c r="AV11" s="503"/>
      <c r="AW11" s="503"/>
      <c r="AX11" s="503"/>
      <c r="AY11" s="469"/>
      <c r="AZ11" s="484"/>
      <c r="BA11" s="485"/>
      <c r="BB11" s="485"/>
      <c r="BC11" s="485"/>
      <c r="BD11" s="485"/>
      <c r="BE11" s="485"/>
      <c r="BF11" s="485"/>
      <c r="BG11" s="485"/>
      <c r="BH11" s="485"/>
      <c r="BI11" s="485"/>
      <c r="BJ11" s="485"/>
      <c r="BK11" s="485"/>
      <c r="BL11" s="485"/>
      <c r="BM11" s="485"/>
      <c r="BN11" s="485"/>
      <c r="BO11" s="485"/>
      <c r="BP11" s="485"/>
      <c r="BQ11" s="485"/>
      <c r="BR11" s="485"/>
      <c r="BS11" s="486"/>
      <c r="BT11" s="276"/>
      <c r="BU11" s="277"/>
      <c r="BV11" s="278"/>
      <c r="BW11" s="676"/>
      <c r="BX11" s="677"/>
      <c r="BY11" s="677"/>
      <c r="BZ11" s="677"/>
      <c r="CA11" s="44"/>
      <c r="CB11" s="87"/>
      <c r="CC11" s="646"/>
      <c r="CD11" s="646"/>
      <c r="CE11" s="646"/>
      <c r="CF11" s="40"/>
      <c r="CG11" s="2"/>
    </row>
    <row r="12" spans="1:85" ht="15" customHeight="1">
      <c r="A12" s="40"/>
      <c r="B12" s="487" t="s">
        <v>103</v>
      </c>
      <c r="C12" s="487"/>
      <c r="D12" s="487"/>
      <c r="E12" s="487"/>
      <c r="F12" s="487"/>
      <c r="G12" s="487"/>
      <c r="H12" s="487"/>
      <c r="I12" s="487"/>
      <c r="J12" s="487"/>
      <c r="K12" s="487"/>
      <c r="L12" s="487"/>
      <c r="M12" s="487"/>
      <c r="N12" s="487"/>
      <c r="O12" s="487"/>
      <c r="P12" s="487"/>
      <c r="Q12" s="487"/>
      <c r="R12" s="487"/>
      <c r="S12" s="487"/>
      <c r="T12" s="487"/>
      <c r="U12" s="487"/>
      <c r="V12" s="487"/>
      <c r="W12" s="487"/>
      <c r="X12" s="487"/>
      <c r="Y12" s="487"/>
      <c r="Z12" s="487"/>
      <c r="AA12" s="487"/>
      <c r="AB12" s="487"/>
      <c r="AC12" s="487"/>
      <c r="AD12" s="487"/>
      <c r="AE12" s="487"/>
      <c r="AF12" s="487"/>
      <c r="AG12" s="487"/>
      <c r="AH12" s="487"/>
      <c r="AI12" s="487"/>
      <c r="AJ12" s="487"/>
      <c r="AK12" s="487"/>
      <c r="AL12" s="487"/>
      <c r="AM12" s="487"/>
      <c r="AN12" s="487"/>
      <c r="AO12" s="487"/>
      <c r="AP12" s="487"/>
      <c r="AQ12" s="487"/>
      <c r="AR12" s="487"/>
      <c r="AS12" s="487"/>
      <c r="AT12" s="487"/>
      <c r="AU12" s="487"/>
      <c r="AV12" s="487"/>
      <c r="AW12" s="487"/>
      <c r="AX12" s="487"/>
      <c r="AY12" s="487"/>
      <c r="AZ12" s="487"/>
      <c r="BA12" s="487"/>
      <c r="BB12" s="487"/>
      <c r="BC12" s="487"/>
      <c r="BD12" s="487"/>
      <c r="BE12" s="487"/>
      <c r="BF12" s="487"/>
      <c r="BG12" s="487"/>
      <c r="BH12" s="487"/>
      <c r="BI12" s="487"/>
      <c r="BJ12" s="487"/>
      <c r="BK12" s="487"/>
      <c r="BL12" s="487"/>
      <c r="BM12" s="487"/>
      <c r="BN12" s="487"/>
      <c r="BO12" s="487"/>
      <c r="BP12" s="487"/>
      <c r="BQ12" s="487"/>
      <c r="BR12" s="487"/>
      <c r="BS12" s="487"/>
      <c r="BT12" s="487"/>
      <c r="BU12" s="487"/>
      <c r="BV12" s="487"/>
      <c r="BW12" s="487"/>
      <c r="BX12" s="487"/>
      <c r="BY12" s="487"/>
      <c r="BZ12" s="487"/>
      <c r="CA12" s="487"/>
      <c r="CB12" s="487"/>
      <c r="CC12" s="646"/>
      <c r="CD12" s="646"/>
      <c r="CE12" s="646"/>
      <c r="CF12" s="40"/>
      <c r="CG12" s="2"/>
    </row>
    <row r="13" spans="1:85" ht="15" customHeight="1">
      <c r="A13" s="40"/>
      <c r="B13" s="488" t="s">
        <v>5</v>
      </c>
      <c r="C13" s="276" t="s">
        <v>6</v>
      </c>
      <c r="D13" s="277"/>
      <c r="E13" s="278"/>
      <c r="F13" s="49"/>
      <c r="G13" s="50"/>
      <c r="H13" s="489" t="s">
        <v>106</v>
      </c>
      <c r="I13" s="489"/>
      <c r="J13" s="489"/>
      <c r="K13" s="489"/>
      <c r="L13" s="489"/>
      <c r="M13" s="489"/>
      <c r="N13" s="489"/>
      <c r="O13" s="489"/>
      <c r="P13" s="489"/>
      <c r="Q13" s="489"/>
      <c r="R13" s="489"/>
      <c r="S13" s="489"/>
      <c r="T13" s="489"/>
      <c r="U13" s="489"/>
      <c r="V13" s="68"/>
      <c r="W13" s="70"/>
      <c r="X13" s="72"/>
      <c r="Y13" s="68"/>
      <c r="Z13" s="68"/>
      <c r="AA13" s="68"/>
      <c r="AB13" s="68"/>
      <c r="AC13" s="367" t="s">
        <v>68</v>
      </c>
      <c r="AD13" s="367"/>
      <c r="AE13" s="367"/>
      <c r="AF13" s="367"/>
      <c r="AG13" s="367"/>
      <c r="AH13" s="367"/>
      <c r="AI13" s="367"/>
      <c r="AJ13" s="367"/>
      <c r="AK13" s="367"/>
      <c r="AL13" s="367"/>
      <c r="AM13" s="367"/>
      <c r="AN13" s="367"/>
      <c r="AO13" s="367"/>
      <c r="AP13" s="367"/>
      <c r="AQ13" s="68"/>
      <c r="AR13" s="68"/>
      <c r="AS13" s="68"/>
      <c r="AT13" s="68"/>
      <c r="AU13" s="70"/>
      <c r="AV13" s="294" t="str">
        <f>'1'!AV13</f>
        <v>老人扶養親族
（昭31.1.1以前生）</v>
      </c>
      <c r="AW13" s="492"/>
      <c r="AX13" s="492"/>
      <c r="AY13" s="492"/>
      <c r="AZ13" s="492"/>
      <c r="BA13" s="492"/>
      <c r="BB13" s="493"/>
      <c r="BC13" s="506" t="str">
        <f>'1'!BC13</f>
        <v>令和７年中の
所得の見積額</v>
      </c>
      <c r="BD13" s="455"/>
      <c r="BE13" s="455"/>
      <c r="BF13" s="455"/>
      <c r="BG13" s="515"/>
      <c r="BH13" s="516" t="s">
        <v>96</v>
      </c>
      <c r="BI13" s="503"/>
      <c r="BJ13" s="503"/>
      <c r="BK13" s="503"/>
      <c r="BL13" s="503"/>
      <c r="BM13" s="503"/>
      <c r="BN13" s="469"/>
      <c r="BO13" s="276" t="s">
        <v>170</v>
      </c>
      <c r="BP13" s="277"/>
      <c r="BQ13" s="277"/>
      <c r="BR13" s="277"/>
      <c r="BS13" s="277"/>
      <c r="BT13" s="277"/>
      <c r="BU13" s="277"/>
      <c r="BV13" s="277"/>
      <c r="BW13" s="278"/>
      <c r="BX13" s="690" t="s">
        <v>49</v>
      </c>
      <c r="BY13" s="691"/>
      <c r="BZ13" s="691"/>
      <c r="CA13" s="691"/>
      <c r="CB13" s="691"/>
      <c r="CC13" s="161"/>
      <c r="CD13" s="644"/>
      <c r="CE13" s="644"/>
      <c r="CF13" s="525" t="s">
        <v>117</v>
      </c>
      <c r="CG13" s="2"/>
    </row>
    <row r="14" spans="1:85" ht="4.5" customHeight="1">
      <c r="A14" s="40"/>
      <c r="B14" s="488"/>
      <c r="C14" s="276"/>
      <c r="D14" s="277"/>
      <c r="E14" s="278"/>
      <c r="F14" s="49"/>
      <c r="G14" s="50"/>
      <c r="H14" s="489"/>
      <c r="I14" s="489"/>
      <c r="J14" s="489"/>
      <c r="K14" s="489"/>
      <c r="L14" s="489"/>
      <c r="M14" s="489"/>
      <c r="N14" s="489"/>
      <c r="O14" s="489"/>
      <c r="P14" s="489"/>
      <c r="Q14" s="489"/>
      <c r="R14" s="489"/>
      <c r="S14" s="489"/>
      <c r="T14" s="489"/>
      <c r="U14" s="489"/>
      <c r="V14" s="68"/>
      <c r="W14" s="70"/>
      <c r="X14" s="72"/>
      <c r="Y14" s="68"/>
      <c r="Z14" s="68"/>
      <c r="AA14" s="68"/>
      <c r="AB14" s="68"/>
      <c r="AC14" s="491"/>
      <c r="AD14" s="491"/>
      <c r="AE14" s="491"/>
      <c r="AF14" s="491"/>
      <c r="AG14" s="491"/>
      <c r="AH14" s="491"/>
      <c r="AI14" s="491"/>
      <c r="AJ14" s="491"/>
      <c r="AK14" s="491"/>
      <c r="AL14" s="491"/>
      <c r="AM14" s="491"/>
      <c r="AN14" s="491"/>
      <c r="AO14" s="491"/>
      <c r="AP14" s="491"/>
      <c r="AQ14" s="68"/>
      <c r="AR14" s="68"/>
      <c r="AS14" s="68"/>
      <c r="AT14" s="68"/>
      <c r="AU14" s="70"/>
      <c r="AV14" s="494"/>
      <c r="AW14" s="495"/>
      <c r="AX14" s="495"/>
      <c r="AY14" s="495"/>
      <c r="AZ14" s="495"/>
      <c r="BA14" s="495"/>
      <c r="BB14" s="496"/>
      <c r="BC14" s="516"/>
      <c r="BD14" s="503"/>
      <c r="BE14" s="503"/>
      <c r="BF14" s="503"/>
      <c r="BG14" s="469"/>
      <c r="BH14" s="516"/>
      <c r="BI14" s="503"/>
      <c r="BJ14" s="503"/>
      <c r="BK14" s="503"/>
      <c r="BL14" s="503"/>
      <c r="BM14" s="503"/>
      <c r="BN14" s="469"/>
      <c r="BO14" s="276"/>
      <c r="BP14" s="277"/>
      <c r="BQ14" s="277"/>
      <c r="BR14" s="277"/>
      <c r="BS14" s="277"/>
      <c r="BT14" s="277"/>
      <c r="BU14" s="277"/>
      <c r="BV14" s="277"/>
      <c r="BW14" s="278"/>
      <c r="BX14" s="177"/>
      <c r="BY14" s="688" t="str">
        <f>'1'!BY14</f>
        <v>令和7年中に異動があった
場合に記載してください
      (以下同じ。)。</v>
      </c>
      <c r="BZ14" s="688"/>
      <c r="CA14" s="688"/>
      <c r="CB14" s="688"/>
      <c r="CC14" s="162"/>
      <c r="CD14" s="644"/>
      <c r="CE14" s="644"/>
      <c r="CF14" s="526"/>
      <c r="CG14" s="2"/>
    </row>
    <row r="15" spans="1:85" ht="19.5" customHeight="1">
      <c r="A15" s="40"/>
      <c r="B15" s="488"/>
      <c r="C15" s="279"/>
      <c r="D15" s="280"/>
      <c r="E15" s="281"/>
      <c r="F15" s="51"/>
      <c r="G15" s="52"/>
      <c r="H15" s="490"/>
      <c r="I15" s="490"/>
      <c r="J15" s="490"/>
      <c r="K15" s="490"/>
      <c r="L15" s="490"/>
      <c r="M15" s="490"/>
      <c r="N15" s="490"/>
      <c r="O15" s="490"/>
      <c r="P15" s="490"/>
      <c r="Q15" s="490"/>
      <c r="R15" s="490"/>
      <c r="S15" s="490"/>
      <c r="T15" s="490"/>
      <c r="U15" s="490"/>
      <c r="V15" s="69"/>
      <c r="W15" s="71"/>
      <c r="X15" s="527" t="s">
        <v>67</v>
      </c>
      <c r="Y15" s="527"/>
      <c r="Z15" s="527"/>
      <c r="AA15" s="527"/>
      <c r="AB15" s="527"/>
      <c r="AC15" s="527"/>
      <c r="AD15" s="527"/>
      <c r="AE15" s="527"/>
      <c r="AF15" s="527"/>
      <c r="AG15" s="527"/>
      <c r="AH15" s="527"/>
      <c r="AI15" s="527"/>
      <c r="AJ15" s="528" t="s">
        <v>69</v>
      </c>
      <c r="AK15" s="528"/>
      <c r="AL15" s="528"/>
      <c r="AM15" s="528"/>
      <c r="AN15" s="528"/>
      <c r="AO15" s="528"/>
      <c r="AP15" s="528"/>
      <c r="AQ15" s="528"/>
      <c r="AR15" s="528"/>
      <c r="AS15" s="528"/>
      <c r="AT15" s="528"/>
      <c r="AU15" s="528"/>
      <c r="AV15" s="529" t="str">
        <f>'1'!AV15</f>
        <v>特定扶養親族
(平15.1.2生～平19.1.1生)</v>
      </c>
      <c r="AW15" s="530"/>
      <c r="AX15" s="530"/>
      <c r="AY15" s="530"/>
      <c r="AZ15" s="530"/>
      <c r="BA15" s="530"/>
      <c r="BB15" s="531"/>
      <c r="BC15" s="297"/>
      <c r="BD15" s="298"/>
      <c r="BE15" s="298"/>
      <c r="BF15" s="298"/>
      <c r="BG15" s="299"/>
      <c r="BH15" s="318" t="s">
        <v>171</v>
      </c>
      <c r="BI15" s="319"/>
      <c r="BJ15" s="319"/>
      <c r="BK15" s="319"/>
      <c r="BL15" s="319"/>
      <c r="BM15" s="319"/>
      <c r="BN15" s="320"/>
      <c r="BO15" s="279"/>
      <c r="BP15" s="280"/>
      <c r="BQ15" s="280"/>
      <c r="BR15" s="280"/>
      <c r="BS15" s="280"/>
      <c r="BT15" s="280"/>
      <c r="BU15" s="280"/>
      <c r="BV15" s="280"/>
      <c r="BW15" s="281"/>
      <c r="BX15" s="178"/>
      <c r="BY15" s="689"/>
      <c r="BZ15" s="689"/>
      <c r="CA15" s="689"/>
      <c r="CB15" s="689"/>
      <c r="CC15" s="162"/>
      <c r="CD15" s="644"/>
      <c r="CE15" s="644"/>
      <c r="CF15" s="526"/>
      <c r="CG15" s="2"/>
    </row>
    <row r="16" spans="1:85" ht="12" customHeight="1">
      <c r="A16" s="40"/>
      <c r="B16" s="488"/>
      <c r="C16" s="300" t="s">
        <v>7</v>
      </c>
      <c r="D16" s="508" t="s">
        <v>115</v>
      </c>
      <c r="E16" s="509"/>
      <c r="F16" s="512"/>
      <c r="G16" s="513"/>
      <c r="H16" s="513"/>
      <c r="I16" s="513"/>
      <c r="J16" s="513"/>
      <c r="K16" s="513"/>
      <c r="L16" s="513"/>
      <c r="M16" s="513"/>
      <c r="N16" s="513"/>
      <c r="O16" s="513"/>
      <c r="P16" s="513"/>
      <c r="Q16" s="513"/>
      <c r="R16" s="513"/>
      <c r="S16" s="513"/>
      <c r="T16" s="513"/>
      <c r="U16" s="513"/>
      <c r="V16" s="513"/>
      <c r="W16" s="514"/>
      <c r="X16" s="304" t="str">
        <f>IF(V17&lt;=0,"",IF((LEN(V17)-11&lt;=0),"0",MID(V17,LEN(V17)-11,1)))</f>
        <v/>
      </c>
      <c r="Y16" s="250"/>
      <c r="Z16" s="250" t="str">
        <f>IF(V17&lt;=0,"",IF((LEN(V17)-10&lt;=0),"0",MID(V17,LEN(V17)-10,1)))</f>
        <v/>
      </c>
      <c r="AA16" s="250"/>
      <c r="AB16" s="250" t="str">
        <f>IF(V17&lt;=0,"",IF((LEN(V17)-9&lt;=0),"0",MID(V17,LEN(V17)-9,1)))</f>
        <v/>
      </c>
      <c r="AC16" s="250"/>
      <c r="AD16" s="250" t="str">
        <f>IF(V17&lt;=0,"",IF((LEN(V17)-8&lt;=0),"0",MID(V17,LEN(V17)-8,1)))</f>
        <v/>
      </c>
      <c r="AE16" s="250"/>
      <c r="AF16" s="250" t="str">
        <f>IF(V17&lt;=0,"",IF((LEN(V17)-7&lt;=0),"0",MID(V17,LEN(V17)-7,1)))</f>
        <v/>
      </c>
      <c r="AG16" s="250"/>
      <c r="AH16" s="477" t="str">
        <f>IF(V17&lt;=0,"",IF((LEN(V17)-6&lt;=0),"0",MID(V17,LEN(V17)-6,1)))</f>
        <v/>
      </c>
      <c r="AI16" s="477"/>
      <c r="AJ16" s="250" t="str">
        <f>IF(V17&lt;=0,"",IF((LEN(V17)-5&lt;=0),"0",MID(V17,LEN(V17)-5,1)))</f>
        <v/>
      </c>
      <c r="AK16" s="250"/>
      <c r="AL16" s="477" t="str">
        <f>IF(V17&lt;=0,"",IF((LEN(V17)-4&lt;=0),"0",MID(V17,LEN(V17)-4,1)))</f>
        <v/>
      </c>
      <c r="AM16" s="477"/>
      <c r="AN16" s="250" t="str">
        <f>IF(V17&lt;=0,"",IF((LEN(V17)-3&lt;=0),"0",MID(V17,LEN(V17)-3,1)))</f>
        <v/>
      </c>
      <c r="AO16" s="250"/>
      <c r="AP16" s="477" t="str">
        <f>IF(V17&lt;=0,"",IF((LEN(V17)-2&lt;=0),"0",MID(V17,LEN(V17)-2,1)))</f>
        <v/>
      </c>
      <c r="AQ16" s="477"/>
      <c r="AR16" s="250" t="str">
        <f>IF(V17&lt;=0,"",IF((LEN(V17)-1&lt;=0),"0",MID(V17,LEN(V17)-1,1)))</f>
        <v/>
      </c>
      <c r="AS16" s="250"/>
      <c r="AT16" s="477" t="str">
        <f>IF(V17&lt;&gt;0,RIGHT(V17,1),"")</f>
        <v/>
      </c>
      <c r="AU16" s="538"/>
      <c r="AV16" s="540"/>
      <c r="AW16" s="541"/>
      <c r="AX16" s="541"/>
      <c r="AY16" s="541"/>
      <c r="AZ16" s="541"/>
      <c r="BA16" s="541"/>
      <c r="BB16" s="541"/>
      <c r="BC16" s="475"/>
      <c r="BD16" s="476"/>
      <c r="BE16" s="476"/>
      <c r="BF16" s="476"/>
      <c r="BG16" s="171"/>
      <c r="BH16" s="654" t="s">
        <v>172</v>
      </c>
      <c r="BI16" s="655"/>
      <c r="BJ16" s="655"/>
      <c r="BK16" s="655"/>
      <c r="BL16" s="655"/>
      <c r="BM16" s="655"/>
      <c r="BN16" s="656"/>
      <c r="BO16" s="418"/>
      <c r="BP16" s="419"/>
      <c r="BQ16" s="419"/>
      <c r="BR16" s="419"/>
      <c r="BS16" s="419"/>
      <c r="BT16" s="419"/>
      <c r="BU16" s="419"/>
      <c r="BV16" s="419"/>
      <c r="BW16" s="591"/>
      <c r="BX16" s="418"/>
      <c r="BY16" s="419"/>
      <c r="BZ16" s="419"/>
      <c r="CA16" s="419"/>
      <c r="CB16" s="419"/>
      <c r="CC16" s="165"/>
      <c r="CD16" s="644"/>
      <c r="CE16" s="644"/>
      <c r="CF16" s="526"/>
      <c r="CG16" s="2"/>
    </row>
    <row r="17" spans="1:85" ht="7.5" customHeight="1">
      <c r="A17" s="40"/>
      <c r="B17" s="488"/>
      <c r="C17" s="276"/>
      <c r="D17" s="510"/>
      <c r="E17" s="511"/>
      <c r="F17" s="519"/>
      <c r="G17" s="331"/>
      <c r="H17" s="331"/>
      <c r="I17" s="331"/>
      <c r="J17" s="331"/>
      <c r="K17" s="331"/>
      <c r="L17" s="331"/>
      <c r="M17" s="331"/>
      <c r="N17" s="331"/>
      <c r="O17" s="331"/>
      <c r="P17" s="331"/>
      <c r="Q17" s="331"/>
      <c r="R17" s="331"/>
      <c r="S17" s="331"/>
      <c r="T17" s="331"/>
      <c r="U17" s="331"/>
      <c r="V17" s="334"/>
      <c r="W17" s="522"/>
      <c r="X17" s="305"/>
      <c r="Y17" s="306"/>
      <c r="Z17" s="306"/>
      <c r="AA17" s="306"/>
      <c r="AB17" s="306"/>
      <c r="AC17" s="306"/>
      <c r="AD17" s="306"/>
      <c r="AE17" s="306"/>
      <c r="AF17" s="306"/>
      <c r="AG17" s="306"/>
      <c r="AH17" s="478"/>
      <c r="AI17" s="478"/>
      <c r="AJ17" s="306"/>
      <c r="AK17" s="306"/>
      <c r="AL17" s="478"/>
      <c r="AM17" s="478"/>
      <c r="AN17" s="306"/>
      <c r="AO17" s="306"/>
      <c r="AP17" s="478"/>
      <c r="AQ17" s="478"/>
      <c r="AR17" s="306"/>
      <c r="AS17" s="306"/>
      <c r="AT17" s="478"/>
      <c r="AU17" s="539"/>
      <c r="AV17" s="542"/>
      <c r="AW17" s="543"/>
      <c r="AX17" s="543"/>
      <c r="AY17" s="543"/>
      <c r="AZ17" s="543"/>
      <c r="BA17" s="543"/>
      <c r="BB17" s="543"/>
      <c r="BC17" s="451"/>
      <c r="BD17" s="452"/>
      <c r="BE17" s="452"/>
      <c r="BF17" s="452"/>
      <c r="BG17" s="172"/>
      <c r="BH17" s="648"/>
      <c r="BI17" s="649"/>
      <c r="BJ17" s="649"/>
      <c r="BK17" s="649"/>
      <c r="BL17" s="649"/>
      <c r="BM17" s="649"/>
      <c r="BN17" s="650"/>
      <c r="BO17" s="420"/>
      <c r="BP17" s="421"/>
      <c r="BQ17" s="421"/>
      <c r="BR17" s="421"/>
      <c r="BS17" s="421"/>
      <c r="BT17" s="421"/>
      <c r="BU17" s="421"/>
      <c r="BV17" s="421"/>
      <c r="BW17" s="592"/>
      <c r="BX17" s="420"/>
      <c r="BY17" s="421"/>
      <c r="BZ17" s="421"/>
      <c r="CA17" s="421"/>
      <c r="CB17" s="421"/>
      <c r="CC17" s="165"/>
      <c r="CD17" s="644"/>
      <c r="CE17" s="644"/>
      <c r="CF17" s="526"/>
      <c r="CG17" s="2"/>
    </row>
    <row r="18" spans="1:85" ht="8.1" customHeight="1">
      <c r="A18" s="40"/>
      <c r="B18" s="488"/>
      <c r="C18" s="276"/>
      <c r="D18" s="510"/>
      <c r="E18" s="511"/>
      <c r="F18" s="520"/>
      <c r="G18" s="332"/>
      <c r="H18" s="332"/>
      <c r="I18" s="332"/>
      <c r="J18" s="332"/>
      <c r="K18" s="332"/>
      <c r="L18" s="332"/>
      <c r="M18" s="332"/>
      <c r="N18" s="332"/>
      <c r="O18" s="332"/>
      <c r="P18" s="332"/>
      <c r="Q18" s="332"/>
      <c r="R18" s="332"/>
      <c r="S18" s="332"/>
      <c r="T18" s="332"/>
      <c r="U18" s="332"/>
      <c r="V18" s="335"/>
      <c r="W18" s="523"/>
      <c r="X18" s="532"/>
      <c r="Y18" s="533"/>
      <c r="Z18" s="533"/>
      <c r="AA18" s="533"/>
      <c r="AB18" s="533"/>
      <c r="AC18" s="533"/>
      <c r="AD18" s="533"/>
      <c r="AE18" s="533"/>
      <c r="AF18" s="533"/>
      <c r="AG18" s="533"/>
      <c r="AH18" s="533"/>
      <c r="AI18" s="534"/>
      <c r="AJ18" s="412" t="str">
        <f>IF(CM74=1,"明治",IF(CM74=2,"大正",IF(CM74=3,"昭和",IF(CM74=4,"平成",""))))</f>
        <v/>
      </c>
      <c r="AK18" s="413"/>
      <c r="AL18" s="413"/>
      <c r="AM18" s="413"/>
      <c r="AN18" s="398"/>
      <c r="AO18" s="398"/>
      <c r="AP18" s="413" t="s">
        <v>8</v>
      </c>
      <c r="AQ18" s="398"/>
      <c r="AR18" s="398"/>
      <c r="AS18" s="413" t="s">
        <v>8</v>
      </c>
      <c r="AT18" s="398"/>
      <c r="AU18" s="443"/>
      <c r="AV18" s="542"/>
      <c r="AW18" s="543"/>
      <c r="AX18" s="543"/>
      <c r="AY18" s="543"/>
      <c r="AZ18" s="543"/>
      <c r="BA18" s="543"/>
      <c r="BB18" s="543"/>
      <c r="BC18" s="451"/>
      <c r="BD18" s="452"/>
      <c r="BE18" s="452"/>
      <c r="BF18" s="452"/>
      <c r="BG18" s="469" t="s">
        <v>9</v>
      </c>
      <c r="BH18" s="651"/>
      <c r="BI18" s="652"/>
      <c r="BJ18" s="652"/>
      <c r="BK18" s="652"/>
      <c r="BL18" s="652"/>
      <c r="BM18" s="652"/>
      <c r="BN18" s="653"/>
      <c r="BO18" s="420"/>
      <c r="BP18" s="421"/>
      <c r="BQ18" s="421"/>
      <c r="BR18" s="421"/>
      <c r="BS18" s="421"/>
      <c r="BT18" s="421"/>
      <c r="BU18" s="421"/>
      <c r="BV18" s="421"/>
      <c r="BW18" s="592"/>
      <c r="BX18" s="420"/>
      <c r="BY18" s="421"/>
      <c r="BZ18" s="421"/>
      <c r="CA18" s="421"/>
      <c r="CB18" s="421"/>
      <c r="CC18" s="165"/>
      <c r="CD18" s="644"/>
      <c r="CE18" s="644"/>
      <c r="CF18" s="526"/>
      <c r="CG18" s="2"/>
    </row>
    <row r="19" spans="1:85" ht="12" customHeight="1">
      <c r="A19" s="40"/>
      <c r="B19" s="488"/>
      <c r="C19" s="279"/>
      <c r="D19" s="517" t="s">
        <v>104</v>
      </c>
      <c r="E19" s="518"/>
      <c r="F19" s="521"/>
      <c r="G19" s="333"/>
      <c r="H19" s="333"/>
      <c r="I19" s="333"/>
      <c r="J19" s="333"/>
      <c r="K19" s="333"/>
      <c r="L19" s="333"/>
      <c r="M19" s="333"/>
      <c r="N19" s="333"/>
      <c r="O19" s="333"/>
      <c r="P19" s="333"/>
      <c r="Q19" s="333"/>
      <c r="R19" s="333"/>
      <c r="S19" s="333"/>
      <c r="T19" s="333"/>
      <c r="U19" s="333"/>
      <c r="V19" s="336"/>
      <c r="W19" s="524"/>
      <c r="X19" s="535"/>
      <c r="Y19" s="536"/>
      <c r="Z19" s="536"/>
      <c r="AA19" s="536"/>
      <c r="AB19" s="536"/>
      <c r="AC19" s="536"/>
      <c r="AD19" s="536"/>
      <c r="AE19" s="536"/>
      <c r="AF19" s="536"/>
      <c r="AG19" s="536"/>
      <c r="AH19" s="536"/>
      <c r="AI19" s="537"/>
      <c r="AJ19" s="414"/>
      <c r="AK19" s="415"/>
      <c r="AL19" s="415"/>
      <c r="AM19" s="415"/>
      <c r="AN19" s="399"/>
      <c r="AO19" s="399"/>
      <c r="AP19" s="415"/>
      <c r="AQ19" s="399"/>
      <c r="AR19" s="399"/>
      <c r="AS19" s="415"/>
      <c r="AT19" s="399"/>
      <c r="AU19" s="444"/>
      <c r="AV19" s="544"/>
      <c r="AW19" s="545"/>
      <c r="AX19" s="545"/>
      <c r="AY19" s="545"/>
      <c r="AZ19" s="545"/>
      <c r="BA19" s="545"/>
      <c r="BB19" s="545"/>
      <c r="BC19" s="451"/>
      <c r="BD19" s="452"/>
      <c r="BE19" s="452"/>
      <c r="BF19" s="452"/>
      <c r="BG19" s="469"/>
      <c r="BH19" s="594"/>
      <c r="BI19" s="595"/>
      <c r="BJ19" s="595"/>
      <c r="BK19" s="595"/>
      <c r="BL19" s="595"/>
      <c r="BM19" s="595"/>
      <c r="BN19" s="596"/>
      <c r="BO19" s="420"/>
      <c r="BP19" s="421"/>
      <c r="BQ19" s="421"/>
      <c r="BR19" s="421"/>
      <c r="BS19" s="421"/>
      <c r="BT19" s="421"/>
      <c r="BU19" s="421"/>
      <c r="BV19" s="421"/>
      <c r="BW19" s="592"/>
      <c r="BX19" s="422"/>
      <c r="BY19" s="423"/>
      <c r="BZ19" s="423"/>
      <c r="CA19" s="423"/>
      <c r="CB19" s="423"/>
      <c r="CC19" s="165"/>
      <c r="CD19" s="644"/>
      <c r="CE19" s="644"/>
      <c r="CF19" s="526"/>
      <c r="CG19" s="2"/>
    </row>
    <row r="20" spans="1:85" ht="11.25" customHeight="1">
      <c r="A20" s="40"/>
      <c r="B20" s="488"/>
      <c r="C20" s="300" t="s">
        <v>10</v>
      </c>
      <c r="D20" s="323" t="s">
        <v>118</v>
      </c>
      <c r="E20" s="324"/>
      <c r="F20" s="327">
        <v>1</v>
      </c>
      <c r="G20" s="328"/>
      <c r="H20" s="312"/>
      <c r="I20" s="312"/>
      <c r="J20" s="312"/>
      <c r="K20" s="312"/>
      <c r="L20" s="312"/>
      <c r="M20" s="312"/>
      <c r="N20" s="312"/>
      <c r="O20" s="312"/>
      <c r="P20" s="312"/>
      <c r="Q20" s="312"/>
      <c r="R20" s="312"/>
      <c r="S20" s="312"/>
      <c r="T20" s="312"/>
      <c r="U20" s="312"/>
      <c r="V20" s="312"/>
      <c r="W20" s="312"/>
      <c r="X20" s="343" t="str">
        <f>IF(V21&lt;=0,"",IF((LEN(V21)-11&lt;=0),"0",MID(V21,LEN(V21)-11,1)))</f>
        <v/>
      </c>
      <c r="Y20" s="321"/>
      <c r="Z20" s="321" t="str">
        <f>IF(V21&lt;=0,"",IF((LEN(V21)-10&lt;=0),"0",MID(V21,LEN(V21)-10,1)))</f>
        <v/>
      </c>
      <c r="AA20" s="321"/>
      <c r="AB20" s="321" t="str">
        <f>IF(V21&lt;=0,"",IF((LEN(V21)-9&lt;=0),"0",MID(V21,LEN(V21)-9,1)))</f>
        <v/>
      </c>
      <c r="AC20" s="321"/>
      <c r="AD20" s="321" t="str">
        <f>IF(V21&lt;=0,"",IF((LEN(V21)-8&lt;=0),"0",MID(V21,LEN(V21)-8,1)))</f>
        <v/>
      </c>
      <c r="AE20" s="321"/>
      <c r="AF20" s="321" t="str">
        <f>IF(V21&lt;=0,"",IF((LEN(V21)-7&lt;=0),"0",MID(V21,LEN(V21)-7,1)))</f>
        <v/>
      </c>
      <c r="AG20" s="321"/>
      <c r="AH20" s="321" t="str">
        <f>IF(V21&lt;=0,"",IF((LEN(V21)-6&lt;=0),"0",MID(V21,LEN(V21)-6,1)))</f>
        <v/>
      </c>
      <c r="AI20" s="321"/>
      <c r="AJ20" s="321" t="str">
        <f>IF(V21&lt;=0,"",IF((LEN(V21)-5&lt;=0),"0",MID(V21,LEN(V21)-5,1)))</f>
        <v/>
      </c>
      <c r="AK20" s="321"/>
      <c r="AL20" s="321" t="str">
        <f>IF(V21&lt;=0,"",IF((LEN(V21)-4&lt;=0),"0",MID(V21,LEN(V21)-4,1)))</f>
        <v/>
      </c>
      <c r="AM20" s="321"/>
      <c r="AN20" s="321" t="str">
        <f>IF(V21&lt;=0,"",IF((LEN(V21)-3&lt;=0),"0",MID(V21,LEN(V21)-3,1)))</f>
        <v/>
      </c>
      <c r="AO20" s="321"/>
      <c r="AP20" s="321" t="str">
        <f>IF(V21&lt;=0,"",IF((LEN(V21)-2&lt;=0),"0",MID(V21,LEN(V21)-2,1)))</f>
        <v/>
      </c>
      <c r="AQ20" s="321"/>
      <c r="AR20" s="321" t="str">
        <f>IF(V21&lt;=0,"",IF((LEN(V21)-1&lt;=0),"0",MID(V21,LEN(V21)-1,1)))</f>
        <v/>
      </c>
      <c r="AS20" s="321"/>
      <c r="AT20" s="479" t="str">
        <f>IF(V21&lt;&gt;0,RIGHT(V21,1),"")</f>
        <v/>
      </c>
      <c r="AU20" s="480"/>
      <c r="AV20" s="152" t="str">
        <f>IF(CM84=TRUE,"☑","□")</f>
        <v>□</v>
      </c>
      <c r="AW20" s="73"/>
      <c r="AX20" s="470" t="s">
        <v>110</v>
      </c>
      <c r="AY20" s="447"/>
      <c r="AZ20" s="447"/>
      <c r="BA20" s="447"/>
      <c r="BB20" s="448"/>
      <c r="BC20" s="647">
        <v>0</v>
      </c>
      <c r="BD20" s="476"/>
      <c r="BE20" s="476"/>
      <c r="BF20" s="476"/>
      <c r="BG20" s="171"/>
      <c r="BH20" s="546" t="s">
        <v>188</v>
      </c>
      <c r="BI20" s="547"/>
      <c r="BJ20" s="547"/>
      <c r="BK20" s="547"/>
      <c r="BL20" s="547"/>
      <c r="BM20" s="547"/>
      <c r="BN20" s="548"/>
      <c r="BO20" s="418"/>
      <c r="BP20" s="419"/>
      <c r="BQ20" s="419"/>
      <c r="BR20" s="419"/>
      <c r="BS20" s="419"/>
      <c r="BT20" s="419"/>
      <c r="BU20" s="419"/>
      <c r="BV20" s="419"/>
      <c r="BW20" s="591"/>
      <c r="BX20" s="418"/>
      <c r="BY20" s="419"/>
      <c r="BZ20" s="419"/>
      <c r="CA20" s="419"/>
      <c r="CB20" s="419"/>
      <c r="CC20" s="165"/>
      <c r="CD20" s="644"/>
      <c r="CE20" s="644"/>
      <c r="CF20" s="526"/>
      <c r="CG20" s="2"/>
    </row>
    <row r="21" spans="1:85" ht="11.25" customHeight="1">
      <c r="A21" s="40"/>
      <c r="B21" s="488"/>
      <c r="C21" s="276"/>
      <c r="D21" s="325"/>
      <c r="E21" s="326"/>
      <c r="F21" s="327"/>
      <c r="G21" s="328"/>
      <c r="H21" s="331"/>
      <c r="I21" s="331"/>
      <c r="J21" s="331"/>
      <c r="K21" s="331"/>
      <c r="L21" s="331"/>
      <c r="M21" s="331"/>
      <c r="N21" s="331"/>
      <c r="O21" s="331"/>
      <c r="P21" s="331"/>
      <c r="Q21" s="331"/>
      <c r="R21" s="331"/>
      <c r="S21" s="331"/>
      <c r="T21" s="331"/>
      <c r="U21" s="331"/>
      <c r="V21" s="334"/>
      <c r="W21" s="334"/>
      <c r="X21" s="344"/>
      <c r="Y21" s="322"/>
      <c r="Z21" s="322"/>
      <c r="AA21" s="322"/>
      <c r="AB21" s="322"/>
      <c r="AC21" s="322"/>
      <c r="AD21" s="322"/>
      <c r="AE21" s="322"/>
      <c r="AF21" s="322"/>
      <c r="AG21" s="322"/>
      <c r="AH21" s="322"/>
      <c r="AI21" s="322"/>
      <c r="AJ21" s="322"/>
      <c r="AK21" s="322"/>
      <c r="AL21" s="322"/>
      <c r="AM21" s="322"/>
      <c r="AN21" s="322"/>
      <c r="AO21" s="322"/>
      <c r="AP21" s="322"/>
      <c r="AQ21" s="322"/>
      <c r="AR21" s="322"/>
      <c r="AS21" s="322"/>
      <c r="AT21" s="481"/>
      <c r="AU21" s="482"/>
      <c r="AV21" s="153" t="str">
        <f>IF(CN84=TRUE,"☑","□")</f>
        <v>□</v>
      </c>
      <c r="AW21" s="74"/>
      <c r="AX21" s="471"/>
      <c r="AY21" s="471"/>
      <c r="AZ21" s="471"/>
      <c r="BA21" s="471"/>
      <c r="BB21" s="472"/>
      <c r="BC21" s="451"/>
      <c r="BD21" s="452"/>
      <c r="BE21" s="452"/>
      <c r="BF21" s="452"/>
      <c r="BG21" s="172"/>
      <c r="BH21" s="549"/>
      <c r="BI21" s="550"/>
      <c r="BJ21" s="550"/>
      <c r="BK21" s="550"/>
      <c r="BL21" s="550"/>
      <c r="BM21" s="550"/>
      <c r="BN21" s="551"/>
      <c r="BO21" s="420"/>
      <c r="BP21" s="421"/>
      <c r="BQ21" s="421"/>
      <c r="BR21" s="421"/>
      <c r="BS21" s="421"/>
      <c r="BT21" s="421"/>
      <c r="BU21" s="421"/>
      <c r="BV21" s="421"/>
      <c r="BW21" s="592"/>
      <c r="BX21" s="420"/>
      <c r="BY21" s="421"/>
      <c r="BZ21" s="421"/>
      <c r="CA21" s="421"/>
      <c r="CB21" s="421"/>
      <c r="CC21" s="165"/>
      <c r="CD21" s="644"/>
      <c r="CE21" s="644"/>
      <c r="CF21" s="526"/>
      <c r="CG21" s="2"/>
    </row>
    <row r="22" spans="1:85" ht="11.25" customHeight="1">
      <c r="A22" s="40"/>
      <c r="B22" s="488"/>
      <c r="C22" s="276"/>
      <c r="D22" s="325"/>
      <c r="E22" s="326"/>
      <c r="F22" s="327"/>
      <c r="G22" s="328"/>
      <c r="H22" s="332"/>
      <c r="I22" s="332"/>
      <c r="J22" s="332"/>
      <c r="K22" s="332"/>
      <c r="L22" s="332"/>
      <c r="M22" s="332"/>
      <c r="N22" s="332"/>
      <c r="O22" s="332"/>
      <c r="P22" s="332"/>
      <c r="Q22" s="332"/>
      <c r="R22" s="332"/>
      <c r="S22" s="332"/>
      <c r="T22" s="332"/>
      <c r="U22" s="332"/>
      <c r="V22" s="335"/>
      <c r="W22" s="335"/>
      <c r="X22" s="345">
        <v>0</v>
      </c>
      <c r="Y22" s="346"/>
      <c r="Z22" s="346"/>
      <c r="AA22" s="346"/>
      <c r="AB22" s="346"/>
      <c r="AC22" s="346"/>
      <c r="AD22" s="346"/>
      <c r="AE22" s="346"/>
      <c r="AF22" s="346"/>
      <c r="AG22" s="346"/>
      <c r="AH22" s="346"/>
      <c r="AI22" s="347"/>
      <c r="AJ22" s="412" t="str">
        <f>IF(CM75=1,"明治",IF(CM75=2,"大正",IF(CM75=3,"昭和",IF(CM75=4,"平成",""))))</f>
        <v/>
      </c>
      <c r="AK22" s="413"/>
      <c r="AL22" s="413"/>
      <c r="AM22" s="413"/>
      <c r="AN22" s="398"/>
      <c r="AO22" s="398"/>
      <c r="AP22" s="413" t="s">
        <v>8</v>
      </c>
      <c r="AQ22" s="398"/>
      <c r="AR22" s="398"/>
      <c r="AS22" s="413" t="s">
        <v>8</v>
      </c>
      <c r="AT22" s="398"/>
      <c r="AU22" s="443"/>
      <c r="AV22" s="445" t="str">
        <f>IF(CO84=TRUE,"☑","□")</f>
        <v>□</v>
      </c>
      <c r="AW22" s="73"/>
      <c r="AX22" s="447" t="s">
        <v>111</v>
      </c>
      <c r="AY22" s="447"/>
      <c r="AZ22" s="447"/>
      <c r="BA22" s="447"/>
      <c r="BB22" s="448"/>
      <c r="BC22" s="451"/>
      <c r="BD22" s="452"/>
      <c r="BE22" s="452"/>
      <c r="BF22" s="452"/>
      <c r="BG22" s="469" t="s">
        <v>9</v>
      </c>
      <c r="BH22" s="552"/>
      <c r="BI22" s="553"/>
      <c r="BJ22" s="553"/>
      <c r="BK22" s="553"/>
      <c r="BL22" s="553"/>
      <c r="BM22" s="553"/>
      <c r="BN22" s="554"/>
      <c r="BO22" s="420"/>
      <c r="BP22" s="421"/>
      <c r="BQ22" s="421"/>
      <c r="BR22" s="421"/>
      <c r="BS22" s="421"/>
      <c r="BT22" s="421"/>
      <c r="BU22" s="421"/>
      <c r="BV22" s="421"/>
      <c r="BW22" s="592"/>
      <c r="BX22" s="420"/>
      <c r="BY22" s="421"/>
      <c r="BZ22" s="421"/>
      <c r="CA22" s="421"/>
      <c r="CB22" s="421"/>
      <c r="CC22" s="165"/>
      <c r="CD22" s="644"/>
      <c r="CE22" s="644"/>
      <c r="CF22" s="526"/>
      <c r="CG22" s="2"/>
    </row>
    <row r="23" spans="1:85" ht="11.25" customHeight="1">
      <c r="A23" s="40"/>
      <c r="B23" s="488"/>
      <c r="C23" s="276"/>
      <c r="D23" s="325"/>
      <c r="E23" s="326"/>
      <c r="F23" s="327"/>
      <c r="G23" s="328"/>
      <c r="H23" s="333"/>
      <c r="I23" s="333"/>
      <c r="J23" s="333"/>
      <c r="K23" s="333"/>
      <c r="L23" s="333"/>
      <c r="M23" s="333"/>
      <c r="N23" s="333"/>
      <c r="O23" s="333"/>
      <c r="P23" s="333"/>
      <c r="Q23" s="333"/>
      <c r="R23" s="333"/>
      <c r="S23" s="333"/>
      <c r="T23" s="333"/>
      <c r="U23" s="333"/>
      <c r="V23" s="336"/>
      <c r="W23" s="336"/>
      <c r="X23" s="348"/>
      <c r="Y23" s="349"/>
      <c r="Z23" s="349"/>
      <c r="AA23" s="349"/>
      <c r="AB23" s="349"/>
      <c r="AC23" s="349"/>
      <c r="AD23" s="349"/>
      <c r="AE23" s="349"/>
      <c r="AF23" s="349"/>
      <c r="AG23" s="349"/>
      <c r="AH23" s="349"/>
      <c r="AI23" s="350"/>
      <c r="AJ23" s="414"/>
      <c r="AK23" s="415"/>
      <c r="AL23" s="415"/>
      <c r="AM23" s="415"/>
      <c r="AN23" s="399"/>
      <c r="AO23" s="399"/>
      <c r="AP23" s="415"/>
      <c r="AQ23" s="399"/>
      <c r="AR23" s="399"/>
      <c r="AS23" s="415"/>
      <c r="AT23" s="399"/>
      <c r="AU23" s="444"/>
      <c r="AV23" s="446"/>
      <c r="AW23" s="75"/>
      <c r="AX23" s="449"/>
      <c r="AY23" s="449"/>
      <c r="AZ23" s="449"/>
      <c r="BA23" s="449"/>
      <c r="BB23" s="450"/>
      <c r="BC23" s="453"/>
      <c r="BD23" s="454"/>
      <c r="BE23" s="454"/>
      <c r="BF23" s="454"/>
      <c r="BG23" s="299"/>
      <c r="BH23" s="466"/>
      <c r="BI23" s="467"/>
      <c r="BJ23" s="467"/>
      <c r="BK23" s="467"/>
      <c r="BL23" s="467"/>
      <c r="BM23" s="467"/>
      <c r="BN23" s="468"/>
      <c r="BO23" s="422"/>
      <c r="BP23" s="423"/>
      <c r="BQ23" s="423"/>
      <c r="BR23" s="423"/>
      <c r="BS23" s="423"/>
      <c r="BT23" s="423"/>
      <c r="BU23" s="423"/>
      <c r="BV23" s="423"/>
      <c r="BW23" s="593"/>
      <c r="BX23" s="422"/>
      <c r="BY23" s="423"/>
      <c r="BZ23" s="423"/>
      <c r="CA23" s="423"/>
      <c r="CB23" s="423"/>
      <c r="CC23" s="165"/>
      <c r="CD23" s="644"/>
      <c r="CE23" s="644"/>
      <c r="CF23" s="526"/>
      <c r="CG23" s="2"/>
    </row>
    <row r="24" spans="1:85" ht="11.25" customHeight="1">
      <c r="A24" s="40"/>
      <c r="B24" s="488"/>
      <c r="C24" s="276"/>
      <c r="D24" s="325"/>
      <c r="E24" s="326"/>
      <c r="F24" s="327">
        <v>2</v>
      </c>
      <c r="G24" s="328"/>
      <c r="H24" s="312"/>
      <c r="I24" s="312"/>
      <c r="J24" s="312"/>
      <c r="K24" s="312"/>
      <c r="L24" s="312"/>
      <c r="M24" s="312"/>
      <c r="N24" s="312"/>
      <c r="O24" s="312"/>
      <c r="P24" s="312"/>
      <c r="Q24" s="312"/>
      <c r="R24" s="312"/>
      <c r="S24" s="312"/>
      <c r="T24" s="312"/>
      <c r="U24" s="312"/>
      <c r="V24" s="312"/>
      <c r="W24" s="312"/>
      <c r="X24" s="343" t="str">
        <f>IF(V25&lt;=0,"",IF((LEN(V25)-11&lt;=0),"0",MID(V25,LEN(V25)-11,1)))</f>
        <v/>
      </c>
      <c r="Y24" s="321"/>
      <c r="Z24" s="321" t="str">
        <f>IF(V25&lt;=0,"",IF((LEN(V25)-10&lt;=0),"0",MID(V25,LEN(V25)-10,1)))</f>
        <v/>
      </c>
      <c r="AA24" s="321"/>
      <c r="AB24" s="321" t="str">
        <f>IF(V25&lt;=0,"",IF((LEN(V25)-9&lt;=0),"0",MID(V25,LEN(V25)-9,1)))</f>
        <v/>
      </c>
      <c r="AC24" s="321"/>
      <c r="AD24" s="321" t="str">
        <f>IF(V25&lt;=0,"",IF((LEN(V25)-8&lt;=0),"0",MID(V25,LEN(V25)-8,1)))</f>
        <v/>
      </c>
      <c r="AE24" s="321"/>
      <c r="AF24" s="321" t="str">
        <f>IF(V25&lt;=0,"",IF((LEN(V25)-7&lt;=0),"0",MID(V25,LEN(V25)-7,1)))</f>
        <v/>
      </c>
      <c r="AG24" s="321"/>
      <c r="AH24" s="321" t="str">
        <f>IF(V25&lt;=0,"",IF((LEN(V25)-6&lt;=0),"0",MID(V25,LEN(V25)-6,1)))</f>
        <v/>
      </c>
      <c r="AI24" s="321"/>
      <c r="AJ24" s="321" t="str">
        <f>IF(V25&lt;=0,"",IF((LEN(V25)-5&lt;=0),"0",MID(V25,LEN(V25)-5,1)))</f>
        <v/>
      </c>
      <c r="AK24" s="321"/>
      <c r="AL24" s="321" t="str">
        <f>IF(V25&lt;=0,"",IF((LEN(V25)-4&lt;=0),"0",MID(V25,LEN(V25)-4,1)))</f>
        <v/>
      </c>
      <c r="AM24" s="321"/>
      <c r="AN24" s="321" t="str">
        <f>IF(V25&lt;=0,"",IF((LEN(V25)-3&lt;=0),"0",MID(V25,LEN(V25)-3,1)))</f>
        <v/>
      </c>
      <c r="AO24" s="321"/>
      <c r="AP24" s="321" t="str">
        <f>IF(V25&lt;=0,"",IF((LEN(V25)-2&lt;=0),"0",MID(V25,LEN(V25)-2,1)))</f>
        <v/>
      </c>
      <c r="AQ24" s="321"/>
      <c r="AR24" s="321" t="str">
        <f>IF(V25&lt;=0,"",IF((LEN(V25)-1&lt;=0),"0",MID(V25,LEN(V25)-1,1)))</f>
        <v/>
      </c>
      <c r="AS24" s="321"/>
      <c r="AT24" s="321" t="str">
        <f>IF(V25&lt;&gt;0,RIGHT(V25,1),"")</f>
        <v/>
      </c>
      <c r="AU24" s="473"/>
      <c r="AV24" s="152" t="str">
        <f>IF(CM85=TRUE,"☑","□")</f>
        <v>□</v>
      </c>
      <c r="AW24" s="73"/>
      <c r="AX24" s="470" t="s">
        <v>112</v>
      </c>
      <c r="AY24" s="447"/>
      <c r="AZ24" s="447"/>
      <c r="BA24" s="447"/>
      <c r="BB24" s="448"/>
      <c r="BC24" s="451"/>
      <c r="BD24" s="452"/>
      <c r="BE24" s="452"/>
      <c r="BF24" s="452"/>
      <c r="BG24" s="172"/>
      <c r="BH24" s="546" t="s">
        <v>189</v>
      </c>
      <c r="BI24" s="547"/>
      <c r="BJ24" s="547"/>
      <c r="BK24" s="547"/>
      <c r="BL24" s="547"/>
      <c r="BM24" s="547"/>
      <c r="BN24" s="548"/>
      <c r="BO24" s="420"/>
      <c r="BP24" s="421"/>
      <c r="BQ24" s="421"/>
      <c r="BR24" s="421"/>
      <c r="BS24" s="421"/>
      <c r="BT24" s="421"/>
      <c r="BU24" s="421"/>
      <c r="BV24" s="421"/>
      <c r="BW24" s="592"/>
      <c r="BX24" s="418"/>
      <c r="BY24" s="419"/>
      <c r="BZ24" s="419"/>
      <c r="CA24" s="419"/>
      <c r="CB24" s="419"/>
      <c r="CC24" s="165"/>
      <c r="CD24" s="644"/>
      <c r="CE24" s="644"/>
      <c r="CF24" s="526"/>
      <c r="CG24" s="2"/>
    </row>
    <row r="25" spans="1:85" ht="11.25" customHeight="1">
      <c r="A25" s="40"/>
      <c r="B25" s="488"/>
      <c r="C25" s="276"/>
      <c r="D25" s="325"/>
      <c r="E25" s="326"/>
      <c r="F25" s="327"/>
      <c r="G25" s="328"/>
      <c r="H25" s="331"/>
      <c r="I25" s="331"/>
      <c r="J25" s="331"/>
      <c r="K25" s="331"/>
      <c r="L25" s="331"/>
      <c r="M25" s="331"/>
      <c r="N25" s="331"/>
      <c r="O25" s="331"/>
      <c r="P25" s="331"/>
      <c r="Q25" s="331"/>
      <c r="R25" s="331"/>
      <c r="S25" s="331"/>
      <c r="T25" s="331"/>
      <c r="U25" s="331"/>
      <c r="V25" s="334"/>
      <c r="W25" s="334"/>
      <c r="X25" s="344"/>
      <c r="Y25" s="322"/>
      <c r="Z25" s="322"/>
      <c r="AA25" s="322"/>
      <c r="AB25" s="322"/>
      <c r="AC25" s="322"/>
      <c r="AD25" s="322"/>
      <c r="AE25" s="322"/>
      <c r="AF25" s="322"/>
      <c r="AG25" s="322"/>
      <c r="AH25" s="322"/>
      <c r="AI25" s="322"/>
      <c r="AJ25" s="322"/>
      <c r="AK25" s="322"/>
      <c r="AL25" s="322"/>
      <c r="AM25" s="322"/>
      <c r="AN25" s="322"/>
      <c r="AO25" s="322"/>
      <c r="AP25" s="322"/>
      <c r="AQ25" s="322"/>
      <c r="AR25" s="322"/>
      <c r="AS25" s="322"/>
      <c r="AT25" s="322"/>
      <c r="AU25" s="474"/>
      <c r="AV25" s="153" t="str">
        <f>IF(CN85=TRUE,"☑","□")</f>
        <v>□</v>
      </c>
      <c r="AW25" s="74"/>
      <c r="AX25" s="471"/>
      <c r="AY25" s="471"/>
      <c r="AZ25" s="471"/>
      <c r="BA25" s="471"/>
      <c r="BB25" s="472"/>
      <c r="BC25" s="451"/>
      <c r="BD25" s="452"/>
      <c r="BE25" s="452"/>
      <c r="BF25" s="452"/>
      <c r="BG25" s="172"/>
      <c r="BH25" s="549"/>
      <c r="BI25" s="550"/>
      <c r="BJ25" s="550"/>
      <c r="BK25" s="550"/>
      <c r="BL25" s="550"/>
      <c r="BM25" s="550"/>
      <c r="BN25" s="551"/>
      <c r="BO25" s="420"/>
      <c r="BP25" s="421"/>
      <c r="BQ25" s="421"/>
      <c r="BR25" s="421"/>
      <c r="BS25" s="421"/>
      <c r="BT25" s="421"/>
      <c r="BU25" s="421"/>
      <c r="BV25" s="421"/>
      <c r="BW25" s="592"/>
      <c r="BX25" s="420"/>
      <c r="BY25" s="421"/>
      <c r="BZ25" s="421"/>
      <c r="CA25" s="421"/>
      <c r="CB25" s="421"/>
      <c r="CC25" s="165"/>
      <c r="CD25" s="644"/>
      <c r="CE25" s="644"/>
      <c r="CF25" s="526"/>
      <c r="CG25" s="2"/>
    </row>
    <row r="26" spans="1:85" ht="11.25" customHeight="1">
      <c r="A26" s="40"/>
      <c r="B26" s="488"/>
      <c r="C26" s="276"/>
      <c r="D26" s="325"/>
      <c r="E26" s="326"/>
      <c r="F26" s="327"/>
      <c r="G26" s="328"/>
      <c r="H26" s="332"/>
      <c r="I26" s="332"/>
      <c r="J26" s="332"/>
      <c r="K26" s="332"/>
      <c r="L26" s="332"/>
      <c r="M26" s="332"/>
      <c r="N26" s="332"/>
      <c r="O26" s="332"/>
      <c r="P26" s="332"/>
      <c r="Q26" s="332"/>
      <c r="R26" s="332"/>
      <c r="S26" s="332"/>
      <c r="T26" s="332"/>
      <c r="U26" s="332"/>
      <c r="V26" s="335"/>
      <c r="W26" s="335"/>
      <c r="X26" s="345"/>
      <c r="Y26" s="346"/>
      <c r="Z26" s="346"/>
      <c r="AA26" s="346"/>
      <c r="AB26" s="346"/>
      <c r="AC26" s="346"/>
      <c r="AD26" s="346"/>
      <c r="AE26" s="346"/>
      <c r="AF26" s="346"/>
      <c r="AG26" s="346"/>
      <c r="AH26" s="346"/>
      <c r="AI26" s="347"/>
      <c r="AJ26" s="412" t="str">
        <f>IF(CM76=1,"明治",IF(CM76=2,"大正",IF(CM76=3,"昭和",IF(CM76=4,"平成",""))))</f>
        <v/>
      </c>
      <c r="AK26" s="413"/>
      <c r="AL26" s="413"/>
      <c r="AM26" s="413"/>
      <c r="AN26" s="398"/>
      <c r="AO26" s="398"/>
      <c r="AP26" s="413" t="s">
        <v>8</v>
      </c>
      <c r="AQ26" s="398"/>
      <c r="AR26" s="398"/>
      <c r="AS26" s="413" t="s">
        <v>8</v>
      </c>
      <c r="AT26" s="398"/>
      <c r="AU26" s="443"/>
      <c r="AV26" s="445" t="str">
        <f>IF(CO85=TRUE,"☑","□")</f>
        <v>□</v>
      </c>
      <c r="AW26" s="73"/>
      <c r="AX26" s="447" t="s">
        <v>113</v>
      </c>
      <c r="AY26" s="447"/>
      <c r="AZ26" s="447"/>
      <c r="BA26" s="447"/>
      <c r="BB26" s="448"/>
      <c r="BC26" s="451"/>
      <c r="BD26" s="452"/>
      <c r="BE26" s="452"/>
      <c r="BF26" s="452"/>
      <c r="BG26" s="469" t="s">
        <v>9</v>
      </c>
      <c r="BH26" s="552"/>
      <c r="BI26" s="553"/>
      <c r="BJ26" s="553"/>
      <c r="BK26" s="553"/>
      <c r="BL26" s="553"/>
      <c r="BM26" s="553"/>
      <c r="BN26" s="554"/>
      <c r="BO26" s="420"/>
      <c r="BP26" s="421"/>
      <c r="BQ26" s="421"/>
      <c r="BR26" s="421"/>
      <c r="BS26" s="421"/>
      <c r="BT26" s="421"/>
      <c r="BU26" s="421"/>
      <c r="BV26" s="421"/>
      <c r="BW26" s="592"/>
      <c r="BX26" s="420"/>
      <c r="BY26" s="421"/>
      <c r="BZ26" s="421"/>
      <c r="CA26" s="421"/>
      <c r="CB26" s="421"/>
      <c r="CC26" s="165"/>
      <c r="CD26" s="644"/>
      <c r="CE26" s="644"/>
      <c r="CF26" s="526"/>
      <c r="CG26" s="2"/>
    </row>
    <row r="27" spans="1:85" ht="11.25" customHeight="1">
      <c r="A27" s="40"/>
      <c r="B27" s="488"/>
      <c r="C27" s="276"/>
      <c r="D27" s="325"/>
      <c r="E27" s="326"/>
      <c r="F27" s="327"/>
      <c r="G27" s="328"/>
      <c r="H27" s="333"/>
      <c r="I27" s="333"/>
      <c r="J27" s="333"/>
      <c r="K27" s="333"/>
      <c r="L27" s="333"/>
      <c r="M27" s="333"/>
      <c r="N27" s="333"/>
      <c r="O27" s="333"/>
      <c r="P27" s="333"/>
      <c r="Q27" s="333"/>
      <c r="R27" s="333"/>
      <c r="S27" s="333"/>
      <c r="T27" s="333"/>
      <c r="U27" s="333"/>
      <c r="V27" s="336"/>
      <c r="W27" s="336"/>
      <c r="X27" s="348"/>
      <c r="Y27" s="349"/>
      <c r="Z27" s="349"/>
      <c r="AA27" s="349"/>
      <c r="AB27" s="349"/>
      <c r="AC27" s="349"/>
      <c r="AD27" s="349"/>
      <c r="AE27" s="349"/>
      <c r="AF27" s="349"/>
      <c r="AG27" s="349"/>
      <c r="AH27" s="349"/>
      <c r="AI27" s="350"/>
      <c r="AJ27" s="414"/>
      <c r="AK27" s="415"/>
      <c r="AL27" s="415"/>
      <c r="AM27" s="415"/>
      <c r="AN27" s="399"/>
      <c r="AO27" s="399"/>
      <c r="AP27" s="415"/>
      <c r="AQ27" s="399"/>
      <c r="AR27" s="399"/>
      <c r="AS27" s="415"/>
      <c r="AT27" s="399"/>
      <c r="AU27" s="444"/>
      <c r="AV27" s="446"/>
      <c r="AW27" s="75"/>
      <c r="AX27" s="449"/>
      <c r="AY27" s="449"/>
      <c r="AZ27" s="449"/>
      <c r="BA27" s="449"/>
      <c r="BB27" s="450"/>
      <c r="BC27" s="451"/>
      <c r="BD27" s="452"/>
      <c r="BE27" s="452"/>
      <c r="BF27" s="452"/>
      <c r="BG27" s="469"/>
      <c r="BH27" s="466"/>
      <c r="BI27" s="467"/>
      <c r="BJ27" s="467"/>
      <c r="BK27" s="467"/>
      <c r="BL27" s="467"/>
      <c r="BM27" s="467"/>
      <c r="BN27" s="468"/>
      <c r="BO27" s="420"/>
      <c r="BP27" s="421"/>
      <c r="BQ27" s="421"/>
      <c r="BR27" s="421"/>
      <c r="BS27" s="421"/>
      <c r="BT27" s="421"/>
      <c r="BU27" s="421"/>
      <c r="BV27" s="421"/>
      <c r="BW27" s="592"/>
      <c r="BX27" s="422"/>
      <c r="BY27" s="423"/>
      <c r="BZ27" s="423"/>
      <c r="CA27" s="423"/>
      <c r="CB27" s="423"/>
      <c r="CC27" s="165"/>
      <c r="CD27" s="644"/>
      <c r="CE27" s="644"/>
      <c r="CF27" s="526"/>
      <c r="CG27" s="2"/>
    </row>
    <row r="28" spans="1:85" ht="11.25" customHeight="1">
      <c r="A28" s="40"/>
      <c r="B28" s="488"/>
      <c r="C28" s="276"/>
      <c r="D28" s="325"/>
      <c r="E28" s="326"/>
      <c r="F28" s="327">
        <v>3</v>
      </c>
      <c r="G28" s="328"/>
      <c r="H28" s="312"/>
      <c r="I28" s="312"/>
      <c r="J28" s="312"/>
      <c r="K28" s="312"/>
      <c r="L28" s="312"/>
      <c r="M28" s="312"/>
      <c r="N28" s="312"/>
      <c r="O28" s="312"/>
      <c r="P28" s="312"/>
      <c r="Q28" s="312"/>
      <c r="R28" s="312"/>
      <c r="S28" s="312"/>
      <c r="T28" s="312"/>
      <c r="U28" s="312"/>
      <c r="V28" s="312"/>
      <c r="W28" s="313"/>
      <c r="X28" s="343" t="str">
        <f>IF(V29&lt;=0,"",IF((LEN(V29)-11&lt;=0),"0",MID(V29,LEN(V29)-11,1)))</f>
        <v/>
      </c>
      <c r="Y28" s="321"/>
      <c r="Z28" s="321" t="str">
        <f>IF(V29&lt;=0,"",IF((LEN(V29)-10&lt;=0),"0",MID(V29,LEN(V29)-10,1)))</f>
        <v/>
      </c>
      <c r="AA28" s="321"/>
      <c r="AB28" s="321" t="str">
        <f>IF(V29&lt;=0,"",IF((LEN(V29)-9&lt;=0),"0",MID(V29,LEN(V29)-9,1)))</f>
        <v/>
      </c>
      <c r="AC28" s="321"/>
      <c r="AD28" s="321" t="str">
        <f>IF(V29&lt;=0,"",IF((LEN(V29)-8&lt;=0),"0",MID(V29,LEN(V29)-8,1)))</f>
        <v/>
      </c>
      <c r="AE28" s="321"/>
      <c r="AF28" s="321" t="str">
        <f>IF(V29&lt;=0,"",IF((LEN(V29)-7&lt;=0),"0",MID(V29,LEN(V29)-7,1)))</f>
        <v/>
      </c>
      <c r="AG28" s="321"/>
      <c r="AH28" s="321" t="str">
        <f>IF(V29&lt;=0,"",IF((LEN(V29)-6&lt;=0),"0",MID(V29,LEN(V29)-6,1)))</f>
        <v/>
      </c>
      <c r="AI28" s="321"/>
      <c r="AJ28" s="321" t="str">
        <f>IF(V29&lt;=0,"",IF((LEN(V29)-5&lt;=0),"0",MID(V29,LEN(V29)-5,1)))</f>
        <v/>
      </c>
      <c r="AK28" s="321"/>
      <c r="AL28" s="321" t="str">
        <f>IF(V29&lt;=0,"",IF((LEN(V29)-4&lt;=0),"0",MID(V29,LEN(V29)-4,1)))</f>
        <v/>
      </c>
      <c r="AM28" s="321"/>
      <c r="AN28" s="321" t="str">
        <f>IF(V29&lt;=0,"",IF((LEN(V29)-3&lt;=0),"0",MID(V29,LEN(V29)-3,1)))</f>
        <v/>
      </c>
      <c r="AO28" s="321"/>
      <c r="AP28" s="321" t="str">
        <f>IF(V29&lt;=0,"",IF((LEN(V29)-2&lt;=0),"0",MID(V29,LEN(V29)-2,1)))</f>
        <v/>
      </c>
      <c r="AQ28" s="321"/>
      <c r="AR28" s="321" t="str">
        <f>IF(V29&lt;=0,"",IF((LEN(V29)-1&lt;=0),"0",MID(V29,LEN(V29)-1,1)))</f>
        <v/>
      </c>
      <c r="AS28" s="321"/>
      <c r="AT28" s="321" t="str">
        <f>IF(V29&lt;&gt;0,RIGHT(V29,1),"")</f>
        <v/>
      </c>
      <c r="AU28" s="473"/>
      <c r="AV28" s="153" t="str">
        <f>IF(CM86=TRUE,"☑","□")</f>
        <v>□</v>
      </c>
      <c r="AW28" s="74"/>
      <c r="AX28" s="470" t="s">
        <v>112</v>
      </c>
      <c r="AY28" s="447"/>
      <c r="AZ28" s="447"/>
      <c r="BA28" s="447"/>
      <c r="BB28" s="448"/>
      <c r="BC28" s="475"/>
      <c r="BD28" s="476"/>
      <c r="BE28" s="476"/>
      <c r="BF28" s="476"/>
      <c r="BG28" s="171"/>
      <c r="BH28" s="546" t="s">
        <v>189</v>
      </c>
      <c r="BI28" s="547"/>
      <c r="BJ28" s="547"/>
      <c r="BK28" s="547"/>
      <c r="BL28" s="547"/>
      <c r="BM28" s="547"/>
      <c r="BN28" s="548"/>
      <c r="BO28" s="418"/>
      <c r="BP28" s="419"/>
      <c r="BQ28" s="419"/>
      <c r="BR28" s="419"/>
      <c r="BS28" s="419"/>
      <c r="BT28" s="419"/>
      <c r="BU28" s="419"/>
      <c r="BV28" s="419"/>
      <c r="BW28" s="591"/>
      <c r="BX28" s="418"/>
      <c r="BY28" s="419"/>
      <c r="BZ28" s="419"/>
      <c r="CA28" s="419"/>
      <c r="CB28" s="419"/>
      <c r="CC28" s="165"/>
      <c r="CD28" s="644"/>
      <c r="CE28" s="644"/>
      <c r="CF28" s="526"/>
      <c r="CG28" s="2"/>
    </row>
    <row r="29" spans="1:85" ht="11.25" customHeight="1">
      <c r="A29" s="40"/>
      <c r="B29" s="488"/>
      <c r="C29" s="276"/>
      <c r="D29" s="329" t="str">
        <f>'1'!D29</f>
        <v>（平22.1.1以前生）</v>
      </c>
      <c r="E29" s="330"/>
      <c r="F29" s="327"/>
      <c r="G29" s="328"/>
      <c r="H29" s="331"/>
      <c r="I29" s="331"/>
      <c r="J29" s="331"/>
      <c r="K29" s="331"/>
      <c r="L29" s="331"/>
      <c r="M29" s="331"/>
      <c r="N29" s="331"/>
      <c r="O29" s="331"/>
      <c r="P29" s="331"/>
      <c r="Q29" s="331"/>
      <c r="R29" s="331"/>
      <c r="S29" s="331"/>
      <c r="T29" s="331"/>
      <c r="U29" s="331"/>
      <c r="V29" s="334">
        <v>0</v>
      </c>
      <c r="W29" s="334"/>
      <c r="X29" s="344"/>
      <c r="Y29" s="322"/>
      <c r="Z29" s="322"/>
      <c r="AA29" s="322"/>
      <c r="AB29" s="322"/>
      <c r="AC29" s="322"/>
      <c r="AD29" s="322"/>
      <c r="AE29" s="322"/>
      <c r="AF29" s="322"/>
      <c r="AG29" s="322"/>
      <c r="AH29" s="322"/>
      <c r="AI29" s="322"/>
      <c r="AJ29" s="322"/>
      <c r="AK29" s="322"/>
      <c r="AL29" s="322"/>
      <c r="AM29" s="322"/>
      <c r="AN29" s="322"/>
      <c r="AO29" s="322"/>
      <c r="AP29" s="322"/>
      <c r="AQ29" s="322"/>
      <c r="AR29" s="322"/>
      <c r="AS29" s="322"/>
      <c r="AT29" s="322"/>
      <c r="AU29" s="474"/>
      <c r="AV29" s="153" t="str">
        <f>IF(CN86=TRUE,"☑","□")</f>
        <v>□</v>
      </c>
      <c r="AW29" s="74"/>
      <c r="AX29" s="471"/>
      <c r="AY29" s="471"/>
      <c r="AZ29" s="471"/>
      <c r="BA29" s="471"/>
      <c r="BB29" s="472"/>
      <c r="BC29" s="451"/>
      <c r="BD29" s="452"/>
      <c r="BE29" s="452"/>
      <c r="BF29" s="452"/>
      <c r="BG29" s="172"/>
      <c r="BH29" s="549"/>
      <c r="BI29" s="550"/>
      <c r="BJ29" s="550"/>
      <c r="BK29" s="550"/>
      <c r="BL29" s="550"/>
      <c r="BM29" s="550"/>
      <c r="BN29" s="551"/>
      <c r="BO29" s="420"/>
      <c r="BP29" s="421"/>
      <c r="BQ29" s="421"/>
      <c r="BR29" s="421"/>
      <c r="BS29" s="421"/>
      <c r="BT29" s="421"/>
      <c r="BU29" s="421"/>
      <c r="BV29" s="421"/>
      <c r="BW29" s="592"/>
      <c r="BX29" s="420"/>
      <c r="BY29" s="421"/>
      <c r="BZ29" s="421"/>
      <c r="CA29" s="421"/>
      <c r="CB29" s="421"/>
      <c r="CC29" s="165"/>
      <c r="CD29" s="644"/>
      <c r="CE29" s="644"/>
      <c r="CF29" s="526"/>
      <c r="CG29" s="2"/>
    </row>
    <row r="30" spans="1:85" ht="11.25" customHeight="1">
      <c r="A30" s="40"/>
      <c r="B30" s="488"/>
      <c r="C30" s="276"/>
      <c r="D30" s="87"/>
      <c r="E30" s="114"/>
      <c r="F30" s="327"/>
      <c r="G30" s="328"/>
      <c r="H30" s="332"/>
      <c r="I30" s="332"/>
      <c r="J30" s="332"/>
      <c r="K30" s="332"/>
      <c r="L30" s="332"/>
      <c r="M30" s="332"/>
      <c r="N30" s="332"/>
      <c r="O30" s="332"/>
      <c r="P30" s="332"/>
      <c r="Q30" s="332"/>
      <c r="R30" s="332"/>
      <c r="S30" s="332"/>
      <c r="T30" s="332"/>
      <c r="U30" s="332"/>
      <c r="V30" s="335"/>
      <c r="W30" s="335"/>
      <c r="X30" s="337"/>
      <c r="Y30" s="338"/>
      <c r="Z30" s="338"/>
      <c r="AA30" s="338"/>
      <c r="AB30" s="338"/>
      <c r="AC30" s="338"/>
      <c r="AD30" s="338"/>
      <c r="AE30" s="338"/>
      <c r="AF30" s="338"/>
      <c r="AG30" s="338"/>
      <c r="AH30" s="338"/>
      <c r="AI30" s="339"/>
      <c r="AJ30" s="412" t="str">
        <f>IF(CM77=1,"明治",IF(CM77=2,"大正",IF(CM77=3,"昭和",IF(CM77=4,"平成",""))))</f>
        <v/>
      </c>
      <c r="AK30" s="413"/>
      <c r="AL30" s="413"/>
      <c r="AM30" s="413"/>
      <c r="AN30" s="398">
        <v>0</v>
      </c>
      <c r="AO30" s="398"/>
      <c r="AP30" s="413" t="s">
        <v>8</v>
      </c>
      <c r="AQ30" s="398">
        <v>0</v>
      </c>
      <c r="AR30" s="398"/>
      <c r="AS30" s="413" t="s">
        <v>8</v>
      </c>
      <c r="AT30" s="398">
        <v>0</v>
      </c>
      <c r="AU30" s="443"/>
      <c r="AV30" s="445" t="str">
        <f>IF(CO86=TRUE,"☑","□")</f>
        <v>□</v>
      </c>
      <c r="AW30" s="73"/>
      <c r="AX30" s="447" t="s">
        <v>113</v>
      </c>
      <c r="AY30" s="447"/>
      <c r="AZ30" s="447"/>
      <c r="BA30" s="447"/>
      <c r="BB30" s="448"/>
      <c r="BC30" s="451"/>
      <c r="BD30" s="452"/>
      <c r="BE30" s="452"/>
      <c r="BF30" s="452"/>
      <c r="BG30" s="469" t="s">
        <v>9</v>
      </c>
      <c r="BH30" s="552"/>
      <c r="BI30" s="553"/>
      <c r="BJ30" s="553"/>
      <c r="BK30" s="553"/>
      <c r="BL30" s="553"/>
      <c r="BM30" s="553"/>
      <c r="BN30" s="554"/>
      <c r="BO30" s="420"/>
      <c r="BP30" s="421"/>
      <c r="BQ30" s="421"/>
      <c r="BR30" s="421"/>
      <c r="BS30" s="421"/>
      <c r="BT30" s="421"/>
      <c r="BU30" s="421"/>
      <c r="BV30" s="421"/>
      <c r="BW30" s="592"/>
      <c r="BX30" s="420"/>
      <c r="BY30" s="421"/>
      <c r="BZ30" s="421"/>
      <c r="CA30" s="421"/>
      <c r="CB30" s="421"/>
      <c r="CC30" s="165"/>
      <c r="CD30" s="644"/>
      <c r="CE30" s="644"/>
      <c r="CF30" s="526"/>
      <c r="CG30" s="2"/>
    </row>
    <row r="31" spans="1:85" ht="11.25" customHeight="1">
      <c r="A31" s="40"/>
      <c r="B31" s="488"/>
      <c r="C31" s="276"/>
      <c r="D31" s="87"/>
      <c r="E31" s="114"/>
      <c r="F31" s="327"/>
      <c r="G31" s="328"/>
      <c r="H31" s="333"/>
      <c r="I31" s="333"/>
      <c r="J31" s="333"/>
      <c r="K31" s="333"/>
      <c r="L31" s="333"/>
      <c r="M31" s="333"/>
      <c r="N31" s="333"/>
      <c r="O31" s="333"/>
      <c r="P31" s="333"/>
      <c r="Q31" s="333"/>
      <c r="R31" s="333"/>
      <c r="S31" s="333"/>
      <c r="T31" s="333"/>
      <c r="U31" s="333"/>
      <c r="V31" s="336"/>
      <c r="W31" s="336"/>
      <c r="X31" s="340"/>
      <c r="Y31" s="341"/>
      <c r="Z31" s="341"/>
      <c r="AA31" s="341"/>
      <c r="AB31" s="341"/>
      <c r="AC31" s="341"/>
      <c r="AD31" s="341"/>
      <c r="AE31" s="341"/>
      <c r="AF31" s="341"/>
      <c r="AG31" s="341"/>
      <c r="AH31" s="341"/>
      <c r="AI31" s="342"/>
      <c r="AJ31" s="414"/>
      <c r="AK31" s="415"/>
      <c r="AL31" s="415"/>
      <c r="AM31" s="415"/>
      <c r="AN31" s="399"/>
      <c r="AO31" s="399"/>
      <c r="AP31" s="415"/>
      <c r="AQ31" s="399"/>
      <c r="AR31" s="399"/>
      <c r="AS31" s="415"/>
      <c r="AT31" s="399"/>
      <c r="AU31" s="444"/>
      <c r="AV31" s="446"/>
      <c r="AW31" s="75"/>
      <c r="AX31" s="449"/>
      <c r="AY31" s="449"/>
      <c r="AZ31" s="449"/>
      <c r="BA31" s="449"/>
      <c r="BB31" s="450"/>
      <c r="BC31" s="453"/>
      <c r="BD31" s="454"/>
      <c r="BE31" s="454"/>
      <c r="BF31" s="454"/>
      <c r="BG31" s="299"/>
      <c r="BH31" s="466"/>
      <c r="BI31" s="467"/>
      <c r="BJ31" s="467"/>
      <c r="BK31" s="467"/>
      <c r="BL31" s="467"/>
      <c r="BM31" s="467"/>
      <c r="BN31" s="468"/>
      <c r="BO31" s="422"/>
      <c r="BP31" s="423"/>
      <c r="BQ31" s="423"/>
      <c r="BR31" s="423"/>
      <c r="BS31" s="423"/>
      <c r="BT31" s="423"/>
      <c r="BU31" s="423"/>
      <c r="BV31" s="423"/>
      <c r="BW31" s="593"/>
      <c r="BX31" s="422"/>
      <c r="BY31" s="423"/>
      <c r="BZ31" s="423"/>
      <c r="CA31" s="423"/>
      <c r="CB31" s="423"/>
      <c r="CC31" s="165"/>
      <c r="CD31" s="644"/>
      <c r="CE31" s="644"/>
      <c r="CF31" s="526"/>
      <c r="CG31" s="2"/>
    </row>
    <row r="32" spans="1:85" ht="11.25" customHeight="1">
      <c r="A32" s="40"/>
      <c r="B32" s="488"/>
      <c r="C32" s="276"/>
      <c r="D32" s="87"/>
      <c r="E32" s="116"/>
      <c r="F32" s="327">
        <v>4</v>
      </c>
      <c r="G32" s="328"/>
      <c r="H32" s="312"/>
      <c r="I32" s="312"/>
      <c r="J32" s="312"/>
      <c r="K32" s="312"/>
      <c r="L32" s="312"/>
      <c r="M32" s="312"/>
      <c r="N32" s="312"/>
      <c r="O32" s="312"/>
      <c r="P32" s="312"/>
      <c r="Q32" s="312"/>
      <c r="R32" s="312"/>
      <c r="S32" s="312"/>
      <c r="T32" s="312"/>
      <c r="U32" s="312"/>
      <c r="V32" s="312"/>
      <c r="W32" s="312"/>
      <c r="X32" s="343" t="str">
        <f>IF(V33&lt;=0,"",IF((LEN(V33)-11&lt;=0),"0",MID(V33,LEN(V33)-11,1)))</f>
        <v/>
      </c>
      <c r="Y32" s="321"/>
      <c r="Z32" s="321" t="str">
        <f>IF(V33&lt;=0,"",IF((LEN(V33)-10&lt;=0),"0",MID(V33,LEN(V33)-10,1)))</f>
        <v/>
      </c>
      <c r="AA32" s="321"/>
      <c r="AB32" s="321" t="str">
        <f>IF(V33&lt;=0,"",IF((LEN(V33)-9&lt;=0),"0",MID(V33,LEN(V33)-9,1)))</f>
        <v/>
      </c>
      <c r="AC32" s="321"/>
      <c r="AD32" s="321" t="str">
        <f>IF(V33&lt;=0,"",IF((LEN(V33)-8&lt;=0),"0",MID(V33,LEN(V33)-8,1)))</f>
        <v/>
      </c>
      <c r="AE32" s="321"/>
      <c r="AF32" s="321" t="str">
        <f>IF(V33&lt;=0,"",IF((LEN(V33)-7&lt;=0),"0",MID(V33,LEN(V33)-7,1)))</f>
        <v/>
      </c>
      <c r="AG32" s="321"/>
      <c r="AH32" s="321" t="str">
        <f>IF(V33&lt;=0,"",IF((LEN(V33)-6&lt;=0),"0",MID(V33,LEN(V33)-6,1)))</f>
        <v/>
      </c>
      <c r="AI32" s="321"/>
      <c r="AJ32" s="321" t="str">
        <f>IF(V33&lt;=0,"",IF((LEN(V33)-5&lt;=0),"0",MID(V33,LEN(V33)-5,1)))</f>
        <v/>
      </c>
      <c r="AK32" s="321"/>
      <c r="AL32" s="321" t="str">
        <f>IF(V33&lt;=0,"",IF((LEN(V33)-4&lt;=0),"0",MID(V33,LEN(V33)-4,1)))</f>
        <v/>
      </c>
      <c r="AM32" s="321"/>
      <c r="AN32" s="321" t="str">
        <f>IF(V33&lt;=0,"",IF((LEN(V33)-3&lt;=0),"0",MID(V33,LEN(V33)-3,1)))</f>
        <v/>
      </c>
      <c r="AO32" s="321"/>
      <c r="AP32" s="321" t="str">
        <f>IF(V33&lt;=0,"",IF((LEN(V33)-2&lt;=0),"0",MID(V33,LEN(V33)-2,1)))</f>
        <v/>
      </c>
      <c r="AQ32" s="321"/>
      <c r="AR32" s="321" t="str">
        <f>IF(V33&lt;=0,"",IF((LEN(V33)-1&lt;=0),"0",MID(V33,LEN(V33)-1,1)))</f>
        <v/>
      </c>
      <c r="AS32" s="321"/>
      <c r="AT32" s="321" t="str">
        <f>IF(V33&lt;&gt;0,RIGHT(V33,1),"")</f>
        <v/>
      </c>
      <c r="AU32" s="473"/>
      <c r="AV32" s="152" t="str">
        <f>IF(CM87=TRUE,"☑","□")</f>
        <v>□</v>
      </c>
      <c r="AW32" s="73"/>
      <c r="AX32" s="470" t="s">
        <v>112</v>
      </c>
      <c r="AY32" s="447"/>
      <c r="AZ32" s="447"/>
      <c r="BA32" s="447"/>
      <c r="BB32" s="448"/>
      <c r="BC32" s="451"/>
      <c r="BD32" s="452"/>
      <c r="BE32" s="452"/>
      <c r="BF32" s="452"/>
      <c r="BG32" s="172"/>
      <c r="BH32" s="546" t="s">
        <v>189</v>
      </c>
      <c r="BI32" s="547"/>
      <c r="BJ32" s="547"/>
      <c r="BK32" s="547"/>
      <c r="BL32" s="547"/>
      <c r="BM32" s="547"/>
      <c r="BN32" s="548"/>
      <c r="BO32" s="420"/>
      <c r="BP32" s="421"/>
      <c r="BQ32" s="421"/>
      <c r="BR32" s="421"/>
      <c r="BS32" s="421"/>
      <c r="BT32" s="421"/>
      <c r="BU32" s="421"/>
      <c r="BV32" s="421"/>
      <c r="BW32" s="592"/>
      <c r="BX32" s="418"/>
      <c r="BY32" s="419"/>
      <c r="BZ32" s="419"/>
      <c r="CA32" s="419"/>
      <c r="CB32" s="419"/>
      <c r="CC32" s="165"/>
      <c r="CD32" s="644"/>
      <c r="CE32" s="644"/>
      <c r="CF32" s="526"/>
      <c r="CG32" s="2"/>
    </row>
    <row r="33" spans="1:85" ht="11.25" customHeight="1">
      <c r="A33" s="40"/>
      <c r="B33" s="488"/>
      <c r="C33" s="276"/>
      <c r="D33" s="87"/>
      <c r="E33" s="114"/>
      <c r="F33" s="327"/>
      <c r="G33" s="328"/>
      <c r="H33" s="331"/>
      <c r="I33" s="331"/>
      <c r="J33" s="331"/>
      <c r="K33" s="331"/>
      <c r="L33" s="331"/>
      <c r="M33" s="331"/>
      <c r="N33" s="331"/>
      <c r="O33" s="331"/>
      <c r="P33" s="331"/>
      <c r="Q33" s="331"/>
      <c r="R33" s="331"/>
      <c r="S33" s="331"/>
      <c r="T33" s="331"/>
      <c r="U33" s="331"/>
      <c r="V33" s="334">
        <v>0</v>
      </c>
      <c r="W33" s="334"/>
      <c r="X33" s="344"/>
      <c r="Y33" s="322"/>
      <c r="Z33" s="322"/>
      <c r="AA33" s="322"/>
      <c r="AB33" s="322"/>
      <c r="AC33" s="322"/>
      <c r="AD33" s="322"/>
      <c r="AE33" s="322"/>
      <c r="AF33" s="322"/>
      <c r="AG33" s="322"/>
      <c r="AH33" s="322"/>
      <c r="AI33" s="322"/>
      <c r="AJ33" s="322"/>
      <c r="AK33" s="322"/>
      <c r="AL33" s="322"/>
      <c r="AM33" s="322"/>
      <c r="AN33" s="322"/>
      <c r="AO33" s="322"/>
      <c r="AP33" s="322"/>
      <c r="AQ33" s="322"/>
      <c r="AR33" s="322"/>
      <c r="AS33" s="322"/>
      <c r="AT33" s="322"/>
      <c r="AU33" s="474"/>
      <c r="AV33" s="153" t="str">
        <f>IF(CN87=TRUE,"☑","□")</f>
        <v>□</v>
      </c>
      <c r="AW33" s="74"/>
      <c r="AX33" s="471"/>
      <c r="AY33" s="471"/>
      <c r="AZ33" s="471"/>
      <c r="BA33" s="471"/>
      <c r="BB33" s="472"/>
      <c r="BC33" s="451"/>
      <c r="BD33" s="452"/>
      <c r="BE33" s="452"/>
      <c r="BF33" s="452"/>
      <c r="BG33" s="172"/>
      <c r="BH33" s="549"/>
      <c r="BI33" s="550"/>
      <c r="BJ33" s="550"/>
      <c r="BK33" s="550"/>
      <c r="BL33" s="550"/>
      <c r="BM33" s="550"/>
      <c r="BN33" s="551"/>
      <c r="BO33" s="420"/>
      <c r="BP33" s="421"/>
      <c r="BQ33" s="421"/>
      <c r="BR33" s="421"/>
      <c r="BS33" s="421"/>
      <c r="BT33" s="421"/>
      <c r="BU33" s="421"/>
      <c r="BV33" s="421"/>
      <c r="BW33" s="592"/>
      <c r="BX33" s="420"/>
      <c r="BY33" s="421"/>
      <c r="BZ33" s="421"/>
      <c r="CA33" s="421"/>
      <c r="CB33" s="421"/>
      <c r="CC33" s="165"/>
      <c r="CD33" s="644"/>
      <c r="CE33" s="644"/>
      <c r="CF33" s="526"/>
      <c r="CG33" s="2"/>
    </row>
    <row r="34" spans="1:85" ht="11.25" customHeight="1">
      <c r="A34" s="40"/>
      <c r="B34" s="488"/>
      <c r="C34" s="276"/>
      <c r="D34" s="87"/>
      <c r="E34" s="114"/>
      <c r="F34" s="327"/>
      <c r="G34" s="328"/>
      <c r="H34" s="332"/>
      <c r="I34" s="332"/>
      <c r="J34" s="332"/>
      <c r="K34" s="332"/>
      <c r="L34" s="332"/>
      <c r="M34" s="332"/>
      <c r="N34" s="332"/>
      <c r="O34" s="332"/>
      <c r="P34" s="332"/>
      <c r="Q34" s="332"/>
      <c r="R34" s="332"/>
      <c r="S34" s="332"/>
      <c r="T34" s="332"/>
      <c r="U34" s="332"/>
      <c r="V34" s="335"/>
      <c r="W34" s="335"/>
      <c r="X34" s="337"/>
      <c r="Y34" s="338"/>
      <c r="Z34" s="338"/>
      <c r="AA34" s="338"/>
      <c r="AB34" s="338"/>
      <c r="AC34" s="338"/>
      <c r="AD34" s="338"/>
      <c r="AE34" s="338"/>
      <c r="AF34" s="338"/>
      <c r="AG34" s="338"/>
      <c r="AH34" s="338"/>
      <c r="AI34" s="339"/>
      <c r="AJ34" s="412" t="str">
        <f>IF(CM78=1,"明治",IF(CM78=2,"大正",IF(CM78=3,"昭和",IF(CM78=4,"平成",""))))</f>
        <v/>
      </c>
      <c r="AK34" s="413"/>
      <c r="AL34" s="413"/>
      <c r="AM34" s="413"/>
      <c r="AN34" s="398">
        <v>0</v>
      </c>
      <c r="AO34" s="398"/>
      <c r="AP34" s="413" t="s">
        <v>8</v>
      </c>
      <c r="AQ34" s="398">
        <v>0</v>
      </c>
      <c r="AR34" s="398"/>
      <c r="AS34" s="413" t="s">
        <v>8</v>
      </c>
      <c r="AT34" s="398">
        <v>0</v>
      </c>
      <c r="AU34" s="443"/>
      <c r="AV34" s="445" t="str">
        <f>IF(CO87=TRUE,"☑","□")</f>
        <v>□</v>
      </c>
      <c r="AW34" s="73"/>
      <c r="AX34" s="447" t="s">
        <v>113</v>
      </c>
      <c r="AY34" s="447"/>
      <c r="AZ34" s="447"/>
      <c r="BA34" s="447"/>
      <c r="BB34" s="448"/>
      <c r="BC34" s="451"/>
      <c r="BD34" s="452"/>
      <c r="BE34" s="452"/>
      <c r="BF34" s="452"/>
      <c r="BG34" s="469" t="s">
        <v>9</v>
      </c>
      <c r="BH34" s="552"/>
      <c r="BI34" s="553"/>
      <c r="BJ34" s="553"/>
      <c r="BK34" s="553"/>
      <c r="BL34" s="553"/>
      <c r="BM34" s="553"/>
      <c r="BN34" s="554"/>
      <c r="BO34" s="420"/>
      <c r="BP34" s="421"/>
      <c r="BQ34" s="421"/>
      <c r="BR34" s="421"/>
      <c r="BS34" s="421"/>
      <c r="BT34" s="421"/>
      <c r="BU34" s="421"/>
      <c r="BV34" s="421"/>
      <c r="BW34" s="592"/>
      <c r="BX34" s="420"/>
      <c r="BY34" s="421"/>
      <c r="BZ34" s="421"/>
      <c r="CA34" s="421"/>
      <c r="CB34" s="421"/>
      <c r="CC34" s="165"/>
      <c r="CD34" s="644"/>
      <c r="CE34" s="644"/>
      <c r="CF34" s="526"/>
      <c r="CG34" s="2"/>
    </row>
    <row r="35" spans="1:85" ht="11.25" customHeight="1">
      <c r="A35" s="40"/>
      <c r="B35" s="488"/>
      <c r="C35" s="276"/>
      <c r="D35" s="47"/>
      <c r="E35" s="115"/>
      <c r="F35" s="327"/>
      <c r="G35" s="328"/>
      <c r="H35" s="333"/>
      <c r="I35" s="333"/>
      <c r="J35" s="333"/>
      <c r="K35" s="333"/>
      <c r="L35" s="333"/>
      <c r="M35" s="333"/>
      <c r="N35" s="333"/>
      <c r="O35" s="333"/>
      <c r="P35" s="333"/>
      <c r="Q35" s="333"/>
      <c r="R35" s="333"/>
      <c r="S35" s="333"/>
      <c r="T35" s="333"/>
      <c r="U35" s="333"/>
      <c r="V35" s="336"/>
      <c r="W35" s="336"/>
      <c r="X35" s="340"/>
      <c r="Y35" s="341"/>
      <c r="Z35" s="341"/>
      <c r="AA35" s="341"/>
      <c r="AB35" s="341"/>
      <c r="AC35" s="341"/>
      <c r="AD35" s="341"/>
      <c r="AE35" s="341"/>
      <c r="AF35" s="341"/>
      <c r="AG35" s="341"/>
      <c r="AH35" s="341"/>
      <c r="AI35" s="342"/>
      <c r="AJ35" s="414"/>
      <c r="AK35" s="415"/>
      <c r="AL35" s="415"/>
      <c r="AM35" s="415"/>
      <c r="AN35" s="399"/>
      <c r="AO35" s="399"/>
      <c r="AP35" s="415"/>
      <c r="AQ35" s="399"/>
      <c r="AR35" s="399"/>
      <c r="AS35" s="415"/>
      <c r="AT35" s="399"/>
      <c r="AU35" s="444"/>
      <c r="AV35" s="446"/>
      <c r="AW35" s="75"/>
      <c r="AX35" s="449"/>
      <c r="AY35" s="449"/>
      <c r="AZ35" s="449"/>
      <c r="BA35" s="449"/>
      <c r="BB35" s="450"/>
      <c r="BC35" s="453"/>
      <c r="BD35" s="454"/>
      <c r="BE35" s="454"/>
      <c r="BF35" s="454"/>
      <c r="BG35" s="469"/>
      <c r="BH35" s="466"/>
      <c r="BI35" s="467"/>
      <c r="BJ35" s="467"/>
      <c r="BK35" s="467"/>
      <c r="BL35" s="467"/>
      <c r="BM35" s="467"/>
      <c r="BN35" s="468"/>
      <c r="BO35" s="422"/>
      <c r="BP35" s="423"/>
      <c r="BQ35" s="423"/>
      <c r="BR35" s="423"/>
      <c r="BS35" s="423"/>
      <c r="BT35" s="423"/>
      <c r="BU35" s="423"/>
      <c r="BV35" s="423"/>
      <c r="BW35" s="593"/>
      <c r="BX35" s="422"/>
      <c r="BY35" s="423"/>
      <c r="BZ35" s="423"/>
      <c r="CA35" s="423"/>
      <c r="CB35" s="423"/>
      <c r="CC35" s="165"/>
      <c r="CD35" s="644"/>
      <c r="CE35" s="644"/>
      <c r="CF35" s="526"/>
      <c r="CG35" s="2"/>
    </row>
    <row r="36" spans="1:85" ht="3" customHeight="1">
      <c r="A36" s="40"/>
      <c r="B36" s="488"/>
      <c r="C36" s="300" t="s">
        <v>11</v>
      </c>
      <c r="D36" s="290" t="s">
        <v>143</v>
      </c>
      <c r="E36" s="291"/>
      <c r="F36" s="424" t="str">
        <f>IF(CM89=TRUE,"☑","□")</f>
        <v>□</v>
      </c>
      <c r="G36" s="425"/>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462" t="s">
        <v>149</v>
      </c>
      <c r="AW36" s="463"/>
      <c r="AX36" s="463"/>
      <c r="AY36" s="463"/>
      <c r="AZ36" s="463"/>
      <c r="BA36" s="463"/>
      <c r="BB36" s="463"/>
      <c r="BC36" s="463"/>
      <c r="BD36" s="463"/>
      <c r="BE36" s="463"/>
      <c r="BF36" s="456" t="s">
        <v>148</v>
      </c>
      <c r="BG36" s="456"/>
      <c r="BH36" s="456"/>
      <c r="BI36" s="456"/>
      <c r="BJ36" s="456"/>
      <c r="BK36" s="456"/>
      <c r="BL36" s="456"/>
      <c r="BM36" s="456"/>
      <c r="BN36" s="456"/>
      <c r="BO36" s="456"/>
      <c r="BP36" s="456"/>
      <c r="BQ36" s="456"/>
      <c r="BR36" s="456"/>
      <c r="BS36" s="456"/>
      <c r="BT36" s="456"/>
      <c r="BU36" s="456"/>
      <c r="BV36" s="456"/>
      <c r="BW36" s="457"/>
      <c r="BX36" s="455" t="s">
        <v>49</v>
      </c>
      <c r="BY36" s="455"/>
      <c r="BZ36" s="455"/>
      <c r="CA36" s="455"/>
      <c r="CB36" s="455"/>
      <c r="CC36" s="164"/>
      <c r="CD36" s="644"/>
      <c r="CE36" s="644"/>
      <c r="CF36" s="526"/>
      <c r="CG36" s="2"/>
    </row>
    <row r="37" spans="1:85" ht="8.25" customHeight="1">
      <c r="A37" s="40"/>
      <c r="B37" s="488"/>
      <c r="C37" s="276"/>
      <c r="D37" s="292"/>
      <c r="E37" s="293"/>
      <c r="F37" s="426"/>
      <c r="G37" s="427"/>
      <c r="H37" s="376" t="s">
        <v>76</v>
      </c>
      <c r="I37" s="376"/>
      <c r="J37" s="376"/>
      <c r="K37" s="376"/>
      <c r="L37" s="377"/>
      <c r="M37" s="378" t="s">
        <v>77</v>
      </c>
      <c r="N37" s="379"/>
      <c r="O37" s="379"/>
      <c r="P37" s="379"/>
      <c r="Q37" s="382" t="s">
        <v>12</v>
      </c>
      <c r="R37" s="382"/>
      <c r="S37" s="382"/>
      <c r="T37" s="383"/>
      <c r="U37" s="386" t="s">
        <v>13</v>
      </c>
      <c r="V37" s="387"/>
      <c r="W37" s="387"/>
      <c r="X37" s="387"/>
      <c r="Y37" s="387"/>
      <c r="Z37" s="388"/>
      <c r="AA37" s="392" t="s">
        <v>75</v>
      </c>
      <c r="AB37" s="393"/>
      <c r="AC37" s="393"/>
      <c r="AD37" s="393"/>
      <c r="AE37" s="393"/>
      <c r="AF37" s="394"/>
      <c r="AG37" s="386" t="s">
        <v>37</v>
      </c>
      <c r="AH37" s="387"/>
      <c r="AI37" s="387"/>
      <c r="AJ37" s="387"/>
      <c r="AK37" s="387"/>
      <c r="AL37" s="387"/>
      <c r="AM37" s="388"/>
      <c r="AN37" s="365" t="str">
        <f>IF(CM90=TRUE,"☑","□")</f>
        <v>□</v>
      </c>
      <c r="AO37" s="366"/>
      <c r="AP37" s="367" t="s">
        <v>108</v>
      </c>
      <c r="AQ37" s="367"/>
      <c r="AR37" s="367"/>
      <c r="AS37" s="367"/>
      <c r="AT37" s="367"/>
      <c r="AU37" s="105"/>
      <c r="AV37" s="464"/>
      <c r="AW37" s="465"/>
      <c r="AX37" s="465"/>
      <c r="AY37" s="465"/>
      <c r="AZ37" s="465"/>
      <c r="BA37" s="465"/>
      <c r="BB37" s="465"/>
      <c r="BC37" s="465"/>
      <c r="BD37" s="465"/>
      <c r="BE37" s="465"/>
      <c r="BF37" s="458"/>
      <c r="BG37" s="458"/>
      <c r="BH37" s="458"/>
      <c r="BI37" s="458"/>
      <c r="BJ37" s="458"/>
      <c r="BK37" s="458"/>
      <c r="BL37" s="458"/>
      <c r="BM37" s="458"/>
      <c r="BN37" s="458"/>
      <c r="BO37" s="458"/>
      <c r="BP37" s="458"/>
      <c r="BQ37" s="458"/>
      <c r="BR37" s="458"/>
      <c r="BS37" s="458"/>
      <c r="BT37" s="458"/>
      <c r="BU37" s="458"/>
      <c r="BV37" s="458"/>
      <c r="BW37" s="459"/>
      <c r="BX37" s="298"/>
      <c r="BY37" s="298"/>
      <c r="BZ37" s="298"/>
      <c r="CA37" s="298"/>
      <c r="CB37" s="298"/>
      <c r="CC37" s="164"/>
      <c r="CD37" s="644"/>
      <c r="CE37" s="644"/>
      <c r="CF37" s="526"/>
      <c r="CG37" s="2"/>
    </row>
    <row r="38" spans="1:85" ht="8.25" customHeight="1">
      <c r="A38" s="40"/>
      <c r="B38" s="488"/>
      <c r="C38" s="276"/>
      <c r="D38" s="292"/>
      <c r="E38" s="293"/>
      <c r="F38" s="81"/>
      <c r="G38" s="82"/>
      <c r="H38" s="78"/>
      <c r="I38" s="78"/>
      <c r="J38" s="78"/>
      <c r="K38" s="78"/>
      <c r="L38" s="79"/>
      <c r="M38" s="380"/>
      <c r="N38" s="381"/>
      <c r="O38" s="381"/>
      <c r="P38" s="381"/>
      <c r="Q38" s="384"/>
      <c r="R38" s="384"/>
      <c r="S38" s="384"/>
      <c r="T38" s="385"/>
      <c r="U38" s="389"/>
      <c r="V38" s="390"/>
      <c r="W38" s="390"/>
      <c r="X38" s="390"/>
      <c r="Y38" s="390"/>
      <c r="Z38" s="391"/>
      <c r="AA38" s="395"/>
      <c r="AB38" s="396"/>
      <c r="AC38" s="396"/>
      <c r="AD38" s="396"/>
      <c r="AE38" s="396"/>
      <c r="AF38" s="397"/>
      <c r="AG38" s="389"/>
      <c r="AH38" s="390"/>
      <c r="AI38" s="390"/>
      <c r="AJ38" s="390"/>
      <c r="AK38" s="390"/>
      <c r="AL38" s="390"/>
      <c r="AM38" s="391"/>
      <c r="AN38" s="365"/>
      <c r="AO38" s="366"/>
      <c r="AP38" s="367"/>
      <c r="AQ38" s="367"/>
      <c r="AR38" s="367"/>
      <c r="AS38" s="367"/>
      <c r="AT38" s="367"/>
      <c r="AU38" s="105"/>
      <c r="AV38" s="403"/>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c r="BS38" s="404"/>
      <c r="BT38" s="404"/>
      <c r="BU38" s="404"/>
      <c r="BV38" s="404"/>
      <c r="BW38" s="405"/>
      <c r="BX38" s="679">
        <v>0</v>
      </c>
      <c r="BY38" s="680"/>
      <c r="BZ38" s="680"/>
      <c r="CA38" s="680"/>
      <c r="CB38" s="680"/>
      <c r="CC38" s="166"/>
      <c r="CD38" s="644"/>
      <c r="CE38" s="644"/>
      <c r="CF38" s="526"/>
      <c r="CG38" s="2"/>
    </row>
    <row r="39" spans="1:85" ht="8.4499999999999993" customHeight="1">
      <c r="A39" s="40"/>
      <c r="B39" s="488"/>
      <c r="C39" s="276"/>
      <c r="D39" s="292"/>
      <c r="E39" s="293"/>
      <c r="F39" s="81"/>
      <c r="G39" s="82"/>
      <c r="H39" s="82"/>
      <c r="I39" s="82"/>
      <c r="J39" s="82"/>
      <c r="K39" s="82"/>
      <c r="L39" s="83"/>
      <c r="M39" s="353" t="s">
        <v>14</v>
      </c>
      <c r="N39" s="354"/>
      <c r="O39" s="354"/>
      <c r="P39" s="354"/>
      <c r="Q39" s="354"/>
      <c r="R39" s="354"/>
      <c r="S39" s="354"/>
      <c r="T39" s="355"/>
      <c r="U39" s="359"/>
      <c r="V39" s="360"/>
      <c r="W39" s="360"/>
      <c r="X39" s="360"/>
      <c r="Y39" s="360"/>
      <c r="Z39" s="361"/>
      <c r="AA39" s="359"/>
      <c r="AB39" s="360"/>
      <c r="AC39" s="360"/>
      <c r="AD39" s="360"/>
      <c r="AE39" s="360"/>
      <c r="AF39" s="361"/>
      <c r="AG39" s="439"/>
      <c r="AH39" s="440"/>
      <c r="AI39" s="435" t="s">
        <v>73</v>
      </c>
      <c r="AJ39" s="433"/>
      <c r="AK39" s="433"/>
      <c r="AL39" s="435" t="s">
        <v>59</v>
      </c>
      <c r="AM39" s="436"/>
      <c r="AN39" s="365" t="str">
        <f>IF(CM91=TRUE,"☑","□")</f>
        <v>□</v>
      </c>
      <c r="AO39" s="366"/>
      <c r="AP39" s="367" t="s">
        <v>142</v>
      </c>
      <c r="AQ39" s="367"/>
      <c r="AR39" s="367"/>
      <c r="AS39" s="367"/>
      <c r="AT39" s="367"/>
      <c r="AU39" s="106"/>
      <c r="AV39" s="406"/>
      <c r="AW39" s="407"/>
      <c r="AX39" s="407"/>
      <c r="AY39" s="407"/>
      <c r="AZ39" s="407"/>
      <c r="BA39" s="407"/>
      <c r="BB39" s="407"/>
      <c r="BC39" s="407"/>
      <c r="BD39" s="407"/>
      <c r="BE39" s="407"/>
      <c r="BF39" s="407"/>
      <c r="BG39" s="407"/>
      <c r="BH39" s="407"/>
      <c r="BI39" s="407"/>
      <c r="BJ39" s="407"/>
      <c r="BK39" s="407"/>
      <c r="BL39" s="407"/>
      <c r="BM39" s="407"/>
      <c r="BN39" s="407"/>
      <c r="BO39" s="407"/>
      <c r="BP39" s="407"/>
      <c r="BQ39" s="407"/>
      <c r="BR39" s="407"/>
      <c r="BS39" s="407"/>
      <c r="BT39" s="407"/>
      <c r="BU39" s="407"/>
      <c r="BV39" s="407"/>
      <c r="BW39" s="408"/>
      <c r="BX39" s="681"/>
      <c r="BY39" s="682"/>
      <c r="BZ39" s="682"/>
      <c r="CA39" s="682"/>
      <c r="CB39" s="682"/>
      <c r="CC39" s="166"/>
      <c r="CD39" s="644"/>
      <c r="CE39" s="644"/>
      <c r="CF39" s="526"/>
      <c r="CG39" s="2"/>
    </row>
    <row r="40" spans="1:85" ht="8.4499999999999993" customHeight="1">
      <c r="A40" s="40"/>
      <c r="B40" s="488"/>
      <c r="C40" s="276"/>
      <c r="D40" s="292"/>
      <c r="E40" s="293"/>
      <c r="F40" s="58"/>
      <c r="G40" s="48"/>
      <c r="H40" s="48"/>
      <c r="I40" s="48"/>
      <c r="J40" s="48"/>
      <c r="K40" s="48"/>
      <c r="L40" s="48"/>
      <c r="M40" s="356"/>
      <c r="N40" s="357"/>
      <c r="O40" s="357"/>
      <c r="P40" s="357"/>
      <c r="Q40" s="357"/>
      <c r="R40" s="357"/>
      <c r="S40" s="357"/>
      <c r="T40" s="358"/>
      <c r="U40" s="362"/>
      <c r="V40" s="363"/>
      <c r="W40" s="363"/>
      <c r="X40" s="363"/>
      <c r="Y40" s="363"/>
      <c r="Z40" s="364"/>
      <c r="AA40" s="362"/>
      <c r="AB40" s="363"/>
      <c r="AC40" s="363"/>
      <c r="AD40" s="363"/>
      <c r="AE40" s="363"/>
      <c r="AF40" s="364"/>
      <c r="AG40" s="441"/>
      <c r="AH40" s="442"/>
      <c r="AI40" s="437"/>
      <c r="AJ40" s="434"/>
      <c r="AK40" s="434"/>
      <c r="AL40" s="437"/>
      <c r="AM40" s="438"/>
      <c r="AN40" s="365"/>
      <c r="AO40" s="366"/>
      <c r="AP40" s="367"/>
      <c r="AQ40" s="367"/>
      <c r="AR40" s="367"/>
      <c r="AS40" s="367"/>
      <c r="AT40" s="367"/>
      <c r="AU40" s="106"/>
      <c r="AV40" s="409"/>
      <c r="AW40" s="410"/>
      <c r="AX40" s="410"/>
      <c r="AY40" s="410"/>
      <c r="AZ40" s="410"/>
      <c r="BA40" s="410"/>
      <c r="BB40" s="410"/>
      <c r="BC40" s="410"/>
      <c r="BD40" s="410"/>
      <c r="BE40" s="410"/>
      <c r="BF40" s="410"/>
      <c r="BG40" s="410"/>
      <c r="BH40" s="410"/>
      <c r="BI40" s="410"/>
      <c r="BJ40" s="410"/>
      <c r="BK40" s="410"/>
      <c r="BL40" s="410"/>
      <c r="BM40" s="410"/>
      <c r="BN40" s="410"/>
      <c r="BO40" s="410"/>
      <c r="BP40" s="410"/>
      <c r="BQ40" s="410"/>
      <c r="BR40" s="410"/>
      <c r="BS40" s="410"/>
      <c r="BT40" s="410"/>
      <c r="BU40" s="410"/>
      <c r="BV40" s="410"/>
      <c r="BW40" s="411"/>
      <c r="BX40" s="683"/>
      <c r="BY40" s="684"/>
      <c r="BZ40" s="684"/>
      <c r="CA40" s="684"/>
      <c r="CB40" s="684"/>
      <c r="CC40" s="166"/>
      <c r="CD40" s="644"/>
      <c r="CE40" s="644"/>
      <c r="CF40" s="526"/>
      <c r="CG40" s="2"/>
    </row>
    <row r="41" spans="1:85" ht="15.75" customHeight="1">
      <c r="A41" s="40"/>
      <c r="B41" s="488"/>
      <c r="C41" s="276"/>
      <c r="D41" s="292"/>
      <c r="E41" s="293"/>
      <c r="F41" s="58"/>
      <c r="G41" s="48"/>
      <c r="H41" s="48"/>
      <c r="I41" s="48"/>
      <c r="J41" s="48"/>
      <c r="K41" s="48"/>
      <c r="L41" s="48"/>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3" t="s">
        <v>73</v>
      </c>
      <c r="AJ41" s="430"/>
      <c r="AK41" s="430"/>
      <c r="AL41" s="431" t="s">
        <v>59</v>
      </c>
      <c r="AM41" s="432"/>
      <c r="AN41" s="365" t="str">
        <f>IF(CM92=TRUE,"☑","□")</f>
        <v>□</v>
      </c>
      <c r="AO41" s="366"/>
      <c r="AP41" s="277" t="s">
        <v>144</v>
      </c>
      <c r="AQ41" s="277"/>
      <c r="AR41" s="277"/>
      <c r="AS41" s="277"/>
      <c r="AT41" s="277"/>
      <c r="AU41" s="105"/>
      <c r="AV41" s="668"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669"/>
      <c r="AX41" s="669"/>
      <c r="AY41" s="669"/>
      <c r="AZ41" s="669"/>
      <c r="BA41" s="669"/>
      <c r="BB41" s="669"/>
      <c r="BC41" s="669"/>
      <c r="BD41" s="669"/>
      <c r="BE41" s="669"/>
      <c r="BF41" s="669"/>
      <c r="BG41" s="669"/>
      <c r="BH41" s="669"/>
      <c r="BI41" s="669"/>
      <c r="BJ41" s="669"/>
      <c r="BK41" s="669"/>
      <c r="BL41" s="669"/>
      <c r="BM41" s="669"/>
      <c r="BN41" s="669"/>
      <c r="BO41" s="669"/>
      <c r="BP41" s="669"/>
      <c r="BQ41" s="669"/>
      <c r="BR41" s="669"/>
      <c r="BS41" s="669"/>
      <c r="BT41" s="669"/>
      <c r="BU41" s="669"/>
      <c r="BV41" s="669"/>
      <c r="BW41" s="669"/>
      <c r="BX41" s="669"/>
      <c r="BY41" s="669"/>
      <c r="BZ41" s="669"/>
      <c r="CA41" s="669"/>
      <c r="CB41" s="669"/>
      <c r="CC41" s="166"/>
      <c r="CD41" s="644"/>
      <c r="CE41" s="644"/>
      <c r="CF41" s="526"/>
      <c r="CG41" s="2"/>
    </row>
    <row r="42" spans="1:85" ht="15.75" customHeight="1">
      <c r="A42" s="40"/>
      <c r="B42" s="488"/>
      <c r="C42" s="276"/>
      <c r="D42" s="292"/>
      <c r="E42" s="293"/>
      <c r="F42" s="58"/>
      <c r="G42" s="48"/>
      <c r="H42" s="48"/>
      <c r="I42" s="48"/>
      <c r="J42" s="48"/>
      <c r="K42" s="48"/>
      <c r="L42" s="48"/>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3" t="s">
        <v>73</v>
      </c>
      <c r="AJ42" s="430"/>
      <c r="AK42" s="430"/>
      <c r="AL42" s="431" t="s">
        <v>59</v>
      </c>
      <c r="AM42" s="432"/>
      <c r="AN42" s="158"/>
      <c r="AO42" s="155"/>
      <c r="AP42" s="155"/>
      <c r="AQ42" s="155"/>
      <c r="AR42" s="155"/>
      <c r="AS42" s="155"/>
      <c r="AT42" s="155"/>
      <c r="AU42" s="157"/>
      <c r="AV42" s="670"/>
      <c r="AW42" s="671"/>
      <c r="AX42" s="671"/>
      <c r="AY42" s="671"/>
      <c r="AZ42" s="671"/>
      <c r="BA42" s="671"/>
      <c r="BB42" s="671"/>
      <c r="BC42" s="671"/>
      <c r="BD42" s="671"/>
      <c r="BE42" s="671"/>
      <c r="BF42" s="671"/>
      <c r="BG42" s="671"/>
      <c r="BH42" s="671"/>
      <c r="BI42" s="671"/>
      <c r="BJ42" s="671"/>
      <c r="BK42" s="671"/>
      <c r="BL42" s="671"/>
      <c r="BM42" s="671"/>
      <c r="BN42" s="671"/>
      <c r="BO42" s="671"/>
      <c r="BP42" s="671"/>
      <c r="BQ42" s="671"/>
      <c r="BR42" s="671"/>
      <c r="BS42" s="671"/>
      <c r="BT42" s="671"/>
      <c r="BU42" s="671"/>
      <c r="BV42" s="671"/>
      <c r="BW42" s="671"/>
      <c r="BX42" s="671"/>
      <c r="BY42" s="671"/>
      <c r="BZ42" s="671"/>
      <c r="CA42" s="671"/>
      <c r="CB42" s="671"/>
      <c r="CC42" s="163"/>
      <c r="CD42" s="644"/>
      <c r="CE42" s="644"/>
      <c r="CF42" s="526"/>
      <c r="CG42" s="2"/>
    </row>
    <row r="43" spans="1:85" ht="12.75" customHeight="1">
      <c r="A43" s="40"/>
      <c r="B43" s="488"/>
      <c r="C43" s="276"/>
      <c r="D43" s="292"/>
      <c r="E43" s="293"/>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670"/>
      <c r="AW43" s="671"/>
      <c r="AX43" s="671"/>
      <c r="AY43" s="671"/>
      <c r="AZ43" s="671"/>
      <c r="BA43" s="671"/>
      <c r="BB43" s="671"/>
      <c r="BC43" s="671"/>
      <c r="BD43" s="671"/>
      <c r="BE43" s="671"/>
      <c r="BF43" s="671"/>
      <c r="BG43" s="671"/>
      <c r="BH43" s="671"/>
      <c r="BI43" s="671"/>
      <c r="BJ43" s="671"/>
      <c r="BK43" s="671"/>
      <c r="BL43" s="671"/>
      <c r="BM43" s="671"/>
      <c r="BN43" s="671"/>
      <c r="BO43" s="671"/>
      <c r="BP43" s="671"/>
      <c r="BQ43" s="671"/>
      <c r="BR43" s="671"/>
      <c r="BS43" s="671"/>
      <c r="BT43" s="671"/>
      <c r="BU43" s="671"/>
      <c r="BV43" s="671"/>
      <c r="BW43" s="671"/>
      <c r="BX43" s="671"/>
      <c r="BY43" s="671"/>
      <c r="BZ43" s="671"/>
      <c r="CA43" s="671"/>
      <c r="CB43" s="671"/>
      <c r="CC43" s="163"/>
      <c r="CD43" s="644"/>
      <c r="CE43" s="644"/>
      <c r="CF43" s="40"/>
      <c r="CG43" s="2"/>
    </row>
    <row r="44" spans="1:85" ht="9.75" customHeight="1">
      <c r="A44" s="40"/>
      <c r="B44" s="273" t="s">
        <v>17</v>
      </c>
      <c r="C44" s="274" t="s">
        <v>81</v>
      </c>
      <c r="D44" s="274"/>
      <c r="E44" s="275"/>
      <c r="F44" s="276" t="s">
        <v>105</v>
      </c>
      <c r="G44" s="277"/>
      <c r="H44" s="277"/>
      <c r="I44" s="277"/>
      <c r="J44" s="277"/>
      <c r="K44" s="277"/>
      <c r="L44" s="277"/>
      <c r="M44" s="277"/>
      <c r="N44" s="277"/>
      <c r="O44" s="277"/>
      <c r="P44" s="277"/>
      <c r="Q44" s="277"/>
      <c r="R44" s="277"/>
      <c r="S44" s="277"/>
      <c r="T44" s="278"/>
      <c r="U44" s="282" t="s">
        <v>18</v>
      </c>
      <c r="V44" s="283"/>
      <c r="W44" s="283"/>
      <c r="X44" s="283"/>
      <c r="Y44" s="283"/>
      <c r="Z44" s="284"/>
      <c r="AA44" s="277" t="s">
        <v>38</v>
      </c>
      <c r="AB44" s="277"/>
      <c r="AC44" s="277"/>
      <c r="AD44" s="277"/>
      <c r="AE44" s="277"/>
      <c r="AF44" s="277"/>
      <c r="AG44" s="277"/>
      <c r="AH44" s="277"/>
      <c r="AI44" s="277"/>
      <c r="AJ44" s="277"/>
      <c r="AK44" s="278"/>
      <c r="AL44" s="276" t="s">
        <v>42</v>
      </c>
      <c r="AM44" s="277"/>
      <c r="AN44" s="277"/>
      <c r="AO44" s="277"/>
      <c r="AP44" s="277"/>
      <c r="AQ44" s="277"/>
      <c r="AR44" s="277"/>
      <c r="AS44" s="277"/>
      <c r="AT44" s="277"/>
      <c r="AU44" s="277"/>
      <c r="AV44" s="277"/>
      <c r="AW44" s="277"/>
      <c r="AX44" s="277"/>
      <c r="AY44" s="277"/>
      <c r="AZ44" s="277"/>
      <c r="BA44" s="277"/>
      <c r="BB44" s="277"/>
      <c r="BC44" s="277"/>
      <c r="BD44" s="277"/>
      <c r="BE44" s="277"/>
      <c r="BF44" s="278"/>
      <c r="BG44" s="279" t="s">
        <v>85</v>
      </c>
      <c r="BH44" s="280"/>
      <c r="BI44" s="280"/>
      <c r="BJ44" s="280"/>
      <c r="BK44" s="280"/>
      <c r="BL44" s="280"/>
      <c r="BM44" s="280"/>
      <c r="BN44" s="280"/>
      <c r="BO44" s="280"/>
      <c r="BP44" s="280"/>
      <c r="BQ44" s="280"/>
      <c r="BR44" s="280"/>
      <c r="BS44" s="280"/>
      <c r="BT44" s="280"/>
      <c r="BU44" s="280"/>
      <c r="BV44" s="281"/>
      <c r="BW44" s="276" t="s">
        <v>49</v>
      </c>
      <c r="BX44" s="277"/>
      <c r="BY44" s="277"/>
      <c r="BZ44" s="277"/>
      <c r="CA44" s="277"/>
      <c r="CB44" s="277"/>
      <c r="CC44" s="160"/>
      <c r="CD44" s="235"/>
      <c r="CE44" s="235"/>
      <c r="CF44" s="40"/>
      <c r="CG44" s="2"/>
    </row>
    <row r="45" spans="1:85" ht="9.75" customHeight="1">
      <c r="A45" s="40"/>
      <c r="B45" s="273"/>
      <c r="C45" s="274"/>
      <c r="D45" s="274"/>
      <c r="E45" s="275"/>
      <c r="F45" s="279"/>
      <c r="G45" s="280"/>
      <c r="H45" s="280"/>
      <c r="I45" s="280"/>
      <c r="J45" s="280"/>
      <c r="K45" s="280"/>
      <c r="L45" s="280"/>
      <c r="M45" s="280"/>
      <c r="N45" s="280"/>
      <c r="O45" s="280"/>
      <c r="P45" s="280"/>
      <c r="Q45" s="280"/>
      <c r="R45" s="280"/>
      <c r="S45" s="280"/>
      <c r="T45" s="281"/>
      <c r="U45" s="285"/>
      <c r="V45" s="286"/>
      <c r="W45" s="286"/>
      <c r="X45" s="286"/>
      <c r="Y45" s="286"/>
      <c r="Z45" s="287"/>
      <c r="AA45" s="280"/>
      <c r="AB45" s="280"/>
      <c r="AC45" s="280"/>
      <c r="AD45" s="280"/>
      <c r="AE45" s="280"/>
      <c r="AF45" s="280"/>
      <c r="AG45" s="280"/>
      <c r="AH45" s="280"/>
      <c r="AI45" s="280"/>
      <c r="AJ45" s="280"/>
      <c r="AK45" s="281"/>
      <c r="AL45" s="279"/>
      <c r="AM45" s="280"/>
      <c r="AN45" s="280"/>
      <c r="AO45" s="280"/>
      <c r="AP45" s="280"/>
      <c r="AQ45" s="280"/>
      <c r="AR45" s="280"/>
      <c r="AS45" s="280"/>
      <c r="AT45" s="280"/>
      <c r="AU45" s="280"/>
      <c r="AV45" s="280"/>
      <c r="AW45" s="280"/>
      <c r="AX45" s="280"/>
      <c r="AY45" s="280"/>
      <c r="AZ45" s="280"/>
      <c r="BA45" s="280"/>
      <c r="BB45" s="280"/>
      <c r="BC45" s="280"/>
      <c r="BD45" s="280"/>
      <c r="BE45" s="280"/>
      <c r="BF45" s="281"/>
      <c r="BG45" s="260" t="s">
        <v>114</v>
      </c>
      <c r="BH45" s="261"/>
      <c r="BI45" s="261"/>
      <c r="BJ45" s="261"/>
      <c r="BK45" s="261"/>
      <c r="BL45" s="262"/>
      <c r="BM45" s="460" t="s">
        <v>32</v>
      </c>
      <c r="BN45" s="461"/>
      <c r="BO45" s="260" t="s">
        <v>19</v>
      </c>
      <c r="BP45" s="261"/>
      <c r="BQ45" s="261"/>
      <c r="BR45" s="261"/>
      <c r="BS45" s="261"/>
      <c r="BT45" s="261"/>
      <c r="BU45" s="261"/>
      <c r="BV45" s="262"/>
      <c r="BW45" s="279"/>
      <c r="BX45" s="280"/>
      <c r="BY45" s="280"/>
      <c r="BZ45" s="280"/>
      <c r="CA45" s="280"/>
      <c r="CB45" s="280"/>
      <c r="CC45" s="160"/>
      <c r="CD45" s="235"/>
      <c r="CE45" s="235"/>
      <c r="CF45" s="40"/>
      <c r="CG45" s="2"/>
    </row>
    <row r="46" spans="1:85" ht="17.45" customHeight="1">
      <c r="A46" s="40"/>
      <c r="B46" s="273"/>
      <c r="C46" s="274"/>
      <c r="D46" s="274"/>
      <c r="E46" s="275"/>
      <c r="F46" s="311"/>
      <c r="G46" s="312"/>
      <c r="H46" s="312"/>
      <c r="I46" s="312"/>
      <c r="J46" s="312"/>
      <c r="K46" s="312"/>
      <c r="L46" s="312"/>
      <c r="M46" s="312"/>
      <c r="N46" s="312"/>
      <c r="O46" s="312"/>
      <c r="P46" s="312"/>
      <c r="Q46" s="312"/>
      <c r="R46" s="312"/>
      <c r="S46" s="312"/>
      <c r="T46" s="313"/>
      <c r="U46" s="314"/>
      <c r="V46" s="245"/>
      <c r="W46" s="245"/>
      <c r="X46" s="245"/>
      <c r="Y46" s="245"/>
      <c r="Z46" s="246"/>
      <c r="AA46" s="351" t="s">
        <v>133</v>
      </c>
      <c r="AB46" s="352"/>
      <c r="AC46" s="352"/>
      <c r="AD46" s="245"/>
      <c r="AE46" s="245"/>
      <c r="AF46" s="60" t="s">
        <v>8</v>
      </c>
      <c r="AG46" s="245"/>
      <c r="AH46" s="245"/>
      <c r="AI46" s="60" t="s">
        <v>8</v>
      </c>
      <c r="AJ46" s="245"/>
      <c r="AK46" s="246"/>
      <c r="AL46" s="400"/>
      <c r="AM46" s="401"/>
      <c r="AN46" s="401"/>
      <c r="AO46" s="401"/>
      <c r="AP46" s="401"/>
      <c r="AQ46" s="401"/>
      <c r="AR46" s="401"/>
      <c r="AS46" s="401"/>
      <c r="AT46" s="401"/>
      <c r="AU46" s="401"/>
      <c r="AV46" s="401"/>
      <c r="AW46" s="401"/>
      <c r="AX46" s="401"/>
      <c r="AY46" s="401"/>
      <c r="AZ46" s="401"/>
      <c r="BA46" s="401"/>
      <c r="BB46" s="401"/>
      <c r="BC46" s="401"/>
      <c r="BD46" s="401"/>
      <c r="BE46" s="401"/>
      <c r="BF46" s="402"/>
      <c r="BG46" s="400"/>
      <c r="BH46" s="401"/>
      <c r="BI46" s="401"/>
      <c r="BJ46" s="401"/>
      <c r="BK46" s="401"/>
      <c r="BL46" s="402"/>
      <c r="BM46" s="416"/>
      <c r="BN46" s="417"/>
      <c r="BO46" s="400"/>
      <c r="BP46" s="401"/>
      <c r="BQ46" s="401"/>
      <c r="BR46" s="401"/>
      <c r="BS46" s="401"/>
      <c r="BT46" s="401"/>
      <c r="BU46" s="401"/>
      <c r="BV46" s="402"/>
      <c r="BW46" s="400"/>
      <c r="BX46" s="401"/>
      <c r="BY46" s="401"/>
      <c r="BZ46" s="401"/>
      <c r="CA46" s="401"/>
      <c r="CB46" s="401"/>
      <c r="CC46" s="167"/>
      <c r="CD46" s="235"/>
      <c r="CE46" s="235"/>
      <c r="CF46" s="40"/>
      <c r="CG46" s="2"/>
    </row>
    <row r="47" spans="1:85" ht="17.45" customHeight="1">
      <c r="A47" s="40"/>
      <c r="B47" s="273"/>
      <c r="C47" s="274"/>
      <c r="D47" s="274"/>
      <c r="E47" s="275"/>
      <c r="F47" s="311"/>
      <c r="G47" s="312"/>
      <c r="H47" s="312"/>
      <c r="I47" s="312"/>
      <c r="J47" s="312"/>
      <c r="K47" s="312"/>
      <c r="L47" s="312"/>
      <c r="M47" s="312"/>
      <c r="N47" s="312"/>
      <c r="O47" s="312"/>
      <c r="P47" s="312"/>
      <c r="Q47" s="312"/>
      <c r="R47" s="312"/>
      <c r="S47" s="312"/>
      <c r="T47" s="313"/>
      <c r="U47" s="314"/>
      <c r="V47" s="245"/>
      <c r="W47" s="245"/>
      <c r="X47" s="245"/>
      <c r="Y47" s="245"/>
      <c r="Z47" s="246"/>
      <c r="AA47" s="351" t="s">
        <v>135</v>
      </c>
      <c r="AB47" s="352"/>
      <c r="AC47" s="352"/>
      <c r="AD47" s="245"/>
      <c r="AE47" s="245"/>
      <c r="AF47" s="61" t="s">
        <v>8</v>
      </c>
      <c r="AG47" s="245"/>
      <c r="AH47" s="245"/>
      <c r="AI47" s="61" t="s">
        <v>8</v>
      </c>
      <c r="AJ47" s="245"/>
      <c r="AK47" s="246"/>
      <c r="AL47" s="247"/>
      <c r="AM47" s="248"/>
      <c r="AN47" s="248"/>
      <c r="AO47" s="248"/>
      <c r="AP47" s="248"/>
      <c r="AQ47" s="248"/>
      <c r="AR47" s="248"/>
      <c r="AS47" s="248"/>
      <c r="AT47" s="248"/>
      <c r="AU47" s="248"/>
      <c r="AV47" s="248"/>
      <c r="AW47" s="248"/>
      <c r="AX47" s="248"/>
      <c r="AY47" s="248"/>
      <c r="AZ47" s="248"/>
      <c r="BA47" s="248"/>
      <c r="BB47" s="248"/>
      <c r="BC47" s="248"/>
      <c r="BD47" s="248"/>
      <c r="BE47" s="248"/>
      <c r="BF47" s="249"/>
      <c r="BG47" s="247"/>
      <c r="BH47" s="248"/>
      <c r="BI47" s="248"/>
      <c r="BJ47" s="248"/>
      <c r="BK47" s="248"/>
      <c r="BL47" s="249"/>
      <c r="BM47" s="267"/>
      <c r="BN47" s="269"/>
      <c r="BO47" s="247"/>
      <c r="BP47" s="248"/>
      <c r="BQ47" s="248"/>
      <c r="BR47" s="248"/>
      <c r="BS47" s="248"/>
      <c r="BT47" s="248"/>
      <c r="BU47" s="248"/>
      <c r="BV47" s="249"/>
      <c r="BW47" s="247"/>
      <c r="BX47" s="248"/>
      <c r="BY47" s="248"/>
      <c r="BZ47" s="248"/>
      <c r="CA47" s="248"/>
      <c r="CB47" s="248"/>
      <c r="CC47" s="167"/>
      <c r="CD47" s="235"/>
      <c r="CE47" s="235"/>
      <c r="CF47" s="40"/>
      <c r="CG47" s="2"/>
    </row>
    <row r="48" spans="1:85" ht="15" customHeight="1">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c r="A49" s="40"/>
      <c r="B49" s="288" t="str">
        <f>'1'!B49</f>
        <v>16歳未満の
扶 養 親 族
（平22.1.2以後生）</v>
      </c>
      <c r="C49" s="288"/>
      <c r="D49" s="288"/>
      <c r="E49" s="289"/>
      <c r="F49" s="294" t="s">
        <v>65</v>
      </c>
      <c r="G49" s="295"/>
      <c r="H49" s="295"/>
      <c r="I49" s="295"/>
      <c r="J49" s="295"/>
      <c r="K49" s="295"/>
      <c r="L49" s="295"/>
      <c r="M49" s="295"/>
      <c r="N49" s="295"/>
      <c r="O49" s="295"/>
      <c r="P49" s="295"/>
      <c r="Q49" s="295"/>
      <c r="R49" s="295"/>
      <c r="S49" s="295"/>
      <c r="T49" s="295"/>
      <c r="U49" s="296"/>
      <c r="V49" s="297" t="s">
        <v>39</v>
      </c>
      <c r="W49" s="298"/>
      <c r="X49" s="298"/>
      <c r="Y49" s="298"/>
      <c r="Z49" s="298"/>
      <c r="AA49" s="298"/>
      <c r="AB49" s="298"/>
      <c r="AC49" s="298"/>
      <c r="AD49" s="298"/>
      <c r="AE49" s="298"/>
      <c r="AF49" s="298"/>
      <c r="AG49" s="298"/>
      <c r="AH49" s="298"/>
      <c r="AI49" s="298"/>
      <c r="AJ49" s="298"/>
      <c r="AK49" s="298"/>
      <c r="AL49" s="298"/>
      <c r="AM49" s="298"/>
      <c r="AN49" s="298"/>
      <c r="AO49" s="298"/>
      <c r="AP49" s="298"/>
      <c r="AQ49" s="298"/>
      <c r="AR49" s="298"/>
      <c r="AS49" s="299"/>
      <c r="AT49" s="395" t="s">
        <v>194</v>
      </c>
      <c r="AU49" s="396"/>
      <c r="AV49" s="396"/>
      <c r="AW49" s="397"/>
      <c r="AX49" s="279" t="s">
        <v>38</v>
      </c>
      <c r="AY49" s="280"/>
      <c r="AZ49" s="280"/>
      <c r="BA49" s="280"/>
      <c r="BB49" s="280"/>
      <c r="BC49" s="281"/>
      <c r="BD49" s="294" t="s">
        <v>42</v>
      </c>
      <c r="BE49" s="492"/>
      <c r="BF49" s="492"/>
      <c r="BG49" s="492"/>
      <c r="BH49" s="492"/>
      <c r="BI49" s="492"/>
      <c r="BJ49" s="492"/>
      <c r="BK49" s="492"/>
      <c r="BL49" s="492"/>
      <c r="BM49" s="493"/>
      <c r="BN49" s="632" t="s">
        <v>176</v>
      </c>
      <c r="BO49" s="633"/>
      <c r="BP49" s="633"/>
      <c r="BQ49" s="633"/>
      <c r="BR49" s="634"/>
      <c r="BS49" s="620" t="str">
        <f>'1'!BS49</f>
        <v>令 和  ７  年 中 の
所得の見積額(※)</v>
      </c>
      <c r="BT49" s="621"/>
      <c r="BU49" s="621"/>
      <c r="BV49" s="621"/>
      <c r="BW49" s="621"/>
      <c r="BX49" s="622"/>
      <c r="BY49" s="276" t="s">
        <v>49</v>
      </c>
      <c r="BZ49" s="277"/>
      <c r="CA49" s="277"/>
      <c r="CB49" s="278"/>
      <c r="CC49" s="237"/>
      <c r="CD49" s="665" t="str">
        <f>'1'!CD49</f>
        <v xml:space="preserve">     ※　「令和７年中
     　の所得の見積
     　額」欄には、退
     　職所得を除い
     　た所得の見積
       金額を記載し
       ます。</v>
      </c>
      <c r="CE49" s="665"/>
      <c r="CF49" s="40"/>
      <c r="CG49" s="2"/>
    </row>
    <row r="50" spans="1:85" ht="9" customHeight="1">
      <c r="A50" s="40"/>
      <c r="B50" s="288"/>
      <c r="C50" s="288"/>
      <c r="D50" s="288"/>
      <c r="E50" s="289"/>
      <c r="F50" s="300">
        <v>1</v>
      </c>
      <c r="G50" s="301"/>
      <c r="H50" s="302" t="s">
        <v>165</v>
      </c>
      <c r="I50" s="302"/>
      <c r="J50" s="302"/>
      <c r="K50" s="302"/>
      <c r="L50" s="302"/>
      <c r="M50" s="302"/>
      <c r="N50" s="302"/>
      <c r="O50" s="302"/>
      <c r="P50" s="302"/>
      <c r="Q50" s="302"/>
      <c r="R50" s="302"/>
      <c r="S50" s="302"/>
      <c r="T50" s="302"/>
      <c r="U50" s="303"/>
      <c r="V50" s="304" t="str">
        <f>IF(T51&lt;=0,"",IF((LEN(T51)-11&lt;=0),"0",MID(T51,LEN(T51)-11,1)))</f>
        <v/>
      </c>
      <c r="W50" s="250"/>
      <c r="X50" s="250" t="str">
        <f>IF(T51&lt;=0,"",IF((LEN(T51)-10&lt;=0),"0",MID(T51,LEN(T51)-10,1)))</f>
        <v/>
      </c>
      <c r="Y50" s="250"/>
      <c r="Z50" s="250" t="str">
        <f>IF(T51&lt;=0,"",IF((LEN(T51)-9&lt;=0),"0",MID(T51,LEN(T51)-9,1)))</f>
        <v/>
      </c>
      <c r="AA50" s="250"/>
      <c r="AB50" s="250" t="str">
        <f>IF(T51&lt;=0,"",IF((LEN(T51)-8&lt;=0),"0",MID(T51,LEN(T51)-8,1)))</f>
        <v/>
      </c>
      <c r="AC50" s="250"/>
      <c r="AD50" s="250" t="str">
        <f>IF(T51&lt;=0,"",IF((LEN(T51)-7&lt;=0),"0",MID(T51,LEN(T51)-7,1)))</f>
        <v/>
      </c>
      <c r="AE50" s="250"/>
      <c r="AF50" s="250" t="str">
        <f>IF(T51&lt;=0,"",IF((LEN(T51)-6&lt;=0),"0",MID(T51,LEN(T51)-6,1)))</f>
        <v/>
      </c>
      <c r="AG50" s="250"/>
      <c r="AH50" s="250" t="str">
        <f>IF(T51&lt;=0,"",IF((LEN(T51)-5&lt;=0),"0",MID(T51,LEN(T51)-5,1)))</f>
        <v/>
      </c>
      <c r="AI50" s="250"/>
      <c r="AJ50" s="250" t="str">
        <f>IF(T51&lt;=0,"",IF((LEN(T51)-4&lt;=0),"0",MID(T51,LEN(T51)-4,1)))</f>
        <v/>
      </c>
      <c r="AK50" s="250"/>
      <c r="AL50" s="250" t="str">
        <f>IF(T51&lt;=0,"",IF((LEN(T51)-3&lt;=0),"0",MID(T51,LEN(T51)-3,1)))</f>
        <v/>
      </c>
      <c r="AM50" s="250"/>
      <c r="AN50" s="250" t="str">
        <f>IF(T51&lt;=0,"",IF((LEN(T51)-2&lt;=0),"0",MID(T51,LEN(T51)-2,1)))</f>
        <v/>
      </c>
      <c r="AO50" s="250"/>
      <c r="AP50" s="250" t="str">
        <f>IF(T51&lt;=0,"",IF((LEN(T51)-1&lt;=0),"0",MID(T51,LEN(T51)-1,1)))</f>
        <v/>
      </c>
      <c r="AQ50" s="250"/>
      <c r="AR50" s="250" t="str">
        <f>IF(T51&lt;&gt;0,RIGHT(T51,1),"")</f>
        <v/>
      </c>
      <c r="AS50" s="251"/>
      <c r="AT50" s="600"/>
      <c r="AU50" s="254"/>
      <c r="AV50" s="254"/>
      <c r="AW50" s="256"/>
      <c r="AX50" s="602" t="s">
        <v>41</v>
      </c>
      <c r="AY50" s="603"/>
      <c r="AZ50" s="254"/>
      <c r="BA50" s="254"/>
      <c r="BB50" s="254"/>
      <c r="BC50" s="256"/>
      <c r="BD50" s="267"/>
      <c r="BE50" s="268"/>
      <c r="BF50" s="268"/>
      <c r="BG50" s="268"/>
      <c r="BH50" s="268"/>
      <c r="BI50" s="268"/>
      <c r="BJ50" s="268"/>
      <c r="BK50" s="268"/>
      <c r="BL50" s="268"/>
      <c r="BM50" s="269"/>
      <c r="BN50" s="314"/>
      <c r="BO50" s="245"/>
      <c r="BP50" s="245"/>
      <c r="BQ50" s="245"/>
      <c r="BR50" s="246"/>
      <c r="BS50" s="623"/>
      <c r="BT50" s="624"/>
      <c r="BU50" s="624"/>
      <c r="BV50" s="624"/>
      <c r="BW50" s="624"/>
      <c r="BX50" s="436" t="s">
        <v>9</v>
      </c>
      <c r="BY50" s="314"/>
      <c r="BZ50" s="245"/>
      <c r="CA50" s="245"/>
      <c r="CB50" s="246"/>
      <c r="CC50" s="238"/>
      <c r="CD50" s="665"/>
      <c r="CE50" s="665"/>
      <c r="CF50" s="40"/>
      <c r="CG50" s="2"/>
    </row>
    <row r="51" spans="1:85" ht="21" customHeight="1">
      <c r="A51" s="40"/>
      <c r="B51" s="288"/>
      <c r="C51" s="288"/>
      <c r="D51" s="288"/>
      <c r="E51" s="289"/>
      <c r="F51" s="279"/>
      <c r="G51" s="280"/>
      <c r="H51" s="310"/>
      <c r="I51" s="310"/>
      <c r="J51" s="310"/>
      <c r="K51" s="310"/>
      <c r="L51" s="310"/>
      <c r="M51" s="310"/>
      <c r="N51" s="310"/>
      <c r="O51" s="310"/>
      <c r="P51" s="310"/>
      <c r="Q51" s="310"/>
      <c r="R51" s="310"/>
      <c r="S51" s="310"/>
      <c r="T51" s="307">
        <v>0</v>
      </c>
      <c r="U51" s="308"/>
      <c r="V51" s="305"/>
      <c r="W51" s="306"/>
      <c r="X51" s="306"/>
      <c r="Y51" s="306"/>
      <c r="Z51" s="306"/>
      <c r="AA51" s="306"/>
      <c r="AB51" s="306"/>
      <c r="AC51" s="306"/>
      <c r="AD51" s="306"/>
      <c r="AE51" s="306"/>
      <c r="AF51" s="306"/>
      <c r="AG51" s="306"/>
      <c r="AH51" s="306"/>
      <c r="AI51" s="306"/>
      <c r="AJ51" s="306"/>
      <c r="AK51" s="306"/>
      <c r="AL51" s="306"/>
      <c r="AM51" s="306"/>
      <c r="AN51" s="306"/>
      <c r="AO51" s="306"/>
      <c r="AP51" s="306"/>
      <c r="AQ51" s="306"/>
      <c r="AR51" s="306"/>
      <c r="AS51" s="557"/>
      <c r="AT51" s="667"/>
      <c r="AU51" s="606"/>
      <c r="AV51" s="606"/>
      <c r="AW51" s="607"/>
      <c r="AX51" s="604" t="s">
        <v>134</v>
      </c>
      <c r="AY51" s="605"/>
      <c r="AZ51" s="606"/>
      <c r="BA51" s="606"/>
      <c r="BB51" s="606"/>
      <c r="BC51" s="607"/>
      <c r="BD51" s="270"/>
      <c r="BE51" s="271"/>
      <c r="BF51" s="271"/>
      <c r="BG51" s="271"/>
      <c r="BH51" s="271"/>
      <c r="BI51" s="271"/>
      <c r="BJ51" s="271"/>
      <c r="BK51" s="271"/>
      <c r="BL51" s="271"/>
      <c r="BM51" s="272"/>
      <c r="BN51" s="636"/>
      <c r="BO51" s="637"/>
      <c r="BP51" s="637"/>
      <c r="BQ51" s="637"/>
      <c r="BR51" s="638"/>
      <c r="BS51" s="625"/>
      <c r="BT51" s="626"/>
      <c r="BU51" s="626"/>
      <c r="BV51" s="626"/>
      <c r="BW51" s="626"/>
      <c r="BX51" s="438"/>
      <c r="BY51" s="636"/>
      <c r="BZ51" s="637"/>
      <c r="CA51" s="637"/>
      <c r="CB51" s="638"/>
      <c r="CC51" s="238"/>
      <c r="CD51" s="665"/>
      <c r="CE51" s="665"/>
      <c r="CF51" s="40"/>
      <c r="CG51" s="2"/>
    </row>
    <row r="52" spans="1:85" ht="9" customHeight="1">
      <c r="A52" s="40"/>
      <c r="B52" s="288"/>
      <c r="C52" s="288"/>
      <c r="D52" s="288"/>
      <c r="E52" s="289"/>
      <c r="F52" s="300">
        <v>2</v>
      </c>
      <c r="G52" s="301"/>
      <c r="H52" s="302"/>
      <c r="I52" s="302"/>
      <c r="J52" s="302"/>
      <c r="K52" s="302"/>
      <c r="L52" s="302"/>
      <c r="M52" s="302"/>
      <c r="N52" s="302"/>
      <c r="O52" s="302"/>
      <c r="P52" s="302"/>
      <c r="Q52" s="302"/>
      <c r="R52" s="302"/>
      <c r="S52" s="302"/>
      <c r="T52" s="302"/>
      <c r="U52" s="303"/>
      <c r="V52" s="304" t="str">
        <f>IF(T53&lt;=0,"",IF((LEN(T53)-11&lt;=0),"0",MID(T53,LEN(T53)-11,1)))</f>
        <v/>
      </c>
      <c r="W52" s="250"/>
      <c r="X52" s="250" t="str">
        <f>IF(T53&lt;=0,"",IF((LEN(T53)-10&lt;=0),"0",MID(T53,LEN(T53)-10,1)))</f>
        <v/>
      </c>
      <c r="Y52" s="250"/>
      <c r="Z52" s="250" t="str">
        <f>IF(T53&lt;=0,"",IF((LEN(T53)-9&lt;=0),"0",MID(T53,LEN(T53)-9,1)))</f>
        <v/>
      </c>
      <c r="AA52" s="250"/>
      <c r="AB52" s="250" t="str">
        <f>IF(T53&lt;=0,"",IF((LEN(T53)-8&lt;=0),"0",MID(T53,LEN(T53)-8,1)))</f>
        <v/>
      </c>
      <c r="AC52" s="250"/>
      <c r="AD52" s="250" t="str">
        <f>IF(T53&lt;=0,"",IF((LEN(T53)-7&lt;=0),"0",MID(T53,LEN(T53)-7,1)))</f>
        <v/>
      </c>
      <c r="AE52" s="250"/>
      <c r="AF52" s="250" t="str">
        <f>IF(T53&lt;=0,"",IF((LEN(T53)-6&lt;=0),"0",MID(T53,LEN(T53)-6,1)))</f>
        <v/>
      </c>
      <c r="AG52" s="250"/>
      <c r="AH52" s="250" t="str">
        <f>IF(T53&lt;=0,"",IF((LEN(T53)-5&lt;=0),"0",MID(T53,LEN(T53)-5,1)))</f>
        <v/>
      </c>
      <c r="AI52" s="250"/>
      <c r="AJ52" s="250" t="str">
        <f>IF(T53&lt;=0,"",IF((LEN(T53)-4&lt;=0),"0",MID(T53,LEN(T53)-4,1)))</f>
        <v/>
      </c>
      <c r="AK52" s="250"/>
      <c r="AL52" s="250" t="str">
        <f>IF(T53&lt;=0,"",IF((LEN(T53)-3&lt;=0),"0",MID(T53,LEN(T53)-3,1)))</f>
        <v/>
      </c>
      <c r="AM52" s="250"/>
      <c r="AN52" s="250" t="str">
        <f>IF(T53&lt;=0,"",IF((LEN(T53)-2&lt;=0),"0",MID(T53,LEN(T53)-2,1)))</f>
        <v/>
      </c>
      <c r="AO52" s="250"/>
      <c r="AP52" s="250" t="str">
        <f>IF(T53&lt;=0,"",IF((LEN(T53)-1&lt;=0),"0",MID(T53,LEN(T53)-1,1)))</f>
        <v/>
      </c>
      <c r="AQ52" s="250"/>
      <c r="AR52" s="250" t="str">
        <f>IF(T53&lt;&gt;0,RIGHT(T53,1),"")</f>
        <v/>
      </c>
      <c r="AS52" s="251"/>
      <c r="AT52" s="600"/>
      <c r="AU52" s="254"/>
      <c r="AV52" s="254"/>
      <c r="AW52" s="256"/>
      <c r="AX52" s="602" t="s">
        <v>41</v>
      </c>
      <c r="AY52" s="603"/>
      <c r="AZ52" s="254"/>
      <c r="BA52" s="254"/>
      <c r="BB52" s="254"/>
      <c r="BC52" s="256"/>
      <c r="BD52" s="639"/>
      <c r="BE52" s="640"/>
      <c r="BF52" s="640"/>
      <c r="BG52" s="640"/>
      <c r="BH52" s="640"/>
      <c r="BI52" s="640"/>
      <c r="BJ52" s="640"/>
      <c r="BK52" s="640"/>
      <c r="BL52" s="640"/>
      <c r="BM52" s="641"/>
      <c r="BN52" s="627"/>
      <c r="BO52" s="628"/>
      <c r="BP52" s="628"/>
      <c r="BQ52" s="628"/>
      <c r="BR52" s="635"/>
      <c r="BS52" s="627"/>
      <c r="BT52" s="628"/>
      <c r="BU52" s="628"/>
      <c r="BV52" s="628"/>
      <c r="BW52" s="628"/>
      <c r="BX52" s="613" t="s">
        <v>9</v>
      </c>
      <c r="BY52" s="627"/>
      <c r="BZ52" s="628"/>
      <c r="CA52" s="628"/>
      <c r="CB52" s="635"/>
      <c r="CC52" s="238"/>
      <c r="CD52" s="665"/>
      <c r="CE52" s="665"/>
      <c r="CF52" s="40"/>
      <c r="CG52" s="2"/>
    </row>
    <row r="53" spans="1:85" ht="21" customHeight="1">
      <c r="A53" s="40"/>
      <c r="B53" s="288"/>
      <c r="C53" s="288"/>
      <c r="D53" s="288"/>
      <c r="E53" s="289"/>
      <c r="F53" s="276"/>
      <c r="G53" s="277"/>
      <c r="H53" s="310"/>
      <c r="I53" s="310"/>
      <c r="J53" s="310"/>
      <c r="K53" s="310"/>
      <c r="L53" s="310"/>
      <c r="M53" s="310"/>
      <c r="N53" s="310"/>
      <c r="O53" s="310"/>
      <c r="P53" s="310"/>
      <c r="Q53" s="310"/>
      <c r="R53" s="310"/>
      <c r="S53" s="310"/>
      <c r="T53" s="307">
        <v>0</v>
      </c>
      <c r="U53" s="308"/>
      <c r="V53" s="309"/>
      <c r="W53" s="252"/>
      <c r="X53" s="252"/>
      <c r="Y53" s="252"/>
      <c r="Z53" s="252"/>
      <c r="AA53" s="252"/>
      <c r="AB53" s="252"/>
      <c r="AC53" s="252"/>
      <c r="AD53" s="252"/>
      <c r="AE53" s="252"/>
      <c r="AF53" s="252"/>
      <c r="AG53" s="252"/>
      <c r="AH53" s="252"/>
      <c r="AI53" s="252"/>
      <c r="AJ53" s="252"/>
      <c r="AK53" s="252"/>
      <c r="AL53" s="252"/>
      <c r="AM53" s="252"/>
      <c r="AN53" s="252"/>
      <c r="AO53" s="252"/>
      <c r="AP53" s="252"/>
      <c r="AQ53" s="252"/>
      <c r="AR53" s="252"/>
      <c r="AS53" s="253"/>
      <c r="AT53" s="601"/>
      <c r="AU53" s="255"/>
      <c r="AV53" s="255"/>
      <c r="AW53" s="257"/>
      <c r="AX53" s="258" t="s">
        <v>134</v>
      </c>
      <c r="AY53" s="259"/>
      <c r="AZ53" s="255"/>
      <c r="BA53" s="255"/>
      <c r="BB53" s="255"/>
      <c r="BC53" s="257"/>
      <c r="BD53" s="639"/>
      <c r="BE53" s="640"/>
      <c r="BF53" s="640"/>
      <c r="BG53" s="640"/>
      <c r="BH53" s="640"/>
      <c r="BI53" s="640"/>
      <c r="BJ53" s="640"/>
      <c r="BK53" s="640"/>
      <c r="BL53" s="640"/>
      <c r="BM53" s="641"/>
      <c r="BN53" s="627"/>
      <c r="BO53" s="628"/>
      <c r="BP53" s="628"/>
      <c r="BQ53" s="628"/>
      <c r="BR53" s="635"/>
      <c r="BS53" s="627"/>
      <c r="BT53" s="628"/>
      <c r="BU53" s="628"/>
      <c r="BV53" s="628"/>
      <c r="BW53" s="628"/>
      <c r="BX53" s="613"/>
      <c r="BY53" s="627"/>
      <c r="BZ53" s="628"/>
      <c r="CA53" s="628"/>
      <c r="CB53" s="635"/>
      <c r="CC53" s="238"/>
      <c r="CD53" s="666"/>
      <c r="CE53" s="666"/>
      <c r="CF53" s="40"/>
      <c r="CG53" s="2"/>
    </row>
    <row r="54" spans="1:85" ht="17.25" customHeight="1">
      <c r="A54" s="40"/>
      <c r="B54" s="290" t="s">
        <v>173</v>
      </c>
      <c r="C54" s="290"/>
      <c r="D54" s="290"/>
      <c r="E54" s="291"/>
      <c r="F54" s="315" t="s">
        <v>65</v>
      </c>
      <c r="G54" s="316"/>
      <c r="H54" s="316"/>
      <c r="I54" s="316"/>
      <c r="J54" s="316"/>
      <c r="K54" s="316"/>
      <c r="L54" s="316"/>
      <c r="M54" s="316"/>
      <c r="N54" s="316"/>
      <c r="O54" s="316"/>
      <c r="P54" s="316"/>
      <c r="Q54" s="316"/>
      <c r="R54" s="316"/>
      <c r="S54" s="316"/>
      <c r="T54" s="316"/>
      <c r="U54" s="317"/>
      <c r="V54" s="318" t="s">
        <v>39</v>
      </c>
      <c r="W54" s="319"/>
      <c r="X54" s="319"/>
      <c r="Y54" s="319"/>
      <c r="Z54" s="319"/>
      <c r="AA54" s="319"/>
      <c r="AB54" s="319"/>
      <c r="AC54" s="319"/>
      <c r="AD54" s="319"/>
      <c r="AE54" s="319"/>
      <c r="AF54" s="319"/>
      <c r="AG54" s="319"/>
      <c r="AH54" s="319"/>
      <c r="AI54" s="319"/>
      <c r="AJ54" s="319"/>
      <c r="AK54" s="319"/>
      <c r="AL54" s="319"/>
      <c r="AM54" s="319"/>
      <c r="AN54" s="319"/>
      <c r="AO54" s="319"/>
      <c r="AP54" s="319"/>
      <c r="AQ54" s="319"/>
      <c r="AR54" s="319"/>
      <c r="AS54" s="320"/>
      <c r="AT54" s="597" t="s">
        <v>194</v>
      </c>
      <c r="AU54" s="598"/>
      <c r="AV54" s="598"/>
      <c r="AW54" s="599"/>
      <c r="AX54" s="260" t="s">
        <v>38</v>
      </c>
      <c r="AY54" s="261"/>
      <c r="AZ54" s="261"/>
      <c r="BA54" s="261"/>
      <c r="BB54" s="261"/>
      <c r="BC54" s="262"/>
      <c r="BD54" s="315" t="s">
        <v>84</v>
      </c>
      <c r="BE54" s="642"/>
      <c r="BF54" s="642"/>
      <c r="BG54" s="642"/>
      <c r="BH54" s="642"/>
      <c r="BI54" s="642"/>
      <c r="BJ54" s="642"/>
      <c r="BK54" s="643"/>
      <c r="BL54" s="318" t="s">
        <v>196</v>
      </c>
      <c r="BM54" s="319"/>
      <c r="BN54" s="319"/>
      <c r="BO54" s="319"/>
      <c r="BP54" s="319"/>
      <c r="BQ54" s="320"/>
      <c r="BR54" s="629" t="str">
        <f>'1'!BR54</f>
        <v>令和 ７ 年中の
所得の見積額</v>
      </c>
      <c r="BS54" s="630"/>
      <c r="BT54" s="630"/>
      <c r="BU54" s="630"/>
      <c r="BV54" s="631"/>
      <c r="BW54" s="614" t="s">
        <v>178</v>
      </c>
      <c r="BX54" s="615"/>
      <c r="BY54" s="260" t="s">
        <v>49</v>
      </c>
      <c r="BZ54" s="261"/>
      <c r="CA54" s="261"/>
      <c r="CB54" s="262"/>
      <c r="CC54" s="170"/>
      <c r="CD54" s="672" t="s">
        <v>181</v>
      </c>
      <c r="CE54" s="673"/>
      <c r="CF54" s="40"/>
      <c r="CG54" s="2"/>
    </row>
    <row r="55" spans="1:85" ht="9" customHeight="1">
      <c r="A55" s="40"/>
      <c r="B55" s="292"/>
      <c r="C55" s="292"/>
      <c r="D55" s="292"/>
      <c r="E55" s="293"/>
      <c r="F55" s="168"/>
      <c r="G55" s="169"/>
      <c r="H55" s="302"/>
      <c r="I55" s="302"/>
      <c r="J55" s="302"/>
      <c r="K55" s="302"/>
      <c r="L55" s="302"/>
      <c r="M55" s="302"/>
      <c r="N55" s="302"/>
      <c r="O55" s="302"/>
      <c r="P55" s="302"/>
      <c r="Q55" s="302"/>
      <c r="R55" s="302"/>
      <c r="S55" s="302"/>
      <c r="T55" s="302"/>
      <c r="U55" s="303"/>
      <c r="V55" s="304" t="str">
        <f>IF(T56&lt;=0,"",IF((LEN(T56)-11&lt;=0),"0",MID(T56,LEN(T56)-11,1)))</f>
        <v/>
      </c>
      <c r="W55" s="250"/>
      <c r="X55" s="250" t="str">
        <f>IF(T56&lt;=0,"",IF((LEN(T56)-10&lt;=0),"0",MID(T56,LEN(T56)-10,1)))</f>
        <v/>
      </c>
      <c r="Y55" s="250"/>
      <c r="Z55" s="250" t="str">
        <f>IF(T56&lt;=0,"",IF((LEN(T56)-9&lt;=0),"0",MID(T56,LEN(T56)-9,1)))</f>
        <v/>
      </c>
      <c r="AA55" s="250"/>
      <c r="AB55" s="250" t="str">
        <f>IF(T56&lt;=0,"",IF((LEN(T56)-8&lt;=0),"0",MID(T56,LEN(T56)-8,1)))</f>
        <v/>
      </c>
      <c r="AC55" s="250"/>
      <c r="AD55" s="250" t="str">
        <f>IF(T56&lt;=0,"",IF((LEN(T56)-7&lt;=0),"0",MID(T56,LEN(T56)-7,1)))</f>
        <v/>
      </c>
      <c r="AE55" s="250"/>
      <c r="AF55" s="250" t="str">
        <f>IF(T56&lt;=0,"",IF((LEN(T56)-6&lt;=0),"0",MID(T56,LEN(T56)-6,1)))</f>
        <v/>
      </c>
      <c r="AG55" s="250"/>
      <c r="AH55" s="250" t="str">
        <f>IF(T56&lt;=0,"",IF((LEN(T56)-5&lt;=0),"0",MID(T56,LEN(T56)-5,1)))</f>
        <v/>
      </c>
      <c r="AI55" s="250"/>
      <c r="AJ55" s="250" t="str">
        <f>IF(T56&lt;=0,"",IF((LEN(T56)-4&lt;=0),"0",MID(T56,LEN(T56)-4,1)))</f>
        <v/>
      </c>
      <c r="AK55" s="250"/>
      <c r="AL55" s="250" t="str">
        <f>IF(T56&lt;=0,"",IF((LEN(T56)-3&lt;=0),"0",MID(T56,LEN(T56)-3,1)))</f>
        <v/>
      </c>
      <c r="AM55" s="250"/>
      <c r="AN55" s="250" t="str">
        <f>IF(T56&lt;=0,"",IF((LEN(T56)-2&lt;=0),"0",MID(T56,LEN(T56)-2,1)))</f>
        <v/>
      </c>
      <c r="AO55" s="250"/>
      <c r="AP55" s="250" t="str">
        <f>IF(T56&lt;=0,"",IF((LEN(T56)-1&lt;=0),"0",MID(T56,LEN(T56)-1,1)))</f>
        <v/>
      </c>
      <c r="AQ55" s="250"/>
      <c r="AR55" s="250" t="str">
        <f>IF(T56&lt;&gt;0,RIGHT(T56,1),"")</f>
        <v/>
      </c>
      <c r="AS55" s="251"/>
      <c r="AT55" s="600"/>
      <c r="AU55" s="254"/>
      <c r="AV55" s="254"/>
      <c r="AW55" s="256"/>
      <c r="AX55" s="263" t="s">
        <v>174</v>
      </c>
      <c r="AY55" s="264"/>
      <c r="AZ55" s="254"/>
      <c r="BA55" s="254"/>
      <c r="BB55" s="254"/>
      <c r="BC55" s="256"/>
      <c r="BD55" s="639"/>
      <c r="BE55" s="640"/>
      <c r="BF55" s="640"/>
      <c r="BG55" s="640"/>
      <c r="BH55" s="640"/>
      <c r="BI55" s="640"/>
      <c r="BJ55" s="640"/>
      <c r="BK55" s="641"/>
      <c r="BL55" s="351" t="s">
        <v>177</v>
      </c>
      <c r="BM55" s="608"/>
      <c r="BN55" s="608"/>
      <c r="BO55" s="608"/>
      <c r="BP55" s="608"/>
      <c r="BQ55" s="609"/>
      <c r="BR55" s="627"/>
      <c r="BS55" s="628"/>
      <c r="BT55" s="628"/>
      <c r="BU55" s="628"/>
      <c r="BV55" s="613" t="s">
        <v>9</v>
      </c>
      <c r="BW55" s="616" t="s">
        <v>179</v>
      </c>
      <c r="BX55" s="617"/>
      <c r="BY55" s="627"/>
      <c r="BZ55" s="628"/>
      <c r="CA55" s="628"/>
      <c r="CB55" s="635"/>
      <c r="CC55" s="685"/>
      <c r="CD55" s="174" t="s">
        <v>182</v>
      </c>
      <c r="CE55" s="175"/>
      <c r="CF55" s="40"/>
      <c r="CG55" s="2"/>
    </row>
    <row r="56" spans="1:85" ht="12.75" customHeight="1">
      <c r="A56" s="40"/>
      <c r="B56" s="292"/>
      <c r="C56" s="292"/>
      <c r="D56" s="292"/>
      <c r="E56" s="293"/>
      <c r="F56" s="49"/>
      <c r="G56" s="50"/>
      <c r="H56" s="310"/>
      <c r="I56" s="310"/>
      <c r="J56" s="310"/>
      <c r="K56" s="310"/>
      <c r="L56" s="310"/>
      <c r="M56" s="310"/>
      <c r="N56" s="310"/>
      <c r="O56" s="310"/>
      <c r="P56" s="310"/>
      <c r="Q56" s="310"/>
      <c r="R56" s="310"/>
      <c r="S56" s="310"/>
      <c r="T56" s="307"/>
      <c r="U56" s="308"/>
      <c r="V56" s="309"/>
      <c r="W56" s="252"/>
      <c r="X56" s="252"/>
      <c r="Y56" s="252"/>
      <c r="Z56" s="252"/>
      <c r="AA56" s="252"/>
      <c r="AB56" s="252"/>
      <c r="AC56" s="252"/>
      <c r="AD56" s="252"/>
      <c r="AE56" s="252"/>
      <c r="AF56" s="252"/>
      <c r="AG56" s="252"/>
      <c r="AH56" s="252"/>
      <c r="AI56" s="252"/>
      <c r="AJ56" s="252"/>
      <c r="AK56" s="252"/>
      <c r="AL56" s="252"/>
      <c r="AM56" s="252"/>
      <c r="AN56" s="252"/>
      <c r="AO56" s="252"/>
      <c r="AP56" s="252"/>
      <c r="AQ56" s="252"/>
      <c r="AR56" s="252"/>
      <c r="AS56" s="253"/>
      <c r="AT56" s="601"/>
      <c r="AU56" s="255"/>
      <c r="AV56" s="255"/>
      <c r="AW56" s="257"/>
      <c r="AX56" s="265" t="s">
        <v>175</v>
      </c>
      <c r="AY56" s="266"/>
      <c r="AZ56" s="255"/>
      <c r="BA56" s="255"/>
      <c r="BB56" s="255"/>
      <c r="BC56" s="257"/>
      <c r="BD56" s="639"/>
      <c r="BE56" s="640"/>
      <c r="BF56" s="640"/>
      <c r="BG56" s="640"/>
      <c r="BH56" s="640"/>
      <c r="BI56" s="640"/>
      <c r="BJ56" s="640"/>
      <c r="BK56" s="641"/>
      <c r="BL56" s="610"/>
      <c r="BM56" s="611"/>
      <c r="BN56" s="611"/>
      <c r="BO56" s="611"/>
      <c r="BP56" s="611"/>
      <c r="BQ56" s="612"/>
      <c r="BR56" s="627"/>
      <c r="BS56" s="628"/>
      <c r="BT56" s="628"/>
      <c r="BU56" s="628"/>
      <c r="BV56" s="613"/>
      <c r="BW56" s="618" t="s">
        <v>180</v>
      </c>
      <c r="BX56" s="619"/>
      <c r="BY56" s="627"/>
      <c r="BZ56" s="628"/>
      <c r="CA56" s="628"/>
      <c r="CB56" s="635"/>
      <c r="CC56" s="685"/>
      <c r="CD56" s="176" t="s">
        <v>183</v>
      </c>
      <c r="CE56" s="175"/>
      <c r="CF56" s="40"/>
      <c r="CG56" s="2"/>
    </row>
    <row r="57" spans="1:85" ht="2.25" customHeight="1">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c r="CK69" s="107" t="s">
        <v>109</v>
      </c>
      <c r="CM69" s="32">
        <v>4</v>
      </c>
      <c r="CN69" s="236" t="s">
        <v>242</v>
      </c>
      <c r="CO69" s="32" t="b">
        <v>0</v>
      </c>
    </row>
    <row r="70" spans="1:93">
      <c r="CN70" s="236" t="s">
        <v>243</v>
      </c>
    </row>
    <row r="71" spans="1:93">
      <c r="CK71" s="33" t="s">
        <v>61</v>
      </c>
      <c r="CL71" t="s">
        <v>218</v>
      </c>
      <c r="CM71" s="32">
        <v>2</v>
      </c>
    </row>
    <row r="72" spans="1:93">
      <c r="CK72" s="35" t="s">
        <v>62</v>
      </c>
    </row>
    <row r="74" spans="1:93">
      <c r="CK74" s="33" t="s">
        <v>55</v>
      </c>
      <c r="CL74" t="s">
        <v>219</v>
      </c>
      <c r="CM74" s="32">
        <v>5</v>
      </c>
    </row>
    <row r="75" spans="1:93">
      <c r="CK75" s="34" t="s">
        <v>56</v>
      </c>
      <c r="CL75" t="s">
        <v>58</v>
      </c>
      <c r="CM75" s="32">
        <v>5</v>
      </c>
    </row>
    <row r="76" spans="1:93">
      <c r="CK76" s="34" t="s">
        <v>54</v>
      </c>
      <c r="CL76">
        <v>2</v>
      </c>
      <c r="CM76" s="32">
        <v>5</v>
      </c>
    </row>
    <row r="77" spans="1:93">
      <c r="CK77" s="34" t="s">
        <v>57</v>
      </c>
      <c r="CL77">
        <v>3</v>
      </c>
      <c r="CM77" s="32">
        <v>5</v>
      </c>
    </row>
    <row r="78" spans="1:93">
      <c r="CK78" s="35"/>
      <c r="CL78">
        <v>4</v>
      </c>
      <c r="CM78" s="32">
        <v>5</v>
      </c>
    </row>
    <row r="79" spans="1:93">
      <c r="CM79" s="108"/>
    </row>
    <row r="81" spans="89:93">
      <c r="CK81" s="36" t="s">
        <v>60</v>
      </c>
      <c r="CM81" s="32">
        <v>2</v>
      </c>
    </row>
    <row r="82" spans="89:93">
      <c r="CK82" s="35"/>
    </row>
    <row r="83" spans="89:93" ht="13.5" customHeight="1">
      <c r="CM83" s="77" t="s">
        <v>72</v>
      </c>
      <c r="CN83" s="77" t="s">
        <v>36</v>
      </c>
      <c r="CO83" s="109" t="s">
        <v>111</v>
      </c>
    </row>
    <row r="84" spans="89:93" ht="13.5" customHeight="1">
      <c r="CK84" s="76" t="s">
        <v>72</v>
      </c>
      <c r="CM84" s="32" t="b">
        <v>0</v>
      </c>
      <c r="CN84" s="32" t="b">
        <v>0</v>
      </c>
      <c r="CO84" s="32" t="b">
        <v>0</v>
      </c>
    </row>
    <row r="85" spans="89:93">
      <c r="CK85" s="34" t="s">
        <v>36</v>
      </c>
      <c r="CM85" s="32" t="b">
        <v>0</v>
      </c>
      <c r="CN85" s="32" t="b">
        <v>0</v>
      </c>
      <c r="CO85" s="32" t="b">
        <v>0</v>
      </c>
    </row>
    <row r="86" spans="89:93">
      <c r="CK86" s="35"/>
      <c r="CM86" s="32" t="b">
        <v>0</v>
      </c>
      <c r="CN86" s="32" t="b">
        <v>0</v>
      </c>
      <c r="CO86" s="32" t="b">
        <v>0</v>
      </c>
    </row>
    <row r="87" spans="89:93">
      <c r="CM87" s="32" t="b">
        <v>0</v>
      </c>
      <c r="CN87" s="32" t="b">
        <v>0</v>
      </c>
      <c r="CO87" s="32" t="b">
        <v>0</v>
      </c>
    </row>
    <row r="89" spans="89:93">
      <c r="CK89" s="151" t="s">
        <v>137</v>
      </c>
      <c r="CM89" s="32" t="b">
        <v>0</v>
      </c>
    </row>
    <row r="90" spans="89:93">
      <c r="CK90" s="37" t="s">
        <v>64</v>
      </c>
      <c r="CM90" s="33" t="b">
        <v>0</v>
      </c>
    </row>
    <row r="91" spans="89:93">
      <c r="CK91" s="38" t="s">
        <v>142</v>
      </c>
      <c r="CM91" s="34" t="b">
        <v>0</v>
      </c>
    </row>
    <row r="92" spans="89:93">
      <c r="CK92" s="39" t="s">
        <v>63</v>
      </c>
      <c r="CM92" s="35" t="b">
        <v>0</v>
      </c>
    </row>
    <row r="93" spans="89:93">
      <c r="CK93" s="159"/>
      <c r="CL93" s="159"/>
      <c r="CM93" s="159"/>
      <c r="CN93" s="159"/>
    </row>
    <row r="94" spans="89:93">
      <c r="CK94" s="159"/>
      <c r="CL94" s="159"/>
      <c r="CM94" s="159"/>
      <c r="CN94" s="159"/>
    </row>
    <row r="95" spans="89:93">
      <c r="CK95" s="159"/>
      <c r="CL95" s="159"/>
      <c r="CM95" s="159"/>
      <c r="CN95" s="159"/>
    </row>
    <row r="96" spans="89:93">
      <c r="CK96" s="159"/>
      <c r="CL96" s="159"/>
      <c r="CM96" s="159"/>
      <c r="CN96" s="159"/>
    </row>
    <row r="97" spans="89:92">
      <c r="CK97" s="159"/>
      <c r="CL97" s="159"/>
      <c r="CM97" s="159"/>
      <c r="CN97" s="159"/>
    </row>
    <row r="98" spans="89:92">
      <c r="CK98" s="159"/>
      <c r="CL98" s="159"/>
      <c r="CM98" s="159"/>
      <c r="CN98" s="159"/>
    </row>
    <row r="99" spans="89:92">
      <c r="CK99" s="159"/>
      <c r="CL99" s="159"/>
      <c r="CM99" s="159"/>
      <c r="CN99" s="159"/>
    </row>
  </sheetData>
  <mergeCells count="425">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BH31:BN31"/>
    <mergeCell ref="F32:G35"/>
    <mergeCell ref="H32:W32"/>
    <mergeCell ref="X32:Y33"/>
    <mergeCell ref="Z32:AA33"/>
    <mergeCell ref="AB32:AC33"/>
    <mergeCell ref="AD32:AE33"/>
    <mergeCell ref="AF32:AG33"/>
    <mergeCell ref="AH32:AI33"/>
    <mergeCell ref="AJ32:AK33"/>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61761"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61762"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61763"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61764"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61765"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61766"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61767"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61768"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61769"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61770"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61771"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61772"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61773"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61774"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61775"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61776"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61777"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61778"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61779"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61780"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61781"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61782"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61783"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61784"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zoomScaleNormal="100" workbookViewId="0">
      <selection activeCell="CA147" sqref="CA147"/>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c r="A2" s="40"/>
      <c r="B2" s="42"/>
      <c r="C2" s="43"/>
      <c r="D2" s="43"/>
      <c r="E2" s="43"/>
      <c r="F2" s="43"/>
      <c r="G2" s="43"/>
      <c r="H2" s="43"/>
      <c r="I2" s="43"/>
      <c r="J2" s="43"/>
      <c r="K2" s="43"/>
      <c r="L2" s="43"/>
      <c r="M2" s="43"/>
      <c r="N2" s="43"/>
      <c r="O2" s="43"/>
      <c r="P2" s="43"/>
      <c r="Q2" s="43"/>
      <c r="R2" s="569" t="str">
        <f>'1'!R2</f>
        <v>令和７年分　給与所得者の扶養控除等(異動)申告書</v>
      </c>
      <c r="S2" s="569"/>
      <c r="T2" s="569"/>
      <c r="U2" s="569"/>
      <c r="V2" s="569"/>
      <c r="W2" s="569"/>
      <c r="X2" s="569"/>
      <c r="Y2" s="569"/>
      <c r="Z2" s="569"/>
      <c r="AA2" s="569"/>
      <c r="AB2" s="569"/>
      <c r="AC2" s="569"/>
      <c r="AD2" s="569"/>
      <c r="AE2" s="569"/>
      <c r="AF2" s="569"/>
      <c r="AG2" s="569"/>
      <c r="AH2" s="569"/>
      <c r="AI2" s="569"/>
      <c r="AJ2" s="569"/>
      <c r="AK2" s="569"/>
      <c r="AL2" s="569"/>
      <c r="AM2" s="569"/>
      <c r="AN2" s="569"/>
      <c r="AO2" s="569"/>
      <c r="AP2" s="569"/>
      <c r="AQ2" s="569"/>
      <c r="AR2" s="569"/>
      <c r="AS2" s="569"/>
      <c r="AT2" s="569"/>
      <c r="AU2" s="569"/>
      <c r="AV2" s="569"/>
      <c r="AW2" s="569"/>
      <c r="AX2" s="569"/>
      <c r="AY2" s="569"/>
      <c r="AZ2" s="569"/>
      <c r="BA2" s="569"/>
      <c r="BB2" s="569"/>
      <c r="BC2" s="569"/>
      <c r="BD2" s="569"/>
      <c r="BE2" s="569"/>
      <c r="BF2" s="569"/>
      <c r="BG2" s="569"/>
      <c r="BH2" s="569"/>
      <c r="BI2" s="569"/>
      <c r="BJ2" s="569"/>
      <c r="BK2" s="569"/>
      <c r="BL2" s="569"/>
      <c r="BM2" s="569"/>
      <c r="BN2" s="569"/>
      <c r="BO2" s="569"/>
      <c r="BP2" s="569"/>
      <c r="BQ2" s="43"/>
      <c r="BR2" s="43"/>
      <c r="BS2" s="43"/>
      <c r="BT2" s="43"/>
      <c r="BU2" s="43"/>
      <c r="BV2" s="43"/>
      <c r="BW2" s="43"/>
      <c r="BX2" s="43"/>
      <c r="BY2" s="43"/>
      <c r="BZ2" s="43"/>
      <c r="CA2" s="43"/>
      <c r="CB2" s="43"/>
      <c r="CC2" s="43"/>
      <c r="CD2" s="40"/>
      <c r="CE2" s="40"/>
      <c r="CF2" s="40"/>
      <c r="CG2" s="2"/>
    </row>
    <row r="3" spans="1:85" ht="8.4499999999999993" customHeight="1">
      <c r="A3" s="40"/>
      <c r="B3" s="277" t="s">
        <v>0</v>
      </c>
      <c r="C3" s="277"/>
      <c r="D3" s="277"/>
      <c r="E3" s="277"/>
      <c r="F3" s="499" t="s">
        <v>44</v>
      </c>
      <c r="G3" s="499"/>
      <c r="H3" s="499"/>
      <c r="I3" s="499"/>
      <c r="J3" s="499"/>
      <c r="K3" s="499"/>
      <c r="L3" s="499"/>
      <c r="M3" s="499"/>
      <c r="N3" s="499"/>
      <c r="O3" s="499"/>
      <c r="P3" s="499"/>
      <c r="Q3" s="500"/>
      <c r="R3" s="572" t="str">
        <f>会社名!C5</f>
        <v>国税産業　株式会社</v>
      </c>
      <c r="S3" s="573"/>
      <c r="T3" s="573"/>
      <c r="U3" s="573"/>
      <c r="V3" s="573"/>
      <c r="W3" s="573"/>
      <c r="X3" s="573"/>
      <c r="Y3" s="573"/>
      <c r="Z3" s="573"/>
      <c r="AA3" s="573"/>
      <c r="AB3" s="573"/>
      <c r="AC3" s="573"/>
      <c r="AD3" s="573"/>
      <c r="AE3" s="573"/>
      <c r="AF3" s="573"/>
      <c r="AG3" s="573"/>
      <c r="AH3" s="573"/>
      <c r="AI3" s="573"/>
      <c r="AJ3" s="573"/>
      <c r="AK3" s="573"/>
      <c r="AL3" s="573"/>
      <c r="AM3" s="573"/>
      <c r="AN3" s="573"/>
      <c r="AO3" s="573"/>
      <c r="AP3" s="335" t="str">
        <f>会社名!C6</f>
        <v>1234567890123</v>
      </c>
      <c r="AQ3" s="335"/>
      <c r="AR3" s="576" t="s">
        <v>35</v>
      </c>
      <c r="AS3" s="576"/>
      <c r="AT3" s="576"/>
      <c r="AU3" s="576"/>
      <c r="AV3" s="576"/>
      <c r="AW3" s="576"/>
      <c r="AX3" s="576"/>
      <c r="AY3" s="577"/>
      <c r="AZ3" s="578"/>
      <c r="BA3" s="579"/>
      <c r="BB3" s="579"/>
      <c r="BC3" s="579"/>
      <c r="BD3" s="579"/>
      <c r="BE3" s="579"/>
      <c r="BF3" s="579"/>
      <c r="BG3" s="579"/>
      <c r="BH3" s="579"/>
      <c r="BI3" s="579"/>
      <c r="BJ3" s="579"/>
      <c r="BK3" s="579"/>
      <c r="BL3" s="580"/>
      <c r="BM3" s="560" t="s">
        <v>70</v>
      </c>
      <c r="BN3" s="561"/>
      <c r="BO3" s="562"/>
      <c r="BP3" s="581" t="str">
        <f>IF(CM69=1,"明治",IF(CM69=2,"大正",IF(CM69=3,"昭和",IF(CM69=4,"平成",""))))</f>
        <v>平成</v>
      </c>
      <c r="BQ3" s="582"/>
      <c r="BR3" s="589"/>
      <c r="BS3" s="589"/>
      <c r="BT3" s="277" t="s">
        <v>78</v>
      </c>
      <c r="BU3" s="589"/>
      <c r="BV3" s="589"/>
      <c r="BW3" s="277" t="s">
        <v>80</v>
      </c>
      <c r="BX3" s="589"/>
      <c r="BY3" s="589"/>
      <c r="BZ3" s="503" t="s">
        <v>79</v>
      </c>
      <c r="CA3" s="288" t="s">
        <v>52</v>
      </c>
      <c r="CB3" s="288"/>
      <c r="CC3" s="87"/>
      <c r="CD3" s="40"/>
      <c r="CE3" s="40"/>
      <c r="CF3" s="40"/>
      <c r="CG3" s="2"/>
    </row>
    <row r="4" spans="1:85" ht="8.4499999999999993" customHeight="1">
      <c r="A4" s="40"/>
      <c r="B4" s="277"/>
      <c r="C4" s="277"/>
      <c r="D4" s="277"/>
      <c r="E4" s="277"/>
      <c r="F4" s="499"/>
      <c r="G4" s="499"/>
      <c r="H4" s="499"/>
      <c r="I4" s="499"/>
      <c r="J4" s="499"/>
      <c r="K4" s="499"/>
      <c r="L4" s="499"/>
      <c r="M4" s="499"/>
      <c r="N4" s="499"/>
      <c r="O4" s="499"/>
      <c r="P4" s="499"/>
      <c r="Q4" s="500"/>
      <c r="R4" s="572"/>
      <c r="S4" s="573"/>
      <c r="T4" s="573"/>
      <c r="U4" s="573"/>
      <c r="V4" s="573"/>
      <c r="W4" s="573"/>
      <c r="X4" s="573"/>
      <c r="Y4" s="573"/>
      <c r="Z4" s="573"/>
      <c r="AA4" s="573"/>
      <c r="AB4" s="573"/>
      <c r="AC4" s="573"/>
      <c r="AD4" s="573"/>
      <c r="AE4" s="573"/>
      <c r="AF4" s="573"/>
      <c r="AG4" s="573"/>
      <c r="AH4" s="573"/>
      <c r="AI4" s="573"/>
      <c r="AJ4" s="573"/>
      <c r="AK4" s="573"/>
      <c r="AL4" s="573"/>
      <c r="AM4" s="573"/>
      <c r="AN4" s="573"/>
      <c r="AO4" s="573"/>
      <c r="AP4" s="335"/>
      <c r="AQ4" s="335"/>
      <c r="AR4" s="576"/>
      <c r="AS4" s="576"/>
      <c r="AT4" s="576"/>
      <c r="AU4" s="576"/>
      <c r="AV4" s="576"/>
      <c r="AW4" s="576"/>
      <c r="AX4" s="576"/>
      <c r="AY4" s="577"/>
      <c r="AZ4" s="578"/>
      <c r="BA4" s="579"/>
      <c r="BB4" s="579"/>
      <c r="BC4" s="579"/>
      <c r="BD4" s="579"/>
      <c r="BE4" s="579"/>
      <c r="BF4" s="579"/>
      <c r="BG4" s="579"/>
      <c r="BH4" s="579"/>
      <c r="BI4" s="579"/>
      <c r="BJ4" s="579"/>
      <c r="BK4" s="579"/>
      <c r="BL4" s="580"/>
      <c r="BM4" s="560"/>
      <c r="BN4" s="561"/>
      <c r="BO4" s="562"/>
      <c r="BP4" s="464"/>
      <c r="BQ4" s="465"/>
      <c r="BR4" s="590"/>
      <c r="BS4" s="590"/>
      <c r="BT4" s="280"/>
      <c r="BU4" s="590"/>
      <c r="BV4" s="590"/>
      <c r="BW4" s="280"/>
      <c r="BX4" s="590"/>
      <c r="BY4" s="590"/>
      <c r="BZ4" s="298"/>
      <c r="CA4" s="288"/>
      <c r="CB4" s="288"/>
      <c r="CC4" s="87"/>
      <c r="CD4" s="40"/>
      <c r="CE4" s="40"/>
      <c r="CF4" s="40"/>
      <c r="CG4" s="2"/>
    </row>
    <row r="5" spans="1:85" ht="18.75" customHeight="1">
      <c r="A5" s="40"/>
      <c r="B5" s="242" t="str">
        <f>会社名!E4</f>
        <v>麹町</v>
      </c>
      <c r="C5" s="242"/>
      <c r="D5" s="242"/>
      <c r="E5" s="242"/>
      <c r="F5" s="570"/>
      <c r="G5" s="570"/>
      <c r="H5" s="570"/>
      <c r="I5" s="570"/>
      <c r="J5" s="570"/>
      <c r="K5" s="570"/>
      <c r="L5" s="570"/>
      <c r="M5" s="570"/>
      <c r="N5" s="570"/>
      <c r="O5" s="570"/>
      <c r="P5" s="570"/>
      <c r="Q5" s="571"/>
      <c r="R5" s="574"/>
      <c r="S5" s="575"/>
      <c r="T5" s="575"/>
      <c r="U5" s="575"/>
      <c r="V5" s="575"/>
      <c r="W5" s="575"/>
      <c r="X5" s="575"/>
      <c r="Y5" s="575"/>
      <c r="Z5" s="575"/>
      <c r="AA5" s="575"/>
      <c r="AB5" s="575"/>
      <c r="AC5" s="575"/>
      <c r="AD5" s="575"/>
      <c r="AE5" s="575"/>
      <c r="AF5" s="575"/>
      <c r="AG5" s="575"/>
      <c r="AH5" s="575"/>
      <c r="AI5" s="575"/>
      <c r="AJ5" s="575"/>
      <c r="AK5" s="575"/>
      <c r="AL5" s="575"/>
      <c r="AM5" s="575"/>
      <c r="AN5" s="575"/>
      <c r="AO5" s="575"/>
      <c r="AP5" s="336"/>
      <c r="AQ5" s="336"/>
      <c r="AR5" s="503" t="s">
        <v>1</v>
      </c>
      <c r="AS5" s="503"/>
      <c r="AT5" s="503"/>
      <c r="AU5" s="503"/>
      <c r="AV5" s="503"/>
      <c r="AW5" s="503"/>
      <c r="AX5" s="503"/>
      <c r="AY5" s="469"/>
      <c r="AZ5" s="558"/>
      <c r="BA5" s="559"/>
      <c r="BB5" s="559"/>
      <c r="BC5" s="559"/>
      <c r="BD5" s="559"/>
      <c r="BE5" s="559"/>
      <c r="BF5" s="559"/>
      <c r="BG5" s="559"/>
      <c r="BH5" s="559"/>
      <c r="BI5" s="559"/>
      <c r="BJ5" s="559"/>
      <c r="BK5" s="25"/>
      <c r="BL5" s="86"/>
      <c r="BM5" s="389" t="s">
        <v>33</v>
      </c>
      <c r="BN5" s="390"/>
      <c r="BO5" s="391"/>
      <c r="BP5" s="659"/>
      <c r="BQ5" s="660"/>
      <c r="BR5" s="660"/>
      <c r="BS5" s="660"/>
      <c r="BT5" s="660"/>
      <c r="BU5" s="660"/>
      <c r="BV5" s="660"/>
      <c r="BW5" s="660"/>
      <c r="BX5" s="660"/>
      <c r="BY5" s="660"/>
      <c r="BZ5" s="660"/>
      <c r="CA5" s="288"/>
      <c r="CB5" s="288"/>
      <c r="CC5" s="87"/>
      <c r="CD5" s="645" t="s">
        <v>240</v>
      </c>
      <c r="CE5" s="645"/>
      <c r="CF5" s="40"/>
      <c r="CG5" s="2"/>
    </row>
    <row r="6" spans="1:85" ht="6.75" customHeight="1">
      <c r="A6" s="40"/>
      <c r="B6" s="239"/>
      <c r="C6" s="239"/>
      <c r="D6" s="239"/>
      <c r="E6" s="583" t="s">
        <v>30</v>
      </c>
      <c r="F6" s="497" t="s">
        <v>45</v>
      </c>
      <c r="G6" s="497"/>
      <c r="H6" s="497"/>
      <c r="I6" s="497"/>
      <c r="J6" s="497"/>
      <c r="K6" s="497"/>
      <c r="L6" s="497"/>
      <c r="M6" s="497"/>
      <c r="N6" s="497"/>
      <c r="O6" s="497"/>
      <c r="P6" s="497"/>
      <c r="Q6" s="498"/>
      <c r="R6" s="585" t="s">
        <v>50</v>
      </c>
      <c r="S6" s="586"/>
      <c r="T6" s="586"/>
      <c r="U6" s="586"/>
      <c r="V6" s="586"/>
      <c r="W6" s="586"/>
      <c r="X6" s="586"/>
      <c r="Y6" s="586"/>
      <c r="Z6" s="586"/>
      <c r="AA6" s="586"/>
      <c r="AB6" s="586"/>
      <c r="AC6" s="586"/>
      <c r="AD6" s="586"/>
      <c r="AE6" s="586"/>
      <c r="AF6" s="586"/>
      <c r="AG6" s="586"/>
      <c r="AH6" s="586"/>
      <c r="AI6" s="586"/>
      <c r="AJ6" s="586"/>
      <c r="AK6" s="586"/>
      <c r="AL6" s="586"/>
      <c r="AM6" s="586"/>
      <c r="AN6" s="586"/>
      <c r="AO6" s="586"/>
      <c r="AP6" s="586"/>
      <c r="AQ6" s="586"/>
      <c r="AR6" s="564" t="s">
        <v>31</v>
      </c>
      <c r="AS6" s="564"/>
      <c r="AT6" s="564"/>
      <c r="AU6" s="564"/>
      <c r="AV6" s="564"/>
      <c r="AW6" s="564"/>
      <c r="AX6" s="564"/>
      <c r="AY6" s="565"/>
      <c r="AZ6" s="661" t="str">
        <f>IF(BK5&lt;=0,"",IF((LEN(BK5)-11&lt;=0),"0",MID(BK5,LEN(BK5)-11,1)))</f>
        <v/>
      </c>
      <c r="BA6" s="477" t="str">
        <f>IF(BK5&lt;=0,"",IF((LEN(BK5)-10&lt;=0),"0",MID(BK5,LEN(BK5)-10,1)))</f>
        <v/>
      </c>
      <c r="BB6" s="250" t="str">
        <f>IF(BK5&lt;=0,"",IF((LEN(BK5)-9&lt;=0),"0",MID(BK5,LEN(BK5)-9,1)))</f>
        <v/>
      </c>
      <c r="BC6" s="250"/>
      <c r="BD6" s="250" t="str">
        <f>IF(BK5&lt;=0,"",IF((LEN(BK5)-8&lt;=0),"0",MID(BK5,LEN(BK5)-8,1)))</f>
        <v/>
      </c>
      <c r="BE6" s="250" t="str">
        <f>IF(BK5&lt;=0,"",IF((LEN(BK5)-7&lt;=0),"0",MID(BK5,LEN(BK5)-7,1)))</f>
        <v/>
      </c>
      <c r="BF6" s="250" t="str">
        <f>IF(BK5&lt;=0,"",IF((LEN(BK5)-6&lt;=0),"0",MID(BK5,LEN(BK5)-6,1)))</f>
        <v/>
      </c>
      <c r="BG6" s="250" t="str">
        <f>IF(BK5&lt;=0,"",IF((LEN(BK5)-5&lt;=0),"0",MID(BK5,LEN(BK5)-5,1)))</f>
        <v/>
      </c>
      <c r="BH6" s="250" t="str">
        <f>IF(BK5&lt;=0,"",IF((LEN(BK5)-4&lt;=0),"0",MID(BK5,LEN(BK5)-4,1)))</f>
        <v/>
      </c>
      <c r="BI6" s="250" t="str">
        <f>IF(BK5&lt;=0,"",IF((LEN(BK5)-3&lt;=0),"0",MID(BK5,LEN(BK5)-3,1)))</f>
        <v/>
      </c>
      <c r="BJ6" s="250" t="str">
        <f>IF(BK5&lt;=0,"",IF((LEN(BK5)-2&lt;=0),"0",MID(BK5,LEN(BK5)-2,1)))</f>
        <v/>
      </c>
      <c r="BK6" s="250" t="str">
        <f>IF(BK5&lt;=0,"",IF((LEN(BK5)-1&lt;=0),"0",MID(BK5,LEN(BK5)-1,1)))</f>
        <v/>
      </c>
      <c r="BL6" s="251" t="str">
        <f>IF(BK5&lt;&gt;0,RIGHT(BK5,1),"")</f>
        <v/>
      </c>
      <c r="BM6" s="563" t="s">
        <v>32</v>
      </c>
      <c r="BN6" s="564"/>
      <c r="BO6" s="565"/>
      <c r="BP6" s="657"/>
      <c r="BQ6" s="658"/>
      <c r="BR6" s="658"/>
      <c r="BS6" s="658"/>
      <c r="BT6" s="658"/>
      <c r="BU6" s="658"/>
      <c r="BV6" s="658"/>
      <c r="BW6" s="658"/>
      <c r="BX6" s="658"/>
      <c r="BY6" s="658"/>
      <c r="BZ6" s="658"/>
      <c r="CA6" s="87"/>
      <c r="CB6" s="87"/>
      <c r="CC6" s="87"/>
      <c r="CD6" s="645"/>
      <c r="CE6" s="645"/>
      <c r="CF6" s="40"/>
      <c r="CG6" s="2"/>
    </row>
    <row r="7" spans="1:85" ht="15" customHeight="1">
      <c r="A7" s="40"/>
      <c r="B7" s="240"/>
      <c r="C7" s="240"/>
      <c r="D7" s="240"/>
      <c r="E7" s="584"/>
      <c r="F7" s="499"/>
      <c r="G7" s="499"/>
      <c r="H7" s="499"/>
      <c r="I7" s="499"/>
      <c r="J7" s="499"/>
      <c r="K7" s="499"/>
      <c r="L7" s="499"/>
      <c r="M7" s="499"/>
      <c r="N7" s="499"/>
      <c r="O7" s="499"/>
      <c r="P7" s="499"/>
      <c r="Q7" s="500"/>
      <c r="R7" s="587" t="str">
        <f>IF(AP3&lt;=0,"",IF((LEN(AP3)-12&lt;=0),"",MID(AP3,LEN(AP3)-12,1)))</f>
        <v>1</v>
      </c>
      <c r="S7" s="555"/>
      <c r="T7" s="555" t="str">
        <f>IF(AP3&lt;=0,"",IF((LEN(AP3)-11&lt;=0),"0",MID(AP3,LEN(AP3)-11,1)))</f>
        <v>2</v>
      </c>
      <c r="U7" s="555"/>
      <c r="V7" s="555" t="str">
        <f>IF(AP3&lt;=0,"",IF((LEN(AP3)-10&lt;=0),"0",MID(AP3,LEN(AP3)-10,1)))</f>
        <v>3</v>
      </c>
      <c r="W7" s="555"/>
      <c r="X7" s="555" t="str">
        <f>IF(AP3&lt;=0,"",IF((LEN(AP3)-9&lt;=0),"0",MID(AP3,LEN(AP3)-9,1)))</f>
        <v>4</v>
      </c>
      <c r="Y7" s="555"/>
      <c r="Z7" s="555" t="str">
        <f>IF(AP3&lt;=0,"",IF((LEN(AP3)-8&lt;=0),"0",MID(AP3,LEN(AP3)-8,1)))</f>
        <v>5</v>
      </c>
      <c r="AA7" s="555"/>
      <c r="AB7" s="555" t="str">
        <f>IF(AP3&lt;=0,"",IF((LEN(AP3)-7&lt;=0),"0",MID(AP3,LEN(AP3)-7,1)))</f>
        <v>6</v>
      </c>
      <c r="AC7" s="555"/>
      <c r="AD7" s="555" t="str">
        <f>IF(AP3&lt;=0,"",IF((LEN(AP3)-6&lt;=0),"0",MID(AP3,LEN(AP3)-6,1)))</f>
        <v>7</v>
      </c>
      <c r="AE7" s="555"/>
      <c r="AF7" s="555" t="str">
        <f>IF(AP3&lt;=0,"",IF((LEN(AP3)-5&lt;=0),"0",MID(AP3,LEN(AP3)-5,1)))</f>
        <v>8</v>
      </c>
      <c r="AG7" s="555"/>
      <c r="AH7" s="555" t="str">
        <f>IF(AP3&lt;=0,"",IF((LEN(AP3)-4&lt;=0),"0",MID(AP3,LEN(AP3)-4,1)))</f>
        <v>9</v>
      </c>
      <c r="AI7" s="555"/>
      <c r="AJ7" s="555" t="str">
        <f>IF(AP3&lt;=0,"",IF((LEN(AP3)-3&lt;=0),"0",MID(AP3,LEN(AP3)-3,1)))</f>
        <v>0</v>
      </c>
      <c r="AK7" s="555"/>
      <c r="AL7" s="555" t="str">
        <f>IF(AP3&lt;=0,"",IF((LEN(AP3)-2&lt;=0),"0",MID(AP3,LEN(AP3)-2,1)))</f>
        <v>1</v>
      </c>
      <c r="AM7" s="555"/>
      <c r="AN7" s="555" t="str">
        <f>IF(AP3&lt;=0,"",IF((LEN(AP3)-1&lt;=0),"0",MID(AP3,LEN(AP3)-1,1)))</f>
        <v>2</v>
      </c>
      <c r="AO7" s="555"/>
      <c r="AP7" s="555" t="str">
        <f>IF(AP3&lt;&gt;0,RIGHT(AP3,1),"")</f>
        <v>3</v>
      </c>
      <c r="AQ7" s="555"/>
      <c r="AR7" s="561"/>
      <c r="AS7" s="561"/>
      <c r="AT7" s="561"/>
      <c r="AU7" s="561"/>
      <c r="AV7" s="561"/>
      <c r="AW7" s="561"/>
      <c r="AX7" s="561"/>
      <c r="AY7" s="562"/>
      <c r="AZ7" s="662"/>
      <c r="BA7" s="664"/>
      <c r="BB7" s="252"/>
      <c r="BC7" s="252"/>
      <c r="BD7" s="252"/>
      <c r="BE7" s="252"/>
      <c r="BF7" s="252"/>
      <c r="BG7" s="252"/>
      <c r="BH7" s="252"/>
      <c r="BI7" s="252"/>
      <c r="BJ7" s="252"/>
      <c r="BK7" s="252"/>
      <c r="BL7" s="253"/>
      <c r="BM7" s="560"/>
      <c r="BN7" s="561"/>
      <c r="BO7" s="562"/>
      <c r="BP7" s="657"/>
      <c r="BQ7" s="658"/>
      <c r="BR7" s="658"/>
      <c r="BS7" s="658"/>
      <c r="BT7" s="658"/>
      <c r="BU7" s="658"/>
      <c r="BV7" s="658"/>
      <c r="BW7" s="658"/>
      <c r="BX7" s="658"/>
      <c r="BY7" s="658"/>
      <c r="BZ7" s="658"/>
      <c r="CA7" s="686" t="s">
        <v>245</v>
      </c>
      <c r="CB7" s="686"/>
      <c r="CC7" s="88"/>
      <c r="CD7" s="645"/>
      <c r="CE7" s="645"/>
      <c r="CF7" s="40"/>
      <c r="CG7" s="2"/>
    </row>
    <row r="8" spans="1:85" ht="5.25" customHeight="1">
      <c r="A8" s="40"/>
      <c r="B8" s="243"/>
      <c r="C8" s="243"/>
      <c r="D8" s="243"/>
      <c r="E8" s="243"/>
      <c r="F8" s="570"/>
      <c r="G8" s="570"/>
      <c r="H8" s="570"/>
      <c r="I8" s="570"/>
      <c r="J8" s="570"/>
      <c r="K8" s="570"/>
      <c r="L8" s="570"/>
      <c r="M8" s="570"/>
      <c r="N8" s="570"/>
      <c r="O8" s="570"/>
      <c r="P8" s="570"/>
      <c r="Q8" s="571"/>
      <c r="R8" s="588"/>
      <c r="S8" s="556"/>
      <c r="T8" s="556"/>
      <c r="U8" s="556"/>
      <c r="V8" s="556"/>
      <c r="W8" s="556"/>
      <c r="X8" s="556"/>
      <c r="Y8" s="556"/>
      <c r="Z8" s="556"/>
      <c r="AA8" s="556"/>
      <c r="AB8" s="556"/>
      <c r="AC8" s="556"/>
      <c r="AD8" s="556"/>
      <c r="AE8" s="556"/>
      <c r="AF8" s="556"/>
      <c r="AG8" s="556"/>
      <c r="AH8" s="556"/>
      <c r="AI8" s="556"/>
      <c r="AJ8" s="556"/>
      <c r="AK8" s="556"/>
      <c r="AL8" s="556"/>
      <c r="AM8" s="556"/>
      <c r="AN8" s="556"/>
      <c r="AO8" s="556"/>
      <c r="AP8" s="556"/>
      <c r="AQ8" s="556"/>
      <c r="AR8" s="567"/>
      <c r="AS8" s="567"/>
      <c r="AT8" s="567"/>
      <c r="AU8" s="567"/>
      <c r="AV8" s="567"/>
      <c r="AW8" s="567"/>
      <c r="AX8" s="567"/>
      <c r="AY8" s="568"/>
      <c r="AZ8" s="663"/>
      <c r="BA8" s="478"/>
      <c r="BB8" s="306"/>
      <c r="BC8" s="306"/>
      <c r="BD8" s="306"/>
      <c r="BE8" s="306"/>
      <c r="BF8" s="306"/>
      <c r="BG8" s="306"/>
      <c r="BH8" s="306"/>
      <c r="BI8" s="306"/>
      <c r="BJ8" s="306"/>
      <c r="BK8" s="306"/>
      <c r="BL8" s="557"/>
      <c r="BM8" s="566"/>
      <c r="BN8" s="567"/>
      <c r="BO8" s="568"/>
      <c r="BP8" s="657"/>
      <c r="BQ8" s="658"/>
      <c r="BR8" s="658"/>
      <c r="BS8" s="658"/>
      <c r="BT8" s="658"/>
      <c r="BU8" s="658"/>
      <c r="BV8" s="658"/>
      <c r="BW8" s="658"/>
      <c r="BX8" s="658"/>
      <c r="BY8" s="658"/>
      <c r="BZ8" s="658"/>
      <c r="CA8" s="686"/>
      <c r="CB8" s="686"/>
      <c r="CC8" s="88"/>
      <c r="CD8" s="678" t="str">
        <f>IF(CO69=TRUE,"    ☑","    □")</f>
        <v xml:space="preserve">    □</v>
      </c>
      <c r="CE8" s="40"/>
      <c r="CF8" s="40"/>
      <c r="CG8" s="2"/>
    </row>
    <row r="9" spans="1:85" ht="9.75" customHeight="1">
      <c r="A9" s="40"/>
      <c r="B9" s="244"/>
      <c r="C9" s="244"/>
      <c r="D9" s="244"/>
      <c r="E9" s="244"/>
      <c r="F9" s="497" t="s">
        <v>107</v>
      </c>
      <c r="G9" s="497"/>
      <c r="H9" s="497"/>
      <c r="I9" s="497"/>
      <c r="J9" s="497"/>
      <c r="K9" s="497"/>
      <c r="L9" s="497"/>
      <c r="M9" s="497"/>
      <c r="N9" s="497"/>
      <c r="O9" s="497"/>
      <c r="P9" s="497"/>
      <c r="Q9" s="498"/>
      <c r="R9" s="501" t="str">
        <f>会社名!C7</f>
        <v>〇〇〇市〇〇〇町〇丁目〇-〇</v>
      </c>
      <c r="S9" s="502"/>
      <c r="T9" s="502"/>
      <c r="U9" s="502"/>
      <c r="V9" s="502"/>
      <c r="W9" s="502"/>
      <c r="X9" s="502"/>
      <c r="Y9" s="502"/>
      <c r="Z9" s="502"/>
      <c r="AA9" s="502"/>
      <c r="AB9" s="502"/>
      <c r="AC9" s="502"/>
      <c r="AD9" s="502"/>
      <c r="AE9" s="502"/>
      <c r="AF9" s="502"/>
      <c r="AG9" s="502"/>
      <c r="AH9" s="502"/>
      <c r="AI9" s="502"/>
      <c r="AJ9" s="502"/>
      <c r="AK9" s="502"/>
      <c r="AL9" s="502"/>
      <c r="AM9" s="502"/>
      <c r="AN9" s="502"/>
      <c r="AO9" s="502"/>
      <c r="AP9" s="502"/>
      <c r="AQ9" s="502"/>
      <c r="AR9" s="503" t="s">
        <v>4</v>
      </c>
      <c r="AS9" s="503"/>
      <c r="AT9" s="503"/>
      <c r="AU9" s="503"/>
      <c r="AV9" s="503"/>
      <c r="AW9" s="503"/>
      <c r="AX9" s="503"/>
      <c r="AY9" s="469"/>
      <c r="AZ9" s="300" t="s">
        <v>46</v>
      </c>
      <c r="BA9" s="301"/>
      <c r="BB9" s="301"/>
      <c r="BC9" s="301"/>
      <c r="BD9" s="301"/>
      <c r="BE9" s="504"/>
      <c r="BF9" s="505"/>
      <c r="BG9" s="505"/>
      <c r="BH9" s="505"/>
      <c r="BI9" s="112" t="s">
        <v>26</v>
      </c>
      <c r="BJ9" s="5"/>
      <c r="BK9" s="5"/>
      <c r="BL9" s="110"/>
      <c r="BM9" s="110"/>
      <c r="BN9" s="111"/>
      <c r="BO9" s="111"/>
      <c r="BP9" s="4"/>
      <c r="BQ9" s="4"/>
      <c r="BR9" s="4"/>
      <c r="BS9" s="4"/>
      <c r="BT9" s="506" t="s">
        <v>71</v>
      </c>
      <c r="BU9" s="301"/>
      <c r="BV9" s="507"/>
      <c r="BW9" s="674" t="str">
        <f>IF(CM71=1,"○","")</f>
        <v/>
      </c>
      <c r="BX9" s="675"/>
      <c r="BY9" s="675" t="str">
        <f>IF(CM71=2,"○","")</f>
        <v>○</v>
      </c>
      <c r="BZ9" s="675"/>
      <c r="CA9" s="687"/>
      <c r="CB9" s="687"/>
      <c r="CC9" s="88"/>
      <c r="CD9" s="678"/>
      <c r="CE9" s="40"/>
      <c r="CF9" s="40"/>
      <c r="CG9" s="2"/>
    </row>
    <row r="10" spans="1:85" ht="8.1" customHeight="1">
      <c r="A10" s="40"/>
      <c r="B10" s="483" t="s">
        <v>3</v>
      </c>
      <c r="C10" s="483"/>
      <c r="D10" s="483"/>
      <c r="E10" s="483"/>
      <c r="F10" s="499"/>
      <c r="G10" s="499"/>
      <c r="H10" s="499"/>
      <c r="I10" s="499"/>
      <c r="J10" s="499"/>
      <c r="K10" s="499"/>
      <c r="L10" s="499"/>
      <c r="M10" s="499"/>
      <c r="N10" s="499"/>
      <c r="O10" s="499"/>
      <c r="P10" s="499"/>
      <c r="Q10" s="500"/>
      <c r="R10" s="501"/>
      <c r="S10" s="502"/>
      <c r="T10" s="502"/>
      <c r="U10" s="502"/>
      <c r="V10" s="502"/>
      <c r="W10" s="502"/>
      <c r="X10" s="502"/>
      <c r="Y10" s="502"/>
      <c r="Z10" s="502"/>
      <c r="AA10" s="502"/>
      <c r="AB10" s="502"/>
      <c r="AC10" s="502"/>
      <c r="AD10" s="502"/>
      <c r="AE10" s="502"/>
      <c r="AF10" s="502"/>
      <c r="AG10" s="502"/>
      <c r="AH10" s="502"/>
      <c r="AI10" s="502"/>
      <c r="AJ10" s="502"/>
      <c r="AK10" s="502"/>
      <c r="AL10" s="502"/>
      <c r="AM10" s="502"/>
      <c r="AN10" s="502"/>
      <c r="AO10" s="502"/>
      <c r="AP10" s="502"/>
      <c r="AQ10" s="502"/>
      <c r="AR10" s="503"/>
      <c r="AS10" s="503"/>
      <c r="AT10" s="503"/>
      <c r="AU10" s="503"/>
      <c r="AV10" s="503"/>
      <c r="AW10" s="503"/>
      <c r="AX10" s="503"/>
      <c r="AY10" s="469"/>
      <c r="AZ10" s="484"/>
      <c r="BA10" s="485"/>
      <c r="BB10" s="485"/>
      <c r="BC10" s="485"/>
      <c r="BD10" s="485"/>
      <c r="BE10" s="485"/>
      <c r="BF10" s="485"/>
      <c r="BG10" s="485"/>
      <c r="BH10" s="485"/>
      <c r="BI10" s="485"/>
      <c r="BJ10" s="485"/>
      <c r="BK10" s="485"/>
      <c r="BL10" s="485"/>
      <c r="BM10" s="485"/>
      <c r="BN10" s="485"/>
      <c r="BO10" s="485"/>
      <c r="BP10" s="485"/>
      <c r="BQ10" s="485"/>
      <c r="BR10" s="485"/>
      <c r="BS10" s="486"/>
      <c r="BT10" s="276"/>
      <c r="BU10" s="277"/>
      <c r="BV10" s="278"/>
      <c r="BW10" s="676"/>
      <c r="BX10" s="677"/>
      <c r="BY10" s="677"/>
      <c r="BZ10" s="677"/>
      <c r="CA10" s="45"/>
      <c r="CB10" s="46"/>
      <c r="CC10" s="646" t="s">
        <v>241</v>
      </c>
      <c r="CD10" s="646"/>
      <c r="CE10" s="646"/>
      <c r="CF10" s="40"/>
      <c r="CG10" s="2"/>
    </row>
    <row r="11" spans="1:85" ht="9.75" customHeight="1">
      <c r="A11" s="40"/>
      <c r="B11" s="483"/>
      <c r="C11" s="483"/>
      <c r="D11" s="483"/>
      <c r="E11" s="483"/>
      <c r="F11" s="499"/>
      <c r="G11" s="499"/>
      <c r="H11" s="499"/>
      <c r="I11" s="499"/>
      <c r="J11" s="499"/>
      <c r="K11" s="499"/>
      <c r="L11" s="499"/>
      <c r="M11" s="499"/>
      <c r="N11" s="499"/>
      <c r="O11" s="499"/>
      <c r="P11" s="499"/>
      <c r="Q11" s="500"/>
      <c r="R11" s="501"/>
      <c r="S11" s="502"/>
      <c r="T11" s="502"/>
      <c r="U11" s="502"/>
      <c r="V11" s="502"/>
      <c r="W11" s="502"/>
      <c r="X11" s="502"/>
      <c r="Y11" s="502"/>
      <c r="Z11" s="502"/>
      <c r="AA11" s="502"/>
      <c r="AB11" s="502"/>
      <c r="AC11" s="502"/>
      <c r="AD11" s="502"/>
      <c r="AE11" s="502"/>
      <c r="AF11" s="502"/>
      <c r="AG11" s="502"/>
      <c r="AH11" s="502"/>
      <c r="AI11" s="502"/>
      <c r="AJ11" s="502"/>
      <c r="AK11" s="502"/>
      <c r="AL11" s="502"/>
      <c r="AM11" s="502"/>
      <c r="AN11" s="502"/>
      <c r="AO11" s="502"/>
      <c r="AP11" s="502"/>
      <c r="AQ11" s="502"/>
      <c r="AR11" s="503"/>
      <c r="AS11" s="503"/>
      <c r="AT11" s="503"/>
      <c r="AU11" s="503"/>
      <c r="AV11" s="503"/>
      <c r="AW11" s="503"/>
      <c r="AX11" s="503"/>
      <c r="AY11" s="469"/>
      <c r="AZ11" s="484"/>
      <c r="BA11" s="485"/>
      <c r="BB11" s="485"/>
      <c r="BC11" s="485"/>
      <c r="BD11" s="485"/>
      <c r="BE11" s="485"/>
      <c r="BF11" s="485"/>
      <c r="BG11" s="485"/>
      <c r="BH11" s="485"/>
      <c r="BI11" s="485"/>
      <c r="BJ11" s="485"/>
      <c r="BK11" s="485"/>
      <c r="BL11" s="485"/>
      <c r="BM11" s="485"/>
      <c r="BN11" s="485"/>
      <c r="BO11" s="485"/>
      <c r="BP11" s="485"/>
      <c r="BQ11" s="485"/>
      <c r="BR11" s="485"/>
      <c r="BS11" s="486"/>
      <c r="BT11" s="276"/>
      <c r="BU11" s="277"/>
      <c r="BV11" s="278"/>
      <c r="BW11" s="676"/>
      <c r="BX11" s="677"/>
      <c r="BY11" s="677"/>
      <c r="BZ11" s="677"/>
      <c r="CA11" s="44"/>
      <c r="CB11" s="87"/>
      <c r="CC11" s="646"/>
      <c r="CD11" s="646"/>
      <c r="CE11" s="646"/>
      <c r="CF11" s="40"/>
      <c r="CG11" s="2"/>
    </row>
    <row r="12" spans="1:85" ht="15" customHeight="1">
      <c r="A12" s="40"/>
      <c r="B12" s="487" t="s">
        <v>103</v>
      </c>
      <c r="C12" s="487"/>
      <c r="D12" s="487"/>
      <c r="E12" s="487"/>
      <c r="F12" s="487"/>
      <c r="G12" s="487"/>
      <c r="H12" s="487"/>
      <c r="I12" s="487"/>
      <c r="J12" s="487"/>
      <c r="K12" s="487"/>
      <c r="L12" s="487"/>
      <c r="M12" s="487"/>
      <c r="N12" s="487"/>
      <c r="O12" s="487"/>
      <c r="P12" s="487"/>
      <c r="Q12" s="487"/>
      <c r="R12" s="487"/>
      <c r="S12" s="487"/>
      <c r="T12" s="487"/>
      <c r="U12" s="487"/>
      <c r="V12" s="487"/>
      <c r="W12" s="487"/>
      <c r="X12" s="487"/>
      <c r="Y12" s="487"/>
      <c r="Z12" s="487"/>
      <c r="AA12" s="487"/>
      <c r="AB12" s="487"/>
      <c r="AC12" s="487"/>
      <c r="AD12" s="487"/>
      <c r="AE12" s="487"/>
      <c r="AF12" s="487"/>
      <c r="AG12" s="487"/>
      <c r="AH12" s="487"/>
      <c r="AI12" s="487"/>
      <c r="AJ12" s="487"/>
      <c r="AK12" s="487"/>
      <c r="AL12" s="487"/>
      <c r="AM12" s="487"/>
      <c r="AN12" s="487"/>
      <c r="AO12" s="487"/>
      <c r="AP12" s="487"/>
      <c r="AQ12" s="487"/>
      <c r="AR12" s="487"/>
      <c r="AS12" s="487"/>
      <c r="AT12" s="487"/>
      <c r="AU12" s="487"/>
      <c r="AV12" s="487"/>
      <c r="AW12" s="487"/>
      <c r="AX12" s="487"/>
      <c r="AY12" s="487"/>
      <c r="AZ12" s="487"/>
      <c r="BA12" s="487"/>
      <c r="BB12" s="487"/>
      <c r="BC12" s="487"/>
      <c r="BD12" s="487"/>
      <c r="BE12" s="487"/>
      <c r="BF12" s="487"/>
      <c r="BG12" s="487"/>
      <c r="BH12" s="487"/>
      <c r="BI12" s="487"/>
      <c r="BJ12" s="487"/>
      <c r="BK12" s="487"/>
      <c r="BL12" s="487"/>
      <c r="BM12" s="487"/>
      <c r="BN12" s="487"/>
      <c r="BO12" s="487"/>
      <c r="BP12" s="487"/>
      <c r="BQ12" s="487"/>
      <c r="BR12" s="487"/>
      <c r="BS12" s="487"/>
      <c r="BT12" s="487"/>
      <c r="BU12" s="487"/>
      <c r="BV12" s="487"/>
      <c r="BW12" s="487"/>
      <c r="BX12" s="487"/>
      <c r="BY12" s="487"/>
      <c r="BZ12" s="487"/>
      <c r="CA12" s="487"/>
      <c r="CB12" s="487"/>
      <c r="CC12" s="646"/>
      <c r="CD12" s="646"/>
      <c r="CE12" s="646"/>
      <c r="CF12" s="40"/>
      <c r="CG12" s="2"/>
    </row>
    <row r="13" spans="1:85" ht="15" customHeight="1">
      <c r="A13" s="40"/>
      <c r="B13" s="488" t="s">
        <v>5</v>
      </c>
      <c r="C13" s="276" t="s">
        <v>6</v>
      </c>
      <c r="D13" s="277"/>
      <c r="E13" s="278"/>
      <c r="F13" s="49"/>
      <c r="G13" s="50"/>
      <c r="H13" s="489" t="s">
        <v>106</v>
      </c>
      <c r="I13" s="489"/>
      <c r="J13" s="489"/>
      <c r="K13" s="489"/>
      <c r="L13" s="489"/>
      <c r="M13" s="489"/>
      <c r="N13" s="489"/>
      <c r="O13" s="489"/>
      <c r="P13" s="489"/>
      <c r="Q13" s="489"/>
      <c r="R13" s="489"/>
      <c r="S13" s="489"/>
      <c r="T13" s="489"/>
      <c r="U13" s="489"/>
      <c r="V13" s="68"/>
      <c r="W13" s="70"/>
      <c r="X13" s="72"/>
      <c r="Y13" s="68"/>
      <c r="Z13" s="68"/>
      <c r="AA13" s="68"/>
      <c r="AB13" s="68"/>
      <c r="AC13" s="367" t="s">
        <v>68</v>
      </c>
      <c r="AD13" s="367"/>
      <c r="AE13" s="367"/>
      <c r="AF13" s="367"/>
      <c r="AG13" s="367"/>
      <c r="AH13" s="367"/>
      <c r="AI13" s="367"/>
      <c r="AJ13" s="367"/>
      <c r="AK13" s="367"/>
      <c r="AL13" s="367"/>
      <c r="AM13" s="367"/>
      <c r="AN13" s="367"/>
      <c r="AO13" s="367"/>
      <c r="AP13" s="367"/>
      <c r="AQ13" s="68"/>
      <c r="AR13" s="68"/>
      <c r="AS13" s="68"/>
      <c r="AT13" s="68"/>
      <c r="AU13" s="70"/>
      <c r="AV13" s="294" t="str">
        <f>'1'!AV13</f>
        <v>老人扶養親族
（昭31.1.1以前生）</v>
      </c>
      <c r="AW13" s="492"/>
      <c r="AX13" s="492"/>
      <c r="AY13" s="492"/>
      <c r="AZ13" s="492"/>
      <c r="BA13" s="492"/>
      <c r="BB13" s="493"/>
      <c r="BC13" s="506" t="str">
        <f>'1'!BC13</f>
        <v>令和７年中の
所得の見積額</v>
      </c>
      <c r="BD13" s="455"/>
      <c r="BE13" s="455"/>
      <c r="BF13" s="455"/>
      <c r="BG13" s="515"/>
      <c r="BH13" s="516" t="s">
        <v>96</v>
      </c>
      <c r="BI13" s="503"/>
      <c r="BJ13" s="503"/>
      <c r="BK13" s="503"/>
      <c r="BL13" s="503"/>
      <c r="BM13" s="503"/>
      <c r="BN13" s="469"/>
      <c r="BO13" s="276" t="s">
        <v>170</v>
      </c>
      <c r="BP13" s="277"/>
      <c r="BQ13" s="277"/>
      <c r="BR13" s="277"/>
      <c r="BS13" s="277"/>
      <c r="BT13" s="277"/>
      <c r="BU13" s="277"/>
      <c r="BV13" s="277"/>
      <c r="BW13" s="278"/>
      <c r="BX13" s="690" t="s">
        <v>49</v>
      </c>
      <c r="BY13" s="691"/>
      <c r="BZ13" s="691"/>
      <c r="CA13" s="691"/>
      <c r="CB13" s="691"/>
      <c r="CC13" s="161"/>
      <c r="CD13" s="644"/>
      <c r="CE13" s="644"/>
      <c r="CF13" s="525" t="s">
        <v>117</v>
      </c>
      <c r="CG13" s="2"/>
    </row>
    <row r="14" spans="1:85" ht="4.5" customHeight="1">
      <c r="A14" s="40"/>
      <c r="B14" s="488"/>
      <c r="C14" s="276"/>
      <c r="D14" s="277"/>
      <c r="E14" s="278"/>
      <c r="F14" s="49"/>
      <c r="G14" s="50"/>
      <c r="H14" s="489"/>
      <c r="I14" s="489"/>
      <c r="J14" s="489"/>
      <c r="K14" s="489"/>
      <c r="L14" s="489"/>
      <c r="M14" s="489"/>
      <c r="N14" s="489"/>
      <c r="O14" s="489"/>
      <c r="P14" s="489"/>
      <c r="Q14" s="489"/>
      <c r="R14" s="489"/>
      <c r="S14" s="489"/>
      <c r="T14" s="489"/>
      <c r="U14" s="489"/>
      <c r="V14" s="68"/>
      <c r="W14" s="70"/>
      <c r="X14" s="72"/>
      <c r="Y14" s="68"/>
      <c r="Z14" s="68"/>
      <c r="AA14" s="68"/>
      <c r="AB14" s="68"/>
      <c r="AC14" s="491"/>
      <c r="AD14" s="491"/>
      <c r="AE14" s="491"/>
      <c r="AF14" s="491"/>
      <c r="AG14" s="491"/>
      <c r="AH14" s="491"/>
      <c r="AI14" s="491"/>
      <c r="AJ14" s="491"/>
      <c r="AK14" s="491"/>
      <c r="AL14" s="491"/>
      <c r="AM14" s="491"/>
      <c r="AN14" s="491"/>
      <c r="AO14" s="491"/>
      <c r="AP14" s="491"/>
      <c r="AQ14" s="68"/>
      <c r="AR14" s="68"/>
      <c r="AS14" s="68"/>
      <c r="AT14" s="68"/>
      <c r="AU14" s="70"/>
      <c r="AV14" s="494"/>
      <c r="AW14" s="495"/>
      <c r="AX14" s="495"/>
      <c r="AY14" s="495"/>
      <c r="AZ14" s="495"/>
      <c r="BA14" s="495"/>
      <c r="BB14" s="496"/>
      <c r="BC14" s="516"/>
      <c r="BD14" s="503"/>
      <c r="BE14" s="503"/>
      <c r="BF14" s="503"/>
      <c r="BG14" s="469"/>
      <c r="BH14" s="516"/>
      <c r="BI14" s="503"/>
      <c r="BJ14" s="503"/>
      <c r="BK14" s="503"/>
      <c r="BL14" s="503"/>
      <c r="BM14" s="503"/>
      <c r="BN14" s="469"/>
      <c r="BO14" s="276"/>
      <c r="BP14" s="277"/>
      <c r="BQ14" s="277"/>
      <c r="BR14" s="277"/>
      <c r="BS14" s="277"/>
      <c r="BT14" s="277"/>
      <c r="BU14" s="277"/>
      <c r="BV14" s="277"/>
      <c r="BW14" s="278"/>
      <c r="BX14" s="177"/>
      <c r="BY14" s="688" t="str">
        <f>'1'!BY14</f>
        <v>令和7年中に異動があった
場合に記載してください
      (以下同じ。)。</v>
      </c>
      <c r="BZ14" s="688"/>
      <c r="CA14" s="688"/>
      <c r="CB14" s="688"/>
      <c r="CC14" s="162"/>
      <c r="CD14" s="644"/>
      <c r="CE14" s="644"/>
      <c r="CF14" s="526"/>
      <c r="CG14" s="2"/>
    </row>
    <row r="15" spans="1:85" ht="19.5" customHeight="1">
      <c r="A15" s="40"/>
      <c r="B15" s="488"/>
      <c r="C15" s="279"/>
      <c r="D15" s="280"/>
      <c r="E15" s="281"/>
      <c r="F15" s="51"/>
      <c r="G15" s="52"/>
      <c r="H15" s="490"/>
      <c r="I15" s="490"/>
      <c r="J15" s="490"/>
      <c r="K15" s="490"/>
      <c r="L15" s="490"/>
      <c r="M15" s="490"/>
      <c r="N15" s="490"/>
      <c r="O15" s="490"/>
      <c r="P15" s="490"/>
      <c r="Q15" s="490"/>
      <c r="R15" s="490"/>
      <c r="S15" s="490"/>
      <c r="T15" s="490"/>
      <c r="U15" s="490"/>
      <c r="V15" s="69"/>
      <c r="W15" s="71"/>
      <c r="X15" s="527" t="s">
        <v>67</v>
      </c>
      <c r="Y15" s="527"/>
      <c r="Z15" s="527"/>
      <c r="AA15" s="527"/>
      <c r="AB15" s="527"/>
      <c r="AC15" s="527"/>
      <c r="AD15" s="527"/>
      <c r="AE15" s="527"/>
      <c r="AF15" s="527"/>
      <c r="AG15" s="527"/>
      <c r="AH15" s="527"/>
      <c r="AI15" s="527"/>
      <c r="AJ15" s="528" t="s">
        <v>69</v>
      </c>
      <c r="AK15" s="528"/>
      <c r="AL15" s="528"/>
      <c r="AM15" s="528"/>
      <c r="AN15" s="528"/>
      <c r="AO15" s="528"/>
      <c r="AP15" s="528"/>
      <c r="AQ15" s="528"/>
      <c r="AR15" s="528"/>
      <c r="AS15" s="528"/>
      <c r="AT15" s="528"/>
      <c r="AU15" s="528"/>
      <c r="AV15" s="529" t="str">
        <f>'1'!AV15</f>
        <v>特定扶養親族
(平15.1.2生～平19.1.1生)</v>
      </c>
      <c r="AW15" s="530"/>
      <c r="AX15" s="530"/>
      <c r="AY15" s="530"/>
      <c r="AZ15" s="530"/>
      <c r="BA15" s="530"/>
      <c r="BB15" s="531"/>
      <c r="BC15" s="297"/>
      <c r="BD15" s="298"/>
      <c r="BE15" s="298"/>
      <c r="BF15" s="298"/>
      <c r="BG15" s="299"/>
      <c r="BH15" s="318" t="s">
        <v>171</v>
      </c>
      <c r="BI15" s="319"/>
      <c r="BJ15" s="319"/>
      <c r="BK15" s="319"/>
      <c r="BL15" s="319"/>
      <c r="BM15" s="319"/>
      <c r="BN15" s="320"/>
      <c r="BO15" s="279"/>
      <c r="BP15" s="280"/>
      <c r="BQ15" s="280"/>
      <c r="BR15" s="280"/>
      <c r="BS15" s="280"/>
      <c r="BT15" s="280"/>
      <c r="BU15" s="280"/>
      <c r="BV15" s="280"/>
      <c r="BW15" s="281"/>
      <c r="BX15" s="178"/>
      <c r="BY15" s="689"/>
      <c r="BZ15" s="689"/>
      <c r="CA15" s="689"/>
      <c r="CB15" s="689"/>
      <c r="CC15" s="162"/>
      <c r="CD15" s="644"/>
      <c r="CE15" s="644"/>
      <c r="CF15" s="526"/>
      <c r="CG15" s="2"/>
    </row>
    <row r="16" spans="1:85" ht="12" customHeight="1">
      <c r="A16" s="40"/>
      <c r="B16" s="488"/>
      <c r="C16" s="300" t="s">
        <v>7</v>
      </c>
      <c r="D16" s="508" t="s">
        <v>115</v>
      </c>
      <c r="E16" s="509"/>
      <c r="F16" s="512"/>
      <c r="G16" s="513"/>
      <c r="H16" s="513"/>
      <c r="I16" s="513"/>
      <c r="J16" s="513"/>
      <c r="K16" s="513"/>
      <c r="L16" s="513"/>
      <c r="M16" s="513"/>
      <c r="N16" s="513"/>
      <c r="O16" s="513"/>
      <c r="P16" s="513"/>
      <c r="Q16" s="513"/>
      <c r="R16" s="513"/>
      <c r="S16" s="513"/>
      <c r="T16" s="513"/>
      <c r="U16" s="513"/>
      <c r="V16" s="513"/>
      <c r="W16" s="514"/>
      <c r="X16" s="304" t="str">
        <f>IF(V17&lt;=0,"",IF((LEN(V17)-11&lt;=0),"0",MID(V17,LEN(V17)-11,1)))</f>
        <v/>
      </c>
      <c r="Y16" s="250"/>
      <c r="Z16" s="250" t="str">
        <f>IF(V17&lt;=0,"",IF((LEN(V17)-10&lt;=0),"0",MID(V17,LEN(V17)-10,1)))</f>
        <v/>
      </c>
      <c r="AA16" s="250"/>
      <c r="AB16" s="250" t="str">
        <f>IF(V17&lt;=0,"",IF((LEN(V17)-9&lt;=0),"0",MID(V17,LEN(V17)-9,1)))</f>
        <v/>
      </c>
      <c r="AC16" s="250"/>
      <c r="AD16" s="250" t="str">
        <f>IF(V17&lt;=0,"",IF((LEN(V17)-8&lt;=0),"0",MID(V17,LEN(V17)-8,1)))</f>
        <v/>
      </c>
      <c r="AE16" s="250"/>
      <c r="AF16" s="250" t="str">
        <f>IF(V17&lt;=0,"",IF((LEN(V17)-7&lt;=0),"0",MID(V17,LEN(V17)-7,1)))</f>
        <v/>
      </c>
      <c r="AG16" s="250"/>
      <c r="AH16" s="477" t="str">
        <f>IF(V17&lt;=0,"",IF((LEN(V17)-6&lt;=0),"0",MID(V17,LEN(V17)-6,1)))</f>
        <v/>
      </c>
      <c r="AI16" s="477"/>
      <c r="AJ16" s="250" t="str">
        <f>IF(V17&lt;=0,"",IF((LEN(V17)-5&lt;=0),"0",MID(V17,LEN(V17)-5,1)))</f>
        <v/>
      </c>
      <c r="AK16" s="250"/>
      <c r="AL16" s="477" t="str">
        <f>IF(V17&lt;=0,"",IF((LEN(V17)-4&lt;=0),"0",MID(V17,LEN(V17)-4,1)))</f>
        <v/>
      </c>
      <c r="AM16" s="477"/>
      <c r="AN16" s="250" t="str">
        <f>IF(V17&lt;=0,"",IF((LEN(V17)-3&lt;=0),"0",MID(V17,LEN(V17)-3,1)))</f>
        <v/>
      </c>
      <c r="AO16" s="250"/>
      <c r="AP16" s="477" t="str">
        <f>IF(V17&lt;=0,"",IF((LEN(V17)-2&lt;=0),"0",MID(V17,LEN(V17)-2,1)))</f>
        <v/>
      </c>
      <c r="AQ16" s="477"/>
      <c r="AR16" s="250" t="str">
        <f>IF(V17&lt;=0,"",IF((LEN(V17)-1&lt;=0),"0",MID(V17,LEN(V17)-1,1)))</f>
        <v/>
      </c>
      <c r="AS16" s="250"/>
      <c r="AT16" s="477" t="str">
        <f>IF(V17&lt;&gt;0,RIGHT(V17,1),"")</f>
        <v/>
      </c>
      <c r="AU16" s="538"/>
      <c r="AV16" s="540"/>
      <c r="AW16" s="541"/>
      <c r="AX16" s="541"/>
      <c r="AY16" s="541"/>
      <c r="AZ16" s="541"/>
      <c r="BA16" s="541"/>
      <c r="BB16" s="541"/>
      <c r="BC16" s="475"/>
      <c r="BD16" s="476"/>
      <c r="BE16" s="476"/>
      <c r="BF16" s="476"/>
      <c r="BG16" s="171"/>
      <c r="BH16" s="654" t="s">
        <v>172</v>
      </c>
      <c r="BI16" s="655"/>
      <c r="BJ16" s="655"/>
      <c r="BK16" s="655"/>
      <c r="BL16" s="655"/>
      <c r="BM16" s="655"/>
      <c r="BN16" s="656"/>
      <c r="BO16" s="418"/>
      <c r="BP16" s="419"/>
      <c r="BQ16" s="419"/>
      <c r="BR16" s="419"/>
      <c r="BS16" s="419"/>
      <c r="BT16" s="419"/>
      <c r="BU16" s="419"/>
      <c r="BV16" s="419"/>
      <c r="BW16" s="591"/>
      <c r="BX16" s="418"/>
      <c r="BY16" s="419"/>
      <c r="BZ16" s="419"/>
      <c r="CA16" s="419"/>
      <c r="CB16" s="419"/>
      <c r="CC16" s="165"/>
      <c r="CD16" s="644"/>
      <c r="CE16" s="644"/>
      <c r="CF16" s="526"/>
      <c r="CG16" s="2"/>
    </row>
    <row r="17" spans="1:85" ht="7.5" customHeight="1">
      <c r="A17" s="40"/>
      <c r="B17" s="488"/>
      <c r="C17" s="276"/>
      <c r="D17" s="510"/>
      <c r="E17" s="511"/>
      <c r="F17" s="519"/>
      <c r="G17" s="331"/>
      <c r="H17" s="331"/>
      <c r="I17" s="331"/>
      <c r="J17" s="331"/>
      <c r="K17" s="331"/>
      <c r="L17" s="331"/>
      <c r="M17" s="331"/>
      <c r="N17" s="331"/>
      <c r="O17" s="331"/>
      <c r="P17" s="331"/>
      <c r="Q17" s="331"/>
      <c r="R17" s="331"/>
      <c r="S17" s="331"/>
      <c r="T17" s="331"/>
      <c r="U17" s="331"/>
      <c r="V17" s="334"/>
      <c r="W17" s="522"/>
      <c r="X17" s="305"/>
      <c r="Y17" s="306"/>
      <c r="Z17" s="306"/>
      <c r="AA17" s="306"/>
      <c r="AB17" s="306"/>
      <c r="AC17" s="306"/>
      <c r="AD17" s="306"/>
      <c r="AE17" s="306"/>
      <c r="AF17" s="306"/>
      <c r="AG17" s="306"/>
      <c r="AH17" s="478"/>
      <c r="AI17" s="478"/>
      <c r="AJ17" s="306"/>
      <c r="AK17" s="306"/>
      <c r="AL17" s="478"/>
      <c r="AM17" s="478"/>
      <c r="AN17" s="306"/>
      <c r="AO17" s="306"/>
      <c r="AP17" s="478"/>
      <c r="AQ17" s="478"/>
      <c r="AR17" s="306"/>
      <c r="AS17" s="306"/>
      <c r="AT17" s="478"/>
      <c r="AU17" s="539"/>
      <c r="AV17" s="542"/>
      <c r="AW17" s="543"/>
      <c r="AX17" s="543"/>
      <c r="AY17" s="543"/>
      <c r="AZ17" s="543"/>
      <c r="BA17" s="543"/>
      <c r="BB17" s="543"/>
      <c r="BC17" s="451"/>
      <c r="BD17" s="452"/>
      <c r="BE17" s="452"/>
      <c r="BF17" s="452"/>
      <c r="BG17" s="172"/>
      <c r="BH17" s="648"/>
      <c r="BI17" s="649"/>
      <c r="BJ17" s="649"/>
      <c r="BK17" s="649"/>
      <c r="BL17" s="649"/>
      <c r="BM17" s="649"/>
      <c r="BN17" s="650"/>
      <c r="BO17" s="420"/>
      <c r="BP17" s="421"/>
      <c r="BQ17" s="421"/>
      <c r="BR17" s="421"/>
      <c r="BS17" s="421"/>
      <c r="BT17" s="421"/>
      <c r="BU17" s="421"/>
      <c r="BV17" s="421"/>
      <c r="BW17" s="592"/>
      <c r="BX17" s="420"/>
      <c r="BY17" s="421"/>
      <c r="BZ17" s="421"/>
      <c r="CA17" s="421"/>
      <c r="CB17" s="421"/>
      <c r="CC17" s="165"/>
      <c r="CD17" s="644"/>
      <c r="CE17" s="644"/>
      <c r="CF17" s="526"/>
      <c r="CG17" s="2"/>
    </row>
    <row r="18" spans="1:85" ht="8.1" customHeight="1">
      <c r="A18" s="40"/>
      <c r="B18" s="488"/>
      <c r="C18" s="276"/>
      <c r="D18" s="510"/>
      <c r="E18" s="511"/>
      <c r="F18" s="520"/>
      <c r="G18" s="332"/>
      <c r="H18" s="332"/>
      <c r="I18" s="332"/>
      <c r="J18" s="332"/>
      <c r="K18" s="332"/>
      <c r="L18" s="332"/>
      <c r="M18" s="332"/>
      <c r="N18" s="332"/>
      <c r="O18" s="332"/>
      <c r="P18" s="332"/>
      <c r="Q18" s="332"/>
      <c r="R18" s="332"/>
      <c r="S18" s="332"/>
      <c r="T18" s="332"/>
      <c r="U18" s="332"/>
      <c r="V18" s="335"/>
      <c r="W18" s="523"/>
      <c r="X18" s="532"/>
      <c r="Y18" s="533"/>
      <c r="Z18" s="533"/>
      <c r="AA18" s="533"/>
      <c r="AB18" s="533"/>
      <c r="AC18" s="533"/>
      <c r="AD18" s="533"/>
      <c r="AE18" s="533"/>
      <c r="AF18" s="533"/>
      <c r="AG18" s="533"/>
      <c r="AH18" s="533"/>
      <c r="AI18" s="534"/>
      <c r="AJ18" s="412" t="str">
        <f>IF(CM74=1,"明治",IF(CM74=2,"大正",IF(CM74=3,"昭和",IF(CM74=4,"平成",""))))</f>
        <v/>
      </c>
      <c r="AK18" s="413"/>
      <c r="AL18" s="413"/>
      <c r="AM18" s="413"/>
      <c r="AN18" s="398"/>
      <c r="AO18" s="398"/>
      <c r="AP18" s="413" t="s">
        <v>8</v>
      </c>
      <c r="AQ18" s="398"/>
      <c r="AR18" s="398"/>
      <c r="AS18" s="413" t="s">
        <v>8</v>
      </c>
      <c r="AT18" s="398"/>
      <c r="AU18" s="443"/>
      <c r="AV18" s="542"/>
      <c r="AW18" s="543"/>
      <c r="AX18" s="543"/>
      <c r="AY18" s="543"/>
      <c r="AZ18" s="543"/>
      <c r="BA18" s="543"/>
      <c r="BB18" s="543"/>
      <c r="BC18" s="451"/>
      <c r="BD18" s="452"/>
      <c r="BE18" s="452"/>
      <c r="BF18" s="452"/>
      <c r="BG18" s="469" t="s">
        <v>9</v>
      </c>
      <c r="BH18" s="651"/>
      <c r="BI18" s="652"/>
      <c r="BJ18" s="652"/>
      <c r="BK18" s="652"/>
      <c r="BL18" s="652"/>
      <c r="BM18" s="652"/>
      <c r="BN18" s="653"/>
      <c r="BO18" s="420"/>
      <c r="BP18" s="421"/>
      <c r="BQ18" s="421"/>
      <c r="BR18" s="421"/>
      <c r="BS18" s="421"/>
      <c r="BT18" s="421"/>
      <c r="BU18" s="421"/>
      <c r="BV18" s="421"/>
      <c r="BW18" s="592"/>
      <c r="BX18" s="420"/>
      <c r="BY18" s="421"/>
      <c r="BZ18" s="421"/>
      <c r="CA18" s="421"/>
      <c r="CB18" s="421"/>
      <c r="CC18" s="165"/>
      <c r="CD18" s="644"/>
      <c r="CE18" s="644"/>
      <c r="CF18" s="526"/>
      <c r="CG18" s="2"/>
    </row>
    <row r="19" spans="1:85" ht="12" customHeight="1">
      <c r="A19" s="40"/>
      <c r="B19" s="488"/>
      <c r="C19" s="279"/>
      <c r="D19" s="517" t="s">
        <v>104</v>
      </c>
      <c r="E19" s="518"/>
      <c r="F19" s="521"/>
      <c r="G19" s="333"/>
      <c r="H19" s="333"/>
      <c r="I19" s="333"/>
      <c r="J19" s="333"/>
      <c r="K19" s="333"/>
      <c r="L19" s="333"/>
      <c r="M19" s="333"/>
      <c r="N19" s="333"/>
      <c r="O19" s="333"/>
      <c r="P19" s="333"/>
      <c r="Q19" s="333"/>
      <c r="R19" s="333"/>
      <c r="S19" s="333"/>
      <c r="T19" s="333"/>
      <c r="U19" s="333"/>
      <c r="V19" s="336"/>
      <c r="W19" s="524"/>
      <c r="X19" s="535"/>
      <c r="Y19" s="536"/>
      <c r="Z19" s="536"/>
      <c r="AA19" s="536"/>
      <c r="AB19" s="536"/>
      <c r="AC19" s="536"/>
      <c r="AD19" s="536"/>
      <c r="AE19" s="536"/>
      <c r="AF19" s="536"/>
      <c r="AG19" s="536"/>
      <c r="AH19" s="536"/>
      <c r="AI19" s="537"/>
      <c r="AJ19" s="414"/>
      <c r="AK19" s="415"/>
      <c r="AL19" s="415"/>
      <c r="AM19" s="415"/>
      <c r="AN19" s="399"/>
      <c r="AO19" s="399"/>
      <c r="AP19" s="415"/>
      <c r="AQ19" s="399"/>
      <c r="AR19" s="399"/>
      <c r="AS19" s="415"/>
      <c r="AT19" s="399"/>
      <c r="AU19" s="444"/>
      <c r="AV19" s="544"/>
      <c r="AW19" s="545"/>
      <c r="AX19" s="545"/>
      <c r="AY19" s="545"/>
      <c r="AZ19" s="545"/>
      <c r="BA19" s="545"/>
      <c r="BB19" s="545"/>
      <c r="BC19" s="451"/>
      <c r="BD19" s="452"/>
      <c r="BE19" s="452"/>
      <c r="BF19" s="452"/>
      <c r="BG19" s="469"/>
      <c r="BH19" s="594"/>
      <c r="BI19" s="595"/>
      <c r="BJ19" s="595"/>
      <c r="BK19" s="595"/>
      <c r="BL19" s="595"/>
      <c r="BM19" s="595"/>
      <c r="BN19" s="596"/>
      <c r="BO19" s="420"/>
      <c r="BP19" s="421"/>
      <c r="BQ19" s="421"/>
      <c r="BR19" s="421"/>
      <c r="BS19" s="421"/>
      <c r="BT19" s="421"/>
      <c r="BU19" s="421"/>
      <c r="BV19" s="421"/>
      <c r="BW19" s="592"/>
      <c r="BX19" s="422"/>
      <c r="BY19" s="423"/>
      <c r="BZ19" s="423"/>
      <c r="CA19" s="423"/>
      <c r="CB19" s="423"/>
      <c r="CC19" s="165"/>
      <c r="CD19" s="644"/>
      <c r="CE19" s="644"/>
      <c r="CF19" s="526"/>
      <c r="CG19" s="2"/>
    </row>
    <row r="20" spans="1:85" ht="11.25" customHeight="1">
      <c r="A20" s="40"/>
      <c r="B20" s="488"/>
      <c r="C20" s="300" t="s">
        <v>10</v>
      </c>
      <c r="D20" s="323" t="s">
        <v>118</v>
      </c>
      <c r="E20" s="324"/>
      <c r="F20" s="327">
        <v>1</v>
      </c>
      <c r="G20" s="328"/>
      <c r="H20" s="312"/>
      <c r="I20" s="312"/>
      <c r="J20" s="312"/>
      <c r="K20" s="312"/>
      <c r="L20" s="312"/>
      <c r="M20" s="312"/>
      <c r="N20" s="312"/>
      <c r="O20" s="312"/>
      <c r="P20" s="312"/>
      <c r="Q20" s="312"/>
      <c r="R20" s="312"/>
      <c r="S20" s="312"/>
      <c r="T20" s="312"/>
      <c r="U20" s="312"/>
      <c r="V20" s="312"/>
      <c r="W20" s="312"/>
      <c r="X20" s="343" t="str">
        <f>IF(V21&lt;=0,"",IF((LEN(V21)-11&lt;=0),"0",MID(V21,LEN(V21)-11,1)))</f>
        <v/>
      </c>
      <c r="Y20" s="321"/>
      <c r="Z20" s="321" t="str">
        <f>IF(V21&lt;=0,"",IF((LEN(V21)-10&lt;=0),"0",MID(V21,LEN(V21)-10,1)))</f>
        <v/>
      </c>
      <c r="AA20" s="321"/>
      <c r="AB20" s="321" t="str">
        <f>IF(V21&lt;=0,"",IF((LEN(V21)-9&lt;=0),"0",MID(V21,LEN(V21)-9,1)))</f>
        <v/>
      </c>
      <c r="AC20" s="321"/>
      <c r="AD20" s="321" t="str">
        <f>IF(V21&lt;=0,"",IF((LEN(V21)-8&lt;=0),"0",MID(V21,LEN(V21)-8,1)))</f>
        <v/>
      </c>
      <c r="AE20" s="321"/>
      <c r="AF20" s="321" t="str">
        <f>IF(V21&lt;=0,"",IF((LEN(V21)-7&lt;=0),"0",MID(V21,LEN(V21)-7,1)))</f>
        <v/>
      </c>
      <c r="AG20" s="321"/>
      <c r="AH20" s="321" t="str">
        <f>IF(V21&lt;=0,"",IF((LEN(V21)-6&lt;=0),"0",MID(V21,LEN(V21)-6,1)))</f>
        <v/>
      </c>
      <c r="AI20" s="321"/>
      <c r="AJ20" s="321" t="str">
        <f>IF(V21&lt;=0,"",IF((LEN(V21)-5&lt;=0),"0",MID(V21,LEN(V21)-5,1)))</f>
        <v/>
      </c>
      <c r="AK20" s="321"/>
      <c r="AL20" s="321" t="str">
        <f>IF(V21&lt;=0,"",IF((LEN(V21)-4&lt;=0),"0",MID(V21,LEN(V21)-4,1)))</f>
        <v/>
      </c>
      <c r="AM20" s="321"/>
      <c r="AN20" s="321" t="str">
        <f>IF(V21&lt;=0,"",IF((LEN(V21)-3&lt;=0),"0",MID(V21,LEN(V21)-3,1)))</f>
        <v/>
      </c>
      <c r="AO20" s="321"/>
      <c r="AP20" s="321" t="str">
        <f>IF(V21&lt;=0,"",IF((LEN(V21)-2&lt;=0),"0",MID(V21,LEN(V21)-2,1)))</f>
        <v/>
      </c>
      <c r="AQ20" s="321"/>
      <c r="AR20" s="321" t="str">
        <f>IF(V21&lt;=0,"",IF((LEN(V21)-1&lt;=0),"0",MID(V21,LEN(V21)-1,1)))</f>
        <v/>
      </c>
      <c r="AS20" s="321"/>
      <c r="AT20" s="479" t="str">
        <f>IF(V21&lt;&gt;0,RIGHT(V21,1),"")</f>
        <v/>
      </c>
      <c r="AU20" s="480"/>
      <c r="AV20" s="152" t="str">
        <f>IF(CM84=TRUE,"☑","□")</f>
        <v>□</v>
      </c>
      <c r="AW20" s="73"/>
      <c r="AX20" s="470" t="s">
        <v>110</v>
      </c>
      <c r="AY20" s="447"/>
      <c r="AZ20" s="447"/>
      <c r="BA20" s="447"/>
      <c r="BB20" s="448"/>
      <c r="BC20" s="647">
        <v>0</v>
      </c>
      <c r="BD20" s="476"/>
      <c r="BE20" s="476"/>
      <c r="BF20" s="476"/>
      <c r="BG20" s="171"/>
      <c r="BH20" s="546" t="s">
        <v>188</v>
      </c>
      <c r="BI20" s="547"/>
      <c r="BJ20" s="547"/>
      <c r="BK20" s="547"/>
      <c r="BL20" s="547"/>
      <c r="BM20" s="547"/>
      <c r="BN20" s="548"/>
      <c r="BO20" s="418"/>
      <c r="BP20" s="419"/>
      <c r="BQ20" s="419"/>
      <c r="BR20" s="419"/>
      <c r="BS20" s="419"/>
      <c r="BT20" s="419"/>
      <c r="BU20" s="419"/>
      <c r="BV20" s="419"/>
      <c r="BW20" s="591"/>
      <c r="BX20" s="418"/>
      <c r="BY20" s="419"/>
      <c r="BZ20" s="419"/>
      <c r="CA20" s="419"/>
      <c r="CB20" s="419"/>
      <c r="CC20" s="165"/>
      <c r="CD20" s="644"/>
      <c r="CE20" s="644"/>
      <c r="CF20" s="526"/>
      <c r="CG20" s="2"/>
    </row>
    <row r="21" spans="1:85" ht="11.25" customHeight="1">
      <c r="A21" s="40"/>
      <c r="B21" s="488"/>
      <c r="C21" s="276"/>
      <c r="D21" s="325"/>
      <c r="E21" s="326"/>
      <c r="F21" s="327"/>
      <c r="G21" s="328"/>
      <c r="H21" s="331"/>
      <c r="I21" s="331"/>
      <c r="J21" s="331"/>
      <c r="K21" s="331"/>
      <c r="L21" s="331"/>
      <c r="M21" s="331"/>
      <c r="N21" s="331"/>
      <c r="O21" s="331"/>
      <c r="P21" s="331"/>
      <c r="Q21" s="331"/>
      <c r="R21" s="331"/>
      <c r="S21" s="331"/>
      <c r="T21" s="331"/>
      <c r="U21" s="331"/>
      <c r="V21" s="334"/>
      <c r="W21" s="334"/>
      <c r="X21" s="344"/>
      <c r="Y21" s="322"/>
      <c r="Z21" s="322"/>
      <c r="AA21" s="322"/>
      <c r="AB21" s="322"/>
      <c r="AC21" s="322"/>
      <c r="AD21" s="322"/>
      <c r="AE21" s="322"/>
      <c r="AF21" s="322"/>
      <c r="AG21" s="322"/>
      <c r="AH21" s="322"/>
      <c r="AI21" s="322"/>
      <c r="AJ21" s="322"/>
      <c r="AK21" s="322"/>
      <c r="AL21" s="322"/>
      <c r="AM21" s="322"/>
      <c r="AN21" s="322"/>
      <c r="AO21" s="322"/>
      <c r="AP21" s="322"/>
      <c r="AQ21" s="322"/>
      <c r="AR21" s="322"/>
      <c r="AS21" s="322"/>
      <c r="AT21" s="481"/>
      <c r="AU21" s="482"/>
      <c r="AV21" s="153" t="str">
        <f>IF(CN84=TRUE,"☑","□")</f>
        <v>□</v>
      </c>
      <c r="AW21" s="74"/>
      <c r="AX21" s="471"/>
      <c r="AY21" s="471"/>
      <c r="AZ21" s="471"/>
      <c r="BA21" s="471"/>
      <c r="BB21" s="472"/>
      <c r="BC21" s="451"/>
      <c r="BD21" s="452"/>
      <c r="BE21" s="452"/>
      <c r="BF21" s="452"/>
      <c r="BG21" s="172"/>
      <c r="BH21" s="549"/>
      <c r="BI21" s="550"/>
      <c r="BJ21" s="550"/>
      <c r="BK21" s="550"/>
      <c r="BL21" s="550"/>
      <c r="BM21" s="550"/>
      <c r="BN21" s="551"/>
      <c r="BO21" s="420"/>
      <c r="BP21" s="421"/>
      <c r="BQ21" s="421"/>
      <c r="BR21" s="421"/>
      <c r="BS21" s="421"/>
      <c r="BT21" s="421"/>
      <c r="BU21" s="421"/>
      <c r="BV21" s="421"/>
      <c r="BW21" s="592"/>
      <c r="BX21" s="420"/>
      <c r="BY21" s="421"/>
      <c r="BZ21" s="421"/>
      <c r="CA21" s="421"/>
      <c r="CB21" s="421"/>
      <c r="CC21" s="165"/>
      <c r="CD21" s="644"/>
      <c r="CE21" s="644"/>
      <c r="CF21" s="526"/>
      <c r="CG21" s="2"/>
    </row>
    <row r="22" spans="1:85" ht="11.25" customHeight="1">
      <c r="A22" s="40"/>
      <c r="B22" s="488"/>
      <c r="C22" s="276"/>
      <c r="D22" s="325"/>
      <c r="E22" s="326"/>
      <c r="F22" s="327"/>
      <c r="G22" s="328"/>
      <c r="H22" s="332"/>
      <c r="I22" s="332"/>
      <c r="J22" s="332"/>
      <c r="K22" s="332"/>
      <c r="L22" s="332"/>
      <c r="M22" s="332"/>
      <c r="N22" s="332"/>
      <c r="O22" s="332"/>
      <c r="P22" s="332"/>
      <c r="Q22" s="332"/>
      <c r="R22" s="332"/>
      <c r="S22" s="332"/>
      <c r="T22" s="332"/>
      <c r="U22" s="332"/>
      <c r="V22" s="335"/>
      <c r="W22" s="335"/>
      <c r="X22" s="345">
        <v>0</v>
      </c>
      <c r="Y22" s="346"/>
      <c r="Z22" s="346"/>
      <c r="AA22" s="346"/>
      <c r="AB22" s="346"/>
      <c r="AC22" s="346"/>
      <c r="AD22" s="346"/>
      <c r="AE22" s="346"/>
      <c r="AF22" s="346"/>
      <c r="AG22" s="346"/>
      <c r="AH22" s="346"/>
      <c r="AI22" s="347"/>
      <c r="AJ22" s="412" t="str">
        <f>IF(CM75=1,"明治",IF(CM75=2,"大正",IF(CM75=3,"昭和",IF(CM75=4,"平成",""))))</f>
        <v/>
      </c>
      <c r="AK22" s="413"/>
      <c r="AL22" s="413"/>
      <c r="AM22" s="413"/>
      <c r="AN22" s="398"/>
      <c r="AO22" s="398"/>
      <c r="AP22" s="413" t="s">
        <v>8</v>
      </c>
      <c r="AQ22" s="398"/>
      <c r="AR22" s="398"/>
      <c r="AS22" s="413" t="s">
        <v>8</v>
      </c>
      <c r="AT22" s="398"/>
      <c r="AU22" s="443"/>
      <c r="AV22" s="445" t="str">
        <f>IF(CO84=TRUE,"☑","□")</f>
        <v>□</v>
      </c>
      <c r="AW22" s="73"/>
      <c r="AX22" s="447" t="s">
        <v>111</v>
      </c>
      <c r="AY22" s="447"/>
      <c r="AZ22" s="447"/>
      <c r="BA22" s="447"/>
      <c r="BB22" s="448"/>
      <c r="BC22" s="451"/>
      <c r="BD22" s="452"/>
      <c r="BE22" s="452"/>
      <c r="BF22" s="452"/>
      <c r="BG22" s="469" t="s">
        <v>9</v>
      </c>
      <c r="BH22" s="552"/>
      <c r="BI22" s="553"/>
      <c r="BJ22" s="553"/>
      <c r="BK22" s="553"/>
      <c r="BL22" s="553"/>
      <c r="BM22" s="553"/>
      <c r="BN22" s="554"/>
      <c r="BO22" s="420"/>
      <c r="BP22" s="421"/>
      <c r="BQ22" s="421"/>
      <c r="BR22" s="421"/>
      <c r="BS22" s="421"/>
      <c r="BT22" s="421"/>
      <c r="BU22" s="421"/>
      <c r="BV22" s="421"/>
      <c r="BW22" s="592"/>
      <c r="BX22" s="420"/>
      <c r="BY22" s="421"/>
      <c r="BZ22" s="421"/>
      <c r="CA22" s="421"/>
      <c r="CB22" s="421"/>
      <c r="CC22" s="165"/>
      <c r="CD22" s="644"/>
      <c r="CE22" s="644"/>
      <c r="CF22" s="526"/>
      <c r="CG22" s="2"/>
    </row>
    <row r="23" spans="1:85" ht="11.25" customHeight="1">
      <c r="A23" s="40"/>
      <c r="B23" s="488"/>
      <c r="C23" s="276"/>
      <c r="D23" s="325"/>
      <c r="E23" s="326"/>
      <c r="F23" s="327"/>
      <c r="G23" s="328"/>
      <c r="H23" s="333"/>
      <c r="I23" s="333"/>
      <c r="J23" s="333"/>
      <c r="K23" s="333"/>
      <c r="L23" s="333"/>
      <c r="M23" s="333"/>
      <c r="N23" s="333"/>
      <c r="O23" s="333"/>
      <c r="P23" s="333"/>
      <c r="Q23" s="333"/>
      <c r="R23" s="333"/>
      <c r="S23" s="333"/>
      <c r="T23" s="333"/>
      <c r="U23" s="333"/>
      <c r="V23" s="336"/>
      <c r="W23" s="336"/>
      <c r="X23" s="348"/>
      <c r="Y23" s="349"/>
      <c r="Z23" s="349"/>
      <c r="AA23" s="349"/>
      <c r="AB23" s="349"/>
      <c r="AC23" s="349"/>
      <c r="AD23" s="349"/>
      <c r="AE23" s="349"/>
      <c r="AF23" s="349"/>
      <c r="AG23" s="349"/>
      <c r="AH23" s="349"/>
      <c r="AI23" s="350"/>
      <c r="AJ23" s="414"/>
      <c r="AK23" s="415"/>
      <c r="AL23" s="415"/>
      <c r="AM23" s="415"/>
      <c r="AN23" s="399"/>
      <c r="AO23" s="399"/>
      <c r="AP23" s="415"/>
      <c r="AQ23" s="399"/>
      <c r="AR23" s="399"/>
      <c r="AS23" s="415"/>
      <c r="AT23" s="399"/>
      <c r="AU23" s="444"/>
      <c r="AV23" s="446"/>
      <c r="AW23" s="75"/>
      <c r="AX23" s="449"/>
      <c r="AY23" s="449"/>
      <c r="AZ23" s="449"/>
      <c r="BA23" s="449"/>
      <c r="BB23" s="450"/>
      <c r="BC23" s="453"/>
      <c r="BD23" s="454"/>
      <c r="BE23" s="454"/>
      <c r="BF23" s="454"/>
      <c r="BG23" s="299"/>
      <c r="BH23" s="466"/>
      <c r="BI23" s="467"/>
      <c r="BJ23" s="467"/>
      <c r="BK23" s="467"/>
      <c r="BL23" s="467"/>
      <c r="BM23" s="467"/>
      <c r="BN23" s="468"/>
      <c r="BO23" s="422"/>
      <c r="BP23" s="423"/>
      <c r="BQ23" s="423"/>
      <c r="BR23" s="423"/>
      <c r="BS23" s="423"/>
      <c r="BT23" s="423"/>
      <c r="BU23" s="423"/>
      <c r="BV23" s="423"/>
      <c r="BW23" s="593"/>
      <c r="BX23" s="422"/>
      <c r="BY23" s="423"/>
      <c r="BZ23" s="423"/>
      <c r="CA23" s="423"/>
      <c r="CB23" s="423"/>
      <c r="CC23" s="165"/>
      <c r="CD23" s="644"/>
      <c r="CE23" s="644"/>
      <c r="CF23" s="526"/>
      <c r="CG23" s="2"/>
    </row>
    <row r="24" spans="1:85" ht="11.25" customHeight="1">
      <c r="A24" s="40"/>
      <c r="B24" s="488"/>
      <c r="C24" s="276"/>
      <c r="D24" s="325"/>
      <c r="E24" s="326"/>
      <c r="F24" s="327">
        <v>2</v>
      </c>
      <c r="G24" s="328"/>
      <c r="H24" s="312"/>
      <c r="I24" s="312"/>
      <c r="J24" s="312"/>
      <c r="K24" s="312"/>
      <c r="L24" s="312"/>
      <c r="M24" s="312"/>
      <c r="N24" s="312"/>
      <c r="O24" s="312"/>
      <c r="P24" s="312"/>
      <c r="Q24" s="312"/>
      <c r="R24" s="312"/>
      <c r="S24" s="312"/>
      <c r="T24" s="312"/>
      <c r="U24" s="312"/>
      <c r="V24" s="312"/>
      <c r="W24" s="312"/>
      <c r="X24" s="343" t="str">
        <f>IF(V25&lt;=0,"",IF((LEN(V25)-11&lt;=0),"0",MID(V25,LEN(V25)-11,1)))</f>
        <v/>
      </c>
      <c r="Y24" s="321"/>
      <c r="Z24" s="321" t="str">
        <f>IF(V25&lt;=0,"",IF((LEN(V25)-10&lt;=0),"0",MID(V25,LEN(V25)-10,1)))</f>
        <v/>
      </c>
      <c r="AA24" s="321"/>
      <c r="AB24" s="321" t="str">
        <f>IF(V25&lt;=0,"",IF((LEN(V25)-9&lt;=0),"0",MID(V25,LEN(V25)-9,1)))</f>
        <v/>
      </c>
      <c r="AC24" s="321"/>
      <c r="AD24" s="321" t="str">
        <f>IF(V25&lt;=0,"",IF((LEN(V25)-8&lt;=0),"0",MID(V25,LEN(V25)-8,1)))</f>
        <v/>
      </c>
      <c r="AE24" s="321"/>
      <c r="AF24" s="321" t="str">
        <f>IF(V25&lt;=0,"",IF((LEN(V25)-7&lt;=0),"0",MID(V25,LEN(V25)-7,1)))</f>
        <v/>
      </c>
      <c r="AG24" s="321"/>
      <c r="AH24" s="321" t="str">
        <f>IF(V25&lt;=0,"",IF((LEN(V25)-6&lt;=0),"0",MID(V25,LEN(V25)-6,1)))</f>
        <v/>
      </c>
      <c r="AI24" s="321"/>
      <c r="AJ24" s="321" t="str">
        <f>IF(V25&lt;=0,"",IF((LEN(V25)-5&lt;=0),"0",MID(V25,LEN(V25)-5,1)))</f>
        <v/>
      </c>
      <c r="AK24" s="321"/>
      <c r="AL24" s="321" t="str">
        <f>IF(V25&lt;=0,"",IF((LEN(V25)-4&lt;=0),"0",MID(V25,LEN(V25)-4,1)))</f>
        <v/>
      </c>
      <c r="AM24" s="321"/>
      <c r="AN24" s="321" t="str">
        <f>IF(V25&lt;=0,"",IF((LEN(V25)-3&lt;=0),"0",MID(V25,LEN(V25)-3,1)))</f>
        <v/>
      </c>
      <c r="AO24" s="321"/>
      <c r="AP24" s="321" t="str">
        <f>IF(V25&lt;=0,"",IF((LEN(V25)-2&lt;=0),"0",MID(V25,LEN(V25)-2,1)))</f>
        <v/>
      </c>
      <c r="AQ24" s="321"/>
      <c r="AR24" s="321" t="str">
        <f>IF(V25&lt;=0,"",IF((LEN(V25)-1&lt;=0),"0",MID(V25,LEN(V25)-1,1)))</f>
        <v/>
      </c>
      <c r="AS24" s="321"/>
      <c r="AT24" s="321" t="str">
        <f>IF(V25&lt;&gt;0,RIGHT(V25,1),"")</f>
        <v/>
      </c>
      <c r="AU24" s="473"/>
      <c r="AV24" s="152" t="str">
        <f>IF(CM85=TRUE,"☑","□")</f>
        <v>□</v>
      </c>
      <c r="AW24" s="73"/>
      <c r="AX24" s="470" t="s">
        <v>112</v>
      </c>
      <c r="AY24" s="447"/>
      <c r="AZ24" s="447"/>
      <c r="BA24" s="447"/>
      <c r="BB24" s="448"/>
      <c r="BC24" s="451"/>
      <c r="BD24" s="452"/>
      <c r="BE24" s="452"/>
      <c r="BF24" s="452"/>
      <c r="BG24" s="172"/>
      <c r="BH24" s="546" t="s">
        <v>189</v>
      </c>
      <c r="BI24" s="547"/>
      <c r="BJ24" s="547"/>
      <c r="BK24" s="547"/>
      <c r="BL24" s="547"/>
      <c r="BM24" s="547"/>
      <c r="BN24" s="548"/>
      <c r="BO24" s="420"/>
      <c r="BP24" s="421"/>
      <c r="BQ24" s="421"/>
      <c r="BR24" s="421"/>
      <c r="BS24" s="421"/>
      <c r="BT24" s="421"/>
      <c r="BU24" s="421"/>
      <c r="BV24" s="421"/>
      <c r="BW24" s="592"/>
      <c r="BX24" s="418"/>
      <c r="BY24" s="419"/>
      <c r="BZ24" s="419"/>
      <c r="CA24" s="419"/>
      <c r="CB24" s="419"/>
      <c r="CC24" s="165"/>
      <c r="CD24" s="644"/>
      <c r="CE24" s="644"/>
      <c r="CF24" s="526"/>
      <c r="CG24" s="2"/>
    </row>
    <row r="25" spans="1:85" ht="11.25" customHeight="1">
      <c r="A25" s="40"/>
      <c r="B25" s="488"/>
      <c r="C25" s="276"/>
      <c r="D25" s="325"/>
      <c r="E25" s="326"/>
      <c r="F25" s="327"/>
      <c r="G25" s="328"/>
      <c r="H25" s="331"/>
      <c r="I25" s="331"/>
      <c r="J25" s="331"/>
      <c r="K25" s="331"/>
      <c r="L25" s="331"/>
      <c r="M25" s="331"/>
      <c r="N25" s="331"/>
      <c r="O25" s="331"/>
      <c r="P25" s="331"/>
      <c r="Q25" s="331"/>
      <c r="R25" s="331"/>
      <c r="S25" s="331"/>
      <c r="T25" s="331"/>
      <c r="U25" s="331"/>
      <c r="V25" s="334"/>
      <c r="W25" s="334"/>
      <c r="X25" s="344"/>
      <c r="Y25" s="322"/>
      <c r="Z25" s="322"/>
      <c r="AA25" s="322"/>
      <c r="AB25" s="322"/>
      <c r="AC25" s="322"/>
      <c r="AD25" s="322"/>
      <c r="AE25" s="322"/>
      <c r="AF25" s="322"/>
      <c r="AG25" s="322"/>
      <c r="AH25" s="322"/>
      <c r="AI25" s="322"/>
      <c r="AJ25" s="322"/>
      <c r="AK25" s="322"/>
      <c r="AL25" s="322"/>
      <c r="AM25" s="322"/>
      <c r="AN25" s="322"/>
      <c r="AO25" s="322"/>
      <c r="AP25" s="322"/>
      <c r="AQ25" s="322"/>
      <c r="AR25" s="322"/>
      <c r="AS25" s="322"/>
      <c r="AT25" s="322"/>
      <c r="AU25" s="474"/>
      <c r="AV25" s="153" t="str">
        <f>IF(CN85=TRUE,"☑","□")</f>
        <v>□</v>
      </c>
      <c r="AW25" s="74"/>
      <c r="AX25" s="471"/>
      <c r="AY25" s="471"/>
      <c r="AZ25" s="471"/>
      <c r="BA25" s="471"/>
      <c r="BB25" s="472"/>
      <c r="BC25" s="451"/>
      <c r="BD25" s="452"/>
      <c r="BE25" s="452"/>
      <c r="BF25" s="452"/>
      <c r="BG25" s="172"/>
      <c r="BH25" s="549"/>
      <c r="BI25" s="550"/>
      <c r="BJ25" s="550"/>
      <c r="BK25" s="550"/>
      <c r="BL25" s="550"/>
      <c r="BM25" s="550"/>
      <c r="BN25" s="551"/>
      <c r="BO25" s="420"/>
      <c r="BP25" s="421"/>
      <c r="BQ25" s="421"/>
      <c r="BR25" s="421"/>
      <c r="BS25" s="421"/>
      <c r="BT25" s="421"/>
      <c r="BU25" s="421"/>
      <c r="BV25" s="421"/>
      <c r="BW25" s="592"/>
      <c r="BX25" s="420"/>
      <c r="BY25" s="421"/>
      <c r="BZ25" s="421"/>
      <c r="CA25" s="421"/>
      <c r="CB25" s="421"/>
      <c r="CC25" s="165"/>
      <c r="CD25" s="644"/>
      <c r="CE25" s="644"/>
      <c r="CF25" s="526"/>
      <c r="CG25" s="2"/>
    </row>
    <row r="26" spans="1:85" ht="11.25" customHeight="1">
      <c r="A26" s="40"/>
      <c r="B26" s="488"/>
      <c r="C26" s="276"/>
      <c r="D26" s="325"/>
      <c r="E26" s="326"/>
      <c r="F26" s="327"/>
      <c r="G26" s="328"/>
      <c r="H26" s="332"/>
      <c r="I26" s="332"/>
      <c r="J26" s="332"/>
      <c r="K26" s="332"/>
      <c r="L26" s="332"/>
      <c r="M26" s="332"/>
      <c r="N26" s="332"/>
      <c r="O26" s="332"/>
      <c r="P26" s="332"/>
      <c r="Q26" s="332"/>
      <c r="R26" s="332"/>
      <c r="S26" s="332"/>
      <c r="T26" s="332"/>
      <c r="U26" s="332"/>
      <c r="V26" s="335"/>
      <c r="W26" s="335"/>
      <c r="X26" s="345"/>
      <c r="Y26" s="346"/>
      <c r="Z26" s="346"/>
      <c r="AA26" s="346"/>
      <c r="AB26" s="346"/>
      <c r="AC26" s="346"/>
      <c r="AD26" s="346"/>
      <c r="AE26" s="346"/>
      <c r="AF26" s="346"/>
      <c r="AG26" s="346"/>
      <c r="AH26" s="346"/>
      <c r="AI26" s="347"/>
      <c r="AJ26" s="412" t="str">
        <f>IF(CM76=1,"明治",IF(CM76=2,"大正",IF(CM76=3,"昭和",IF(CM76=4,"平成",""))))</f>
        <v/>
      </c>
      <c r="AK26" s="413"/>
      <c r="AL26" s="413"/>
      <c r="AM26" s="413"/>
      <c r="AN26" s="398"/>
      <c r="AO26" s="398"/>
      <c r="AP26" s="413" t="s">
        <v>8</v>
      </c>
      <c r="AQ26" s="398"/>
      <c r="AR26" s="398"/>
      <c r="AS26" s="413" t="s">
        <v>8</v>
      </c>
      <c r="AT26" s="398"/>
      <c r="AU26" s="443"/>
      <c r="AV26" s="445" t="str">
        <f>IF(CO85=TRUE,"☑","□")</f>
        <v>□</v>
      </c>
      <c r="AW26" s="73"/>
      <c r="AX26" s="447" t="s">
        <v>113</v>
      </c>
      <c r="AY26" s="447"/>
      <c r="AZ26" s="447"/>
      <c r="BA26" s="447"/>
      <c r="BB26" s="448"/>
      <c r="BC26" s="451"/>
      <c r="BD26" s="452"/>
      <c r="BE26" s="452"/>
      <c r="BF26" s="452"/>
      <c r="BG26" s="469" t="s">
        <v>9</v>
      </c>
      <c r="BH26" s="552"/>
      <c r="BI26" s="553"/>
      <c r="BJ26" s="553"/>
      <c r="BK26" s="553"/>
      <c r="BL26" s="553"/>
      <c r="BM26" s="553"/>
      <c r="BN26" s="554"/>
      <c r="BO26" s="420"/>
      <c r="BP26" s="421"/>
      <c r="BQ26" s="421"/>
      <c r="BR26" s="421"/>
      <c r="BS26" s="421"/>
      <c r="BT26" s="421"/>
      <c r="BU26" s="421"/>
      <c r="BV26" s="421"/>
      <c r="BW26" s="592"/>
      <c r="BX26" s="420"/>
      <c r="BY26" s="421"/>
      <c r="BZ26" s="421"/>
      <c r="CA26" s="421"/>
      <c r="CB26" s="421"/>
      <c r="CC26" s="165"/>
      <c r="CD26" s="644"/>
      <c r="CE26" s="644"/>
      <c r="CF26" s="526"/>
      <c r="CG26" s="2"/>
    </row>
    <row r="27" spans="1:85" ht="11.25" customHeight="1">
      <c r="A27" s="40"/>
      <c r="B27" s="488"/>
      <c r="C27" s="276"/>
      <c r="D27" s="325"/>
      <c r="E27" s="326"/>
      <c r="F27" s="327"/>
      <c r="G27" s="328"/>
      <c r="H27" s="333"/>
      <c r="I27" s="333"/>
      <c r="J27" s="333"/>
      <c r="K27" s="333"/>
      <c r="L27" s="333"/>
      <c r="M27" s="333"/>
      <c r="N27" s="333"/>
      <c r="O27" s="333"/>
      <c r="P27" s="333"/>
      <c r="Q27" s="333"/>
      <c r="R27" s="333"/>
      <c r="S27" s="333"/>
      <c r="T27" s="333"/>
      <c r="U27" s="333"/>
      <c r="V27" s="336"/>
      <c r="W27" s="336"/>
      <c r="X27" s="348"/>
      <c r="Y27" s="349"/>
      <c r="Z27" s="349"/>
      <c r="AA27" s="349"/>
      <c r="AB27" s="349"/>
      <c r="AC27" s="349"/>
      <c r="AD27" s="349"/>
      <c r="AE27" s="349"/>
      <c r="AF27" s="349"/>
      <c r="AG27" s="349"/>
      <c r="AH27" s="349"/>
      <c r="AI27" s="350"/>
      <c r="AJ27" s="414"/>
      <c r="AK27" s="415"/>
      <c r="AL27" s="415"/>
      <c r="AM27" s="415"/>
      <c r="AN27" s="399"/>
      <c r="AO27" s="399"/>
      <c r="AP27" s="415"/>
      <c r="AQ27" s="399"/>
      <c r="AR27" s="399"/>
      <c r="AS27" s="415"/>
      <c r="AT27" s="399"/>
      <c r="AU27" s="444"/>
      <c r="AV27" s="446"/>
      <c r="AW27" s="75"/>
      <c r="AX27" s="449"/>
      <c r="AY27" s="449"/>
      <c r="AZ27" s="449"/>
      <c r="BA27" s="449"/>
      <c r="BB27" s="450"/>
      <c r="BC27" s="451"/>
      <c r="BD27" s="452"/>
      <c r="BE27" s="452"/>
      <c r="BF27" s="452"/>
      <c r="BG27" s="469"/>
      <c r="BH27" s="466"/>
      <c r="BI27" s="467"/>
      <c r="BJ27" s="467"/>
      <c r="BK27" s="467"/>
      <c r="BL27" s="467"/>
      <c r="BM27" s="467"/>
      <c r="BN27" s="468"/>
      <c r="BO27" s="420"/>
      <c r="BP27" s="421"/>
      <c r="BQ27" s="421"/>
      <c r="BR27" s="421"/>
      <c r="BS27" s="421"/>
      <c r="BT27" s="421"/>
      <c r="BU27" s="421"/>
      <c r="BV27" s="421"/>
      <c r="BW27" s="592"/>
      <c r="BX27" s="422"/>
      <c r="BY27" s="423"/>
      <c r="BZ27" s="423"/>
      <c r="CA27" s="423"/>
      <c r="CB27" s="423"/>
      <c r="CC27" s="165"/>
      <c r="CD27" s="644"/>
      <c r="CE27" s="644"/>
      <c r="CF27" s="526"/>
      <c r="CG27" s="2"/>
    </row>
    <row r="28" spans="1:85" ht="11.25" customHeight="1">
      <c r="A28" s="40"/>
      <c r="B28" s="488"/>
      <c r="C28" s="276"/>
      <c r="D28" s="325"/>
      <c r="E28" s="326"/>
      <c r="F28" s="327">
        <v>3</v>
      </c>
      <c r="G28" s="328"/>
      <c r="H28" s="312"/>
      <c r="I28" s="312"/>
      <c r="J28" s="312"/>
      <c r="K28" s="312"/>
      <c r="L28" s="312"/>
      <c r="M28" s="312"/>
      <c r="N28" s="312"/>
      <c r="O28" s="312"/>
      <c r="P28" s="312"/>
      <c r="Q28" s="312"/>
      <c r="R28" s="312"/>
      <c r="S28" s="312"/>
      <c r="T28" s="312"/>
      <c r="U28" s="312"/>
      <c r="V28" s="312"/>
      <c r="W28" s="313"/>
      <c r="X28" s="343" t="str">
        <f>IF(V29&lt;=0,"",IF((LEN(V29)-11&lt;=0),"0",MID(V29,LEN(V29)-11,1)))</f>
        <v/>
      </c>
      <c r="Y28" s="321"/>
      <c r="Z28" s="321" t="str">
        <f>IF(V29&lt;=0,"",IF((LEN(V29)-10&lt;=0),"0",MID(V29,LEN(V29)-10,1)))</f>
        <v/>
      </c>
      <c r="AA28" s="321"/>
      <c r="AB28" s="321" t="str">
        <f>IF(V29&lt;=0,"",IF((LEN(V29)-9&lt;=0),"0",MID(V29,LEN(V29)-9,1)))</f>
        <v/>
      </c>
      <c r="AC28" s="321"/>
      <c r="AD28" s="321" t="str">
        <f>IF(V29&lt;=0,"",IF((LEN(V29)-8&lt;=0),"0",MID(V29,LEN(V29)-8,1)))</f>
        <v/>
      </c>
      <c r="AE28" s="321"/>
      <c r="AF28" s="321" t="str">
        <f>IF(V29&lt;=0,"",IF((LEN(V29)-7&lt;=0),"0",MID(V29,LEN(V29)-7,1)))</f>
        <v/>
      </c>
      <c r="AG28" s="321"/>
      <c r="AH28" s="321" t="str">
        <f>IF(V29&lt;=0,"",IF((LEN(V29)-6&lt;=0),"0",MID(V29,LEN(V29)-6,1)))</f>
        <v/>
      </c>
      <c r="AI28" s="321"/>
      <c r="AJ28" s="321" t="str">
        <f>IF(V29&lt;=0,"",IF((LEN(V29)-5&lt;=0),"0",MID(V29,LEN(V29)-5,1)))</f>
        <v/>
      </c>
      <c r="AK28" s="321"/>
      <c r="AL28" s="321" t="str">
        <f>IF(V29&lt;=0,"",IF((LEN(V29)-4&lt;=0),"0",MID(V29,LEN(V29)-4,1)))</f>
        <v/>
      </c>
      <c r="AM28" s="321"/>
      <c r="AN28" s="321" t="str">
        <f>IF(V29&lt;=0,"",IF((LEN(V29)-3&lt;=0),"0",MID(V29,LEN(V29)-3,1)))</f>
        <v/>
      </c>
      <c r="AO28" s="321"/>
      <c r="AP28" s="321" t="str">
        <f>IF(V29&lt;=0,"",IF((LEN(V29)-2&lt;=0),"0",MID(V29,LEN(V29)-2,1)))</f>
        <v/>
      </c>
      <c r="AQ28" s="321"/>
      <c r="AR28" s="321" t="str">
        <f>IF(V29&lt;=0,"",IF((LEN(V29)-1&lt;=0),"0",MID(V29,LEN(V29)-1,1)))</f>
        <v/>
      </c>
      <c r="AS28" s="321"/>
      <c r="AT28" s="321" t="str">
        <f>IF(V29&lt;&gt;0,RIGHT(V29,1),"")</f>
        <v/>
      </c>
      <c r="AU28" s="473"/>
      <c r="AV28" s="153" t="str">
        <f>IF(CM86=TRUE,"☑","□")</f>
        <v>□</v>
      </c>
      <c r="AW28" s="74"/>
      <c r="AX28" s="470" t="s">
        <v>112</v>
      </c>
      <c r="AY28" s="447"/>
      <c r="AZ28" s="447"/>
      <c r="BA28" s="447"/>
      <c r="BB28" s="448"/>
      <c r="BC28" s="475"/>
      <c r="BD28" s="476"/>
      <c r="BE28" s="476"/>
      <c r="BF28" s="476"/>
      <c r="BG28" s="171"/>
      <c r="BH28" s="546" t="s">
        <v>189</v>
      </c>
      <c r="BI28" s="547"/>
      <c r="BJ28" s="547"/>
      <c r="BK28" s="547"/>
      <c r="BL28" s="547"/>
      <c r="BM28" s="547"/>
      <c r="BN28" s="548"/>
      <c r="BO28" s="418"/>
      <c r="BP28" s="419"/>
      <c r="BQ28" s="419"/>
      <c r="BR28" s="419"/>
      <c r="BS28" s="419"/>
      <c r="BT28" s="419"/>
      <c r="BU28" s="419"/>
      <c r="BV28" s="419"/>
      <c r="BW28" s="591"/>
      <c r="BX28" s="418"/>
      <c r="BY28" s="419"/>
      <c r="BZ28" s="419"/>
      <c r="CA28" s="419"/>
      <c r="CB28" s="419"/>
      <c r="CC28" s="165"/>
      <c r="CD28" s="644"/>
      <c r="CE28" s="644"/>
      <c r="CF28" s="526"/>
      <c r="CG28" s="2"/>
    </row>
    <row r="29" spans="1:85" ht="11.25" customHeight="1">
      <c r="A29" s="40"/>
      <c r="B29" s="488"/>
      <c r="C29" s="276"/>
      <c r="D29" s="329" t="str">
        <f>'1'!D29</f>
        <v>（平22.1.1以前生）</v>
      </c>
      <c r="E29" s="330"/>
      <c r="F29" s="327"/>
      <c r="G29" s="328"/>
      <c r="H29" s="331"/>
      <c r="I29" s="331"/>
      <c r="J29" s="331"/>
      <c r="K29" s="331"/>
      <c r="L29" s="331"/>
      <c r="M29" s="331"/>
      <c r="N29" s="331"/>
      <c r="O29" s="331"/>
      <c r="P29" s="331"/>
      <c r="Q29" s="331"/>
      <c r="R29" s="331"/>
      <c r="S29" s="331"/>
      <c r="T29" s="331"/>
      <c r="U29" s="331"/>
      <c r="V29" s="334">
        <v>0</v>
      </c>
      <c r="W29" s="334"/>
      <c r="X29" s="344"/>
      <c r="Y29" s="322"/>
      <c r="Z29" s="322"/>
      <c r="AA29" s="322"/>
      <c r="AB29" s="322"/>
      <c r="AC29" s="322"/>
      <c r="AD29" s="322"/>
      <c r="AE29" s="322"/>
      <c r="AF29" s="322"/>
      <c r="AG29" s="322"/>
      <c r="AH29" s="322"/>
      <c r="AI29" s="322"/>
      <c r="AJ29" s="322"/>
      <c r="AK29" s="322"/>
      <c r="AL29" s="322"/>
      <c r="AM29" s="322"/>
      <c r="AN29" s="322"/>
      <c r="AO29" s="322"/>
      <c r="AP29" s="322"/>
      <c r="AQ29" s="322"/>
      <c r="AR29" s="322"/>
      <c r="AS29" s="322"/>
      <c r="AT29" s="322"/>
      <c r="AU29" s="474"/>
      <c r="AV29" s="153" t="str">
        <f>IF(CN86=TRUE,"☑","□")</f>
        <v>□</v>
      </c>
      <c r="AW29" s="74"/>
      <c r="AX29" s="471"/>
      <c r="AY29" s="471"/>
      <c r="AZ29" s="471"/>
      <c r="BA29" s="471"/>
      <c r="BB29" s="472"/>
      <c r="BC29" s="451"/>
      <c r="BD29" s="452"/>
      <c r="BE29" s="452"/>
      <c r="BF29" s="452"/>
      <c r="BG29" s="172"/>
      <c r="BH29" s="549"/>
      <c r="BI29" s="550"/>
      <c r="BJ29" s="550"/>
      <c r="BK29" s="550"/>
      <c r="BL29" s="550"/>
      <c r="BM29" s="550"/>
      <c r="BN29" s="551"/>
      <c r="BO29" s="420"/>
      <c r="BP29" s="421"/>
      <c r="BQ29" s="421"/>
      <c r="BR29" s="421"/>
      <c r="BS29" s="421"/>
      <c r="BT29" s="421"/>
      <c r="BU29" s="421"/>
      <c r="BV29" s="421"/>
      <c r="BW29" s="592"/>
      <c r="BX29" s="420"/>
      <c r="BY29" s="421"/>
      <c r="BZ29" s="421"/>
      <c r="CA29" s="421"/>
      <c r="CB29" s="421"/>
      <c r="CC29" s="165"/>
      <c r="CD29" s="644"/>
      <c r="CE29" s="644"/>
      <c r="CF29" s="526"/>
      <c r="CG29" s="2"/>
    </row>
    <row r="30" spans="1:85" ht="11.25" customHeight="1">
      <c r="A30" s="40"/>
      <c r="B30" s="488"/>
      <c r="C30" s="276"/>
      <c r="D30" s="87"/>
      <c r="E30" s="114"/>
      <c r="F30" s="327"/>
      <c r="G30" s="328"/>
      <c r="H30" s="332"/>
      <c r="I30" s="332"/>
      <c r="J30" s="332"/>
      <c r="K30" s="332"/>
      <c r="L30" s="332"/>
      <c r="M30" s="332"/>
      <c r="N30" s="332"/>
      <c r="O30" s="332"/>
      <c r="P30" s="332"/>
      <c r="Q30" s="332"/>
      <c r="R30" s="332"/>
      <c r="S30" s="332"/>
      <c r="T30" s="332"/>
      <c r="U30" s="332"/>
      <c r="V30" s="335"/>
      <c r="W30" s="335"/>
      <c r="X30" s="337"/>
      <c r="Y30" s="338"/>
      <c r="Z30" s="338"/>
      <c r="AA30" s="338"/>
      <c r="AB30" s="338"/>
      <c r="AC30" s="338"/>
      <c r="AD30" s="338"/>
      <c r="AE30" s="338"/>
      <c r="AF30" s="338"/>
      <c r="AG30" s="338"/>
      <c r="AH30" s="338"/>
      <c r="AI30" s="339"/>
      <c r="AJ30" s="412" t="str">
        <f>IF(CM77=1,"明治",IF(CM77=2,"大正",IF(CM77=3,"昭和",IF(CM77=4,"平成",""))))</f>
        <v/>
      </c>
      <c r="AK30" s="413"/>
      <c r="AL30" s="413"/>
      <c r="AM30" s="413"/>
      <c r="AN30" s="398">
        <v>0</v>
      </c>
      <c r="AO30" s="398"/>
      <c r="AP30" s="413" t="s">
        <v>8</v>
      </c>
      <c r="AQ30" s="398">
        <v>0</v>
      </c>
      <c r="AR30" s="398"/>
      <c r="AS30" s="413" t="s">
        <v>8</v>
      </c>
      <c r="AT30" s="398">
        <v>0</v>
      </c>
      <c r="AU30" s="443"/>
      <c r="AV30" s="445" t="str">
        <f>IF(CO86=TRUE,"☑","□")</f>
        <v>□</v>
      </c>
      <c r="AW30" s="73"/>
      <c r="AX30" s="447" t="s">
        <v>113</v>
      </c>
      <c r="AY30" s="447"/>
      <c r="AZ30" s="447"/>
      <c r="BA30" s="447"/>
      <c r="BB30" s="448"/>
      <c r="BC30" s="451"/>
      <c r="BD30" s="452"/>
      <c r="BE30" s="452"/>
      <c r="BF30" s="452"/>
      <c r="BG30" s="469" t="s">
        <v>9</v>
      </c>
      <c r="BH30" s="552"/>
      <c r="BI30" s="553"/>
      <c r="BJ30" s="553"/>
      <c r="BK30" s="553"/>
      <c r="BL30" s="553"/>
      <c r="BM30" s="553"/>
      <c r="BN30" s="554"/>
      <c r="BO30" s="420"/>
      <c r="BP30" s="421"/>
      <c r="BQ30" s="421"/>
      <c r="BR30" s="421"/>
      <c r="BS30" s="421"/>
      <c r="BT30" s="421"/>
      <c r="BU30" s="421"/>
      <c r="BV30" s="421"/>
      <c r="BW30" s="592"/>
      <c r="BX30" s="420"/>
      <c r="BY30" s="421"/>
      <c r="BZ30" s="421"/>
      <c r="CA30" s="421"/>
      <c r="CB30" s="421"/>
      <c r="CC30" s="165"/>
      <c r="CD30" s="644"/>
      <c r="CE30" s="644"/>
      <c r="CF30" s="526"/>
      <c r="CG30" s="2"/>
    </row>
    <row r="31" spans="1:85" ht="11.25" customHeight="1">
      <c r="A31" s="40"/>
      <c r="B31" s="488"/>
      <c r="C31" s="276"/>
      <c r="D31" s="87"/>
      <c r="E31" s="114"/>
      <c r="F31" s="327"/>
      <c r="G31" s="328"/>
      <c r="H31" s="333"/>
      <c r="I31" s="333"/>
      <c r="J31" s="333"/>
      <c r="K31" s="333"/>
      <c r="L31" s="333"/>
      <c r="M31" s="333"/>
      <c r="N31" s="333"/>
      <c r="O31" s="333"/>
      <c r="P31" s="333"/>
      <c r="Q31" s="333"/>
      <c r="R31" s="333"/>
      <c r="S31" s="333"/>
      <c r="T31" s="333"/>
      <c r="U31" s="333"/>
      <c r="V31" s="336"/>
      <c r="W31" s="336"/>
      <c r="X31" s="340"/>
      <c r="Y31" s="341"/>
      <c r="Z31" s="341"/>
      <c r="AA31" s="341"/>
      <c r="AB31" s="341"/>
      <c r="AC31" s="341"/>
      <c r="AD31" s="341"/>
      <c r="AE31" s="341"/>
      <c r="AF31" s="341"/>
      <c r="AG31" s="341"/>
      <c r="AH31" s="341"/>
      <c r="AI31" s="342"/>
      <c r="AJ31" s="414"/>
      <c r="AK31" s="415"/>
      <c r="AL31" s="415"/>
      <c r="AM31" s="415"/>
      <c r="AN31" s="399"/>
      <c r="AO31" s="399"/>
      <c r="AP31" s="415"/>
      <c r="AQ31" s="399"/>
      <c r="AR31" s="399"/>
      <c r="AS31" s="415"/>
      <c r="AT31" s="399"/>
      <c r="AU31" s="444"/>
      <c r="AV31" s="446"/>
      <c r="AW31" s="75"/>
      <c r="AX31" s="449"/>
      <c r="AY31" s="449"/>
      <c r="AZ31" s="449"/>
      <c r="BA31" s="449"/>
      <c r="BB31" s="450"/>
      <c r="BC31" s="453"/>
      <c r="BD31" s="454"/>
      <c r="BE31" s="454"/>
      <c r="BF31" s="454"/>
      <c r="BG31" s="299"/>
      <c r="BH31" s="466"/>
      <c r="BI31" s="467"/>
      <c r="BJ31" s="467"/>
      <c r="BK31" s="467"/>
      <c r="BL31" s="467"/>
      <c r="BM31" s="467"/>
      <c r="BN31" s="468"/>
      <c r="BO31" s="422"/>
      <c r="BP31" s="423"/>
      <c r="BQ31" s="423"/>
      <c r="BR31" s="423"/>
      <c r="BS31" s="423"/>
      <c r="BT31" s="423"/>
      <c r="BU31" s="423"/>
      <c r="BV31" s="423"/>
      <c r="BW31" s="593"/>
      <c r="BX31" s="422"/>
      <c r="BY31" s="423"/>
      <c r="BZ31" s="423"/>
      <c r="CA31" s="423"/>
      <c r="CB31" s="423"/>
      <c r="CC31" s="165"/>
      <c r="CD31" s="644"/>
      <c r="CE31" s="644"/>
      <c r="CF31" s="526"/>
      <c r="CG31" s="2"/>
    </row>
    <row r="32" spans="1:85" ht="11.25" customHeight="1">
      <c r="A32" s="40"/>
      <c r="B32" s="488"/>
      <c r="C32" s="276"/>
      <c r="D32" s="87"/>
      <c r="E32" s="116"/>
      <c r="F32" s="327">
        <v>4</v>
      </c>
      <c r="G32" s="328"/>
      <c r="H32" s="312"/>
      <c r="I32" s="312"/>
      <c r="J32" s="312"/>
      <c r="K32" s="312"/>
      <c r="L32" s="312"/>
      <c r="M32" s="312"/>
      <c r="N32" s="312"/>
      <c r="O32" s="312"/>
      <c r="P32" s="312"/>
      <c r="Q32" s="312"/>
      <c r="R32" s="312"/>
      <c r="S32" s="312"/>
      <c r="T32" s="312"/>
      <c r="U32" s="312"/>
      <c r="V32" s="312"/>
      <c r="W32" s="312"/>
      <c r="X32" s="343" t="str">
        <f>IF(V33&lt;=0,"",IF((LEN(V33)-11&lt;=0),"0",MID(V33,LEN(V33)-11,1)))</f>
        <v/>
      </c>
      <c r="Y32" s="321"/>
      <c r="Z32" s="321" t="str">
        <f>IF(V33&lt;=0,"",IF((LEN(V33)-10&lt;=0),"0",MID(V33,LEN(V33)-10,1)))</f>
        <v/>
      </c>
      <c r="AA32" s="321"/>
      <c r="AB32" s="321" t="str">
        <f>IF(V33&lt;=0,"",IF((LEN(V33)-9&lt;=0),"0",MID(V33,LEN(V33)-9,1)))</f>
        <v/>
      </c>
      <c r="AC32" s="321"/>
      <c r="AD32" s="321" t="str">
        <f>IF(V33&lt;=0,"",IF((LEN(V33)-8&lt;=0),"0",MID(V33,LEN(V33)-8,1)))</f>
        <v/>
      </c>
      <c r="AE32" s="321"/>
      <c r="AF32" s="321" t="str">
        <f>IF(V33&lt;=0,"",IF((LEN(V33)-7&lt;=0),"0",MID(V33,LEN(V33)-7,1)))</f>
        <v/>
      </c>
      <c r="AG32" s="321"/>
      <c r="AH32" s="321" t="str">
        <f>IF(V33&lt;=0,"",IF((LEN(V33)-6&lt;=0),"0",MID(V33,LEN(V33)-6,1)))</f>
        <v/>
      </c>
      <c r="AI32" s="321"/>
      <c r="AJ32" s="321" t="str">
        <f>IF(V33&lt;=0,"",IF((LEN(V33)-5&lt;=0),"0",MID(V33,LEN(V33)-5,1)))</f>
        <v/>
      </c>
      <c r="AK32" s="321"/>
      <c r="AL32" s="321" t="str">
        <f>IF(V33&lt;=0,"",IF((LEN(V33)-4&lt;=0),"0",MID(V33,LEN(V33)-4,1)))</f>
        <v/>
      </c>
      <c r="AM32" s="321"/>
      <c r="AN32" s="321" t="str">
        <f>IF(V33&lt;=0,"",IF((LEN(V33)-3&lt;=0),"0",MID(V33,LEN(V33)-3,1)))</f>
        <v/>
      </c>
      <c r="AO32" s="321"/>
      <c r="AP32" s="321" t="str">
        <f>IF(V33&lt;=0,"",IF((LEN(V33)-2&lt;=0),"0",MID(V33,LEN(V33)-2,1)))</f>
        <v/>
      </c>
      <c r="AQ32" s="321"/>
      <c r="AR32" s="321" t="str">
        <f>IF(V33&lt;=0,"",IF((LEN(V33)-1&lt;=0),"0",MID(V33,LEN(V33)-1,1)))</f>
        <v/>
      </c>
      <c r="AS32" s="321"/>
      <c r="AT32" s="321" t="str">
        <f>IF(V33&lt;&gt;0,RIGHT(V33,1),"")</f>
        <v/>
      </c>
      <c r="AU32" s="473"/>
      <c r="AV32" s="152" t="str">
        <f>IF(CM87=TRUE,"☑","□")</f>
        <v>□</v>
      </c>
      <c r="AW32" s="73"/>
      <c r="AX32" s="470" t="s">
        <v>112</v>
      </c>
      <c r="AY32" s="447"/>
      <c r="AZ32" s="447"/>
      <c r="BA32" s="447"/>
      <c r="BB32" s="448"/>
      <c r="BC32" s="451"/>
      <c r="BD32" s="452"/>
      <c r="BE32" s="452"/>
      <c r="BF32" s="452"/>
      <c r="BG32" s="172"/>
      <c r="BH32" s="546" t="s">
        <v>189</v>
      </c>
      <c r="BI32" s="547"/>
      <c r="BJ32" s="547"/>
      <c r="BK32" s="547"/>
      <c r="BL32" s="547"/>
      <c r="BM32" s="547"/>
      <c r="BN32" s="548"/>
      <c r="BO32" s="420"/>
      <c r="BP32" s="421"/>
      <c r="BQ32" s="421"/>
      <c r="BR32" s="421"/>
      <c r="BS32" s="421"/>
      <c r="BT32" s="421"/>
      <c r="BU32" s="421"/>
      <c r="BV32" s="421"/>
      <c r="BW32" s="592"/>
      <c r="BX32" s="418"/>
      <c r="BY32" s="419"/>
      <c r="BZ32" s="419"/>
      <c r="CA32" s="419"/>
      <c r="CB32" s="419"/>
      <c r="CC32" s="165"/>
      <c r="CD32" s="644"/>
      <c r="CE32" s="644"/>
      <c r="CF32" s="526"/>
      <c r="CG32" s="2"/>
    </row>
    <row r="33" spans="1:85" ht="11.25" customHeight="1">
      <c r="A33" s="40"/>
      <c r="B33" s="488"/>
      <c r="C33" s="276"/>
      <c r="D33" s="87"/>
      <c r="E33" s="114"/>
      <c r="F33" s="327"/>
      <c r="G33" s="328"/>
      <c r="H33" s="331"/>
      <c r="I33" s="331"/>
      <c r="J33" s="331"/>
      <c r="K33" s="331"/>
      <c r="L33" s="331"/>
      <c r="M33" s="331"/>
      <c r="N33" s="331"/>
      <c r="O33" s="331"/>
      <c r="P33" s="331"/>
      <c r="Q33" s="331"/>
      <c r="R33" s="331"/>
      <c r="S33" s="331"/>
      <c r="T33" s="331"/>
      <c r="U33" s="331"/>
      <c r="V33" s="334">
        <v>0</v>
      </c>
      <c r="W33" s="334"/>
      <c r="X33" s="344"/>
      <c r="Y33" s="322"/>
      <c r="Z33" s="322"/>
      <c r="AA33" s="322"/>
      <c r="AB33" s="322"/>
      <c r="AC33" s="322"/>
      <c r="AD33" s="322"/>
      <c r="AE33" s="322"/>
      <c r="AF33" s="322"/>
      <c r="AG33" s="322"/>
      <c r="AH33" s="322"/>
      <c r="AI33" s="322"/>
      <c r="AJ33" s="322"/>
      <c r="AK33" s="322"/>
      <c r="AL33" s="322"/>
      <c r="AM33" s="322"/>
      <c r="AN33" s="322"/>
      <c r="AO33" s="322"/>
      <c r="AP33" s="322"/>
      <c r="AQ33" s="322"/>
      <c r="AR33" s="322"/>
      <c r="AS33" s="322"/>
      <c r="AT33" s="322"/>
      <c r="AU33" s="474"/>
      <c r="AV33" s="153" t="str">
        <f>IF(CN87=TRUE,"☑","□")</f>
        <v>□</v>
      </c>
      <c r="AW33" s="74"/>
      <c r="AX33" s="471"/>
      <c r="AY33" s="471"/>
      <c r="AZ33" s="471"/>
      <c r="BA33" s="471"/>
      <c r="BB33" s="472"/>
      <c r="BC33" s="451"/>
      <c r="BD33" s="452"/>
      <c r="BE33" s="452"/>
      <c r="BF33" s="452"/>
      <c r="BG33" s="172"/>
      <c r="BH33" s="549"/>
      <c r="BI33" s="550"/>
      <c r="BJ33" s="550"/>
      <c r="BK33" s="550"/>
      <c r="BL33" s="550"/>
      <c r="BM33" s="550"/>
      <c r="BN33" s="551"/>
      <c r="BO33" s="420"/>
      <c r="BP33" s="421"/>
      <c r="BQ33" s="421"/>
      <c r="BR33" s="421"/>
      <c r="BS33" s="421"/>
      <c r="BT33" s="421"/>
      <c r="BU33" s="421"/>
      <c r="BV33" s="421"/>
      <c r="BW33" s="592"/>
      <c r="BX33" s="420"/>
      <c r="BY33" s="421"/>
      <c r="BZ33" s="421"/>
      <c r="CA33" s="421"/>
      <c r="CB33" s="421"/>
      <c r="CC33" s="165"/>
      <c r="CD33" s="644"/>
      <c r="CE33" s="644"/>
      <c r="CF33" s="526"/>
      <c r="CG33" s="2"/>
    </row>
    <row r="34" spans="1:85" ht="11.25" customHeight="1">
      <c r="A34" s="40"/>
      <c r="B34" s="488"/>
      <c r="C34" s="276"/>
      <c r="D34" s="87"/>
      <c r="E34" s="114"/>
      <c r="F34" s="327"/>
      <c r="G34" s="328"/>
      <c r="H34" s="332"/>
      <c r="I34" s="332"/>
      <c r="J34" s="332"/>
      <c r="K34" s="332"/>
      <c r="L34" s="332"/>
      <c r="M34" s="332"/>
      <c r="N34" s="332"/>
      <c r="O34" s="332"/>
      <c r="P34" s="332"/>
      <c r="Q34" s="332"/>
      <c r="R34" s="332"/>
      <c r="S34" s="332"/>
      <c r="T34" s="332"/>
      <c r="U34" s="332"/>
      <c r="V34" s="335"/>
      <c r="W34" s="335"/>
      <c r="X34" s="337"/>
      <c r="Y34" s="338"/>
      <c r="Z34" s="338"/>
      <c r="AA34" s="338"/>
      <c r="AB34" s="338"/>
      <c r="AC34" s="338"/>
      <c r="AD34" s="338"/>
      <c r="AE34" s="338"/>
      <c r="AF34" s="338"/>
      <c r="AG34" s="338"/>
      <c r="AH34" s="338"/>
      <c r="AI34" s="339"/>
      <c r="AJ34" s="412" t="str">
        <f>IF(CM78=1,"明治",IF(CM78=2,"大正",IF(CM78=3,"昭和",IF(CM78=4,"平成",""))))</f>
        <v/>
      </c>
      <c r="AK34" s="413"/>
      <c r="AL34" s="413"/>
      <c r="AM34" s="413"/>
      <c r="AN34" s="398">
        <v>0</v>
      </c>
      <c r="AO34" s="398"/>
      <c r="AP34" s="413" t="s">
        <v>8</v>
      </c>
      <c r="AQ34" s="398">
        <v>0</v>
      </c>
      <c r="AR34" s="398"/>
      <c r="AS34" s="413" t="s">
        <v>8</v>
      </c>
      <c r="AT34" s="398">
        <v>0</v>
      </c>
      <c r="AU34" s="443"/>
      <c r="AV34" s="445" t="str">
        <f>IF(CO87=TRUE,"☑","□")</f>
        <v>□</v>
      </c>
      <c r="AW34" s="73"/>
      <c r="AX34" s="447" t="s">
        <v>113</v>
      </c>
      <c r="AY34" s="447"/>
      <c r="AZ34" s="447"/>
      <c r="BA34" s="447"/>
      <c r="BB34" s="448"/>
      <c r="BC34" s="451"/>
      <c r="BD34" s="452"/>
      <c r="BE34" s="452"/>
      <c r="BF34" s="452"/>
      <c r="BG34" s="469" t="s">
        <v>9</v>
      </c>
      <c r="BH34" s="552"/>
      <c r="BI34" s="553"/>
      <c r="BJ34" s="553"/>
      <c r="BK34" s="553"/>
      <c r="BL34" s="553"/>
      <c r="BM34" s="553"/>
      <c r="BN34" s="554"/>
      <c r="BO34" s="420"/>
      <c r="BP34" s="421"/>
      <c r="BQ34" s="421"/>
      <c r="BR34" s="421"/>
      <c r="BS34" s="421"/>
      <c r="BT34" s="421"/>
      <c r="BU34" s="421"/>
      <c r="BV34" s="421"/>
      <c r="BW34" s="592"/>
      <c r="BX34" s="420"/>
      <c r="BY34" s="421"/>
      <c r="BZ34" s="421"/>
      <c r="CA34" s="421"/>
      <c r="CB34" s="421"/>
      <c r="CC34" s="165"/>
      <c r="CD34" s="644"/>
      <c r="CE34" s="644"/>
      <c r="CF34" s="526"/>
      <c r="CG34" s="2"/>
    </row>
    <row r="35" spans="1:85" ht="11.25" customHeight="1">
      <c r="A35" s="40"/>
      <c r="B35" s="488"/>
      <c r="C35" s="276"/>
      <c r="D35" s="47"/>
      <c r="E35" s="115"/>
      <c r="F35" s="327"/>
      <c r="G35" s="328"/>
      <c r="H35" s="333"/>
      <c r="I35" s="333"/>
      <c r="J35" s="333"/>
      <c r="K35" s="333"/>
      <c r="L35" s="333"/>
      <c r="M35" s="333"/>
      <c r="N35" s="333"/>
      <c r="O35" s="333"/>
      <c r="P35" s="333"/>
      <c r="Q35" s="333"/>
      <c r="R35" s="333"/>
      <c r="S35" s="333"/>
      <c r="T35" s="333"/>
      <c r="U35" s="333"/>
      <c r="V35" s="336"/>
      <c r="W35" s="336"/>
      <c r="X35" s="340"/>
      <c r="Y35" s="341"/>
      <c r="Z35" s="341"/>
      <c r="AA35" s="341"/>
      <c r="AB35" s="341"/>
      <c r="AC35" s="341"/>
      <c r="AD35" s="341"/>
      <c r="AE35" s="341"/>
      <c r="AF35" s="341"/>
      <c r="AG35" s="341"/>
      <c r="AH35" s="341"/>
      <c r="AI35" s="342"/>
      <c r="AJ35" s="414"/>
      <c r="AK35" s="415"/>
      <c r="AL35" s="415"/>
      <c r="AM35" s="415"/>
      <c r="AN35" s="399"/>
      <c r="AO35" s="399"/>
      <c r="AP35" s="415"/>
      <c r="AQ35" s="399"/>
      <c r="AR35" s="399"/>
      <c r="AS35" s="415"/>
      <c r="AT35" s="399"/>
      <c r="AU35" s="444"/>
      <c r="AV35" s="446"/>
      <c r="AW35" s="75"/>
      <c r="AX35" s="449"/>
      <c r="AY35" s="449"/>
      <c r="AZ35" s="449"/>
      <c r="BA35" s="449"/>
      <c r="BB35" s="450"/>
      <c r="BC35" s="453"/>
      <c r="BD35" s="454"/>
      <c r="BE35" s="454"/>
      <c r="BF35" s="454"/>
      <c r="BG35" s="469"/>
      <c r="BH35" s="466"/>
      <c r="BI35" s="467"/>
      <c r="BJ35" s="467"/>
      <c r="BK35" s="467"/>
      <c r="BL35" s="467"/>
      <c r="BM35" s="467"/>
      <c r="BN35" s="468"/>
      <c r="BO35" s="422"/>
      <c r="BP35" s="423"/>
      <c r="BQ35" s="423"/>
      <c r="BR35" s="423"/>
      <c r="BS35" s="423"/>
      <c r="BT35" s="423"/>
      <c r="BU35" s="423"/>
      <c r="BV35" s="423"/>
      <c r="BW35" s="593"/>
      <c r="BX35" s="422"/>
      <c r="BY35" s="423"/>
      <c r="BZ35" s="423"/>
      <c r="CA35" s="423"/>
      <c r="CB35" s="423"/>
      <c r="CC35" s="165"/>
      <c r="CD35" s="644"/>
      <c r="CE35" s="644"/>
      <c r="CF35" s="526"/>
      <c r="CG35" s="2"/>
    </row>
    <row r="36" spans="1:85" ht="3" customHeight="1">
      <c r="A36" s="40"/>
      <c r="B36" s="488"/>
      <c r="C36" s="300" t="s">
        <v>11</v>
      </c>
      <c r="D36" s="290" t="s">
        <v>143</v>
      </c>
      <c r="E36" s="291"/>
      <c r="F36" s="424" t="str">
        <f>IF(CM89=TRUE,"☑","□")</f>
        <v>□</v>
      </c>
      <c r="G36" s="425"/>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462" t="s">
        <v>149</v>
      </c>
      <c r="AW36" s="463"/>
      <c r="AX36" s="463"/>
      <c r="AY36" s="463"/>
      <c r="AZ36" s="463"/>
      <c r="BA36" s="463"/>
      <c r="BB36" s="463"/>
      <c r="BC36" s="463"/>
      <c r="BD36" s="463"/>
      <c r="BE36" s="463"/>
      <c r="BF36" s="456" t="s">
        <v>148</v>
      </c>
      <c r="BG36" s="456"/>
      <c r="BH36" s="456"/>
      <c r="BI36" s="456"/>
      <c r="BJ36" s="456"/>
      <c r="BK36" s="456"/>
      <c r="BL36" s="456"/>
      <c r="BM36" s="456"/>
      <c r="BN36" s="456"/>
      <c r="BO36" s="456"/>
      <c r="BP36" s="456"/>
      <c r="BQ36" s="456"/>
      <c r="BR36" s="456"/>
      <c r="BS36" s="456"/>
      <c r="BT36" s="456"/>
      <c r="BU36" s="456"/>
      <c r="BV36" s="456"/>
      <c r="BW36" s="457"/>
      <c r="BX36" s="455" t="s">
        <v>49</v>
      </c>
      <c r="BY36" s="455"/>
      <c r="BZ36" s="455"/>
      <c r="CA36" s="455"/>
      <c r="CB36" s="455"/>
      <c r="CC36" s="164"/>
      <c r="CD36" s="644"/>
      <c r="CE36" s="644"/>
      <c r="CF36" s="526"/>
      <c r="CG36" s="2"/>
    </row>
    <row r="37" spans="1:85" ht="8.25" customHeight="1">
      <c r="A37" s="40"/>
      <c r="B37" s="488"/>
      <c r="C37" s="276"/>
      <c r="D37" s="292"/>
      <c r="E37" s="293"/>
      <c r="F37" s="426"/>
      <c r="G37" s="427"/>
      <c r="H37" s="376" t="s">
        <v>76</v>
      </c>
      <c r="I37" s="376"/>
      <c r="J37" s="376"/>
      <c r="K37" s="376"/>
      <c r="L37" s="377"/>
      <c r="M37" s="378" t="s">
        <v>77</v>
      </c>
      <c r="N37" s="379"/>
      <c r="O37" s="379"/>
      <c r="P37" s="379"/>
      <c r="Q37" s="382" t="s">
        <v>12</v>
      </c>
      <c r="R37" s="382"/>
      <c r="S37" s="382"/>
      <c r="T37" s="383"/>
      <c r="U37" s="386" t="s">
        <v>13</v>
      </c>
      <c r="V37" s="387"/>
      <c r="W37" s="387"/>
      <c r="X37" s="387"/>
      <c r="Y37" s="387"/>
      <c r="Z37" s="388"/>
      <c r="AA37" s="392" t="s">
        <v>75</v>
      </c>
      <c r="AB37" s="393"/>
      <c r="AC37" s="393"/>
      <c r="AD37" s="393"/>
      <c r="AE37" s="393"/>
      <c r="AF37" s="394"/>
      <c r="AG37" s="386" t="s">
        <v>37</v>
      </c>
      <c r="AH37" s="387"/>
      <c r="AI37" s="387"/>
      <c r="AJ37" s="387"/>
      <c r="AK37" s="387"/>
      <c r="AL37" s="387"/>
      <c r="AM37" s="388"/>
      <c r="AN37" s="365" t="str">
        <f>IF(CM90=TRUE,"☑","□")</f>
        <v>□</v>
      </c>
      <c r="AO37" s="366"/>
      <c r="AP37" s="367" t="s">
        <v>108</v>
      </c>
      <c r="AQ37" s="367"/>
      <c r="AR37" s="367"/>
      <c r="AS37" s="367"/>
      <c r="AT37" s="367"/>
      <c r="AU37" s="105"/>
      <c r="AV37" s="464"/>
      <c r="AW37" s="465"/>
      <c r="AX37" s="465"/>
      <c r="AY37" s="465"/>
      <c r="AZ37" s="465"/>
      <c r="BA37" s="465"/>
      <c r="BB37" s="465"/>
      <c r="BC37" s="465"/>
      <c r="BD37" s="465"/>
      <c r="BE37" s="465"/>
      <c r="BF37" s="458"/>
      <c r="BG37" s="458"/>
      <c r="BH37" s="458"/>
      <c r="BI37" s="458"/>
      <c r="BJ37" s="458"/>
      <c r="BK37" s="458"/>
      <c r="BL37" s="458"/>
      <c r="BM37" s="458"/>
      <c r="BN37" s="458"/>
      <c r="BO37" s="458"/>
      <c r="BP37" s="458"/>
      <c r="BQ37" s="458"/>
      <c r="BR37" s="458"/>
      <c r="BS37" s="458"/>
      <c r="BT37" s="458"/>
      <c r="BU37" s="458"/>
      <c r="BV37" s="458"/>
      <c r="BW37" s="459"/>
      <c r="BX37" s="298"/>
      <c r="BY37" s="298"/>
      <c r="BZ37" s="298"/>
      <c r="CA37" s="298"/>
      <c r="CB37" s="298"/>
      <c r="CC37" s="164"/>
      <c r="CD37" s="644"/>
      <c r="CE37" s="644"/>
      <c r="CF37" s="526"/>
      <c r="CG37" s="2"/>
    </row>
    <row r="38" spans="1:85" ht="8.25" customHeight="1">
      <c r="A38" s="40"/>
      <c r="B38" s="488"/>
      <c r="C38" s="276"/>
      <c r="D38" s="292"/>
      <c r="E38" s="293"/>
      <c r="F38" s="81"/>
      <c r="G38" s="82"/>
      <c r="H38" s="78"/>
      <c r="I38" s="78"/>
      <c r="J38" s="78"/>
      <c r="K38" s="78"/>
      <c r="L38" s="79"/>
      <c r="M38" s="380"/>
      <c r="N38" s="381"/>
      <c r="O38" s="381"/>
      <c r="P38" s="381"/>
      <c r="Q38" s="384"/>
      <c r="R38" s="384"/>
      <c r="S38" s="384"/>
      <c r="T38" s="385"/>
      <c r="U38" s="389"/>
      <c r="V38" s="390"/>
      <c r="W38" s="390"/>
      <c r="X38" s="390"/>
      <c r="Y38" s="390"/>
      <c r="Z38" s="391"/>
      <c r="AA38" s="395"/>
      <c r="AB38" s="396"/>
      <c r="AC38" s="396"/>
      <c r="AD38" s="396"/>
      <c r="AE38" s="396"/>
      <c r="AF38" s="397"/>
      <c r="AG38" s="389"/>
      <c r="AH38" s="390"/>
      <c r="AI38" s="390"/>
      <c r="AJ38" s="390"/>
      <c r="AK38" s="390"/>
      <c r="AL38" s="390"/>
      <c r="AM38" s="391"/>
      <c r="AN38" s="365"/>
      <c r="AO38" s="366"/>
      <c r="AP38" s="367"/>
      <c r="AQ38" s="367"/>
      <c r="AR38" s="367"/>
      <c r="AS38" s="367"/>
      <c r="AT38" s="367"/>
      <c r="AU38" s="105"/>
      <c r="AV38" s="403"/>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c r="BS38" s="404"/>
      <c r="BT38" s="404"/>
      <c r="BU38" s="404"/>
      <c r="BV38" s="404"/>
      <c r="BW38" s="405"/>
      <c r="BX38" s="679">
        <v>0</v>
      </c>
      <c r="BY38" s="680"/>
      <c r="BZ38" s="680"/>
      <c r="CA38" s="680"/>
      <c r="CB38" s="680"/>
      <c r="CC38" s="166"/>
      <c r="CD38" s="644"/>
      <c r="CE38" s="644"/>
      <c r="CF38" s="526"/>
      <c r="CG38" s="2"/>
    </row>
    <row r="39" spans="1:85" ht="8.4499999999999993" customHeight="1">
      <c r="A39" s="40"/>
      <c r="B39" s="488"/>
      <c r="C39" s="276"/>
      <c r="D39" s="292"/>
      <c r="E39" s="293"/>
      <c r="F39" s="81"/>
      <c r="G39" s="82"/>
      <c r="H39" s="82"/>
      <c r="I39" s="82"/>
      <c r="J39" s="82"/>
      <c r="K39" s="82"/>
      <c r="L39" s="83"/>
      <c r="M39" s="353" t="s">
        <v>14</v>
      </c>
      <c r="N39" s="354"/>
      <c r="O39" s="354"/>
      <c r="P39" s="354"/>
      <c r="Q39" s="354"/>
      <c r="R39" s="354"/>
      <c r="S39" s="354"/>
      <c r="T39" s="355"/>
      <c r="U39" s="359"/>
      <c r="V39" s="360"/>
      <c r="W39" s="360"/>
      <c r="X39" s="360"/>
      <c r="Y39" s="360"/>
      <c r="Z39" s="361"/>
      <c r="AA39" s="359"/>
      <c r="AB39" s="360"/>
      <c r="AC39" s="360"/>
      <c r="AD39" s="360"/>
      <c r="AE39" s="360"/>
      <c r="AF39" s="361"/>
      <c r="AG39" s="439"/>
      <c r="AH39" s="440"/>
      <c r="AI39" s="435" t="s">
        <v>73</v>
      </c>
      <c r="AJ39" s="433"/>
      <c r="AK39" s="433"/>
      <c r="AL39" s="435" t="s">
        <v>59</v>
      </c>
      <c r="AM39" s="436"/>
      <c r="AN39" s="365" t="str">
        <f>IF(CM91=TRUE,"☑","□")</f>
        <v>□</v>
      </c>
      <c r="AO39" s="366"/>
      <c r="AP39" s="367" t="s">
        <v>142</v>
      </c>
      <c r="AQ39" s="367"/>
      <c r="AR39" s="367"/>
      <c r="AS39" s="367"/>
      <c r="AT39" s="367"/>
      <c r="AU39" s="106"/>
      <c r="AV39" s="406"/>
      <c r="AW39" s="407"/>
      <c r="AX39" s="407"/>
      <c r="AY39" s="407"/>
      <c r="AZ39" s="407"/>
      <c r="BA39" s="407"/>
      <c r="BB39" s="407"/>
      <c r="BC39" s="407"/>
      <c r="BD39" s="407"/>
      <c r="BE39" s="407"/>
      <c r="BF39" s="407"/>
      <c r="BG39" s="407"/>
      <c r="BH39" s="407"/>
      <c r="BI39" s="407"/>
      <c r="BJ39" s="407"/>
      <c r="BK39" s="407"/>
      <c r="BL39" s="407"/>
      <c r="BM39" s="407"/>
      <c r="BN39" s="407"/>
      <c r="BO39" s="407"/>
      <c r="BP39" s="407"/>
      <c r="BQ39" s="407"/>
      <c r="BR39" s="407"/>
      <c r="BS39" s="407"/>
      <c r="BT39" s="407"/>
      <c r="BU39" s="407"/>
      <c r="BV39" s="407"/>
      <c r="BW39" s="408"/>
      <c r="BX39" s="681"/>
      <c r="BY39" s="682"/>
      <c r="BZ39" s="682"/>
      <c r="CA39" s="682"/>
      <c r="CB39" s="682"/>
      <c r="CC39" s="166"/>
      <c r="CD39" s="644"/>
      <c r="CE39" s="644"/>
      <c r="CF39" s="526"/>
      <c r="CG39" s="2"/>
    </row>
    <row r="40" spans="1:85" ht="8.4499999999999993" customHeight="1">
      <c r="A40" s="40"/>
      <c r="B40" s="488"/>
      <c r="C40" s="276"/>
      <c r="D40" s="292"/>
      <c r="E40" s="293"/>
      <c r="F40" s="58"/>
      <c r="G40" s="48"/>
      <c r="H40" s="48"/>
      <c r="I40" s="48"/>
      <c r="J40" s="48"/>
      <c r="K40" s="48"/>
      <c r="L40" s="48"/>
      <c r="M40" s="356"/>
      <c r="N40" s="357"/>
      <c r="O40" s="357"/>
      <c r="P40" s="357"/>
      <c r="Q40" s="357"/>
      <c r="R40" s="357"/>
      <c r="S40" s="357"/>
      <c r="T40" s="358"/>
      <c r="U40" s="362"/>
      <c r="V40" s="363"/>
      <c r="W40" s="363"/>
      <c r="X40" s="363"/>
      <c r="Y40" s="363"/>
      <c r="Z40" s="364"/>
      <c r="AA40" s="362"/>
      <c r="AB40" s="363"/>
      <c r="AC40" s="363"/>
      <c r="AD40" s="363"/>
      <c r="AE40" s="363"/>
      <c r="AF40" s="364"/>
      <c r="AG40" s="441"/>
      <c r="AH40" s="442"/>
      <c r="AI40" s="437"/>
      <c r="AJ40" s="434"/>
      <c r="AK40" s="434"/>
      <c r="AL40" s="437"/>
      <c r="AM40" s="438"/>
      <c r="AN40" s="365"/>
      <c r="AO40" s="366"/>
      <c r="AP40" s="367"/>
      <c r="AQ40" s="367"/>
      <c r="AR40" s="367"/>
      <c r="AS40" s="367"/>
      <c r="AT40" s="367"/>
      <c r="AU40" s="106"/>
      <c r="AV40" s="409"/>
      <c r="AW40" s="410"/>
      <c r="AX40" s="410"/>
      <c r="AY40" s="410"/>
      <c r="AZ40" s="410"/>
      <c r="BA40" s="410"/>
      <c r="BB40" s="410"/>
      <c r="BC40" s="410"/>
      <c r="BD40" s="410"/>
      <c r="BE40" s="410"/>
      <c r="BF40" s="410"/>
      <c r="BG40" s="410"/>
      <c r="BH40" s="410"/>
      <c r="BI40" s="410"/>
      <c r="BJ40" s="410"/>
      <c r="BK40" s="410"/>
      <c r="BL40" s="410"/>
      <c r="BM40" s="410"/>
      <c r="BN40" s="410"/>
      <c r="BO40" s="410"/>
      <c r="BP40" s="410"/>
      <c r="BQ40" s="410"/>
      <c r="BR40" s="410"/>
      <c r="BS40" s="410"/>
      <c r="BT40" s="410"/>
      <c r="BU40" s="410"/>
      <c r="BV40" s="410"/>
      <c r="BW40" s="411"/>
      <c r="BX40" s="683"/>
      <c r="BY40" s="684"/>
      <c r="BZ40" s="684"/>
      <c r="CA40" s="684"/>
      <c r="CB40" s="684"/>
      <c r="CC40" s="166"/>
      <c r="CD40" s="644"/>
      <c r="CE40" s="644"/>
      <c r="CF40" s="526"/>
      <c r="CG40" s="2"/>
    </row>
    <row r="41" spans="1:85" ht="15.75" customHeight="1">
      <c r="A41" s="40"/>
      <c r="B41" s="488"/>
      <c r="C41" s="276"/>
      <c r="D41" s="292"/>
      <c r="E41" s="293"/>
      <c r="F41" s="58"/>
      <c r="G41" s="48"/>
      <c r="H41" s="48"/>
      <c r="I41" s="48"/>
      <c r="J41" s="48"/>
      <c r="K41" s="48"/>
      <c r="L41" s="48"/>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3" t="s">
        <v>73</v>
      </c>
      <c r="AJ41" s="430"/>
      <c r="AK41" s="430"/>
      <c r="AL41" s="431" t="s">
        <v>59</v>
      </c>
      <c r="AM41" s="432"/>
      <c r="AN41" s="365" t="str">
        <f>IF(CM92=TRUE,"☑","□")</f>
        <v>□</v>
      </c>
      <c r="AO41" s="366"/>
      <c r="AP41" s="277" t="s">
        <v>144</v>
      </c>
      <c r="AQ41" s="277"/>
      <c r="AR41" s="277"/>
      <c r="AS41" s="277"/>
      <c r="AT41" s="277"/>
      <c r="AU41" s="105"/>
      <c r="AV41" s="668"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669"/>
      <c r="AX41" s="669"/>
      <c r="AY41" s="669"/>
      <c r="AZ41" s="669"/>
      <c r="BA41" s="669"/>
      <c r="BB41" s="669"/>
      <c r="BC41" s="669"/>
      <c r="BD41" s="669"/>
      <c r="BE41" s="669"/>
      <c r="BF41" s="669"/>
      <c r="BG41" s="669"/>
      <c r="BH41" s="669"/>
      <c r="BI41" s="669"/>
      <c r="BJ41" s="669"/>
      <c r="BK41" s="669"/>
      <c r="BL41" s="669"/>
      <c r="BM41" s="669"/>
      <c r="BN41" s="669"/>
      <c r="BO41" s="669"/>
      <c r="BP41" s="669"/>
      <c r="BQ41" s="669"/>
      <c r="BR41" s="669"/>
      <c r="BS41" s="669"/>
      <c r="BT41" s="669"/>
      <c r="BU41" s="669"/>
      <c r="BV41" s="669"/>
      <c r="BW41" s="669"/>
      <c r="BX41" s="669"/>
      <c r="BY41" s="669"/>
      <c r="BZ41" s="669"/>
      <c r="CA41" s="669"/>
      <c r="CB41" s="669"/>
      <c r="CC41" s="166"/>
      <c r="CD41" s="644"/>
      <c r="CE41" s="644"/>
      <c r="CF41" s="526"/>
      <c r="CG41" s="2"/>
    </row>
    <row r="42" spans="1:85" ht="15.75" customHeight="1">
      <c r="A42" s="40"/>
      <c r="B42" s="488"/>
      <c r="C42" s="276"/>
      <c r="D42" s="292"/>
      <c r="E42" s="293"/>
      <c r="F42" s="58"/>
      <c r="G42" s="48"/>
      <c r="H42" s="48"/>
      <c r="I42" s="48"/>
      <c r="J42" s="48"/>
      <c r="K42" s="48"/>
      <c r="L42" s="48"/>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3" t="s">
        <v>73</v>
      </c>
      <c r="AJ42" s="430"/>
      <c r="AK42" s="430"/>
      <c r="AL42" s="431" t="s">
        <v>59</v>
      </c>
      <c r="AM42" s="432"/>
      <c r="AN42" s="158"/>
      <c r="AO42" s="155"/>
      <c r="AP42" s="155"/>
      <c r="AQ42" s="155"/>
      <c r="AR42" s="155"/>
      <c r="AS42" s="155"/>
      <c r="AT42" s="155"/>
      <c r="AU42" s="157"/>
      <c r="AV42" s="670"/>
      <c r="AW42" s="671"/>
      <c r="AX42" s="671"/>
      <c r="AY42" s="671"/>
      <c r="AZ42" s="671"/>
      <c r="BA42" s="671"/>
      <c r="BB42" s="671"/>
      <c r="BC42" s="671"/>
      <c r="BD42" s="671"/>
      <c r="BE42" s="671"/>
      <c r="BF42" s="671"/>
      <c r="BG42" s="671"/>
      <c r="BH42" s="671"/>
      <c r="BI42" s="671"/>
      <c r="BJ42" s="671"/>
      <c r="BK42" s="671"/>
      <c r="BL42" s="671"/>
      <c r="BM42" s="671"/>
      <c r="BN42" s="671"/>
      <c r="BO42" s="671"/>
      <c r="BP42" s="671"/>
      <c r="BQ42" s="671"/>
      <c r="BR42" s="671"/>
      <c r="BS42" s="671"/>
      <c r="BT42" s="671"/>
      <c r="BU42" s="671"/>
      <c r="BV42" s="671"/>
      <c r="BW42" s="671"/>
      <c r="BX42" s="671"/>
      <c r="BY42" s="671"/>
      <c r="BZ42" s="671"/>
      <c r="CA42" s="671"/>
      <c r="CB42" s="671"/>
      <c r="CC42" s="163"/>
      <c r="CD42" s="644"/>
      <c r="CE42" s="644"/>
      <c r="CF42" s="526"/>
      <c r="CG42" s="2"/>
    </row>
    <row r="43" spans="1:85" ht="12.75" customHeight="1">
      <c r="A43" s="40"/>
      <c r="B43" s="488"/>
      <c r="C43" s="276"/>
      <c r="D43" s="292"/>
      <c r="E43" s="293"/>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670"/>
      <c r="AW43" s="671"/>
      <c r="AX43" s="671"/>
      <c r="AY43" s="671"/>
      <c r="AZ43" s="671"/>
      <c r="BA43" s="671"/>
      <c r="BB43" s="671"/>
      <c r="BC43" s="671"/>
      <c r="BD43" s="671"/>
      <c r="BE43" s="671"/>
      <c r="BF43" s="671"/>
      <c r="BG43" s="671"/>
      <c r="BH43" s="671"/>
      <c r="BI43" s="671"/>
      <c r="BJ43" s="671"/>
      <c r="BK43" s="671"/>
      <c r="BL43" s="671"/>
      <c r="BM43" s="671"/>
      <c r="BN43" s="671"/>
      <c r="BO43" s="671"/>
      <c r="BP43" s="671"/>
      <c r="BQ43" s="671"/>
      <c r="BR43" s="671"/>
      <c r="BS43" s="671"/>
      <c r="BT43" s="671"/>
      <c r="BU43" s="671"/>
      <c r="BV43" s="671"/>
      <c r="BW43" s="671"/>
      <c r="BX43" s="671"/>
      <c r="BY43" s="671"/>
      <c r="BZ43" s="671"/>
      <c r="CA43" s="671"/>
      <c r="CB43" s="671"/>
      <c r="CC43" s="163"/>
      <c r="CD43" s="644"/>
      <c r="CE43" s="644"/>
      <c r="CF43" s="40"/>
      <c r="CG43" s="2"/>
    </row>
    <row r="44" spans="1:85" ht="9.75" customHeight="1">
      <c r="A44" s="40"/>
      <c r="B44" s="273" t="s">
        <v>17</v>
      </c>
      <c r="C44" s="274" t="s">
        <v>81</v>
      </c>
      <c r="D44" s="274"/>
      <c r="E44" s="275"/>
      <c r="F44" s="276" t="s">
        <v>105</v>
      </c>
      <c r="G44" s="277"/>
      <c r="H44" s="277"/>
      <c r="I44" s="277"/>
      <c r="J44" s="277"/>
      <c r="K44" s="277"/>
      <c r="L44" s="277"/>
      <c r="M44" s="277"/>
      <c r="N44" s="277"/>
      <c r="O44" s="277"/>
      <c r="P44" s="277"/>
      <c r="Q44" s="277"/>
      <c r="R44" s="277"/>
      <c r="S44" s="277"/>
      <c r="T44" s="278"/>
      <c r="U44" s="282" t="s">
        <v>18</v>
      </c>
      <c r="V44" s="283"/>
      <c r="W44" s="283"/>
      <c r="X44" s="283"/>
      <c r="Y44" s="283"/>
      <c r="Z44" s="284"/>
      <c r="AA44" s="277" t="s">
        <v>38</v>
      </c>
      <c r="AB44" s="277"/>
      <c r="AC44" s="277"/>
      <c r="AD44" s="277"/>
      <c r="AE44" s="277"/>
      <c r="AF44" s="277"/>
      <c r="AG44" s="277"/>
      <c r="AH44" s="277"/>
      <c r="AI44" s="277"/>
      <c r="AJ44" s="277"/>
      <c r="AK44" s="278"/>
      <c r="AL44" s="276" t="s">
        <v>42</v>
      </c>
      <c r="AM44" s="277"/>
      <c r="AN44" s="277"/>
      <c r="AO44" s="277"/>
      <c r="AP44" s="277"/>
      <c r="AQ44" s="277"/>
      <c r="AR44" s="277"/>
      <c r="AS44" s="277"/>
      <c r="AT44" s="277"/>
      <c r="AU44" s="277"/>
      <c r="AV44" s="277"/>
      <c r="AW44" s="277"/>
      <c r="AX44" s="277"/>
      <c r="AY44" s="277"/>
      <c r="AZ44" s="277"/>
      <c r="BA44" s="277"/>
      <c r="BB44" s="277"/>
      <c r="BC44" s="277"/>
      <c r="BD44" s="277"/>
      <c r="BE44" s="277"/>
      <c r="BF44" s="278"/>
      <c r="BG44" s="279" t="s">
        <v>85</v>
      </c>
      <c r="BH44" s="280"/>
      <c r="BI44" s="280"/>
      <c r="BJ44" s="280"/>
      <c r="BK44" s="280"/>
      <c r="BL44" s="280"/>
      <c r="BM44" s="280"/>
      <c r="BN44" s="280"/>
      <c r="BO44" s="280"/>
      <c r="BP44" s="280"/>
      <c r="BQ44" s="280"/>
      <c r="BR44" s="280"/>
      <c r="BS44" s="280"/>
      <c r="BT44" s="280"/>
      <c r="BU44" s="280"/>
      <c r="BV44" s="281"/>
      <c r="BW44" s="276" t="s">
        <v>49</v>
      </c>
      <c r="BX44" s="277"/>
      <c r="BY44" s="277"/>
      <c r="BZ44" s="277"/>
      <c r="CA44" s="277"/>
      <c r="CB44" s="277"/>
      <c r="CC44" s="160"/>
      <c r="CD44" s="235"/>
      <c r="CE44" s="235"/>
      <c r="CF44" s="40"/>
      <c r="CG44" s="2"/>
    </row>
    <row r="45" spans="1:85" ht="9.75" customHeight="1">
      <c r="A45" s="40"/>
      <c r="B45" s="273"/>
      <c r="C45" s="274"/>
      <c r="D45" s="274"/>
      <c r="E45" s="275"/>
      <c r="F45" s="279"/>
      <c r="G45" s="280"/>
      <c r="H45" s="280"/>
      <c r="I45" s="280"/>
      <c r="J45" s="280"/>
      <c r="K45" s="280"/>
      <c r="L45" s="280"/>
      <c r="M45" s="280"/>
      <c r="N45" s="280"/>
      <c r="O45" s="280"/>
      <c r="P45" s="280"/>
      <c r="Q45" s="280"/>
      <c r="R45" s="280"/>
      <c r="S45" s="280"/>
      <c r="T45" s="281"/>
      <c r="U45" s="285"/>
      <c r="V45" s="286"/>
      <c r="W45" s="286"/>
      <c r="X45" s="286"/>
      <c r="Y45" s="286"/>
      <c r="Z45" s="287"/>
      <c r="AA45" s="280"/>
      <c r="AB45" s="280"/>
      <c r="AC45" s="280"/>
      <c r="AD45" s="280"/>
      <c r="AE45" s="280"/>
      <c r="AF45" s="280"/>
      <c r="AG45" s="280"/>
      <c r="AH45" s="280"/>
      <c r="AI45" s="280"/>
      <c r="AJ45" s="280"/>
      <c r="AK45" s="281"/>
      <c r="AL45" s="279"/>
      <c r="AM45" s="280"/>
      <c r="AN45" s="280"/>
      <c r="AO45" s="280"/>
      <c r="AP45" s="280"/>
      <c r="AQ45" s="280"/>
      <c r="AR45" s="280"/>
      <c r="AS45" s="280"/>
      <c r="AT45" s="280"/>
      <c r="AU45" s="280"/>
      <c r="AV45" s="280"/>
      <c r="AW45" s="280"/>
      <c r="AX45" s="280"/>
      <c r="AY45" s="280"/>
      <c r="AZ45" s="280"/>
      <c r="BA45" s="280"/>
      <c r="BB45" s="280"/>
      <c r="BC45" s="280"/>
      <c r="BD45" s="280"/>
      <c r="BE45" s="280"/>
      <c r="BF45" s="281"/>
      <c r="BG45" s="260" t="s">
        <v>114</v>
      </c>
      <c r="BH45" s="261"/>
      <c r="BI45" s="261"/>
      <c r="BJ45" s="261"/>
      <c r="BK45" s="261"/>
      <c r="BL45" s="262"/>
      <c r="BM45" s="460" t="s">
        <v>32</v>
      </c>
      <c r="BN45" s="461"/>
      <c r="BO45" s="260" t="s">
        <v>19</v>
      </c>
      <c r="BP45" s="261"/>
      <c r="BQ45" s="261"/>
      <c r="BR45" s="261"/>
      <c r="BS45" s="261"/>
      <c r="BT45" s="261"/>
      <c r="BU45" s="261"/>
      <c r="BV45" s="262"/>
      <c r="BW45" s="279"/>
      <c r="BX45" s="280"/>
      <c r="BY45" s="280"/>
      <c r="BZ45" s="280"/>
      <c r="CA45" s="280"/>
      <c r="CB45" s="280"/>
      <c r="CC45" s="160"/>
      <c r="CD45" s="235"/>
      <c r="CE45" s="235"/>
      <c r="CF45" s="40"/>
      <c r="CG45" s="2"/>
    </row>
    <row r="46" spans="1:85" ht="17.45" customHeight="1">
      <c r="A46" s="40"/>
      <c r="B46" s="273"/>
      <c r="C46" s="274"/>
      <c r="D46" s="274"/>
      <c r="E46" s="275"/>
      <c r="F46" s="311"/>
      <c r="G46" s="312"/>
      <c r="H46" s="312"/>
      <c r="I46" s="312"/>
      <c r="J46" s="312"/>
      <c r="K46" s="312"/>
      <c r="L46" s="312"/>
      <c r="M46" s="312"/>
      <c r="N46" s="312"/>
      <c r="O46" s="312"/>
      <c r="P46" s="312"/>
      <c r="Q46" s="312"/>
      <c r="R46" s="312"/>
      <c r="S46" s="312"/>
      <c r="T46" s="313"/>
      <c r="U46" s="314"/>
      <c r="V46" s="245"/>
      <c r="W46" s="245"/>
      <c r="X46" s="245"/>
      <c r="Y46" s="245"/>
      <c r="Z46" s="246"/>
      <c r="AA46" s="351" t="s">
        <v>133</v>
      </c>
      <c r="AB46" s="352"/>
      <c r="AC46" s="352"/>
      <c r="AD46" s="245"/>
      <c r="AE46" s="245"/>
      <c r="AF46" s="60" t="s">
        <v>8</v>
      </c>
      <c r="AG46" s="245"/>
      <c r="AH46" s="245"/>
      <c r="AI46" s="60" t="s">
        <v>8</v>
      </c>
      <c r="AJ46" s="245"/>
      <c r="AK46" s="246"/>
      <c r="AL46" s="400"/>
      <c r="AM46" s="401"/>
      <c r="AN46" s="401"/>
      <c r="AO46" s="401"/>
      <c r="AP46" s="401"/>
      <c r="AQ46" s="401"/>
      <c r="AR46" s="401"/>
      <c r="AS46" s="401"/>
      <c r="AT46" s="401"/>
      <c r="AU46" s="401"/>
      <c r="AV46" s="401"/>
      <c r="AW46" s="401"/>
      <c r="AX46" s="401"/>
      <c r="AY46" s="401"/>
      <c r="AZ46" s="401"/>
      <c r="BA46" s="401"/>
      <c r="BB46" s="401"/>
      <c r="BC46" s="401"/>
      <c r="BD46" s="401"/>
      <c r="BE46" s="401"/>
      <c r="BF46" s="402"/>
      <c r="BG46" s="400"/>
      <c r="BH46" s="401"/>
      <c r="BI46" s="401"/>
      <c r="BJ46" s="401"/>
      <c r="BK46" s="401"/>
      <c r="BL46" s="402"/>
      <c r="BM46" s="416"/>
      <c r="BN46" s="417"/>
      <c r="BO46" s="400"/>
      <c r="BP46" s="401"/>
      <c r="BQ46" s="401"/>
      <c r="BR46" s="401"/>
      <c r="BS46" s="401"/>
      <c r="BT46" s="401"/>
      <c r="BU46" s="401"/>
      <c r="BV46" s="402"/>
      <c r="BW46" s="400"/>
      <c r="BX46" s="401"/>
      <c r="BY46" s="401"/>
      <c r="BZ46" s="401"/>
      <c r="CA46" s="401"/>
      <c r="CB46" s="401"/>
      <c r="CC46" s="167"/>
      <c r="CD46" s="235"/>
      <c r="CE46" s="235"/>
      <c r="CF46" s="40"/>
      <c r="CG46" s="2"/>
    </row>
    <row r="47" spans="1:85" ht="17.45" customHeight="1">
      <c r="A47" s="40"/>
      <c r="B47" s="273"/>
      <c r="C47" s="274"/>
      <c r="D47" s="274"/>
      <c r="E47" s="275"/>
      <c r="F47" s="311"/>
      <c r="G47" s="312"/>
      <c r="H47" s="312"/>
      <c r="I47" s="312"/>
      <c r="J47" s="312"/>
      <c r="K47" s="312"/>
      <c r="L47" s="312"/>
      <c r="M47" s="312"/>
      <c r="N47" s="312"/>
      <c r="O47" s="312"/>
      <c r="P47" s="312"/>
      <c r="Q47" s="312"/>
      <c r="R47" s="312"/>
      <c r="S47" s="312"/>
      <c r="T47" s="313"/>
      <c r="U47" s="314"/>
      <c r="V47" s="245"/>
      <c r="W47" s="245"/>
      <c r="X47" s="245"/>
      <c r="Y47" s="245"/>
      <c r="Z47" s="246"/>
      <c r="AA47" s="351" t="s">
        <v>135</v>
      </c>
      <c r="AB47" s="352"/>
      <c r="AC47" s="352"/>
      <c r="AD47" s="245"/>
      <c r="AE47" s="245"/>
      <c r="AF47" s="61" t="s">
        <v>8</v>
      </c>
      <c r="AG47" s="245"/>
      <c r="AH47" s="245"/>
      <c r="AI47" s="61" t="s">
        <v>8</v>
      </c>
      <c r="AJ47" s="245"/>
      <c r="AK47" s="246"/>
      <c r="AL47" s="247"/>
      <c r="AM47" s="248"/>
      <c r="AN47" s="248"/>
      <c r="AO47" s="248"/>
      <c r="AP47" s="248"/>
      <c r="AQ47" s="248"/>
      <c r="AR47" s="248"/>
      <c r="AS47" s="248"/>
      <c r="AT47" s="248"/>
      <c r="AU47" s="248"/>
      <c r="AV47" s="248"/>
      <c r="AW47" s="248"/>
      <c r="AX47" s="248"/>
      <c r="AY47" s="248"/>
      <c r="AZ47" s="248"/>
      <c r="BA47" s="248"/>
      <c r="BB47" s="248"/>
      <c r="BC47" s="248"/>
      <c r="BD47" s="248"/>
      <c r="BE47" s="248"/>
      <c r="BF47" s="249"/>
      <c r="BG47" s="247"/>
      <c r="BH47" s="248"/>
      <c r="BI47" s="248"/>
      <c r="BJ47" s="248"/>
      <c r="BK47" s="248"/>
      <c r="BL47" s="249"/>
      <c r="BM47" s="267"/>
      <c r="BN47" s="269"/>
      <c r="BO47" s="247"/>
      <c r="BP47" s="248"/>
      <c r="BQ47" s="248"/>
      <c r="BR47" s="248"/>
      <c r="BS47" s="248"/>
      <c r="BT47" s="248"/>
      <c r="BU47" s="248"/>
      <c r="BV47" s="249"/>
      <c r="BW47" s="247"/>
      <c r="BX47" s="248"/>
      <c r="BY47" s="248"/>
      <c r="BZ47" s="248"/>
      <c r="CA47" s="248"/>
      <c r="CB47" s="248"/>
      <c r="CC47" s="167"/>
      <c r="CD47" s="235"/>
      <c r="CE47" s="235"/>
      <c r="CF47" s="40"/>
      <c r="CG47" s="2"/>
    </row>
    <row r="48" spans="1:85" ht="15" customHeight="1">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c r="A49" s="40"/>
      <c r="B49" s="288" t="str">
        <f>'1'!B49</f>
        <v>16歳未満の
扶 養 親 族
（平22.1.2以後生）</v>
      </c>
      <c r="C49" s="288"/>
      <c r="D49" s="288"/>
      <c r="E49" s="289"/>
      <c r="F49" s="294" t="s">
        <v>65</v>
      </c>
      <c r="G49" s="295"/>
      <c r="H49" s="295"/>
      <c r="I49" s="295"/>
      <c r="J49" s="295"/>
      <c r="K49" s="295"/>
      <c r="L49" s="295"/>
      <c r="M49" s="295"/>
      <c r="N49" s="295"/>
      <c r="O49" s="295"/>
      <c r="P49" s="295"/>
      <c r="Q49" s="295"/>
      <c r="R49" s="295"/>
      <c r="S49" s="295"/>
      <c r="T49" s="295"/>
      <c r="U49" s="296"/>
      <c r="V49" s="297" t="s">
        <v>39</v>
      </c>
      <c r="W49" s="298"/>
      <c r="X49" s="298"/>
      <c r="Y49" s="298"/>
      <c r="Z49" s="298"/>
      <c r="AA49" s="298"/>
      <c r="AB49" s="298"/>
      <c r="AC49" s="298"/>
      <c r="AD49" s="298"/>
      <c r="AE49" s="298"/>
      <c r="AF49" s="298"/>
      <c r="AG49" s="298"/>
      <c r="AH49" s="298"/>
      <c r="AI49" s="298"/>
      <c r="AJ49" s="298"/>
      <c r="AK49" s="298"/>
      <c r="AL49" s="298"/>
      <c r="AM49" s="298"/>
      <c r="AN49" s="298"/>
      <c r="AO49" s="298"/>
      <c r="AP49" s="298"/>
      <c r="AQ49" s="298"/>
      <c r="AR49" s="298"/>
      <c r="AS49" s="299"/>
      <c r="AT49" s="395" t="s">
        <v>194</v>
      </c>
      <c r="AU49" s="396"/>
      <c r="AV49" s="396"/>
      <c r="AW49" s="397"/>
      <c r="AX49" s="279" t="s">
        <v>38</v>
      </c>
      <c r="AY49" s="280"/>
      <c r="AZ49" s="280"/>
      <c r="BA49" s="280"/>
      <c r="BB49" s="280"/>
      <c r="BC49" s="281"/>
      <c r="BD49" s="294" t="s">
        <v>42</v>
      </c>
      <c r="BE49" s="492"/>
      <c r="BF49" s="492"/>
      <c r="BG49" s="492"/>
      <c r="BH49" s="492"/>
      <c r="BI49" s="492"/>
      <c r="BJ49" s="492"/>
      <c r="BK49" s="492"/>
      <c r="BL49" s="492"/>
      <c r="BM49" s="493"/>
      <c r="BN49" s="632" t="s">
        <v>176</v>
      </c>
      <c r="BO49" s="633"/>
      <c r="BP49" s="633"/>
      <c r="BQ49" s="633"/>
      <c r="BR49" s="634"/>
      <c r="BS49" s="620" t="str">
        <f>'1'!BS49</f>
        <v>令 和  ７  年 中 の
所得の見積額(※)</v>
      </c>
      <c r="BT49" s="621"/>
      <c r="BU49" s="621"/>
      <c r="BV49" s="621"/>
      <c r="BW49" s="621"/>
      <c r="BX49" s="622"/>
      <c r="BY49" s="276" t="s">
        <v>49</v>
      </c>
      <c r="BZ49" s="277"/>
      <c r="CA49" s="277"/>
      <c r="CB49" s="278"/>
      <c r="CC49" s="237"/>
      <c r="CD49" s="665" t="str">
        <f>'1'!CD49</f>
        <v xml:space="preserve">     ※　「令和７年中
     　の所得の見積
     　額」欄には、退
     　職所得を除い
     　た所得の見積
       金額を記載し
       ます。</v>
      </c>
      <c r="CE49" s="665"/>
      <c r="CF49" s="40"/>
      <c r="CG49" s="2"/>
    </row>
    <row r="50" spans="1:85" ht="9" customHeight="1">
      <c r="A50" s="40"/>
      <c r="B50" s="288"/>
      <c r="C50" s="288"/>
      <c r="D50" s="288"/>
      <c r="E50" s="289"/>
      <c r="F50" s="300">
        <v>1</v>
      </c>
      <c r="G50" s="301"/>
      <c r="H50" s="302" t="s">
        <v>165</v>
      </c>
      <c r="I50" s="302"/>
      <c r="J50" s="302"/>
      <c r="K50" s="302"/>
      <c r="L50" s="302"/>
      <c r="M50" s="302"/>
      <c r="N50" s="302"/>
      <c r="O50" s="302"/>
      <c r="P50" s="302"/>
      <c r="Q50" s="302"/>
      <c r="R50" s="302"/>
      <c r="S50" s="302"/>
      <c r="T50" s="302"/>
      <c r="U50" s="303"/>
      <c r="V50" s="304" t="str">
        <f>IF(T51&lt;=0,"",IF((LEN(T51)-11&lt;=0),"0",MID(T51,LEN(T51)-11,1)))</f>
        <v/>
      </c>
      <c r="W50" s="250"/>
      <c r="X50" s="250" t="str">
        <f>IF(T51&lt;=0,"",IF((LEN(T51)-10&lt;=0),"0",MID(T51,LEN(T51)-10,1)))</f>
        <v/>
      </c>
      <c r="Y50" s="250"/>
      <c r="Z50" s="250" t="str">
        <f>IF(T51&lt;=0,"",IF((LEN(T51)-9&lt;=0),"0",MID(T51,LEN(T51)-9,1)))</f>
        <v/>
      </c>
      <c r="AA50" s="250"/>
      <c r="AB50" s="250" t="str">
        <f>IF(T51&lt;=0,"",IF((LEN(T51)-8&lt;=0),"0",MID(T51,LEN(T51)-8,1)))</f>
        <v/>
      </c>
      <c r="AC50" s="250"/>
      <c r="AD50" s="250" t="str">
        <f>IF(T51&lt;=0,"",IF((LEN(T51)-7&lt;=0),"0",MID(T51,LEN(T51)-7,1)))</f>
        <v/>
      </c>
      <c r="AE50" s="250"/>
      <c r="AF50" s="250" t="str">
        <f>IF(T51&lt;=0,"",IF((LEN(T51)-6&lt;=0),"0",MID(T51,LEN(T51)-6,1)))</f>
        <v/>
      </c>
      <c r="AG50" s="250"/>
      <c r="AH50" s="250" t="str">
        <f>IF(T51&lt;=0,"",IF((LEN(T51)-5&lt;=0),"0",MID(T51,LEN(T51)-5,1)))</f>
        <v/>
      </c>
      <c r="AI50" s="250"/>
      <c r="AJ50" s="250" t="str">
        <f>IF(T51&lt;=0,"",IF((LEN(T51)-4&lt;=0),"0",MID(T51,LEN(T51)-4,1)))</f>
        <v/>
      </c>
      <c r="AK50" s="250"/>
      <c r="AL50" s="250" t="str">
        <f>IF(T51&lt;=0,"",IF((LEN(T51)-3&lt;=0),"0",MID(T51,LEN(T51)-3,1)))</f>
        <v/>
      </c>
      <c r="AM50" s="250"/>
      <c r="AN50" s="250" t="str">
        <f>IF(T51&lt;=0,"",IF((LEN(T51)-2&lt;=0),"0",MID(T51,LEN(T51)-2,1)))</f>
        <v/>
      </c>
      <c r="AO50" s="250"/>
      <c r="AP50" s="250" t="str">
        <f>IF(T51&lt;=0,"",IF((LEN(T51)-1&lt;=0),"0",MID(T51,LEN(T51)-1,1)))</f>
        <v/>
      </c>
      <c r="AQ50" s="250"/>
      <c r="AR50" s="250" t="str">
        <f>IF(T51&lt;&gt;0,RIGHT(T51,1),"")</f>
        <v/>
      </c>
      <c r="AS50" s="251"/>
      <c r="AT50" s="600"/>
      <c r="AU50" s="254"/>
      <c r="AV50" s="254"/>
      <c r="AW50" s="256"/>
      <c r="AX50" s="602" t="s">
        <v>41</v>
      </c>
      <c r="AY50" s="603"/>
      <c r="AZ50" s="254"/>
      <c r="BA50" s="254"/>
      <c r="BB50" s="254"/>
      <c r="BC50" s="256"/>
      <c r="BD50" s="267"/>
      <c r="BE50" s="268"/>
      <c r="BF50" s="268"/>
      <c r="BG50" s="268"/>
      <c r="BH50" s="268"/>
      <c r="BI50" s="268"/>
      <c r="BJ50" s="268"/>
      <c r="BK50" s="268"/>
      <c r="BL50" s="268"/>
      <c r="BM50" s="269"/>
      <c r="BN50" s="314"/>
      <c r="BO50" s="245"/>
      <c r="BP50" s="245"/>
      <c r="BQ50" s="245"/>
      <c r="BR50" s="246"/>
      <c r="BS50" s="623"/>
      <c r="BT50" s="624"/>
      <c r="BU50" s="624"/>
      <c r="BV50" s="624"/>
      <c r="BW50" s="624"/>
      <c r="BX50" s="436" t="s">
        <v>9</v>
      </c>
      <c r="BY50" s="314"/>
      <c r="BZ50" s="245"/>
      <c r="CA50" s="245"/>
      <c r="CB50" s="246"/>
      <c r="CC50" s="238"/>
      <c r="CD50" s="665"/>
      <c r="CE50" s="665"/>
      <c r="CF50" s="40"/>
      <c r="CG50" s="2"/>
    </row>
    <row r="51" spans="1:85" ht="21" customHeight="1">
      <c r="A51" s="40"/>
      <c r="B51" s="288"/>
      <c r="C51" s="288"/>
      <c r="D51" s="288"/>
      <c r="E51" s="289"/>
      <c r="F51" s="279"/>
      <c r="G51" s="280"/>
      <c r="H51" s="310"/>
      <c r="I51" s="310"/>
      <c r="J51" s="310"/>
      <c r="K51" s="310"/>
      <c r="L51" s="310"/>
      <c r="M51" s="310"/>
      <c r="N51" s="310"/>
      <c r="O51" s="310"/>
      <c r="P51" s="310"/>
      <c r="Q51" s="310"/>
      <c r="R51" s="310"/>
      <c r="S51" s="310"/>
      <c r="T51" s="307">
        <v>0</v>
      </c>
      <c r="U51" s="308"/>
      <c r="V51" s="305"/>
      <c r="W51" s="306"/>
      <c r="X51" s="306"/>
      <c r="Y51" s="306"/>
      <c r="Z51" s="306"/>
      <c r="AA51" s="306"/>
      <c r="AB51" s="306"/>
      <c r="AC51" s="306"/>
      <c r="AD51" s="306"/>
      <c r="AE51" s="306"/>
      <c r="AF51" s="306"/>
      <c r="AG51" s="306"/>
      <c r="AH51" s="306"/>
      <c r="AI51" s="306"/>
      <c r="AJ51" s="306"/>
      <c r="AK51" s="306"/>
      <c r="AL51" s="306"/>
      <c r="AM51" s="306"/>
      <c r="AN51" s="306"/>
      <c r="AO51" s="306"/>
      <c r="AP51" s="306"/>
      <c r="AQ51" s="306"/>
      <c r="AR51" s="306"/>
      <c r="AS51" s="557"/>
      <c r="AT51" s="667"/>
      <c r="AU51" s="606"/>
      <c r="AV51" s="606"/>
      <c r="AW51" s="607"/>
      <c r="AX51" s="604" t="s">
        <v>134</v>
      </c>
      <c r="AY51" s="605"/>
      <c r="AZ51" s="606"/>
      <c r="BA51" s="606"/>
      <c r="BB51" s="606"/>
      <c r="BC51" s="607"/>
      <c r="BD51" s="270"/>
      <c r="BE51" s="271"/>
      <c r="BF51" s="271"/>
      <c r="BG51" s="271"/>
      <c r="BH51" s="271"/>
      <c r="BI51" s="271"/>
      <c r="BJ51" s="271"/>
      <c r="BK51" s="271"/>
      <c r="BL51" s="271"/>
      <c r="BM51" s="272"/>
      <c r="BN51" s="636"/>
      <c r="BO51" s="637"/>
      <c r="BP51" s="637"/>
      <c r="BQ51" s="637"/>
      <c r="BR51" s="638"/>
      <c r="BS51" s="625"/>
      <c r="BT51" s="626"/>
      <c r="BU51" s="626"/>
      <c r="BV51" s="626"/>
      <c r="BW51" s="626"/>
      <c r="BX51" s="438"/>
      <c r="BY51" s="636"/>
      <c r="BZ51" s="637"/>
      <c r="CA51" s="637"/>
      <c r="CB51" s="638"/>
      <c r="CC51" s="238"/>
      <c r="CD51" s="665"/>
      <c r="CE51" s="665"/>
      <c r="CF51" s="40"/>
      <c r="CG51" s="2"/>
    </row>
    <row r="52" spans="1:85" ht="9" customHeight="1">
      <c r="A52" s="40"/>
      <c r="B52" s="288"/>
      <c r="C52" s="288"/>
      <c r="D52" s="288"/>
      <c r="E52" s="289"/>
      <c r="F52" s="300">
        <v>2</v>
      </c>
      <c r="G52" s="301"/>
      <c r="H52" s="302"/>
      <c r="I52" s="302"/>
      <c r="J52" s="302"/>
      <c r="K52" s="302"/>
      <c r="L52" s="302"/>
      <c r="M52" s="302"/>
      <c r="N52" s="302"/>
      <c r="O52" s="302"/>
      <c r="P52" s="302"/>
      <c r="Q52" s="302"/>
      <c r="R52" s="302"/>
      <c r="S52" s="302"/>
      <c r="T52" s="302"/>
      <c r="U52" s="303"/>
      <c r="V52" s="304" t="str">
        <f>IF(T53&lt;=0,"",IF((LEN(T53)-11&lt;=0),"0",MID(T53,LEN(T53)-11,1)))</f>
        <v/>
      </c>
      <c r="W52" s="250"/>
      <c r="X52" s="250" t="str">
        <f>IF(T53&lt;=0,"",IF((LEN(T53)-10&lt;=0),"0",MID(T53,LEN(T53)-10,1)))</f>
        <v/>
      </c>
      <c r="Y52" s="250"/>
      <c r="Z52" s="250" t="str">
        <f>IF(T53&lt;=0,"",IF((LEN(T53)-9&lt;=0),"0",MID(T53,LEN(T53)-9,1)))</f>
        <v/>
      </c>
      <c r="AA52" s="250"/>
      <c r="AB52" s="250" t="str">
        <f>IF(T53&lt;=0,"",IF((LEN(T53)-8&lt;=0),"0",MID(T53,LEN(T53)-8,1)))</f>
        <v/>
      </c>
      <c r="AC52" s="250"/>
      <c r="AD52" s="250" t="str">
        <f>IF(T53&lt;=0,"",IF((LEN(T53)-7&lt;=0),"0",MID(T53,LEN(T53)-7,1)))</f>
        <v/>
      </c>
      <c r="AE52" s="250"/>
      <c r="AF52" s="250" t="str">
        <f>IF(T53&lt;=0,"",IF((LEN(T53)-6&lt;=0),"0",MID(T53,LEN(T53)-6,1)))</f>
        <v/>
      </c>
      <c r="AG52" s="250"/>
      <c r="AH52" s="250" t="str">
        <f>IF(T53&lt;=0,"",IF((LEN(T53)-5&lt;=0),"0",MID(T53,LEN(T53)-5,1)))</f>
        <v/>
      </c>
      <c r="AI52" s="250"/>
      <c r="AJ52" s="250" t="str">
        <f>IF(T53&lt;=0,"",IF((LEN(T53)-4&lt;=0),"0",MID(T53,LEN(T53)-4,1)))</f>
        <v/>
      </c>
      <c r="AK52" s="250"/>
      <c r="AL52" s="250" t="str">
        <f>IF(T53&lt;=0,"",IF((LEN(T53)-3&lt;=0),"0",MID(T53,LEN(T53)-3,1)))</f>
        <v/>
      </c>
      <c r="AM52" s="250"/>
      <c r="AN52" s="250" t="str">
        <f>IF(T53&lt;=0,"",IF((LEN(T53)-2&lt;=0),"0",MID(T53,LEN(T53)-2,1)))</f>
        <v/>
      </c>
      <c r="AO52" s="250"/>
      <c r="AP52" s="250" t="str">
        <f>IF(T53&lt;=0,"",IF((LEN(T53)-1&lt;=0),"0",MID(T53,LEN(T53)-1,1)))</f>
        <v/>
      </c>
      <c r="AQ52" s="250"/>
      <c r="AR52" s="250" t="str">
        <f>IF(T53&lt;&gt;0,RIGHT(T53,1),"")</f>
        <v/>
      </c>
      <c r="AS52" s="251"/>
      <c r="AT52" s="600"/>
      <c r="AU52" s="254"/>
      <c r="AV52" s="254"/>
      <c r="AW52" s="256"/>
      <c r="AX52" s="602" t="s">
        <v>41</v>
      </c>
      <c r="AY52" s="603"/>
      <c r="AZ52" s="254"/>
      <c r="BA52" s="254"/>
      <c r="BB52" s="254"/>
      <c r="BC52" s="256"/>
      <c r="BD52" s="639"/>
      <c r="BE52" s="640"/>
      <c r="BF52" s="640"/>
      <c r="BG52" s="640"/>
      <c r="BH52" s="640"/>
      <c r="BI52" s="640"/>
      <c r="BJ52" s="640"/>
      <c r="BK52" s="640"/>
      <c r="BL52" s="640"/>
      <c r="BM52" s="641"/>
      <c r="BN52" s="627"/>
      <c r="BO52" s="628"/>
      <c r="BP52" s="628"/>
      <c r="BQ52" s="628"/>
      <c r="BR52" s="635"/>
      <c r="BS52" s="627"/>
      <c r="BT52" s="628"/>
      <c r="BU52" s="628"/>
      <c r="BV52" s="628"/>
      <c r="BW52" s="628"/>
      <c r="BX52" s="613" t="s">
        <v>9</v>
      </c>
      <c r="BY52" s="627"/>
      <c r="BZ52" s="628"/>
      <c r="CA52" s="628"/>
      <c r="CB52" s="635"/>
      <c r="CC52" s="238"/>
      <c r="CD52" s="665"/>
      <c r="CE52" s="665"/>
      <c r="CF52" s="40"/>
      <c r="CG52" s="2"/>
    </row>
    <row r="53" spans="1:85" ht="21" customHeight="1">
      <c r="A53" s="40"/>
      <c r="B53" s="288"/>
      <c r="C53" s="288"/>
      <c r="D53" s="288"/>
      <c r="E53" s="289"/>
      <c r="F53" s="276"/>
      <c r="G53" s="277"/>
      <c r="H53" s="310"/>
      <c r="I53" s="310"/>
      <c r="J53" s="310"/>
      <c r="K53" s="310"/>
      <c r="L53" s="310"/>
      <c r="M53" s="310"/>
      <c r="N53" s="310"/>
      <c r="O53" s="310"/>
      <c r="P53" s="310"/>
      <c r="Q53" s="310"/>
      <c r="R53" s="310"/>
      <c r="S53" s="310"/>
      <c r="T53" s="307">
        <v>0</v>
      </c>
      <c r="U53" s="308"/>
      <c r="V53" s="309"/>
      <c r="W53" s="252"/>
      <c r="X53" s="252"/>
      <c r="Y53" s="252"/>
      <c r="Z53" s="252"/>
      <c r="AA53" s="252"/>
      <c r="AB53" s="252"/>
      <c r="AC53" s="252"/>
      <c r="AD53" s="252"/>
      <c r="AE53" s="252"/>
      <c r="AF53" s="252"/>
      <c r="AG53" s="252"/>
      <c r="AH53" s="252"/>
      <c r="AI53" s="252"/>
      <c r="AJ53" s="252"/>
      <c r="AK53" s="252"/>
      <c r="AL53" s="252"/>
      <c r="AM53" s="252"/>
      <c r="AN53" s="252"/>
      <c r="AO53" s="252"/>
      <c r="AP53" s="252"/>
      <c r="AQ53" s="252"/>
      <c r="AR53" s="252"/>
      <c r="AS53" s="253"/>
      <c r="AT53" s="601"/>
      <c r="AU53" s="255"/>
      <c r="AV53" s="255"/>
      <c r="AW53" s="257"/>
      <c r="AX53" s="258" t="s">
        <v>134</v>
      </c>
      <c r="AY53" s="259"/>
      <c r="AZ53" s="255"/>
      <c r="BA53" s="255"/>
      <c r="BB53" s="255"/>
      <c r="BC53" s="257"/>
      <c r="BD53" s="639"/>
      <c r="BE53" s="640"/>
      <c r="BF53" s="640"/>
      <c r="BG53" s="640"/>
      <c r="BH53" s="640"/>
      <c r="BI53" s="640"/>
      <c r="BJ53" s="640"/>
      <c r="BK53" s="640"/>
      <c r="BL53" s="640"/>
      <c r="BM53" s="641"/>
      <c r="BN53" s="627"/>
      <c r="BO53" s="628"/>
      <c r="BP53" s="628"/>
      <c r="BQ53" s="628"/>
      <c r="BR53" s="635"/>
      <c r="BS53" s="627"/>
      <c r="BT53" s="628"/>
      <c r="BU53" s="628"/>
      <c r="BV53" s="628"/>
      <c r="BW53" s="628"/>
      <c r="BX53" s="613"/>
      <c r="BY53" s="627"/>
      <c r="BZ53" s="628"/>
      <c r="CA53" s="628"/>
      <c r="CB53" s="635"/>
      <c r="CC53" s="238"/>
      <c r="CD53" s="666"/>
      <c r="CE53" s="666"/>
      <c r="CF53" s="40"/>
      <c r="CG53" s="2"/>
    </row>
    <row r="54" spans="1:85" ht="17.25" customHeight="1">
      <c r="A54" s="40"/>
      <c r="B54" s="290" t="s">
        <v>173</v>
      </c>
      <c r="C54" s="290"/>
      <c r="D54" s="290"/>
      <c r="E54" s="291"/>
      <c r="F54" s="315" t="s">
        <v>65</v>
      </c>
      <c r="G54" s="316"/>
      <c r="H54" s="316"/>
      <c r="I54" s="316"/>
      <c r="J54" s="316"/>
      <c r="K54" s="316"/>
      <c r="L54" s="316"/>
      <c r="M54" s="316"/>
      <c r="N54" s="316"/>
      <c r="O54" s="316"/>
      <c r="P54" s="316"/>
      <c r="Q54" s="316"/>
      <c r="R54" s="316"/>
      <c r="S54" s="316"/>
      <c r="T54" s="316"/>
      <c r="U54" s="317"/>
      <c r="V54" s="318" t="s">
        <v>39</v>
      </c>
      <c r="W54" s="319"/>
      <c r="X54" s="319"/>
      <c r="Y54" s="319"/>
      <c r="Z54" s="319"/>
      <c r="AA54" s="319"/>
      <c r="AB54" s="319"/>
      <c r="AC54" s="319"/>
      <c r="AD54" s="319"/>
      <c r="AE54" s="319"/>
      <c r="AF54" s="319"/>
      <c r="AG54" s="319"/>
      <c r="AH54" s="319"/>
      <c r="AI54" s="319"/>
      <c r="AJ54" s="319"/>
      <c r="AK54" s="319"/>
      <c r="AL54" s="319"/>
      <c r="AM54" s="319"/>
      <c r="AN54" s="319"/>
      <c r="AO54" s="319"/>
      <c r="AP54" s="319"/>
      <c r="AQ54" s="319"/>
      <c r="AR54" s="319"/>
      <c r="AS54" s="320"/>
      <c r="AT54" s="597" t="s">
        <v>194</v>
      </c>
      <c r="AU54" s="598"/>
      <c r="AV54" s="598"/>
      <c r="AW54" s="599"/>
      <c r="AX54" s="260" t="s">
        <v>38</v>
      </c>
      <c r="AY54" s="261"/>
      <c r="AZ54" s="261"/>
      <c r="BA54" s="261"/>
      <c r="BB54" s="261"/>
      <c r="BC54" s="262"/>
      <c r="BD54" s="315" t="s">
        <v>84</v>
      </c>
      <c r="BE54" s="642"/>
      <c r="BF54" s="642"/>
      <c r="BG54" s="642"/>
      <c r="BH54" s="642"/>
      <c r="BI54" s="642"/>
      <c r="BJ54" s="642"/>
      <c r="BK54" s="643"/>
      <c r="BL54" s="318" t="s">
        <v>196</v>
      </c>
      <c r="BM54" s="319"/>
      <c r="BN54" s="319"/>
      <c r="BO54" s="319"/>
      <c r="BP54" s="319"/>
      <c r="BQ54" s="320"/>
      <c r="BR54" s="629" t="str">
        <f>'1'!BR54</f>
        <v>令和 ７ 年中の
所得の見積額</v>
      </c>
      <c r="BS54" s="630"/>
      <c r="BT54" s="630"/>
      <c r="BU54" s="630"/>
      <c r="BV54" s="631"/>
      <c r="BW54" s="614" t="s">
        <v>178</v>
      </c>
      <c r="BX54" s="615"/>
      <c r="BY54" s="260" t="s">
        <v>49</v>
      </c>
      <c r="BZ54" s="261"/>
      <c r="CA54" s="261"/>
      <c r="CB54" s="262"/>
      <c r="CC54" s="170"/>
      <c r="CD54" s="672" t="s">
        <v>181</v>
      </c>
      <c r="CE54" s="673"/>
      <c r="CF54" s="40"/>
      <c r="CG54" s="2"/>
    </row>
    <row r="55" spans="1:85" ht="9" customHeight="1">
      <c r="A55" s="40"/>
      <c r="B55" s="292"/>
      <c r="C55" s="292"/>
      <c r="D55" s="292"/>
      <c r="E55" s="293"/>
      <c r="F55" s="168"/>
      <c r="G55" s="169"/>
      <c r="H55" s="302"/>
      <c r="I55" s="302"/>
      <c r="J55" s="302"/>
      <c r="K55" s="302"/>
      <c r="L55" s="302"/>
      <c r="M55" s="302"/>
      <c r="N55" s="302"/>
      <c r="O55" s="302"/>
      <c r="P55" s="302"/>
      <c r="Q55" s="302"/>
      <c r="R55" s="302"/>
      <c r="S55" s="302"/>
      <c r="T55" s="302"/>
      <c r="U55" s="303"/>
      <c r="V55" s="304" t="str">
        <f>IF(T56&lt;=0,"",IF((LEN(T56)-11&lt;=0),"0",MID(T56,LEN(T56)-11,1)))</f>
        <v/>
      </c>
      <c r="W55" s="250"/>
      <c r="X55" s="250" t="str">
        <f>IF(T56&lt;=0,"",IF((LEN(T56)-10&lt;=0),"0",MID(T56,LEN(T56)-10,1)))</f>
        <v/>
      </c>
      <c r="Y55" s="250"/>
      <c r="Z55" s="250" t="str">
        <f>IF(T56&lt;=0,"",IF((LEN(T56)-9&lt;=0),"0",MID(T56,LEN(T56)-9,1)))</f>
        <v/>
      </c>
      <c r="AA55" s="250"/>
      <c r="AB55" s="250" t="str">
        <f>IF(T56&lt;=0,"",IF((LEN(T56)-8&lt;=0),"0",MID(T56,LEN(T56)-8,1)))</f>
        <v/>
      </c>
      <c r="AC55" s="250"/>
      <c r="AD55" s="250" t="str">
        <f>IF(T56&lt;=0,"",IF((LEN(T56)-7&lt;=0),"0",MID(T56,LEN(T56)-7,1)))</f>
        <v/>
      </c>
      <c r="AE55" s="250"/>
      <c r="AF55" s="250" t="str">
        <f>IF(T56&lt;=0,"",IF((LEN(T56)-6&lt;=0),"0",MID(T56,LEN(T56)-6,1)))</f>
        <v/>
      </c>
      <c r="AG55" s="250"/>
      <c r="AH55" s="250" t="str">
        <f>IF(T56&lt;=0,"",IF((LEN(T56)-5&lt;=0),"0",MID(T56,LEN(T56)-5,1)))</f>
        <v/>
      </c>
      <c r="AI55" s="250"/>
      <c r="AJ55" s="250" t="str">
        <f>IF(T56&lt;=0,"",IF((LEN(T56)-4&lt;=0),"0",MID(T56,LEN(T56)-4,1)))</f>
        <v/>
      </c>
      <c r="AK55" s="250"/>
      <c r="AL55" s="250" t="str">
        <f>IF(T56&lt;=0,"",IF((LEN(T56)-3&lt;=0),"0",MID(T56,LEN(T56)-3,1)))</f>
        <v/>
      </c>
      <c r="AM55" s="250"/>
      <c r="AN55" s="250" t="str">
        <f>IF(T56&lt;=0,"",IF((LEN(T56)-2&lt;=0),"0",MID(T56,LEN(T56)-2,1)))</f>
        <v/>
      </c>
      <c r="AO55" s="250"/>
      <c r="AP55" s="250" t="str">
        <f>IF(T56&lt;=0,"",IF((LEN(T56)-1&lt;=0),"0",MID(T56,LEN(T56)-1,1)))</f>
        <v/>
      </c>
      <c r="AQ55" s="250"/>
      <c r="AR55" s="250" t="str">
        <f>IF(T56&lt;&gt;0,RIGHT(T56,1),"")</f>
        <v/>
      </c>
      <c r="AS55" s="251"/>
      <c r="AT55" s="600"/>
      <c r="AU55" s="254"/>
      <c r="AV55" s="254"/>
      <c r="AW55" s="256"/>
      <c r="AX55" s="263" t="s">
        <v>174</v>
      </c>
      <c r="AY55" s="264"/>
      <c r="AZ55" s="254"/>
      <c r="BA55" s="254"/>
      <c r="BB55" s="254"/>
      <c r="BC55" s="256"/>
      <c r="BD55" s="639"/>
      <c r="BE55" s="640"/>
      <c r="BF55" s="640"/>
      <c r="BG55" s="640"/>
      <c r="BH55" s="640"/>
      <c r="BI55" s="640"/>
      <c r="BJ55" s="640"/>
      <c r="BK55" s="641"/>
      <c r="BL55" s="351" t="s">
        <v>177</v>
      </c>
      <c r="BM55" s="608"/>
      <c r="BN55" s="608"/>
      <c r="BO55" s="608"/>
      <c r="BP55" s="608"/>
      <c r="BQ55" s="609"/>
      <c r="BR55" s="627"/>
      <c r="BS55" s="628"/>
      <c r="BT55" s="628"/>
      <c r="BU55" s="628"/>
      <c r="BV55" s="613" t="s">
        <v>9</v>
      </c>
      <c r="BW55" s="616" t="s">
        <v>179</v>
      </c>
      <c r="BX55" s="617"/>
      <c r="BY55" s="627"/>
      <c r="BZ55" s="628"/>
      <c r="CA55" s="628"/>
      <c r="CB55" s="635"/>
      <c r="CC55" s="685"/>
      <c r="CD55" s="174" t="s">
        <v>182</v>
      </c>
      <c r="CE55" s="175"/>
      <c r="CF55" s="40"/>
      <c r="CG55" s="2"/>
    </row>
    <row r="56" spans="1:85" ht="12.75" customHeight="1">
      <c r="A56" s="40"/>
      <c r="B56" s="292"/>
      <c r="C56" s="292"/>
      <c r="D56" s="292"/>
      <c r="E56" s="293"/>
      <c r="F56" s="49"/>
      <c r="G56" s="50"/>
      <c r="H56" s="310"/>
      <c r="I56" s="310"/>
      <c r="J56" s="310"/>
      <c r="K56" s="310"/>
      <c r="L56" s="310"/>
      <c r="M56" s="310"/>
      <c r="N56" s="310"/>
      <c r="O56" s="310"/>
      <c r="P56" s="310"/>
      <c r="Q56" s="310"/>
      <c r="R56" s="310"/>
      <c r="S56" s="310"/>
      <c r="T56" s="307"/>
      <c r="U56" s="308"/>
      <c r="V56" s="309"/>
      <c r="W56" s="252"/>
      <c r="X56" s="252"/>
      <c r="Y56" s="252"/>
      <c r="Z56" s="252"/>
      <c r="AA56" s="252"/>
      <c r="AB56" s="252"/>
      <c r="AC56" s="252"/>
      <c r="AD56" s="252"/>
      <c r="AE56" s="252"/>
      <c r="AF56" s="252"/>
      <c r="AG56" s="252"/>
      <c r="AH56" s="252"/>
      <c r="AI56" s="252"/>
      <c r="AJ56" s="252"/>
      <c r="AK56" s="252"/>
      <c r="AL56" s="252"/>
      <c r="AM56" s="252"/>
      <c r="AN56" s="252"/>
      <c r="AO56" s="252"/>
      <c r="AP56" s="252"/>
      <c r="AQ56" s="252"/>
      <c r="AR56" s="252"/>
      <c r="AS56" s="253"/>
      <c r="AT56" s="601"/>
      <c r="AU56" s="255"/>
      <c r="AV56" s="255"/>
      <c r="AW56" s="257"/>
      <c r="AX56" s="265" t="s">
        <v>175</v>
      </c>
      <c r="AY56" s="266"/>
      <c r="AZ56" s="255"/>
      <c r="BA56" s="255"/>
      <c r="BB56" s="255"/>
      <c r="BC56" s="257"/>
      <c r="BD56" s="639"/>
      <c r="BE56" s="640"/>
      <c r="BF56" s="640"/>
      <c r="BG56" s="640"/>
      <c r="BH56" s="640"/>
      <c r="BI56" s="640"/>
      <c r="BJ56" s="640"/>
      <c r="BK56" s="641"/>
      <c r="BL56" s="610"/>
      <c r="BM56" s="611"/>
      <c r="BN56" s="611"/>
      <c r="BO56" s="611"/>
      <c r="BP56" s="611"/>
      <c r="BQ56" s="612"/>
      <c r="BR56" s="627"/>
      <c r="BS56" s="628"/>
      <c r="BT56" s="628"/>
      <c r="BU56" s="628"/>
      <c r="BV56" s="613"/>
      <c r="BW56" s="618" t="s">
        <v>180</v>
      </c>
      <c r="BX56" s="619"/>
      <c r="BY56" s="627"/>
      <c r="BZ56" s="628"/>
      <c r="CA56" s="628"/>
      <c r="CB56" s="635"/>
      <c r="CC56" s="685"/>
      <c r="CD56" s="176" t="s">
        <v>183</v>
      </c>
      <c r="CE56" s="175"/>
      <c r="CF56" s="40"/>
      <c r="CG56" s="2"/>
    </row>
    <row r="57" spans="1:85" ht="2.25" customHeight="1">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c r="CK69" s="107" t="s">
        <v>109</v>
      </c>
      <c r="CM69" s="32">
        <v>4</v>
      </c>
      <c r="CN69" s="236" t="s">
        <v>242</v>
      </c>
      <c r="CO69" s="32" t="b">
        <v>0</v>
      </c>
    </row>
    <row r="70" spans="1:93">
      <c r="CN70" s="236" t="s">
        <v>243</v>
      </c>
    </row>
    <row r="71" spans="1:93">
      <c r="CK71" s="33" t="s">
        <v>61</v>
      </c>
      <c r="CL71" t="s">
        <v>218</v>
      </c>
      <c r="CM71" s="32">
        <v>2</v>
      </c>
    </row>
    <row r="72" spans="1:93">
      <c r="CK72" s="35" t="s">
        <v>62</v>
      </c>
    </row>
    <row r="74" spans="1:93">
      <c r="CK74" s="33" t="s">
        <v>55</v>
      </c>
      <c r="CL74" t="s">
        <v>219</v>
      </c>
      <c r="CM74" s="32">
        <v>5</v>
      </c>
    </row>
    <row r="75" spans="1:93">
      <c r="CK75" s="34" t="s">
        <v>56</v>
      </c>
      <c r="CL75" t="s">
        <v>58</v>
      </c>
      <c r="CM75" s="32">
        <v>5</v>
      </c>
    </row>
    <row r="76" spans="1:93">
      <c r="CK76" s="34" t="s">
        <v>54</v>
      </c>
      <c r="CL76">
        <v>2</v>
      </c>
      <c r="CM76" s="32">
        <v>5</v>
      </c>
    </row>
    <row r="77" spans="1:93">
      <c r="CK77" s="34" t="s">
        <v>57</v>
      </c>
      <c r="CL77">
        <v>3</v>
      </c>
      <c r="CM77" s="32">
        <v>5</v>
      </c>
    </row>
    <row r="78" spans="1:93">
      <c r="CK78" s="35"/>
      <c r="CL78">
        <v>4</v>
      </c>
      <c r="CM78" s="32">
        <v>5</v>
      </c>
    </row>
    <row r="79" spans="1:93">
      <c r="CM79" s="108"/>
    </row>
    <row r="81" spans="89:93">
      <c r="CK81" s="36" t="s">
        <v>60</v>
      </c>
      <c r="CM81" s="32">
        <v>2</v>
      </c>
    </row>
    <row r="82" spans="89:93">
      <c r="CK82" s="35"/>
    </row>
    <row r="83" spans="89:93" ht="13.5" customHeight="1">
      <c r="CM83" s="77" t="s">
        <v>72</v>
      </c>
      <c r="CN83" s="77" t="s">
        <v>36</v>
      </c>
      <c r="CO83" s="109" t="s">
        <v>111</v>
      </c>
    </row>
    <row r="84" spans="89:93" ht="13.5" customHeight="1">
      <c r="CK84" s="76" t="s">
        <v>72</v>
      </c>
      <c r="CM84" s="32" t="b">
        <v>0</v>
      </c>
      <c r="CN84" s="32" t="b">
        <v>0</v>
      </c>
      <c r="CO84" s="32" t="b">
        <v>0</v>
      </c>
    </row>
    <row r="85" spans="89:93">
      <c r="CK85" s="34" t="s">
        <v>36</v>
      </c>
      <c r="CM85" s="32" t="b">
        <v>0</v>
      </c>
      <c r="CN85" s="32" t="b">
        <v>0</v>
      </c>
      <c r="CO85" s="32" t="b">
        <v>0</v>
      </c>
    </row>
    <row r="86" spans="89:93">
      <c r="CK86" s="35"/>
      <c r="CM86" s="32" t="b">
        <v>0</v>
      </c>
      <c r="CN86" s="32" t="b">
        <v>0</v>
      </c>
      <c r="CO86" s="32" t="b">
        <v>0</v>
      </c>
    </row>
    <row r="87" spans="89:93">
      <c r="CM87" s="32" t="b">
        <v>0</v>
      </c>
      <c r="CN87" s="32" t="b">
        <v>0</v>
      </c>
      <c r="CO87" s="32" t="b">
        <v>0</v>
      </c>
    </row>
    <row r="89" spans="89:93">
      <c r="CK89" s="151" t="s">
        <v>137</v>
      </c>
      <c r="CM89" s="32" t="b">
        <v>0</v>
      </c>
    </row>
    <row r="90" spans="89:93">
      <c r="CK90" s="37" t="s">
        <v>64</v>
      </c>
      <c r="CM90" s="33" t="b">
        <v>0</v>
      </c>
    </row>
    <row r="91" spans="89:93">
      <c r="CK91" s="38" t="s">
        <v>142</v>
      </c>
      <c r="CM91" s="34" t="b">
        <v>0</v>
      </c>
    </row>
    <row r="92" spans="89:93">
      <c r="CK92" s="39" t="s">
        <v>63</v>
      </c>
      <c r="CM92" s="35" t="b">
        <v>0</v>
      </c>
    </row>
    <row r="93" spans="89:93">
      <c r="CK93" s="159"/>
      <c r="CL93" s="159"/>
      <c r="CM93" s="159"/>
      <c r="CN93" s="159"/>
    </row>
    <row r="94" spans="89:93">
      <c r="CK94" s="159"/>
      <c r="CL94" s="159"/>
      <c r="CM94" s="159"/>
      <c r="CN94" s="159"/>
    </row>
    <row r="95" spans="89:93">
      <c r="CK95" s="159"/>
      <c r="CL95" s="159"/>
      <c r="CM95" s="159"/>
      <c r="CN95" s="159"/>
    </row>
    <row r="96" spans="89:93">
      <c r="CK96" s="159"/>
      <c r="CL96" s="159"/>
      <c r="CM96" s="159"/>
      <c r="CN96" s="159"/>
    </row>
    <row r="97" spans="89:92">
      <c r="CK97" s="159"/>
      <c r="CL97" s="159"/>
      <c r="CM97" s="159"/>
      <c r="CN97" s="159"/>
    </row>
    <row r="98" spans="89:92">
      <c r="CK98" s="159"/>
      <c r="CL98" s="159"/>
      <c r="CM98" s="159"/>
      <c r="CN98" s="159"/>
    </row>
    <row r="99" spans="89:92">
      <c r="CK99" s="159"/>
      <c r="CL99" s="159"/>
      <c r="CM99" s="159"/>
      <c r="CN99" s="159"/>
    </row>
  </sheetData>
  <mergeCells count="425">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BH31:BN31"/>
    <mergeCell ref="F32:G35"/>
    <mergeCell ref="H32:W32"/>
    <mergeCell ref="X32:Y33"/>
    <mergeCell ref="Z32:AA33"/>
    <mergeCell ref="AB32:AC33"/>
    <mergeCell ref="AD32:AE33"/>
    <mergeCell ref="AF32:AG33"/>
    <mergeCell ref="AH32:AI33"/>
    <mergeCell ref="AJ32:AK33"/>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62785"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62786"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62787"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62788"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62789"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62790"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62791"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62792"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62793"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62794"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62795"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62796"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62797"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62798"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62799"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62800"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62801"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62802"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62803"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62804"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62805"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62806"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62807"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62808"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zoomScaleNormal="100" workbookViewId="0">
      <selection activeCell="CC111" sqref="CC111"/>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c r="A2" s="40"/>
      <c r="B2" s="42"/>
      <c r="C2" s="43"/>
      <c r="D2" s="43"/>
      <c r="E2" s="43"/>
      <c r="F2" s="43"/>
      <c r="G2" s="43"/>
      <c r="H2" s="43"/>
      <c r="I2" s="43"/>
      <c r="J2" s="43"/>
      <c r="K2" s="43"/>
      <c r="L2" s="43"/>
      <c r="M2" s="43"/>
      <c r="N2" s="43"/>
      <c r="O2" s="43"/>
      <c r="P2" s="43"/>
      <c r="Q2" s="43"/>
      <c r="R2" s="569" t="str">
        <f>'1'!R2</f>
        <v>令和７年分　給与所得者の扶養控除等(異動)申告書</v>
      </c>
      <c r="S2" s="569"/>
      <c r="T2" s="569"/>
      <c r="U2" s="569"/>
      <c r="V2" s="569"/>
      <c r="W2" s="569"/>
      <c r="X2" s="569"/>
      <c r="Y2" s="569"/>
      <c r="Z2" s="569"/>
      <c r="AA2" s="569"/>
      <c r="AB2" s="569"/>
      <c r="AC2" s="569"/>
      <c r="AD2" s="569"/>
      <c r="AE2" s="569"/>
      <c r="AF2" s="569"/>
      <c r="AG2" s="569"/>
      <c r="AH2" s="569"/>
      <c r="AI2" s="569"/>
      <c r="AJ2" s="569"/>
      <c r="AK2" s="569"/>
      <c r="AL2" s="569"/>
      <c r="AM2" s="569"/>
      <c r="AN2" s="569"/>
      <c r="AO2" s="569"/>
      <c r="AP2" s="569"/>
      <c r="AQ2" s="569"/>
      <c r="AR2" s="569"/>
      <c r="AS2" s="569"/>
      <c r="AT2" s="569"/>
      <c r="AU2" s="569"/>
      <c r="AV2" s="569"/>
      <c r="AW2" s="569"/>
      <c r="AX2" s="569"/>
      <c r="AY2" s="569"/>
      <c r="AZ2" s="569"/>
      <c r="BA2" s="569"/>
      <c r="BB2" s="569"/>
      <c r="BC2" s="569"/>
      <c r="BD2" s="569"/>
      <c r="BE2" s="569"/>
      <c r="BF2" s="569"/>
      <c r="BG2" s="569"/>
      <c r="BH2" s="569"/>
      <c r="BI2" s="569"/>
      <c r="BJ2" s="569"/>
      <c r="BK2" s="569"/>
      <c r="BL2" s="569"/>
      <c r="BM2" s="569"/>
      <c r="BN2" s="569"/>
      <c r="BO2" s="569"/>
      <c r="BP2" s="569"/>
      <c r="BQ2" s="43"/>
      <c r="BR2" s="43"/>
      <c r="BS2" s="43"/>
      <c r="BT2" s="43"/>
      <c r="BU2" s="43"/>
      <c r="BV2" s="43"/>
      <c r="BW2" s="43"/>
      <c r="BX2" s="43"/>
      <c r="BY2" s="43"/>
      <c r="BZ2" s="43"/>
      <c r="CA2" s="43"/>
      <c r="CB2" s="43"/>
      <c r="CC2" s="43"/>
      <c r="CD2" s="40"/>
      <c r="CE2" s="40"/>
      <c r="CF2" s="40"/>
      <c r="CG2" s="2"/>
    </row>
    <row r="3" spans="1:85" ht="8.4499999999999993" customHeight="1">
      <c r="A3" s="40"/>
      <c r="B3" s="277" t="s">
        <v>0</v>
      </c>
      <c r="C3" s="277"/>
      <c r="D3" s="277"/>
      <c r="E3" s="277"/>
      <c r="F3" s="499" t="s">
        <v>44</v>
      </c>
      <c r="G3" s="499"/>
      <c r="H3" s="499"/>
      <c r="I3" s="499"/>
      <c r="J3" s="499"/>
      <c r="K3" s="499"/>
      <c r="L3" s="499"/>
      <c r="M3" s="499"/>
      <c r="N3" s="499"/>
      <c r="O3" s="499"/>
      <c r="P3" s="499"/>
      <c r="Q3" s="500"/>
      <c r="R3" s="572" t="str">
        <f>会社名!C5</f>
        <v>国税産業　株式会社</v>
      </c>
      <c r="S3" s="573"/>
      <c r="T3" s="573"/>
      <c r="U3" s="573"/>
      <c r="V3" s="573"/>
      <c r="W3" s="573"/>
      <c r="X3" s="573"/>
      <c r="Y3" s="573"/>
      <c r="Z3" s="573"/>
      <c r="AA3" s="573"/>
      <c r="AB3" s="573"/>
      <c r="AC3" s="573"/>
      <c r="AD3" s="573"/>
      <c r="AE3" s="573"/>
      <c r="AF3" s="573"/>
      <c r="AG3" s="573"/>
      <c r="AH3" s="573"/>
      <c r="AI3" s="573"/>
      <c r="AJ3" s="573"/>
      <c r="AK3" s="573"/>
      <c r="AL3" s="573"/>
      <c r="AM3" s="573"/>
      <c r="AN3" s="573"/>
      <c r="AO3" s="573"/>
      <c r="AP3" s="335" t="str">
        <f>会社名!C6</f>
        <v>1234567890123</v>
      </c>
      <c r="AQ3" s="335"/>
      <c r="AR3" s="576" t="s">
        <v>35</v>
      </c>
      <c r="AS3" s="576"/>
      <c r="AT3" s="576"/>
      <c r="AU3" s="576"/>
      <c r="AV3" s="576"/>
      <c r="AW3" s="576"/>
      <c r="AX3" s="576"/>
      <c r="AY3" s="577"/>
      <c r="AZ3" s="578"/>
      <c r="BA3" s="579"/>
      <c r="BB3" s="579"/>
      <c r="BC3" s="579"/>
      <c r="BD3" s="579"/>
      <c r="BE3" s="579"/>
      <c r="BF3" s="579"/>
      <c r="BG3" s="579"/>
      <c r="BH3" s="579"/>
      <c r="BI3" s="579"/>
      <c r="BJ3" s="579"/>
      <c r="BK3" s="579"/>
      <c r="BL3" s="580"/>
      <c r="BM3" s="560" t="s">
        <v>70</v>
      </c>
      <c r="BN3" s="561"/>
      <c r="BO3" s="562"/>
      <c r="BP3" s="581" t="str">
        <f>IF(CM69=1,"明治",IF(CM69=2,"大正",IF(CM69=3,"昭和",IF(CM69=4,"平成",""))))</f>
        <v>平成</v>
      </c>
      <c r="BQ3" s="582"/>
      <c r="BR3" s="589"/>
      <c r="BS3" s="589"/>
      <c r="BT3" s="277" t="s">
        <v>78</v>
      </c>
      <c r="BU3" s="589"/>
      <c r="BV3" s="589"/>
      <c r="BW3" s="277" t="s">
        <v>80</v>
      </c>
      <c r="BX3" s="589"/>
      <c r="BY3" s="589"/>
      <c r="BZ3" s="503" t="s">
        <v>79</v>
      </c>
      <c r="CA3" s="288" t="s">
        <v>52</v>
      </c>
      <c r="CB3" s="288"/>
      <c r="CC3" s="87"/>
      <c r="CD3" s="40"/>
      <c r="CE3" s="40"/>
      <c r="CF3" s="40"/>
      <c r="CG3" s="2"/>
    </row>
    <row r="4" spans="1:85" ht="8.4499999999999993" customHeight="1">
      <c r="A4" s="40"/>
      <c r="B4" s="277"/>
      <c r="C4" s="277"/>
      <c r="D4" s="277"/>
      <c r="E4" s="277"/>
      <c r="F4" s="499"/>
      <c r="G4" s="499"/>
      <c r="H4" s="499"/>
      <c r="I4" s="499"/>
      <c r="J4" s="499"/>
      <c r="K4" s="499"/>
      <c r="L4" s="499"/>
      <c r="M4" s="499"/>
      <c r="N4" s="499"/>
      <c r="O4" s="499"/>
      <c r="P4" s="499"/>
      <c r="Q4" s="500"/>
      <c r="R4" s="572"/>
      <c r="S4" s="573"/>
      <c r="T4" s="573"/>
      <c r="U4" s="573"/>
      <c r="V4" s="573"/>
      <c r="W4" s="573"/>
      <c r="X4" s="573"/>
      <c r="Y4" s="573"/>
      <c r="Z4" s="573"/>
      <c r="AA4" s="573"/>
      <c r="AB4" s="573"/>
      <c r="AC4" s="573"/>
      <c r="AD4" s="573"/>
      <c r="AE4" s="573"/>
      <c r="AF4" s="573"/>
      <c r="AG4" s="573"/>
      <c r="AH4" s="573"/>
      <c r="AI4" s="573"/>
      <c r="AJ4" s="573"/>
      <c r="AK4" s="573"/>
      <c r="AL4" s="573"/>
      <c r="AM4" s="573"/>
      <c r="AN4" s="573"/>
      <c r="AO4" s="573"/>
      <c r="AP4" s="335"/>
      <c r="AQ4" s="335"/>
      <c r="AR4" s="576"/>
      <c r="AS4" s="576"/>
      <c r="AT4" s="576"/>
      <c r="AU4" s="576"/>
      <c r="AV4" s="576"/>
      <c r="AW4" s="576"/>
      <c r="AX4" s="576"/>
      <c r="AY4" s="577"/>
      <c r="AZ4" s="578"/>
      <c r="BA4" s="579"/>
      <c r="BB4" s="579"/>
      <c r="BC4" s="579"/>
      <c r="BD4" s="579"/>
      <c r="BE4" s="579"/>
      <c r="BF4" s="579"/>
      <c r="BG4" s="579"/>
      <c r="BH4" s="579"/>
      <c r="BI4" s="579"/>
      <c r="BJ4" s="579"/>
      <c r="BK4" s="579"/>
      <c r="BL4" s="580"/>
      <c r="BM4" s="560"/>
      <c r="BN4" s="561"/>
      <c r="BO4" s="562"/>
      <c r="BP4" s="464"/>
      <c r="BQ4" s="465"/>
      <c r="BR4" s="590"/>
      <c r="BS4" s="590"/>
      <c r="BT4" s="280"/>
      <c r="BU4" s="590"/>
      <c r="BV4" s="590"/>
      <c r="BW4" s="280"/>
      <c r="BX4" s="590"/>
      <c r="BY4" s="590"/>
      <c r="BZ4" s="298"/>
      <c r="CA4" s="288"/>
      <c r="CB4" s="288"/>
      <c r="CC4" s="87"/>
      <c r="CD4" s="40"/>
      <c r="CE4" s="40"/>
      <c r="CF4" s="40"/>
      <c r="CG4" s="2"/>
    </row>
    <row r="5" spans="1:85" ht="18.75" customHeight="1">
      <c r="A5" s="40"/>
      <c r="B5" s="242" t="str">
        <f>会社名!E4</f>
        <v>麹町</v>
      </c>
      <c r="C5" s="242"/>
      <c r="D5" s="242"/>
      <c r="E5" s="242"/>
      <c r="F5" s="570"/>
      <c r="G5" s="570"/>
      <c r="H5" s="570"/>
      <c r="I5" s="570"/>
      <c r="J5" s="570"/>
      <c r="K5" s="570"/>
      <c r="L5" s="570"/>
      <c r="M5" s="570"/>
      <c r="N5" s="570"/>
      <c r="O5" s="570"/>
      <c r="P5" s="570"/>
      <c r="Q5" s="571"/>
      <c r="R5" s="574"/>
      <c r="S5" s="575"/>
      <c r="T5" s="575"/>
      <c r="U5" s="575"/>
      <c r="V5" s="575"/>
      <c r="W5" s="575"/>
      <c r="X5" s="575"/>
      <c r="Y5" s="575"/>
      <c r="Z5" s="575"/>
      <c r="AA5" s="575"/>
      <c r="AB5" s="575"/>
      <c r="AC5" s="575"/>
      <c r="AD5" s="575"/>
      <c r="AE5" s="575"/>
      <c r="AF5" s="575"/>
      <c r="AG5" s="575"/>
      <c r="AH5" s="575"/>
      <c r="AI5" s="575"/>
      <c r="AJ5" s="575"/>
      <c r="AK5" s="575"/>
      <c r="AL5" s="575"/>
      <c r="AM5" s="575"/>
      <c r="AN5" s="575"/>
      <c r="AO5" s="575"/>
      <c r="AP5" s="336"/>
      <c r="AQ5" s="336"/>
      <c r="AR5" s="503" t="s">
        <v>1</v>
      </c>
      <c r="AS5" s="503"/>
      <c r="AT5" s="503"/>
      <c r="AU5" s="503"/>
      <c r="AV5" s="503"/>
      <c r="AW5" s="503"/>
      <c r="AX5" s="503"/>
      <c r="AY5" s="469"/>
      <c r="AZ5" s="558"/>
      <c r="BA5" s="559"/>
      <c r="BB5" s="559"/>
      <c r="BC5" s="559"/>
      <c r="BD5" s="559"/>
      <c r="BE5" s="559"/>
      <c r="BF5" s="559"/>
      <c r="BG5" s="559"/>
      <c r="BH5" s="559"/>
      <c r="BI5" s="559"/>
      <c r="BJ5" s="559"/>
      <c r="BK5" s="25"/>
      <c r="BL5" s="86"/>
      <c r="BM5" s="389" t="s">
        <v>33</v>
      </c>
      <c r="BN5" s="390"/>
      <c r="BO5" s="391"/>
      <c r="BP5" s="659"/>
      <c r="BQ5" s="660"/>
      <c r="BR5" s="660"/>
      <c r="BS5" s="660"/>
      <c r="BT5" s="660"/>
      <c r="BU5" s="660"/>
      <c r="BV5" s="660"/>
      <c r="BW5" s="660"/>
      <c r="BX5" s="660"/>
      <c r="BY5" s="660"/>
      <c r="BZ5" s="660"/>
      <c r="CA5" s="288"/>
      <c r="CB5" s="288"/>
      <c r="CC5" s="87"/>
      <c r="CD5" s="645" t="s">
        <v>240</v>
      </c>
      <c r="CE5" s="645"/>
      <c r="CF5" s="40"/>
      <c r="CG5" s="2"/>
    </row>
    <row r="6" spans="1:85" ht="6.75" customHeight="1">
      <c r="A6" s="40"/>
      <c r="B6" s="239"/>
      <c r="C6" s="239"/>
      <c r="D6" s="239"/>
      <c r="E6" s="583" t="s">
        <v>30</v>
      </c>
      <c r="F6" s="497" t="s">
        <v>45</v>
      </c>
      <c r="G6" s="497"/>
      <c r="H6" s="497"/>
      <c r="I6" s="497"/>
      <c r="J6" s="497"/>
      <c r="K6" s="497"/>
      <c r="L6" s="497"/>
      <c r="M6" s="497"/>
      <c r="N6" s="497"/>
      <c r="O6" s="497"/>
      <c r="P6" s="497"/>
      <c r="Q6" s="498"/>
      <c r="R6" s="585" t="s">
        <v>50</v>
      </c>
      <c r="S6" s="586"/>
      <c r="T6" s="586"/>
      <c r="U6" s="586"/>
      <c r="V6" s="586"/>
      <c r="W6" s="586"/>
      <c r="X6" s="586"/>
      <c r="Y6" s="586"/>
      <c r="Z6" s="586"/>
      <c r="AA6" s="586"/>
      <c r="AB6" s="586"/>
      <c r="AC6" s="586"/>
      <c r="AD6" s="586"/>
      <c r="AE6" s="586"/>
      <c r="AF6" s="586"/>
      <c r="AG6" s="586"/>
      <c r="AH6" s="586"/>
      <c r="AI6" s="586"/>
      <c r="AJ6" s="586"/>
      <c r="AK6" s="586"/>
      <c r="AL6" s="586"/>
      <c r="AM6" s="586"/>
      <c r="AN6" s="586"/>
      <c r="AO6" s="586"/>
      <c r="AP6" s="586"/>
      <c r="AQ6" s="586"/>
      <c r="AR6" s="564" t="s">
        <v>31</v>
      </c>
      <c r="AS6" s="564"/>
      <c r="AT6" s="564"/>
      <c r="AU6" s="564"/>
      <c r="AV6" s="564"/>
      <c r="AW6" s="564"/>
      <c r="AX6" s="564"/>
      <c r="AY6" s="565"/>
      <c r="AZ6" s="661" t="str">
        <f>IF(BK5&lt;=0,"",IF((LEN(BK5)-11&lt;=0),"0",MID(BK5,LEN(BK5)-11,1)))</f>
        <v/>
      </c>
      <c r="BA6" s="477" t="str">
        <f>IF(BK5&lt;=0,"",IF((LEN(BK5)-10&lt;=0),"0",MID(BK5,LEN(BK5)-10,1)))</f>
        <v/>
      </c>
      <c r="BB6" s="250" t="str">
        <f>IF(BK5&lt;=0,"",IF((LEN(BK5)-9&lt;=0),"0",MID(BK5,LEN(BK5)-9,1)))</f>
        <v/>
      </c>
      <c r="BC6" s="250"/>
      <c r="BD6" s="250" t="str">
        <f>IF(BK5&lt;=0,"",IF((LEN(BK5)-8&lt;=0),"0",MID(BK5,LEN(BK5)-8,1)))</f>
        <v/>
      </c>
      <c r="BE6" s="250" t="str">
        <f>IF(BK5&lt;=0,"",IF((LEN(BK5)-7&lt;=0),"0",MID(BK5,LEN(BK5)-7,1)))</f>
        <v/>
      </c>
      <c r="BF6" s="250" t="str">
        <f>IF(BK5&lt;=0,"",IF((LEN(BK5)-6&lt;=0),"0",MID(BK5,LEN(BK5)-6,1)))</f>
        <v/>
      </c>
      <c r="BG6" s="250" t="str">
        <f>IF(BK5&lt;=0,"",IF((LEN(BK5)-5&lt;=0),"0",MID(BK5,LEN(BK5)-5,1)))</f>
        <v/>
      </c>
      <c r="BH6" s="250" t="str">
        <f>IF(BK5&lt;=0,"",IF((LEN(BK5)-4&lt;=0),"0",MID(BK5,LEN(BK5)-4,1)))</f>
        <v/>
      </c>
      <c r="BI6" s="250" t="str">
        <f>IF(BK5&lt;=0,"",IF((LEN(BK5)-3&lt;=0),"0",MID(BK5,LEN(BK5)-3,1)))</f>
        <v/>
      </c>
      <c r="BJ6" s="250" t="str">
        <f>IF(BK5&lt;=0,"",IF((LEN(BK5)-2&lt;=0),"0",MID(BK5,LEN(BK5)-2,1)))</f>
        <v/>
      </c>
      <c r="BK6" s="250" t="str">
        <f>IF(BK5&lt;=0,"",IF((LEN(BK5)-1&lt;=0),"0",MID(BK5,LEN(BK5)-1,1)))</f>
        <v/>
      </c>
      <c r="BL6" s="251" t="str">
        <f>IF(BK5&lt;&gt;0,RIGHT(BK5,1),"")</f>
        <v/>
      </c>
      <c r="BM6" s="563" t="s">
        <v>32</v>
      </c>
      <c r="BN6" s="564"/>
      <c r="BO6" s="565"/>
      <c r="BP6" s="657"/>
      <c r="BQ6" s="658"/>
      <c r="BR6" s="658"/>
      <c r="BS6" s="658"/>
      <c r="BT6" s="658"/>
      <c r="BU6" s="658"/>
      <c r="BV6" s="658"/>
      <c r="BW6" s="658"/>
      <c r="BX6" s="658"/>
      <c r="BY6" s="658"/>
      <c r="BZ6" s="658"/>
      <c r="CA6" s="87"/>
      <c r="CB6" s="87"/>
      <c r="CC6" s="87"/>
      <c r="CD6" s="645"/>
      <c r="CE6" s="645"/>
      <c r="CF6" s="40"/>
      <c r="CG6" s="2"/>
    </row>
    <row r="7" spans="1:85" ht="15" customHeight="1">
      <c r="A7" s="40"/>
      <c r="B7" s="240"/>
      <c r="C7" s="240"/>
      <c r="D7" s="240"/>
      <c r="E7" s="584"/>
      <c r="F7" s="499"/>
      <c r="G7" s="499"/>
      <c r="H7" s="499"/>
      <c r="I7" s="499"/>
      <c r="J7" s="499"/>
      <c r="K7" s="499"/>
      <c r="L7" s="499"/>
      <c r="M7" s="499"/>
      <c r="N7" s="499"/>
      <c r="O7" s="499"/>
      <c r="P7" s="499"/>
      <c r="Q7" s="500"/>
      <c r="R7" s="587" t="str">
        <f>IF(AP3&lt;=0,"",IF((LEN(AP3)-12&lt;=0),"",MID(AP3,LEN(AP3)-12,1)))</f>
        <v>1</v>
      </c>
      <c r="S7" s="555"/>
      <c r="T7" s="555" t="str">
        <f>IF(AP3&lt;=0,"",IF((LEN(AP3)-11&lt;=0),"0",MID(AP3,LEN(AP3)-11,1)))</f>
        <v>2</v>
      </c>
      <c r="U7" s="555"/>
      <c r="V7" s="555" t="str">
        <f>IF(AP3&lt;=0,"",IF((LEN(AP3)-10&lt;=0),"0",MID(AP3,LEN(AP3)-10,1)))</f>
        <v>3</v>
      </c>
      <c r="W7" s="555"/>
      <c r="X7" s="555" t="str">
        <f>IF(AP3&lt;=0,"",IF((LEN(AP3)-9&lt;=0),"0",MID(AP3,LEN(AP3)-9,1)))</f>
        <v>4</v>
      </c>
      <c r="Y7" s="555"/>
      <c r="Z7" s="555" t="str">
        <f>IF(AP3&lt;=0,"",IF((LEN(AP3)-8&lt;=0),"0",MID(AP3,LEN(AP3)-8,1)))</f>
        <v>5</v>
      </c>
      <c r="AA7" s="555"/>
      <c r="AB7" s="555" t="str">
        <f>IF(AP3&lt;=0,"",IF((LEN(AP3)-7&lt;=0),"0",MID(AP3,LEN(AP3)-7,1)))</f>
        <v>6</v>
      </c>
      <c r="AC7" s="555"/>
      <c r="AD7" s="555" t="str">
        <f>IF(AP3&lt;=0,"",IF((LEN(AP3)-6&lt;=0),"0",MID(AP3,LEN(AP3)-6,1)))</f>
        <v>7</v>
      </c>
      <c r="AE7" s="555"/>
      <c r="AF7" s="555" t="str">
        <f>IF(AP3&lt;=0,"",IF((LEN(AP3)-5&lt;=0),"0",MID(AP3,LEN(AP3)-5,1)))</f>
        <v>8</v>
      </c>
      <c r="AG7" s="555"/>
      <c r="AH7" s="555" t="str">
        <f>IF(AP3&lt;=0,"",IF((LEN(AP3)-4&lt;=0),"0",MID(AP3,LEN(AP3)-4,1)))</f>
        <v>9</v>
      </c>
      <c r="AI7" s="555"/>
      <c r="AJ7" s="555" t="str">
        <f>IF(AP3&lt;=0,"",IF((LEN(AP3)-3&lt;=0),"0",MID(AP3,LEN(AP3)-3,1)))</f>
        <v>0</v>
      </c>
      <c r="AK7" s="555"/>
      <c r="AL7" s="555" t="str">
        <f>IF(AP3&lt;=0,"",IF((LEN(AP3)-2&lt;=0),"0",MID(AP3,LEN(AP3)-2,1)))</f>
        <v>1</v>
      </c>
      <c r="AM7" s="555"/>
      <c r="AN7" s="555" t="str">
        <f>IF(AP3&lt;=0,"",IF((LEN(AP3)-1&lt;=0),"0",MID(AP3,LEN(AP3)-1,1)))</f>
        <v>2</v>
      </c>
      <c r="AO7" s="555"/>
      <c r="AP7" s="555" t="str">
        <f>IF(AP3&lt;&gt;0,RIGHT(AP3,1),"")</f>
        <v>3</v>
      </c>
      <c r="AQ7" s="555"/>
      <c r="AR7" s="561"/>
      <c r="AS7" s="561"/>
      <c r="AT7" s="561"/>
      <c r="AU7" s="561"/>
      <c r="AV7" s="561"/>
      <c r="AW7" s="561"/>
      <c r="AX7" s="561"/>
      <c r="AY7" s="562"/>
      <c r="AZ7" s="662"/>
      <c r="BA7" s="664"/>
      <c r="BB7" s="252"/>
      <c r="BC7" s="252"/>
      <c r="BD7" s="252"/>
      <c r="BE7" s="252"/>
      <c r="BF7" s="252"/>
      <c r="BG7" s="252"/>
      <c r="BH7" s="252"/>
      <c r="BI7" s="252"/>
      <c r="BJ7" s="252"/>
      <c r="BK7" s="252"/>
      <c r="BL7" s="253"/>
      <c r="BM7" s="560"/>
      <c r="BN7" s="561"/>
      <c r="BO7" s="562"/>
      <c r="BP7" s="657"/>
      <c r="BQ7" s="658"/>
      <c r="BR7" s="658"/>
      <c r="BS7" s="658"/>
      <c r="BT7" s="658"/>
      <c r="BU7" s="658"/>
      <c r="BV7" s="658"/>
      <c r="BW7" s="658"/>
      <c r="BX7" s="658"/>
      <c r="BY7" s="658"/>
      <c r="BZ7" s="658"/>
      <c r="CA7" s="686" t="s">
        <v>245</v>
      </c>
      <c r="CB7" s="686"/>
      <c r="CC7" s="88"/>
      <c r="CD7" s="645"/>
      <c r="CE7" s="645"/>
      <c r="CF7" s="40"/>
      <c r="CG7" s="2"/>
    </row>
    <row r="8" spans="1:85" ht="5.25" customHeight="1">
      <c r="A8" s="40"/>
      <c r="B8" s="243"/>
      <c r="C8" s="243"/>
      <c r="D8" s="243"/>
      <c r="E8" s="243"/>
      <c r="F8" s="570"/>
      <c r="G8" s="570"/>
      <c r="H8" s="570"/>
      <c r="I8" s="570"/>
      <c r="J8" s="570"/>
      <c r="K8" s="570"/>
      <c r="L8" s="570"/>
      <c r="M8" s="570"/>
      <c r="N8" s="570"/>
      <c r="O8" s="570"/>
      <c r="P8" s="570"/>
      <c r="Q8" s="571"/>
      <c r="R8" s="588"/>
      <c r="S8" s="556"/>
      <c r="T8" s="556"/>
      <c r="U8" s="556"/>
      <c r="V8" s="556"/>
      <c r="W8" s="556"/>
      <c r="X8" s="556"/>
      <c r="Y8" s="556"/>
      <c r="Z8" s="556"/>
      <c r="AA8" s="556"/>
      <c r="AB8" s="556"/>
      <c r="AC8" s="556"/>
      <c r="AD8" s="556"/>
      <c r="AE8" s="556"/>
      <c r="AF8" s="556"/>
      <c r="AG8" s="556"/>
      <c r="AH8" s="556"/>
      <c r="AI8" s="556"/>
      <c r="AJ8" s="556"/>
      <c r="AK8" s="556"/>
      <c r="AL8" s="556"/>
      <c r="AM8" s="556"/>
      <c r="AN8" s="556"/>
      <c r="AO8" s="556"/>
      <c r="AP8" s="556"/>
      <c r="AQ8" s="556"/>
      <c r="AR8" s="567"/>
      <c r="AS8" s="567"/>
      <c r="AT8" s="567"/>
      <c r="AU8" s="567"/>
      <c r="AV8" s="567"/>
      <c r="AW8" s="567"/>
      <c r="AX8" s="567"/>
      <c r="AY8" s="568"/>
      <c r="AZ8" s="663"/>
      <c r="BA8" s="478"/>
      <c r="BB8" s="306"/>
      <c r="BC8" s="306"/>
      <c r="BD8" s="306"/>
      <c r="BE8" s="306"/>
      <c r="BF8" s="306"/>
      <c r="BG8" s="306"/>
      <c r="BH8" s="306"/>
      <c r="BI8" s="306"/>
      <c r="BJ8" s="306"/>
      <c r="BK8" s="306"/>
      <c r="BL8" s="557"/>
      <c r="BM8" s="566"/>
      <c r="BN8" s="567"/>
      <c r="BO8" s="568"/>
      <c r="BP8" s="657"/>
      <c r="BQ8" s="658"/>
      <c r="BR8" s="658"/>
      <c r="BS8" s="658"/>
      <c r="BT8" s="658"/>
      <c r="BU8" s="658"/>
      <c r="BV8" s="658"/>
      <c r="BW8" s="658"/>
      <c r="BX8" s="658"/>
      <c r="BY8" s="658"/>
      <c r="BZ8" s="658"/>
      <c r="CA8" s="686"/>
      <c r="CB8" s="686"/>
      <c r="CC8" s="88"/>
      <c r="CD8" s="678" t="str">
        <f>IF(CO69=TRUE,"    ☑","    □")</f>
        <v xml:space="preserve">    □</v>
      </c>
      <c r="CE8" s="40"/>
      <c r="CF8" s="40"/>
      <c r="CG8" s="2"/>
    </row>
    <row r="9" spans="1:85" ht="9.75" customHeight="1">
      <c r="A9" s="40"/>
      <c r="B9" s="244"/>
      <c r="C9" s="244"/>
      <c r="D9" s="244"/>
      <c r="E9" s="244"/>
      <c r="F9" s="497" t="s">
        <v>107</v>
      </c>
      <c r="G9" s="497"/>
      <c r="H9" s="497"/>
      <c r="I9" s="497"/>
      <c r="J9" s="497"/>
      <c r="K9" s="497"/>
      <c r="L9" s="497"/>
      <c r="M9" s="497"/>
      <c r="N9" s="497"/>
      <c r="O9" s="497"/>
      <c r="P9" s="497"/>
      <c r="Q9" s="498"/>
      <c r="R9" s="501" t="str">
        <f>会社名!C7</f>
        <v>〇〇〇市〇〇〇町〇丁目〇-〇</v>
      </c>
      <c r="S9" s="502"/>
      <c r="T9" s="502"/>
      <c r="U9" s="502"/>
      <c r="V9" s="502"/>
      <c r="W9" s="502"/>
      <c r="X9" s="502"/>
      <c r="Y9" s="502"/>
      <c r="Z9" s="502"/>
      <c r="AA9" s="502"/>
      <c r="AB9" s="502"/>
      <c r="AC9" s="502"/>
      <c r="AD9" s="502"/>
      <c r="AE9" s="502"/>
      <c r="AF9" s="502"/>
      <c r="AG9" s="502"/>
      <c r="AH9" s="502"/>
      <c r="AI9" s="502"/>
      <c r="AJ9" s="502"/>
      <c r="AK9" s="502"/>
      <c r="AL9" s="502"/>
      <c r="AM9" s="502"/>
      <c r="AN9" s="502"/>
      <c r="AO9" s="502"/>
      <c r="AP9" s="502"/>
      <c r="AQ9" s="502"/>
      <c r="AR9" s="503" t="s">
        <v>4</v>
      </c>
      <c r="AS9" s="503"/>
      <c r="AT9" s="503"/>
      <c r="AU9" s="503"/>
      <c r="AV9" s="503"/>
      <c r="AW9" s="503"/>
      <c r="AX9" s="503"/>
      <c r="AY9" s="469"/>
      <c r="AZ9" s="300" t="s">
        <v>46</v>
      </c>
      <c r="BA9" s="301"/>
      <c r="BB9" s="301"/>
      <c r="BC9" s="301"/>
      <c r="BD9" s="301"/>
      <c r="BE9" s="504"/>
      <c r="BF9" s="505"/>
      <c r="BG9" s="505"/>
      <c r="BH9" s="505"/>
      <c r="BI9" s="112" t="s">
        <v>26</v>
      </c>
      <c r="BJ9" s="5"/>
      <c r="BK9" s="5"/>
      <c r="BL9" s="110"/>
      <c r="BM9" s="110"/>
      <c r="BN9" s="111"/>
      <c r="BO9" s="111"/>
      <c r="BP9" s="4"/>
      <c r="BQ9" s="4"/>
      <c r="BR9" s="4"/>
      <c r="BS9" s="4"/>
      <c r="BT9" s="506" t="s">
        <v>71</v>
      </c>
      <c r="BU9" s="301"/>
      <c r="BV9" s="507"/>
      <c r="BW9" s="674" t="str">
        <f>IF(CM71=1,"○","")</f>
        <v/>
      </c>
      <c r="BX9" s="675"/>
      <c r="BY9" s="675" t="str">
        <f>IF(CM71=2,"○","")</f>
        <v>○</v>
      </c>
      <c r="BZ9" s="675"/>
      <c r="CA9" s="687"/>
      <c r="CB9" s="687"/>
      <c r="CC9" s="88"/>
      <c r="CD9" s="678"/>
      <c r="CE9" s="40"/>
      <c r="CF9" s="40"/>
      <c r="CG9" s="2"/>
    </row>
    <row r="10" spans="1:85" ht="8.1" customHeight="1">
      <c r="A10" s="40"/>
      <c r="B10" s="483" t="s">
        <v>3</v>
      </c>
      <c r="C10" s="483"/>
      <c r="D10" s="483"/>
      <c r="E10" s="483"/>
      <c r="F10" s="499"/>
      <c r="G10" s="499"/>
      <c r="H10" s="499"/>
      <c r="I10" s="499"/>
      <c r="J10" s="499"/>
      <c r="K10" s="499"/>
      <c r="L10" s="499"/>
      <c r="M10" s="499"/>
      <c r="N10" s="499"/>
      <c r="O10" s="499"/>
      <c r="P10" s="499"/>
      <c r="Q10" s="500"/>
      <c r="R10" s="501"/>
      <c r="S10" s="502"/>
      <c r="T10" s="502"/>
      <c r="U10" s="502"/>
      <c r="V10" s="502"/>
      <c r="W10" s="502"/>
      <c r="X10" s="502"/>
      <c r="Y10" s="502"/>
      <c r="Z10" s="502"/>
      <c r="AA10" s="502"/>
      <c r="AB10" s="502"/>
      <c r="AC10" s="502"/>
      <c r="AD10" s="502"/>
      <c r="AE10" s="502"/>
      <c r="AF10" s="502"/>
      <c r="AG10" s="502"/>
      <c r="AH10" s="502"/>
      <c r="AI10" s="502"/>
      <c r="AJ10" s="502"/>
      <c r="AK10" s="502"/>
      <c r="AL10" s="502"/>
      <c r="AM10" s="502"/>
      <c r="AN10" s="502"/>
      <c r="AO10" s="502"/>
      <c r="AP10" s="502"/>
      <c r="AQ10" s="502"/>
      <c r="AR10" s="503"/>
      <c r="AS10" s="503"/>
      <c r="AT10" s="503"/>
      <c r="AU10" s="503"/>
      <c r="AV10" s="503"/>
      <c r="AW10" s="503"/>
      <c r="AX10" s="503"/>
      <c r="AY10" s="469"/>
      <c r="AZ10" s="484"/>
      <c r="BA10" s="485"/>
      <c r="BB10" s="485"/>
      <c r="BC10" s="485"/>
      <c r="BD10" s="485"/>
      <c r="BE10" s="485"/>
      <c r="BF10" s="485"/>
      <c r="BG10" s="485"/>
      <c r="BH10" s="485"/>
      <c r="BI10" s="485"/>
      <c r="BJ10" s="485"/>
      <c r="BK10" s="485"/>
      <c r="BL10" s="485"/>
      <c r="BM10" s="485"/>
      <c r="BN10" s="485"/>
      <c r="BO10" s="485"/>
      <c r="BP10" s="485"/>
      <c r="BQ10" s="485"/>
      <c r="BR10" s="485"/>
      <c r="BS10" s="486"/>
      <c r="BT10" s="276"/>
      <c r="BU10" s="277"/>
      <c r="BV10" s="278"/>
      <c r="BW10" s="676"/>
      <c r="BX10" s="677"/>
      <c r="BY10" s="677"/>
      <c r="BZ10" s="677"/>
      <c r="CA10" s="45"/>
      <c r="CB10" s="46"/>
      <c r="CC10" s="646" t="s">
        <v>241</v>
      </c>
      <c r="CD10" s="646"/>
      <c r="CE10" s="646"/>
      <c r="CF10" s="40"/>
      <c r="CG10" s="2"/>
    </row>
    <row r="11" spans="1:85" ht="9.75" customHeight="1">
      <c r="A11" s="40"/>
      <c r="B11" s="483"/>
      <c r="C11" s="483"/>
      <c r="D11" s="483"/>
      <c r="E11" s="483"/>
      <c r="F11" s="499"/>
      <c r="G11" s="499"/>
      <c r="H11" s="499"/>
      <c r="I11" s="499"/>
      <c r="J11" s="499"/>
      <c r="K11" s="499"/>
      <c r="L11" s="499"/>
      <c r="M11" s="499"/>
      <c r="N11" s="499"/>
      <c r="O11" s="499"/>
      <c r="P11" s="499"/>
      <c r="Q11" s="500"/>
      <c r="R11" s="501"/>
      <c r="S11" s="502"/>
      <c r="T11" s="502"/>
      <c r="U11" s="502"/>
      <c r="V11" s="502"/>
      <c r="W11" s="502"/>
      <c r="X11" s="502"/>
      <c r="Y11" s="502"/>
      <c r="Z11" s="502"/>
      <c r="AA11" s="502"/>
      <c r="AB11" s="502"/>
      <c r="AC11" s="502"/>
      <c r="AD11" s="502"/>
      <c r="AE11" s="502"/>
      <c r="AF11" s="502"/>
      <c r="AG11" s="502"/>
      <c r="AH11" s="502"/>
      <c r="AI11" s="502"/>
      <c r="AJ11" s="502"/>
      <c r="AK11" s="502"/>
      <c r="AL11" s="502"/>
      <c r="AM11" s="502"/>
      <c r="AN11" s="502"/>
      <c r="AO11" s="502"/>
      <c r="AP11" s="502"/>
      <c r="AQ11" s="502"/>
      <c r="AR11" s="503"/>
      <c r="AS11" s="503"/>
      <c r="AT11" s="503"/>
      <c r="AU11" s="503"/>
      <c r="AV11" s="503"/>
      <c r="AW11" s="503"/>
      <c r="AX11" s="503"/>
      <c r="AY11" s="469"/>
      <c r="AZ11" s="484"/>
      <c r="BA11" s="485"/>
      <c r="BB11" s="485"/>
      <c r="BC11" s="485"/>
      <c r="BD11" s="485"/>
      <c r="BE11" s="485"/>
      <c r="BF11" s="485"/>
      <c r="BG11" s="485"/>
      <c r="BH11" s="485"/>
      <c r="BI11" s="485"/>
      <c r="BJ11" s="485"/>
      <c r="BK11" s="485"/>
      <c r="BL11" s="485"/>
      <c r="BM11" s="485"/>
      <c r="BN11" s="485"/>
      <c r="BO11" s="485"/>
      <c r="BP11" s="485"/>
      <c r="BQ11" s="485"/>
      <c r="BR11" s="485"/>
      <c r="BS11" s="486"/>
      <c r="BT11" s="276"/>
      <c r="BU11" s="277"/>
      <c r="BV11" s="278"/>
      <c r="BW11" s="676"/>
      <c r="BX11" s="677"/>
      <c r="BY11" s="677"/>
      <c r="BZ11" s="677"/>
      <c r="CA11" s="44"/>
      <c r="CB11" s="87"/>
      <c r="CC11" s="646"/>
      <c r="CD11" s="646"/>
      <c r="CE11" s="646"/>
      <c r="CF11" s="40"/>
      <c r="CG11" s="2"/>
    </row>
    <row r="12" spans="1:85" ht="15" customHeight="1">
      <c r="A12" s="40"/>
      <c r="B12" s="487" t="s">
        <v>103</v>
      </c>
      <c r="C12" s="487"/>
      <c r="D12" s="487"/>
      <c r="E12" s="487"/>
      <c r="F12" s="487"/>
      <c r="G12" s="487"/>
      <c r="H12" s="487"/>
      <c r="I12" s="487"/>
      <c r="J12" s="487"/>
      <c r="K12" s="487"/>
      <c r="L12" s="487"/>
      <c r="M12" s="487"/>
      <c r="N12" s="487"/>
      <c r="O12" s="487"/>
      <c r="P12" s="487"/>
      <c r="Q12" s="487"/>
      <c r="R12" s="487"/>
      <c r="S12" s="487"/>
      <c r="T12" s="487"/>
      <c r="U12" s="487"/>
      <c r="V12" s="487"/>
      <c r="W12" s="487"/>
      <c r="X12" s="487"/>
      <c r="Y12" s="487"/>
      <c r="Z12" s="487"/>
      <c r="AA12" s="487"/>
      <c r="AB12" s="487"/>
      <c r="AC12" s="487"/>
      <c r="AD12" s="487"/>
      <c r="AE12" s="487"/>
      <c r="AF12" s="487"/>
      <c r="AG12" s="487"/>
      <c r="AH12" s="487"/>
      <c r="AI12" s="487"/>
      <c r="AJ12" s="487"/>
      <c r="AK12" s="487"/>
      <c r="AL12" s="487"/>
      <c r="AM12" s="487"/>
      <c r="AN12" s="487"/>
      <c r="AO12" s="487"/>
      <c r="AP12" s="487"/>
      <c r="AQ12" s="487"/>
      <c r="AR12" s="487"/>
      <c r="AS12" s="487"/>
      <c r="AT12" s="487"/>
      <c r="AU12" s="487"/>
      <c r="AV12" s="487"/>
      <c r="AW12" s="487"/>
      <c r="AX12" s="487"/>
      <c r="AY12" s="487"/>
      <c r="AZ12" s="487"/>
      <c r="BA12" s="487"/>
      <c r="BB12" s="487"/>
      <c r="BC12" s="487"/>
      <c r="BD12" s="487"/>
      <c r="BE12" s="487"/>
      <c r="BF12" s="487"/>
      <c r="BG12" s="487"/>
      <c r="BH12" s="487"/>
      <c r="BI12" s="487"/>
      <c r="BJ12" s="487"/>
      <c r="BK12" s="487"/>
      <c r="BL12" s="487"/>
      <c r="BM12" s="487"/>
      <c r="BN12" s="487"/>
      <c r="BO12" s="487"/>
      <c r="BP12" s="487"/>
      <c r="BQ12" s="487"/>
      <c r="BR12" s="487"/>
      <c r="BS12" s="487"/>
      <c r="BT12" s="487"/>
      <c r="BU12" s="487"/>
      <c r="BV12" s="487"/>
      <c r="BW12" s="487"/>
      <c r="BX12" s="487"/>
      <c r="BY12" s="487"/>
      <c r="BZ12" s="487"/>
      <c r="CA12" s="487"/>
      <c r="CB12" s="487"/>
      <c r="CC12" s="646"/>
      <c r="CD12" s="646"/>
      <c r="CE12" s="646"/>
      <c r="CF12" s="40"/>
      <c r="CG12" s="2"/>
    </row>
    <row r="13" spans="1:85" ht="15" customHeight="1">
      <c r="A13" s="40"/>
      <c r="B13" s="488" t="s">
        <v>5</v>
      </c>
      <c r="C13" s="276" t="s">
        <v>6</v>
      </c>
      <c r="D13" s="277"/>
      <c r="E13" s="278"/>
      <c r="F13" s="49"/>
      <c r="G13" s="50"/>
      <c r="H13" s="489" t="s">
        <v>106</v>
      </c>
      <c r="I13" s="489"/>
      <c r="J13" s="489"/>
      <c r="K13" s="489"/>
      <c r="L13" s="489"/>
      <c r="M13" s="489"/>
      <c r="N13" s="489"/>
      <c r="O13" s="489"/>
      <c r="P13" s="489"/>
      <c r="Q13" s="489"/>
      <c r="R13" s="489"/>
      <c r="S13" s="489"/>
      <c r="T13" s="489"/>
      <c r="U13" s="489"/>
      <c r="V13" s="68"/>
      <c r="W13" s="70"/>
      <c r="X13" s="72"/>
      <c r="Y13" s="68"/>
      <c r="Z13" s="68"/>
      <c r="AA13" s="68"/>
      <c r="AB13" s="68"/>
      <c r="AC13" s="367" t="s">
        <v>68</v>
      </c>
      <c r="AD13" s="367"/>
      <c r="AE13" s="367"/>
      <c r="AF13" s="367"/>
      <c r="AG13" s="367"/>
      <c r="AH13" s="367"/>
      <c r="AI13" s="367"/>
      <c r="AJ13" s="367"/>
      <c r="AK13" s="367"/>
      <c r="AL13" s="367"/>
      <c r="AM13" s="367"/>
      <c r="AN13" s="367"/>
      <c r="AO13" s="367"/>
      <c r="AP13" s="367"/>
      <c r="AQ13" s="68"/>
      <c r="AR13" s="68"/>
      <c r="AS13" s="68"/>
      <c r="AT13" s="68"/>
      <c r="AU13" s="70"/>
      <c r="AV13" s="294" t="str">
        <f>'1'!AV13</f>
        <v>老人扶養親族
（昭31.1.1以前生）</v>
      </c>
      <c r="AW13" s="492"/>
      <c r="AX13" s="492"/>
      <c r="AY13" s="492"/>
      <c r="AZ13" s="492"/>
      <c r="BA13" s="492"/>
      <c r="BB13" s="493"/>
      <c r="BC13" s="506" t="str">
        <f>'1'!BC13</f>
        <v>令和７年中の
所得の見積額</v>
      </c>
      <c r="BD13" s="455"/>
      <c r="BE13" s="455"/>
      <c r="BF13" s="455"/>
      <c r="BG13" s="515"/>
      <c r="BH13" s="516" t="s">
        <v>96</v>
      </c>
      <c r="BI13" s="503"/>
      <c r="BJ13" s="503"/>
      <c r="BK13" s="503"/>
      <c r="BL13" s="503"/>
      <c r="BM13" s="503"/>
      <c r="BN13" s="469"/>
      <c r="BO13" s="276" t="s">
        <v>170</v>
      </c>
      <c r="BP13" s="277"/>
      <c r="BQ13" s="277"/>
      <c r="BR13" s="277"/>
      <c r="BS13" s="277"/>
      <c r="BT13" s="277"/>
      <c r="BU13" s="277"/>
      <c r="BV13" s="277"/>
      <c r="BW13" s="278"/>
      <c r="BX13" s="690" t="s">
        <v>49</v>
      </c>
      <c r="BY13" s="691"/>
      <c r="BZ13" s="691"/>
      <c r="CA13" s="691"/>
      <c r="CB13" s="691"/>
      <c r="CC13" s="161"/>
      <c r="CD13" s="644"/>
      <c r="CE13" s="644"/>
      <c r="CF13" s="525" t="s">
        <v>117</v>
      </c>
      <c r="CG13" s="2"/>
    </row>
    <row r="14" spans="1:85" ht="4.5" customHeight="1">
      <c r="A14" s="40"/>
      <c r="B14" s="488"/>
      <c r="C14" s="276"/>
      <c r="D14" s="277"/>
      <c r="E14" s="278"/>
      <c r="F14" s="49"/>
      <c r="G14" s="50"/>
      <c r="H14" s="489"/>
      <c r="I14" s="489"/>
      <c r="J14" s="489"/>
      <c r="K14" s="489"/>
      <c r="L14" s="489"/>
      <c r="M14" s="489"/>
      <c r="N14" s="489"/>
      <c r="O14" s="489"/>
      <c r="P14" s="489"/>
      <c r="Q14" s="489"/>
      <c r="R14" s="489"/>
      <c r="S14" s="489"/>
      <c r="T14" s="489"/>
      <c r="U14" s="489"/>
      <c r="V14" s="68"/>
      <c r="W14" s="70"/>
      <c r="X14" s="72"/>
      <c r="Y14" s="68"/>
      <c r="Z14" s="68"/>
      <c r="AA14" s="68"/>
      <c r="AB14" s="68"/>
      <c r="AC14" s="491"/>
      <c r="AD14" s="491"/>
      <c r="AE14" s="491"/>
      <c r="AF14" s="491"/>
      <c r="AG14" s="491"/>
      <c r="AH14" s="491"/>
      <c r="AI14" s="491"/>
      <c r="AJ14" s="491"/>
      <c r="AK14" s="491"/>
      <c r="AL14" s="491"/>
      <c r="AM14" s="491"/>
      <c r="AN14" s="491"/>
      <c r="AO14" s="491"/>
      <c r="AP14" s="491"/>
      <c r="AQ14" s="68"/>
      <c r="AR14" s="68"/>
      <c r="AS14" s="68"/>
      <c r="AT14" s="68"/>
      <c r="AU14" s="70"/>
      <c r="AV14" s="494"/>
      <c r="AW14" s="495"/>
      <c r="AX14" s="495"/>
      <c r="AY14" s="495"/>
      <c r="AZ14" s="495"/>
      <c r="BA14" s="495"/>
      <c r="BB14" s="496"/>
      <c r="BC14" s="516"/>
      <c r="BD14" s="503"/>
      <c r="BE14" s="503"/>
      <c r="BF14" s="503"/>
      <c r="BG14" s="469"/>
      <c r="BH14" s="516"/>
      <c r="BI14" s="503"/>
      <c r="BJ14" s="503"/>
      <c r="BK14" s="503"/>
      <c r="BL14" s="503"/>
      <c r="BM14" s="503"/>
      <c r="BN14" s="469"/>
      <c r="BO14" s="276"/>
      <c r="BP14" s="277"/>
      <c r="BQ14" s="277"/>
      <c r="BR14" s="277"/>
      <c r="BS14" s="277"/>
      <c r="BT14" s="277"/>
      <c r="BU14" s="277"/>
      <c r="BV14" s="277"/>
      <c r="BW14" s="278"/>
      <c r="BX14" s="177"/>
      <c r="BY14" s="688" t="str">
        <f>'1'!BY14</f>
        <v>令和7年中に異動があった
場合に記載してください
      (以下同じ。)。</v>
      </c>
      <c r="BZ14" s="688"/>
      <c r="CA14" s="688"/>
      <c r="CB14" s="688"/>
      <c r="CC14" s="162"/>
      <c r="CD14" s="644"/>
      <c r="CE14" s="644"/>
      <c r="CF14" s="526"/>
      <c r="CG14" s="2"/>
    </row>
    <row r="15" spans="1:85" ht="19.5" customHeight="1">
      <c r="A15" s="40"/>
      <c r="B15" s="488"/>
      <c r="C15" s="279"/>
      <c r="D15" s="280"/>
      <c r="E15" s="281"/>
      <c r="F15" s="51"/>
      <c r="G15" s="52"/>
      <c r="H15" s="490"/>
      <c r="I15" s="490"/>
      <c r="J15" s="490"/>
      <c r="K15" s="490"/>
      <c r="L15" s="490"/>
      <c r="M15" s="490"/>
      <c r="N15" s="490"/>
      <c r="O15" s="490"/>
      <c r="P15" s="490"/>
      <c r="Q15" s="490"/>
      <c r="R15" s="490"/>
      <c r="S15" s="490"/>
      <c r="T15" s="490"/>
      <c r="U15" s="490"/>
      <c r="V15" s="69"/>
      <c r="W15" s="71"/>
      <c r="X15" s="527" t="s">
        <v>67</v>
      </c>
      <c r="Y15" s="527"/>
      <c r="Z15" s="527"/>
      <c r="AA15" s="527"/>
      <c r="AB15" s="527"/>
      <c r="AC15" s="527"/>
      <c r="AD15" s="527"/>
      <c r="AE15" s="527"/>
      <c r="AF15" s="527"/>
      <c r="AG15" s="527"/>
      <c r="AH15" s="527"/>
      <c r="AI15" s="527"/>
      <c r="AJ15" s="528" t="s">
        <v>69</v>
      </c>
      <c r="AK15" s="528"/>
      <c r="AL15" s="528"/>
      <c r="AM15" s="528"/>
      <c r="AN15" s="528"/>
      <c r="AO15" s="528"/>
      <c r="AP15" s="528"/>
      <c r="AQ15" s="528"/>
      <c r="AR15" s="528"/>
      <c r="AS15" s="528"/>
      <c r="AT15" s="528"/>
      <c r="AU15" s="528"/>
      <c r="AV15" s="529" t="str">
        <f>'1'!AV15</f>
        <v>特定扶養親族
(平15.1.2生～平19.1.1生)</v>
      </c>
      <c r="AW15" s="530"/>
      <c r="AX15" s="530"/>
      <c r="AY15" s="530"/>
      <c r="AZ15" s="530"/>
      <c r="BA15" s="530"/>
      <c r="BB15" s="531"/>
      <c r="BC15" s="297"/>
      <c r="BD15" s="298"/>
      <c r="BE15" s="298"/>
      <c r="BF15" s="298"/>
      <c r="BG15" s="299"/>
      <c r="BH15" s="318" t="s">
        <v>171</v>
      </c>
      <c r="BI15" s="319"/>
      <c r="BJ15" s="319"/>
      <c r="BK15" s="319"/>
      <c r="BL15" s="319"/>
      <c r="BM15" s="319"/>
      <c r="BN15" s="320"/>
      <c r="BO15" s="279"/>
      <c r="BP15" s="280"/>
      <c r="BQ15" s="280"/>
      <c r="BR15" s="280"/>
      <c r="BS15" s="280"/>
      <c r="BT15" s="280"/>
      <c r="BU15" s="280"/>
      <c r="BV15" s="280"/>
      <c r="BW15" s="281"/>
      <c r="BX15" s="178"/>
      <c r="BY15" s="689"/>
      <c r="BZ15" s="689"/>
      <c r="CA15" s="689"/>
      <c r="CB15" s="689"/>
      <c r="CC15" s="162"/>
      <c r="CD15" s="644"/>
      <c r="CE15" s="644"/>
      <c r="CF15" s="526"/>
      <c r="CG15" s="2"/>
    </row>
    <row r="16" spans="1:85" ht="12" customHeight="1">
      <c r="A16" s="40"/>
      <c r="B16" s="488"/>
      <c r="C16" s="300" t="s">
        <v>7</v>
      </c>
      <c r="D16" s="508" t="s">
        <v>115</v>
      </c>
      <c r="E16" s="509"/>
      <c r="F16" s="512"/>
      <c r="G16" s="513"/>
      <c r="H16" s="513"/>
      <c r="I16" s="513"/>
      <c r="J16" s="513"/>
      <c r="K16" s="513"/>
      <c r="L16" s="513"/>
      <c r="M16" s="513"/>
      <c r="N16" s="513"/>
      <c r="O16" s="513"/>
      <c r="P16" s="513"/>
      <c r="Q16" s="513"/>
      <c r="R16" s="513"/>
      <c r="S16" s="513"/>
      <c r="T16" s="513"/>
      <c r="U16" s="513"/>
      <c r="V16" s="513"/>
      <c r="W16" s="514"/>
      <c r="X16" s="304" t="str">
        <f>IF(V17&lt;=0,"",IF((LEN(V17)-11&lt;=0),"0",MID(V17,LEN(V17)-11,1)))</f>
        <v/>
      </c>
      <c r="Y16" s="250"/>
      <c r="Z16" s="250" t="str">
        <f>IF(V17&lt;=0,"",IF((LEN(V17)-10&lt;=0),"0",MID(V17,LEN(V17)-10,1)))</f>
        <v/>
      </c>
      <c r="AA16" s="250"/>
      <c r="AB16" s="250" t="str">
        <f>IF(V17&lt;=0,"",IF((LEN(V17)-9&lt;=0),"0",MID(V17,LEN(V17)-9,1)))</f>
        <v/>
      </c>
      <c r="AC16" s="250"/>
      <c r="AD16" s="250" t="str">
        <f>IF(V17&lt;=0,"",IF((LEN(V17)-8&lt;=0),"0",MID(V17,LEN(V17)-8,1)))</f>
        <v/>
      </c>
      <c r="AE16" s="250"/>
      <c r="AF16" s="250" t="str">
        <f>IF(V17&lt;=0,"",IF((LEN(V17)-7&lt;=0),"0",MID(V17,LEN(V17)-7,1)))</f>
        <v/>
      </c>
      <c r="AG16" s="250"/>
      <c r="AH16" s="477" t="str">
        <f>IF(V17&lt;=0,"",IF((LEN(V17)-6&lt;=0),"0",MID(V17,LEN(V17)-6,1)))</f>
        <v/>
      </c>
      <c r="AI16" s="477"/>
      <c r="AJ16" s="250" t="str">
        <f>IF(V17&lt;=0,"",IF((LEN(V17)-5&lt;=0),"0",MID(V17,LEN(V17)-5,1)))</f>
        <v/>
      </c>
      <c r="AK16" s="250"/>
      <c r="AL16" s="477" t="str">
        <f>IF(V17&lt;=0,"",IF((LEN(V17)-4&lt;=0),"0",MID(V17,LEN(V17)-4,1)))</f>
        <v/>
      </c>
      <c r="AM16" s="477"/>
      <c r="AN16" s="250" t="str">
        <f>IF(V17&lt;=0,"",IF((LEN(V17)-3&lt;=0),"0",MID(V17,LEN(V17)-3,1)))</f>
        <v/>
      </c>
      <c r="AO16" s="250"/>
      <c r="AP16" s="477" t="str">
        <f>IF(V17&lt;=0,"",IF((LEN(V17)-2&lt;=0),"0",MID(V17,LEN(V17)-2,1)))</f>
        <v/>
      </c>
      <c r="AQ16" s="477"/>
      <c r="AR16" s="250" t="str">
        <f>IF(V17&lt;=0,"",IF((LEN(V17)-1&lt;=0),"0",MID(V17,LEN(V17)-1,1)))</f>
        <v/>
      </c>
      <c r="AS16" s="250"/>
      <c r="AT16" s="477" t="str">
        <f>IF(V17&lt;&gt;0,RIGHT(V17,1),"")</f>
        <v/>
      </c>
      <c r="AU16" s="538"/>
      <c r="AV16" s="540"/>
      <c r="AW16" s="541"/>
      <c r="AX16" s="541"/>
      <c r="AY16" s="541"/>
      <c r="AZ16" s="541"/>
      <c r="BA16" s="541"/>
      <c r="BB16" s="541"/>
      <c r="BC16" s="475"/>
      <c r="BD16" s="476"/>
      <c r="BE16" s="476"/>
      <c r="BF16" s="476"/>
      <c r="BG16" s="171"/>
      <c r="BH16" s="654" t="s">
        <v>172</v>
      </c>
      <c r="BI16" s="655"/>
      <c r="BJ16" s="655"/>
      <c r="BK16" s="655"/>
      <c r="BL16" s="655"/>
      <c r="BM16" s="655"/>
      <c r="BN16" s="656"/>
      <c r="BO16" s="418"/>
      <c r="BP16" s="419"/>
      <c r="BQ16" s="419"/>
      <c r="BR16" s="419"/>
      <c r="BS16" s="419"/>
      <c r="BT16" s="419"/>
      <c r="BU16" s="419"/>
      <c r="BV16" s="419"/>
      <c r="BW16" s="591"/>
      <c r="BX16" s="418"/>
      <c r="BY16" s="419"/>
      <c r="BZ16" s="419"/>
      <c r="CA16" s="419"/>
      <c r="CB16" s="419"/>
      <c r="CC16" s="165"/>
      <c r="CD16" s="644"/>
      <c r="CE16" s="644"/>
      <c r="CF16" s="526"/>
      <c r="CG16" s="2"/>
    </row>
    <row r="17" spans="1:85" ht="7.5" customHeight="1">
      <c r="A17" s="40"/>
      <c r="B17" s="488"/>
      <c r="C17" s="276"/>
      <c r="D17" s="510"/>
      <c r="E17" s="511"/>
      <c r="F17" s="519"/>
      <c r="G17" s="331"/>
      <c r="H17" s="331"/>
      <c r="I17" s="331"/>
      <c r="J17" s="331"/>
      <c r="K17" s="331"/>
      <c r="L17" s="331"/>
      <c r="M17" s="331"/>
      <c r="N17" s="331"/>
      <c r="O17" s="331"/>
      <c r="P17" s="331"/>
      <c r="Q17" s="331"/>
      <c r="R17" s="331"/>
      <c r="S17" s="331"/>
      <c r="T17" s="331"/>
      <c r="U17" s="331"/>
      <c r="V17" s="334"/>
      <c r="W17" s="522"/>
      <c r="X17" s="305"/>
      <c r="Y17" s="306"/>
      <c r="Z17" s="306"/>
      <c r="AA17" s="306"/>
      <c r="AB17" s="306"/>
      <c r="AC17" s="306"/>
      <c r="AD17" s="306"/>
      <c r="AE17" s="306"/>
      <c r="AF17" s="306"/>
      <c r="AG17" s="306"/>
      <c r="AH17" s="478"/>
      <c r="AI17" s="478"/>
      <c r="AJ17" s="306"/>
      <c r="AK17" s="306"/>
      <c r="AL17" s="478"/>
      <c r="AM17" s="478"/>
      <c r="AN17" s="306"/>
      <c r="AO17" s="306"/>
      <c r="AP17" s="478"/>
      <c r="AQ17" s="478"/>
      <c r="AR17" s="306"/>
      <c r="AS17" s="306"/>
      <c r="AT17" s="478"/>
      <c r="AU17" s="539"/>
      <c r="AV17" s="542"/>
      <c r="AW17" s="543"/>
      <c r="AX17" s="543"/>
      <c r="AY17" s="543"/>
      <c r="AZ17" s="543"/>
      <c r="BA17" s="543"/>
      <c r="BB17" s="543"/>
      <c r="BC17" s="451"/>
      <c r="BD17" s="452"/>
      <c r="BE17" s="452"/>
      <c r="BF17" s="452"/>
      <c r="BG17" s="172"/>
      <c r="BH17" s="648"/>
      <c r="BI17" s="649"/>
      <c r="BJ17" s="649"/>
      <c r="BK17" s="649"/>
      <c r="BL17" s="649"/>
      <c r="BM17" s="649"/>
      <c r="BN17" s="650"/>
      <c r="BO17" s="420"/>
      <c r="BP17" s="421"/>
      <c r="BQ17" s="421"/>
      <c r="BR17" s="421"/>
      <c r="BS17" s="421"/>
      <c r="BT17" s="421"/>
      <c r="BU17" s="421"/>
      <c r="BV17" s="421"/>
      <c r="BW17" s="592"/>
      <c r="BX17" s="420"/>
      <c r="BY17" s="421"/>
      <c r="BZ17" s="421"/>
      <c r="CA17" s="421"/>
      <c r="CB17" s="421"/>
      <c r="CC17" s="165"/>
      <c r="CD17" s="644"/>
      <c r="CE17" s="644"/>
      <c r="CF17" s="526"/>
      <c r="CG17" s="2"/>
    </row>
    <row r="18" spans="1:85" ht="8.1" customHeight="1">
      <c r="A18" s="40"/>
      <c r="B18" s="488"/>
      <c r="C18" s="276"/>
      <c r="D18" s="510"/>
      <c r="E18" s="511"/>
      <c r="F18" s="520"/>
      <c r="G18" s="332"/>
      <c r="H18" s="332"/>
      <c r="I18" s="332"/>
      <c r="J18" s="332"/>
      <c r="K18" s="332"/>
      <c r="L18" s="332"/>
      <c r="M18" s="332"/>
      <c r="N18" s="332"/>
      <c r="O18" s="332"/>
      <c r="P18" s="332"/>
      <c r="Q18" s="332"/>
      <c r="R18" s="332"/>
      <c r="S18" s="332"/>
      <c r="T18" s="332"/>
      <c r="U18" s="332"/>
      <c r="V18" s="335"/>
      <c r="W18" s="523"/>
      <c r="X18" s="532"/>
      <c r="Y18" s="533"/>
      <c r="Z18" s="533"/>
      <c r="AA18" s="533"/>
      <c r="AB18" s="533"/>
      <c r="AC18" s="533"/>
      <c r="AD18" s="533"/>
      <c r="AE18" s="533"/>
      <c r="AF18" s="533"/>
      <c r="AG18" s="533"/>
      <c r="AH18" s="533"/>
      <c r="AI18" s="534"/>
      <c r="AJ18" s="412" t="str">
        <f>IF(CM74=1,"明治",IF(CM74=2,"大正",IF(CM74=3,"昭和",IF(CM74=4,"平成",""))))</f>
        <v/>
      </c>
      <c r="AK18" s="413"/>
      <c r="AL18" s="413"/>
      <c r="AM18" s="413"/>
      <c r="AN18" s="398"/>
      <c r="AO18" s="398"/>
      <c r="AP18" s="413" t="s">
        <v>8</v>
      </c>
      <c r="AQ18" s="398"/>
      <c r="AR18" s="398"/>
      <c r="AS18" s="413" t="s">
        <v>8</v>
      </c>
      <c r="AT18" s="398"/>
      <c r="AU18" s="443"/>
      <c r="AV18" s="542"/>
      <c r="AW18" s="543"/>
      <c r="AX18" s="543"/>
      <c r="AY18" s="543"/>
      <c r="AZ18" s="543"/>
      <c r="BA18" s="543"/>
      <c r="BB18" s="543"/>
      <c r="BC18" s="451"/>
      <c r="BD18" s="452"/>
      <c r="BE18" s="452"/>
      <c r="BF18" s="452"/>
      <c r="BG18" s="469" t="s">
        <v>9</v>
      </c>
      <c r="BH18" s="651"/>
      <c r="BI18" s="652"/>
      <c r="BJ18" s="652"/>
      <c r="BK18" s="652"/>
      <c r="BL18" s="652"/>
      <c r="BM18" s="652"/>
      <c r="BN18" s="653"/>
      <c r="BO18" s="420"/>
      <c r="BP18" s="421"/>
      <c r="BQ18" s="421"/>
      <c r="BR18" s="421"/>
      <c r="BS18" s="421"/>
      <c r="BT18" s="421"/>
      <c r="BU18" s="421"/>
      <c r="BV18" s="421"/>
      <c r="BW18" s="592"/>
      <c r="BX18" s="420"/>
      <c r="BY18" s="421"/>
      <c r="BZ18" s="421"/>
      <c r="CA18" s="421"/>
      <c r="CB18" s="421"/>
      <c r="CC18" s="165"/>
      <c r="CD18" s="644"/>
      <c r="CE18" s="644"/>
      <c r="CF18" s="526"/>
      <c r="CG18" s="2"/>
    </row>
    <row r="19" spans="1:85" ht="12" customHeight="1">
      <c r="A19" s="40"/>
      <c r="B19" s="488"/>
      <c r="C19" s="279"/>
      <c r="D19" s="517" t="s">
        <v>104</v>
      </c>
      <c r="E19" s="518"/>
      <c r="F19" s="521"/>
      <c r="G19" s="333"/>
      <c r="H19" s="333"/>
      <c r="I19" s="333"/>
      <c r="J19" s="333"/>
      <c r="K19" s="333"/>
      <c r="L19" s="333"/>
      <c r="M19" s="333"/>
      <c r="N19" s="333"/>
      <c r="O19" s="333"/>
      <c r="P19" s="333"/>
      <c r="Q19" s="333"/>
      <c r="R19" s="333"/>
      <c r="S19" s="333"/>
      <c r="T19" s="333"/>
      <c r="U19" s="333"/>
      <c r="V19" s="336"/>
      <c r="W19" s="524"/>
      <c r="X19" s="535"/>
      <c r="Y19" s="536"/>
      <c r="Z19" s="536"/>
      <c r="AA19" s="536"/>
      <c r="AB19" s="536"/>
      <c r="AC19" s="536"/>
      <c r="AD19" s="536"/>
      <c r="AE19" s="536"/>
      <c r="AF19" s="536"/>
      <c r="AG19" s="536"/>
      <c r="AH19" s="536"/>
      <c r="AI19" s="537"/>
      <c r="AJ19" s="414"/>
      <c r="AK19" s="415"/>
      <c r="AL19" s="415"/>
      <c r="AM19" s="415"/>
      <c r="AN19" s="399"/>
      <c r="AO19" s="399"/>
      <c r="AP19" s="415"/>
      <c r="AQ19" s="399"/>
      <c r="AR19" s="399"/>
      <c r="AS19" s="415"/>
      <c r="AT19" s="399"/>
      <c r="AU19" s="444"/>
      <c r="AV19" s="544"/>
      <c r="AW19" s="545"/>
      <c r="AX19" s="545"/>
      <c r="AY19" s="545"/>
      <c r="AZ19" s="545"/>
      <c r="BA19" s="545"/>
      <c r="BB19" s="545"/>
      <c r="BC19" s="451"/>
      <c r="BD19" s="452"/>
      <c r="BE19" s="452"/>
      <c r="BF19" s="452"/>
      <c r="BG19" s="469"/>
      <c r="BH19" s="594"/>
      <c r="BI19" s="595"/>
      <c r="BJ19" s="595"/>
      <c r="BK19" s="595"/>
      <c r="BL19" s="595"/>
      <c r="BM19" s="595"/>
      <c r="BN19" s="596"/>
      <c r="BO19" s="420"/>
      <c r="BP19" s="421"/>
      <c r="BQ19" s="421"/>
      <c r="BR19" s="421"/>
      <c r="BS19" s="421"/>
      <c r="BT19" s="421"/>
      <c r="BU19" s="421"/>
      <c r="BV19" s="421"/>
      <c r="BW19" s="592"/>
      <c r="BX19" s="422"/>
      <c r="BY19" s="423"/>
      <c r="BZ19" s="423"/>
      <c r="CA19" s="423"/>
      <c r="CB19" s="423"/>
      <c r="CC19" s="165"/>
      <c r="CD19" s="644"/>
      <c r="CE19" s="644"/>
      <c r="CF19" s="526"/>
      <c r="CG19" s="2"/>
    </row>
    <row r="20" spans="1:85" ht="11.25" customHeight="1">
      <c r="A20" s="40"/>
      <c r="B20" s="488"/>
      <c r="C20" s="300" t="s">
        <v>10</v>
      </c>
      <c r="D20" s="323" t="s">
        <v>118</v>
      </c>
      <c r="E20" s="324"/>
      <c r="F20" s="327">
        <v>1</v>
      </c>
      <c r="G20" s="328"/>
      <c r="H20" s="312"/>
      <c r="I20" s="312"/>
      <c r="J20" s="312"/>
      <c r="K20" s="312"/>
      <c r="L20" s="312"/>
      <c r="M20" s="312"/>
      <c r="N20" s="312"/>
      <c r="O20" s="312"/>
      <c r="P20" s="312"/>
      <c r="Q20" s="312"/>
      <c r="R20" s="312"/>
      <c r="S20" s="312"/>
      <c r="T20" s="312"/>
      <c r="U20" s="312"/>
      <c r="V20" s="312"/>
      <c r="W20" s="312"/>
      <c r="X20" s="343" t="str">
        <f>IF(V21&lt;=0,"",IF((LEN(V21)-11&lt;=0),"0",MID(V21,LEN(V21)-11,1)))</f>
        <v/>
      </c>
      <c r="Y20" s="321"/>
      <c r="Z20" s="321" t="str">
        <f>IF(V21&lt;=0,"",IF((LEN(V21)-10&lt;=0),"0",MID(V21,LEN(V21)-10,1)))</f>
        <v/>
      </c>
      <c r="AA20" s="321"/>
      <c r="AB20" s="321" t="str">
        <f>IF(V21&lt;=0,"",IF((LEN(V21)-9&lt;=0),"0",MID(V21,LEN(V21)-9,1)))</f>
        <v/>
      </c>
      <c r="AC20" s="321"/>
      <c r="AD20" s="321" t="str">
        <f>IF(V21&lt;=0,"",IF((LEN(V21)-8&lt;=0),"0",MID(V21,LEN(V21)-8,1)))</f>
        <v/>
      </c>
      <c r="AE20" s="321"/>
      <c r="AF20" s="321" t="str">
        <f>IF(V21&lt;=0,"",IF((LEN(V21)-7&lt;=0),"0",MID(V21,LEN(V21)-7,1)))</f>
        <v/>
      </c>
      <c r="AG20" s="321"/>
      <c r="AH20" s="321" t="str">
        <f>IF(V21&lt;=0,"",IF((LEN(V21)-6&lt;=0),"0",MID(V21,LEN(V21)-6,1)))</f>
        <v/>
      </c>
      <c r="AI20" s="321"/>
      <c r="AJ20" s="321" t="str">
        <f>IF(V21&lt;=0,"",IF((LEN(V21)-5&lt;=0),"0",MID(V21,LEN(V21)-5,1)))</f>
        <v/>
      </c>
      <c r="AK20" s="321"/>
      <c r="AL20" s="321" t="str">
        <f>IF(V21&lt;=0,"",IF((LEN(V21)-4&lt;=0),"0",MID(V21,LEN(V21)-4,1)))</f>
        <v/>
      </c>
      <c r="AM20" s="321"/>
      <c r="AN20" s="321" t="str">
        <f>IF(V21&lt;=0,"",IF((LEN(V21)-3&lt;=0),"0",MID(V21,LEN(V21)-3,1)))</f>
        <v/>
      </c>
      <c r="AO20" s="321"/>
      <c r="AP20" s="321" t="str">
        <f>IF(V21&lt;=0,"",IF((LEN(V21)-2&lt;=0),"0",MID(V21,LEN(V21)-2,1)))</f>
        <v/>
      </c>
      <c r="AQ20" s="321"/>
      <c r="AR20" s="321" t="str">
        <f>IF(V21&lt;=0,"",IF((LEN(V21)-1&lt;=0),"0",MID(V21,LEN(V21)-1,1)))</f>
        <v/>
      </c>
      <c r="AS20" s="321"/>
      <c r="AT20" s="479" t="str">
        <f>IF(V21&lt;&gt;0,RIGHT(V21,1),"")</f>
        <v/>
      </c>
      <c r="AU20" s="480"/>
      <c r="AV20" s="152" t="str">
        <f>IF(CM84=TRUE,"☑","□")</f>
        <v>□</v>
      </c>
      <c r="AW20" s="73"/>
      <c r="AX20" s="470" t="s">
        <v>110</v>
      </c>
      <c r="AY20" s="447"/>
      <c r="AZ20" s="447"/>
      <c r="BA20" s="447"/>
      <c r="BB20" s="448"/>
      <c r="BC20" s="647">
        <v>0</v>
      </c>
      <c r="BD20" s="476"/>
      <c r="BE20" s="476"/>
      <c r="BF20" s="476"/>
      <c r="BG20" s="171"/>
      <c r="BH20" s="546" t="s">
        <v>188</v>
      </c>
      <c r="BI20" s="547"/>
      <c r="BJ20" s="547"/>
      <c r="BK20" s="547"/>
      <c r="BL20" s="547"/>
      <c r="BM20" s="547"/>
      <c r="BN20" s="548"/>
      <c r="BO20" s="418"/>
      <c r="BP20" s="419"/>
      <c r="BQ20" s="419"/>
      <c r="BR20" s="419"/>
      <c r="BS20" s="419"/>
      <c r="BT20" s="419"/>
      <c r="BU20" s="419"/>
      <c r="BV20" s="419"/>
      <c r="BW20" s="591"/>
      <c r="BX20" s="418"/>
      <c r="BY20" s="419"/>
      <c r="BZ20" s="419"/>
      <c r="CA20" s="419"/>
      <c r="CB20" s="419"/>
      <c r="CC20" s="165"/>
      <c r="CD20" s="644"/>
      <c r="CE20" s="644"/>
      <c r="CF20" s="526"/>
      <c r="CG20" s="2"/>
    </row>
    <row r="21" spans="1:85" ht="11.25" customHeight="1">
      <c r="A21" s="40"/>
      <c r="B21" s="488"/>
      <c r="C21" s="276"/>
      <c r="D21" s="325"/>
      <c r="E21" s="326"/>
      <c r="F21" s="327"/>
      <c r="G21" s="328"/>
      <c r="H21" s="331"/>
      <c r="I21" s="331"/>
      <c r="J21" s="331"/>
      <c r="K21" s="331"/>
      <c r="L21" s="331"/>
      <c r="M21" s="331"/>
      <c r="N21" s="331"/>
      <c r="O21" s="331"/>
      <c r="P21" s="331"/>
      <c r="Q21" s="331"/>
      <c r="R21" s="331"/>
      <c r="S21" s="331"/>
      <c r="T21" s="331"/>
      <c r="U21" s="331"/>
      <c r="V21" s="334"/>
      <c r="W21" s="334"/>
      <c r="X21" s="344"/>
      <c r="Y21" s="322"/>
      <c r="Z21" s="322"/>
      <c r="AA21" s="322"/>
      <c r="AB21" s="322"/>
      <c r="AC21" s="322"/>
      <c r="AD21" s="322"/>
      <c r="AE21" s="322"/>
      <c r="AF21" s="322"/>
      <c r="AG21" s="322"/>
      <c r="AH21" s="322"/>
      <c r="AI21" s="322"/>
      <c r="AJ21" s="322"/>
      <c r="AK21" s="322"/>
      <c r="AL21" s="322"/>
      <c r="AM21" s="322"/>
      <c r="AN21" s="322"/>
      <c r="AO21" s="322"/>
      <c r="AP21" s="322"/>
      <c r="AQ21" s="322"/>
      <c r="AR21" s="322"/>
      <c r="AS21" s="322"/>
      <c r="AT21" s="481"/>
      <c r="AU21" s="482"/>
      <c r="AV21" s="153" t="str">
        <f>IF(CN84=TRUE,"☑","□")</f>
        <v>□</v>
      </c>
      <c r="AW21" s="74"/>
      <c r="AX21" s="471"/>
      <c r="AY21" s="471"/>
      <c r="AZ21" s="471"/>
      <c r="BA21" s="471"/>
      <c r="BB21" s="472"/>
      <c r="BC21" s="451"/>
      <c r="BD21" s="452"/>
      <c r="BE21" s="452"/>
      <c r="BF21" s="452"/>
      <c r="BG21" s="172"/>
      <c r="BH21" s="549"/>
      <c r="BI21" s="550"/>
      <c r="BJ21" s="550"/>
      <c r="BK21" s="550"/>
      <c r="BL21" s="550"/>
      <c r="BM21" s="550"/>
      <c r="BN21" s="551"/>
      <c r="BO21" s="420"/>
      <c r="BP21" s="421"/>
      <c r="BQ21" s="421"/>
      <c r="BR21" s="421"/>
      <c r="BS21" s="421"/>
      <c r="BT21" s="421"/>
      <c r="BU21" s="421"/>
      <c r="BV21" s="421"/>
      <c r="BW21" s="592"/>
      <c r="BX21" s="420"/>
      <c r="BY21" s="421"/>
      <c r="BZ21" s="421"/>
      <c r="CA21" s="421"/>
      <c r="CB21" s="421"/>
      <c r="CC21" s="165"/>
      <c r="CD21" s="644"/>
      <c r="CE21" s="644"/>
      <c r="CF21" s="526"/>
      <c r="CG21" s="2"/>
    </row>
    <row r="22" spans="1:85" ht="11.25" customHeight="1">
      <c r="A22" s="40"/>
      <c r="B22" s="488"/>
      <c r="C22" s="276"/>
      <c r="D22" s="325"/>
      <c r="E22" s="326"/>
      <c r="F22" s="327"/>
      <c r="G22" s="328"/>
      <c r="H22" s="332"/>
      <c r="I22" s="332"/>
      <c r="J22" s="332"/>
      <c r="K22" s="332"/>
      <c r="L22" s="332"/>
      <c r="M22" s="332"/>
      <c r="N22" s="332"/>
      <c r="O22" s="332"/>
      <c r="P22" s="332"/>
      <c r="Q22" s="332"/>
      <c r="R22" s="332"/>
      <c r="S22" s="332"/>
      <c r="T22" s="332"/>
      <c r="U22" s="332"/>
      <c r="V22" s="335"/>
      <c r="W22" s="335"/>
      <c r="X22" s="345">
        <v>0</v>
      </c>
      <c r="Y22" s="346"/>
      <c r="Z22" s="346"/>
      <c r="AA22" s="346"/>
      <c r="AB22" s="346"/>
      <c r="AC22" s="346"/>
      <c r="AD22" s="346"/>
      <c r="AE22" s="346"/>
      <c r="AF22" s="346"/>
      <c r="AG22" s="346"/>
      <c r="AH22" s="346"/>
      <c r="AI22" s="347"/>
      <c r="AJ22" s="412" t="str">
        <f>IF(CM75=1,"明治",IF(CM75=2,"大正",IF(CM75=3,"昭和",IF(CM75=4,"平成",""))))</f>
        <v/>
      </c>
      <c r="AK22" s="413"/>
      <c r="AL22" s="413"/>
      <c r="AM22" s="413"/>
      <c r="AN22" s="398"/>
      <c r="AO22" s="398"/>
      <c r="AP22" s="413" t="s">
        <v>8</v>
      </c>
      <c r="AQ22" s="398"/>
      <c r="AR22" s="398"/>
      <c r="AS22" s="413" t="s">
        <v>8</v>
      </c>
      <c r="AT22" s="398"/>
      <c r="AU22" s="443"/>
      <c r="AV22" s="445" t="str">
        <f>IF(CO84=TRUE,"☑","□")</f>
        <v>□</v>
      </c>
      <c r="AW22" s="73"/>
      <c r="AX22" s="447" t="s">
        <v>111</v>
      </c>
      <c r="AY22" s="447"/>
      <c r="AZ22" s="447"/>
      <c r="BA22" s="447"/>
      <c r="BB22" s="448"/>
      <c r="BC22" s="451"/>
      <c r="BD22" s="452"/>
      <c r="BE22" s="452"/>
      <c r="BF22" s="452"/>
      <c r="BG22" s="469" t="s">
        <v>9</v>
      </c>
      <c r="BH22" s="552"/>
      <c r="BI22" s="553"/>
      <c r="BJ22" s="553"/>
      <c r="BK22" s="553"/>
      <c r="BL22" s="553"/>
      <c r="BM22" s="553"/>
      <c r="BN22" s="554"/>
      <c r="BO22" s="420"/>
      <c r="BP22" s="421"/>
      <c r="BQ22" s="421"/>
      <c r="BR22" s="421"/>
      <c r="BS22" s="421"/>
      <c r="BT22" s="421"/>
      <c r="BU22" s="421"/>
      <c r="BV22" s="421"/>
      <c r="BW22" s="592"/>
      <c r="BX22" s="420"/>
      <c r="BY22" s="421"/>
      <c r="BZ22" s="421"/>
      <c r="CA22" s="421"/>
      <c r="CB22" s="421"/>
      <c r="CC22" s="165"/>
      <c r="CD22" s="644"/>
      <c r="CE22" s="644"/>
      <c r="CF22" s="526"/>
      <c r="CG22" s="2"/>
    </row>
    <row r="23" spans="1:85" ht="11.25" customHeight="1">
      <c r="A23" s="40"/>
      <c r="B23" s="488"/>
      <c r="C23" s="276"/>
      <c r="D23" s="325"/>
      <c r="E23" s="326"/>
      <c r="F23" s="327"/>
      <c r="G23" s="328"/>
      <c r="H23" s="333"/>
      <c r="I23" s="333"/>
      <c r="J23" s="333"/>
      <c r="K23" s="333"/>
      <c r="L23" s="333"/>
      <c r="M23" s="333"/>
      <c r="N23" s="333"/>
      <c r="O23" s="333"/>
      <c r="P23" s="333"/>
      <c r="Q23" s="333"/>
      <c r="R23" s="333"/>
      <c r="S23" s="333"/>
      <c r="T23" s="333"/>
      <c r="U23" s="333"/>
      <c r="V23" s="336"/>
      <c r="W23" s="336"/>
      <c r="X23" s="348"/>
      <c r="Y23" s="349"/>
      <c r="Z23" s="349"/>
      <c r="AA23" s="349"/>
      <c r="AB23" s="349"/>
      <c r="AC23" s="349"/>
      <c r="AD23" s="349"/>
      <c r="AE23" s="349"/>
      <c r="AF23" s="349"/>
      <c r="AG23" s="349"/>
      <c r="AH23" s="349"/>
      <c r="AI23" s="350"/>
      <c r="AJ23" s="414"/>
      <c r="AK23" s="415"/>
      <c r="AL23" s="415"/>
      <c r="AM23" s="415"/>
      <c r="AN23" s="399"/>
      <c r="AO23" s="399"/>
      <c r="AP23" s="415"/>
      <c r="AQ23" s="399"/>
      <c r="AR23" s="399"/>
      <c r="AS23" s="415"/>
      <c r="AT23" s="399"/>
      <c r="AU23" s="444"/>
      <c r="AV23" s="446"/>
      <c r="AW23" s="75"/>
      <c r="AX23" s="449"/>
      <c r="AY23" s="449"/>
      <c r="AZ23" s="449"/>
      <c r="BA23" s="449"/>
      <c r="BB23" s="450"/>
      <c r="BC23" s="453"/>
      <c r="BD23" s="454"/>
      <c r="BE23" s="454"/>
      <c r="BF23" s="454"/>
      <c r="BG23" s="299"/>
      <c r="BH23" s="466"/>
      <c r="BI23" s="467"/>
      <c r="BJ23" s="467"/>
      <c r="BK23" s="467"/>
      <c r="BL23" s="467"/>
      <c r="BM23" s="467"/>
      <c r="BN23" s="468"/>
      <c r="BO23" s="422"/>
      <c r="BP23" s="423"/>
      <c r="BQ23" s="423"/>
      <c r="BR23" s="423"/>
      <c r="BS23" s="423"/>
      <c r="BT23" s="423"/>
      <c r="BU23" s="423"/>
      <c r="BV23" s="423"/>
      <c r="BW23" s="593"/>
      <c r="BX23" s="422"/>
      <c r="BY23" s="423"/>
      <c r="BZ23" s="423"/>
      <c r="CA23" s="423"/>
      <c r="CB23" s="423"/>
      <c r="CC23" s="165"/>
      <c r="CD23" s="644"/>
      <c r="CE23" s="644"/>
      <c r="CF23" s="526"/>
      <c r="CG23" s="2"/>
    </row>
    <row r="24" spans="1:85" ht="11.25" customHeight="1">
      <c r="A24" s="40"/>
      <c r="B24" s="488"/>
      <c r="C24" s="276"/>
      <c r="D24" s="325"/>
      <c r="E24" s="326"/>
      <c r="F24" s="327">
        <v>2</v>
      </c>
      <c r="G24" s="328"/>
      <c r="H24" s="312"/>
      <c r="I24" s="312"/>
      <c r="J24" s="312"/>
      <c r="K24" s="312"/>
      <c r="L24" s="312"/>
      <c r="M24" s="312"/>
      <c r="N24" s="312"/>
      <c r="O24" s="312"/>
      <c r="P24" s="312"/>
      <c r="Q24" s="312"/>
      <c r="R24" s="312"/>
      <c r="S24" s="312"/>
      <c r="T24" s="312"/>
      <c r="U24" s="312"/>
      <c r="V24" s="312"/>
      <c r="W24" s="312"/>
      <c r="X24" s="343" t="str">
        <f>IF(V25&lt;=0,"",IF((LEN(V25)-11&lt;=0),"0",MID(V25,LEN(V25)-11,1)))</f>
        <v/>
      </c>
      <c r="Y24" s="321"/>
      <c r="Z24" s="321" t="str">
        <f>IF(V25&lt;=0,"",IF((LEN(V25)-10&lt;=0),"0",MID(V25,LEN(V25)-10,1)))</f>
        <v/>
      </c>
      <c r="AA24" s="321"/>
      <c r="AB24" s="321" t="str">
        <f>IF(V25&lt;=0,"",IF((LEN(V25)-9&lt;=0),"0",MID(V25,LEN(V25)-9,1)))</f>
        <v/>
      </c>
      <c r="AC24" s="321"/>
      <c r="AD24" s="321" t="str">
        <f>IF(V25&lt;=0,"",IF((LEN(V25)-8&lt;=0),"0",MID(V25,LEN(V25)-8,1)))</f>
        <v/>
      </c>
      <c r="AE24" s="321"/>
      <c r="AF24" s="321" t="str">
        <f>IF(V25&lt;=0,"",IF((LEN(V25)-7&lt;=0),"0",MID(V25,LEN(V25)-7,1)))</f>
        <v/>
      </c>
      <c r="AG24" s="321"/>
      <c r="AH24" s="321" t="str">
        <f>IF(V25&lt;=0,"",IF((LEN(V25)-6&lt;=0),"0",MID(V25,LEN(V25)-6,1)))</f>
        <v/>
      </c>
      <c r="AI24" s="321"/>
      <c r="AJ24" s="321" t="str">
        <f>IF(V25&lt;=0,"",IF((LEN(V25)-5&lt;=0),"0",MID(V25,LEN(V25)-5,1)))</f>
        <v/>
      </c>
      <c r="AK24" s="321"/>
      <c r="AL24" s="321" t="str">
        <f>IF(V25&lt;=0,"",IF((LEN(V25)-4&lt;=0),"0",MID(V25,LEN(V25)-4,1)))</f>
        <v/>
      </c>
      <c r="AM24" s="321"/>
      <c r="AN24" s="321" t="str">
        <f>IF(V25&lt;=0,"",IF((LEN(V25)-3&lt;=0),"0",MID(V25,LEN(V25)-3,1)))</f>
        <v/>
      </c>
      <c r="AO24" s="321"/>
      <c r="AP24" s="321" t="str">
        <f>IF(V25&lt;=0,"",IF((LEN(V25)-2&lt;=0),"0",MID(V25,LEN(V25)-2,1)))</f>
        <v/>
      </c>
      <c r="AQ24" s="321"/>
      <c r="AR24" s="321" t="str">
        <f>IF(V25&lt;=0,"",IF((LEN(V25)-1&lt;=0),"0",MID(V25,LEN(V25)-1,1)))</f>
        <v/>
      </c>
      <c r="AS24" s="321"/>
      <c r="AT24" s="321" t="str">
        <f>IF(V25&lt;&gt;0,RIGHT(V25,1),"")</f>
        <v/>
      </c>
      <c r="AU24" s="473"/>
      <c r="AV24" s="152" t="str">
        <f>IF(CM85=TRUE,"☑","□")</f>
        <v>□</v>
      </c>
      <c r="AW24" s="73"/>
      <c r="AX24" s="470" t="s">
        <v>112</v>
      </c>
      <c r="AY24" s="447"/>
      <c r="AZ24" s="447"/>
      <c r="BA24" s="447"/>
      <c r="BB24" s="448"/>
      <c r="BC24" s="451"/>
      <c r="BD24" s="452"/>
      <c r="BE24" s="452"/>
      <c r="BF24" s="452"/>
      <c r="BG24" s="172"/>
      <c r="BH24" s="546" t="s">
        <v>189</v>
      </c>
      <c r="BI24" s="547"/>
      <c r="BJ24" s="547"/>
      <c r="BK24" s="547"/>
      <c r="BL24" s="547"/>
      <c r="BM24" s="547"/>
      <c r="BN24" s="548"/>
      <c r="BO24" s="420"/>
      <c r="BP24" s="421"/>
      <c r="BQ24" s="421"/>
      <c r="BR24" s="421"/>
      <c r="BS24" s="421"/>
      <c r="BT24" s="421"/>
      <c r="BU24" s="421"/>
      <c r="BV24" s="421"/>
      <c r="BW24" s="592"/>
      <c r="BX24" s="418"/>
      <c r="BY24" s="419"/>
      <c r="BZ24" s="419"/>
      <c r="CA24" s="419"/>
      <c r="CB24" s="419"/>
      <c r="CC24" s="165"/>
      <c r="CD24" s="644"/>
      <c r="CE24" s="644"/>
      <c r="CF24" s="526"/>
      <c r="CG24" s="2"/>
    </row>
    <row r="25" spans="1:85" ht="11.25" customHeight="1">
      <c r="A25" s="40"/>
      <c r="B25" s="488"/>
      <c r="C25" s="276"/>
      <c r="D25" s="325"/>
      <c r="E25" s="326"/>
      <c r="F25" s="327"/>
      <c r="G25" s="328"/>
      <c r="H25" s="331"/>
      <c r="I25" s="331"/>
      <c r="J25" s="331"/>
      <c r="K25" s="331"/>
      <c r="L25" s="331"/>
      <c r="M25" s="331"/>
      <c r="N25" s="331"/>
      <c r="O25" s="331"/>
      <c r="P25" s="331"/>
      <c r="Q25" s="331"/>
      <c r="R25" s="331"/>
      <c r="S25" s="331"/>
      <c r="T25" s="331"/>
      <c r="U25" s="331"/>
      <c r="V25" s="334"/>
      <c r="W25" s="334"/>
      <c r="X25" s="344"/>
      <c r="Y25" s="322"/>
      <c r="Z25" s="322"/>
      <c r="AA25" s="322"/>
      <c r="AB25" s="322"/>
      <c r="AC25" s="322"/>
      <c r="AD25" s="322"/>
      <c r="AE25" s="322"/>
      <c r="AF25" s="322"/>
      <c r="AG25" s="322"/>
      <c r="AH25" s="322"/>
      <c r="AI25" s="322"/>
      <c r="AJ25" s="322"/>
      <c r="AK25" s="322"/>
      <c r="AL25" s="322"/>
      <c r="AM25" s="322"/>
      <c r="AN25" s="322"/>
      <c r="AO25" s="322"/>
      <c r="AP25" s="322"/>
      <c r="AQ25" s="322"/>
      <c r="AR25" s="322"/>
      <c r="AS25" s="322"/>
      <c r="AT25" s="322"/>
      <c r="AU25" s="474"/>
      <c r="AV25" s="153" t="str">
        <f>IF(CN85=TRUE,"☑","□")</f>
        <v>□</v>
      </c>
      <c r="AW25" s="74"/>
      <c r="AX25" s="471"/>
      <c r="AY25" s="471"/>
      <c r="AZ25" s="471"/>
      <c r="BA25" s="471"/>
      <c r="BB25" s="472"/>
      <c r="BC25" s="451"/>
      <c r="BD25" s="452"/>
      <c r="BE25" s="452"/>
      <c r="BF25" s="452"/>
      <c r="BG25" s="172"/>
      <c r="BH25" s="549"/>
      <c r="BI25" s="550"/>
      <c r="BJ25" s="550"/>
      <c r="BK25" s="550"/>
      <c r="BL25" s="550"/>
      <c r="BM25" s="550"/>
      <c r="BN25" s="551"/>
      <c r="BO25" s="420"/>
      <c r="BP25" s="421"/>
      <c r="BQ25" s="421"/>
      <c r="BR25" s="421"/>
      <c r="BS25" s="421"/>
      <c r="BT25" s="421"/>
      <c r="BU25" s="421"/>
      <c r="BV25" s="421"/>
      <c r="BW25" s="592"/>
      <c r="BX25" s="420"/>
      <c r="BY25" s="421"/>
      <c r="BZ25" s="421"/>
      <c r="CA25" s="421"/>
      <c r="CB25" s="421"/>
      <c r="CC25" s="165"/>
      <c r="CD25" s="644"/>
      <c r="CE25" s="644"/>
      <c r="CF25" s="526"/>
      <c r="CG25" s="2"/>
    </row>
    <row r="26" spans="1:85" ht="11.25" customHeight="1">
      <c r="A26" s="40"/>
      <c r="B26" s="488"/>
      <c r="C26" s="276"/>
      <c r="D26" s="325"/>
      <c r="E26" s="326"/>
      <c r="F26" s="327"/>
      <c r="G26" s="328"/>
      <c r="H26" s="332"/>
      <c r="I26" s="332"/>
      <c r="J26" s="332"/>
      <c r="K26" s="332"/>
      <c r="L26" s="332"/>
      <c r="M26" s="332"/>
      <c r="N26" s="332"/>
      <c r="O26" s="332"/>
      <c r="P26" s="332"/>
      <c r="Q26" s="332"/>
      <c r="R26" s="332"/>
      <c r="S26" s="332"/>
      <c r="T26" s="332"/>
      <c r="U26" s="332"/>
      <c r="V26" s="335"/>
      <c r="W26" s="335"/>
      <c r="X26" s="345"/>
      <c r="Y26" s="346"/>
      <c r="Z26" s="346"/>
      <c r="AA26" s="346"/>
      <c r="AB26" s="346"/>
      <c r="AC26" s="346"/>
      <c r="AD26" s="346"/>
      <c r="AE26" s="346"/>
      <c r="AF26" s="346"/>
      <c r="AG26" s="346"/>
      <c r="AH26" s="346"/>
      <c r="AI26" s="347"/>
      <c r="AJ26" s="412" t="str">
        <f>IF(CM76=1,"明治",IF(CM76=2,"大正",IF(CM76=3,"昭和",IF(CM76=4,"平成",""))))</f>
        <v/>
      </c>
      <c r="AK26" s="413"/>
      <c r="AL26" s="413"/>
      <c r="AM26" s="413"/>
      <c r="AN26" s="398"/>
      <c r="AO26" s="398"/>
      <c r="AP26" s="413" t="s">
        <v>8</v>
      </c>
      <c r="AQ26" s="398"/>
      <c r="AR26" s="398"/>
      <c r="AS26" s="413" t="s">
        <v>8</v>
      </c>
      <c r="AT26" s="398"/>
      <c r="AU26" s="443"/>
      <c r="AV26" s="445" t="str">
        <f>IF(CO85=TRUE,"☑","□")</f>
        <v>□</v>
      </c>
      <c r="AW26" s="73"/>
      <c r="AX26" s="447" t="s">
        <v>113</v>
      </c>
      <c r="AY26" s="447"/>
      <c r="AZ26" s="447"/>
      <c r="BA26" s="447"/>
      <c r="BB26" s="448"/>
      <c r="BC26" s="451"/>
      <c r="BD26" s="452"/>
      <c r="BE26" s="452"/>
      <c r="BF26" s="452"/>
      <c r="BG26" s="469" t="s">
        <v>9</v>
      </c>
      <c r="BH26" s="552"/>
      <c r="BI26" s="553"/>
      <c r="BJ26" s="553"/>
      <c r="BK26" s="553"/>
      <c r="BL26" s="553"/>
      <c r="BM26" s="553"/>
      <c r="BN26" s="554"/>
      <c r="BO26" s="420"/>
      <c r="BP26" s="421"/>
      <c r="BQ26" s="421"/>
      <c r="BR26" s="421"/>
      <c r="BS26" s="421"/>
      <c r="BT26" s="421"/>
      <c r="BU26" s="421"/>
      <c r="BV26" s="421"/>
      <c r="BW26" s="592"/>
      <c r="BX26" s="420"/>
      <c r="BY26" s="421"/>
      <c r="BZ26" s="421"/>
      <c r="CA26" s="421"/>
      <c r="CB26" s="421"/>
      <c r="CC26" s="165"/>
      <c r="CD26" s="644"/>
      <c r="CE26" s="644"/>
      <c r="CF26" s="526"/>
      <c r="CG26" s="2"/>
    </row>
    <row r="27" spans="1:85" ht="11.25" customHeight="1">
      <c r="A27" s="40"/>
      <c r="B27" s="488"/>
      <c r="C27" s="276"/>
      <c r="D27" s="325"/>
      <c r="E27" s="326"/>
      <c r="F27" s="327"/>
      <c r="G27" s="328"/>
      <c r="H27" s="333"/>
      <c r="I27" s="333"/>
      <c r="J27" s="333"/>
      <c r="K27" s="333"/>
      <c r="L27" s="333"/>
      <c r="M27" s="333"/>
      <c r="N27" s="333"/>
      <c r="O27" s="333"/>
      <c r="P27" s="333"/>
      <c r="Q27" s="333"/>
      <c r="R27" s="333"/>
      <c r="S27" s="333"/>
      <c r="T27" s="333"/>
      <c r="U27" s="333"/>
      <c r="V27" s="336"/>
      <c r="W27" s="336"/>
      <c r="X27" s="348"/>
      <c r="Y27" s="349"/>
      <c r="Z27" s="349"/>
      <c r="AA27" s="349"/>
      <c r="AB27" s="349"/>
      <c r="AC27" s="349"/>
      <c r="AD27" s="349"/>
      <c r="AE27" s="349"/>
      <c r="AF27" s="349"/>
      <c r="AG27" s="349"/>
      <c r="AH27" s="349"/>
      <c r="AI27" s="350"/>
      <c r="AJ27" s="414"/>
      <c r="AK27" s="415"/>
      <c r="AL27" s="415"/>
      <c r="AM27" s="415"/>
      <c r="AN27" s="399"/>
      <c r="AO27" s="399"/>
      <c r="AP27" s="415"/>
      <c r="AQ27" s="399"/>
      <c r="AR27" s="399"/>
      <c r="AS27" s="415"/>
      <c r="AT27" s="399"/>
      <c r="AU27" s="444"/>
      <c r="AV27" s="446"/>
      <c r="AW27" s="75"/>
      <c r="AX27" s="449"/>
      <c r="AY27" s="449"/>
      <c r="AZ27" s="449"/>
      <c r="BA27" s="449"/>
      <c r="BB27" s="450"/>
      <c r="BC27" s="451"/>
      <c r="BD27" s="452"/>
      <c r="BE27" s="452"/>
      <c r="BF27" s="452"/>
      <c r="BG27" s="469"/>
      <c r="BH27" s="466"/>
      <c r="BI27" s="467"/>
      <c r="BJ27" s="467"/>
      <c r="BK27" s="467"/>
      <c r="BL27" s="467"/>
      <c r="BM27" s="467"/>
      <c r="BN27" s="468"/>
      <c r="BO27" s="420"/>
      <c r="BP27" s="421"/>
      <c r="BQ27" s="421"/>
      <c r="BR27" s="421"/>
      <c r="BS27" s="421"/>
      <c r="BT27" s="421"/>
      <c r="BU27" s="421"/>
      <c r="BV27" s="421"/>
      <c r="BW27" s="592"/>
      <c r="BX27" s="422"/>
      <c r="BY27" s="423"/>
      <c r="BZ27" s="423"/>
      <c r="CA27" s="423"/>
      <c r="CB27" s="423"/>
      <c r="CC27" s="165"/>
      <c r="CD27" s="644"/>
      <c r="CE27" s="644"/>
      <c r="CF27" s="526"/>
      <c r="CG27" s="2"/>
    </row>
    <row r="28" spans="1:85" ht="11.25" customHeight="1">
      <c r="A28" s="40"/>
      <c r="B28" s="488"/>
      <c r="C28" s="276"/>
      <c r="D28" s="325"/>
      <c r="E28" s="326"/>
      <c r="F28" s="327">
        <v>3</v>
      </c>
      <c r="G28" s="328"/>
      <c r="H28" s="312"/>
      <c r="I28" s="312"/>
      <c r="J28" s="312"/>
      <c r="K28" s="312"/>
      <c r="L28" s="312"/>
      <c r="M28" s="312"/>
      <c r="N28" s="312"/>
      <c r="O28" s="312"/>
      <c r="P28" s="312"/>
      <c r="Q28" s="312"/>
      <c r="R28" s="312"/>
      <c r="S28" s="312"/>
      <c r="T28" s="312"/>
      <c r="U28" s="312"/>
      <c r="V28" s="312"/>
      <c r="W28" s="313"/>
      <c r="X28" s="343" t="str">
        <f>IF(V29&lt;=0,"",IF((LEN(V29)-11&lt;=0),"0",MID(V29,LEN(V29)-11,1)))</f>
        <v/>
      </c>
      <c r="Y28" s="321"/>
      <c r="Z28" s="321" t="str">
        <f>IF(V29&lt;=0,"",IF((LEN(V29)-10&lt;=0),"0",MID(V29,LEN(V29)-10,1)))</f>
        <v/>
      </c>
      <c r="AA28" s="321"/>
      <c r="AB28" s="321" t="str">
        <f>IF(V29&lt;=0,"",IF((LEN(V29)-9&lt;=0),"0",MID(V29,LEN(V29)-9,1)))</f>
        <v/>
      </c>
      <c r="AC28" s="321"/>
      <c r="AD28" s="321" t="str">
        <f>IF(V29&lt;=0,"",IF((LEN(V29)-8&lt;=0),"0",MID(V29,LEN(V29)-8,1)))</f>
        <v/>
      </c>
      <c r="AE28" s="321"/>
      <c r="AF28" s="321" t="str">
        <f>IF(V29&lt;=0,"",IF((LEN(V29)-7&lt;=0),"0",MID(V29,LEN(V29)-7,1)))</f>
        <v/>
      </c>
      <c r="AG28" s="321"/>
      <c r="AH28" s="321" t="str">
        <f>IF(V29&lt;=0,"",IF((LEN(V29)-6&lt;=0),"0",MID(V29,LEN(V29)-6,1)))</f>
        <v/>
      </c>
      <c r="AI28" s="321"/>
      <c r="AJ28" s="321" t="str">
        <f>IF(V29&lt;=0,"",IF((LEN(V29)-5&lt;=0),"0",MID(V29,LEN(V29)-5,1)))</f>
        <v/>
      </c>
      <c r="AK28" s="321"/>
      <c r="AL28" s="321" t="str">
        <f>IF(V29&lt;=0,"",IF((LEN(V29)-4&lt;=0),"0",MID(V29,LEN(V29)-4,1)))</f>
        <v/>
      </c>
      <c r="AM28" s="321"/>
      <c r="AN28" s="321" t="str">
        <f>IF(V29&lt;=0,"",IF((LEN(V29)-3&lt;=0),"0",MID(V29,LEN(V29)-3,1)))</f>
        <v/>
      </c>
      <c r="AO28" s="321"/>
      <c r="AP28" s="321" t="str">
        <f>IF(V29&lt;=0,"",IF((LEN(V29)-2&lt;=0),"0",MID(V29,LEN(V29)-2,1)))</f>
        <v/>
      </c>
      <c r="AQ28" s="321"/>
      <c r="AR28" s="321" t="str">
        <f>IF(V29&lt;=0,"",IF((LEN(V29)-1&lt;=0),"0",MID(V29,LEN(V29)-1,1)))</f>
        <v/>
      </c>
      <c r="AS28" s="321"/>
      <c r="AT28" s="321" t="str">
        <f>IF(V29&lt;&gt;0,RIGHT(V29,1),"")</f>
        <v/>
      </c>
      <c r="AU28" s="473"/>
      <c r="AV28" s="153" t="str">
        <f>IF(CM86=TRUE,"☑","□")</f>
        <v>□</v>
      </c>
      <c r="AW28" s="74"/>
      <c r="AX28" s="470" t="s">
        <v>112</v>
      </c>
      <c r="AY28" s="447"/>
      <c r="AZ28" s="447"/>
      <c r="BA28" s="447"/>
      <c r="BB28" s="448"/>
      <c r="BC28" s="475"/>
      <c r="BD28" s="476"/>
      <c r="BE28" s="476"/>
      <c r="BF28" s="476"/>
      <c r="BG28" s="171"/>
      <c r="BH28" s="546" t="s">
        <v>189</v>
      </c>
      <c r="BI28" s="547"/>
      <c r="BJ28" s="547"/>
      <c r="BK28" s="547"/>
      <c r="BL28" s="547"/>
      <c r="BM28" s="547"/>
      <c r="BN28" s="548"/>
      <c r="BO28" s="418"/>
      <c r="BP28" s="419"/>
      <c r="BQ28" s="419"/>
      <c r="BR28" s="419"/>
      <c r="BS28" s="419"/>
      <c r="BT28" s="419"/>
      <c r="BU28" s="419"/>
      <c r="BV28" s="419"/>
      <c r="BW28" s="591"/>
      <c r="BX28" s="418"/>
      <c r="BY28" s="419"/>
      <c r="BZ28" s="419"/>
      <c r="CA28" s="419"/>
      <c r="CB28" s="419"/>
      <c r="CC28" s="165"/>
      <c r="CD28" s="644"/>
      <c r="CE28" s="644"/>
      <c r="CF28" s="526"/>
      <c r="CG28" s="2"/>
    </row>
    <row r="29" spans="1:85" ht="11.25" customHeight="1">
      <c r="A29" s="40"/>
      <c r="B29" s="488"/>
      <c r="C29" s="276"/>
      <c r="D29" s="329" t="str">
        <f>'1'!D29</f>
        <v>（平22.1.1以前生）</v>
      </c>
      <c r="E29" s="330"/>
      <c r="F29" s="327"/>
      <c r="G29" s="328"/>
      <c r="H29" s="331"/>
      <c r="I29" s="331"/>
      <c r="J29" s="331"/>
      <c r="K29" s="331"/>
      <c r="L29" s="331"/>
      <c r="M29" s="331"/>
      <c r="N29" s="331"/>
      <c r="O29" s="331"/>
      <c r="P29" s="331"/>
      <c r="Q29" s="331"/>
      <c r="R29" s="331"/>
      <c r="S29" s="331"/>
      <c r="T29" s="331"/>
      <c r="U29" s="331"/>
      <c r="V29" s="334">
        <v>0</v>
      </c>
      <c r="W29" s="334"/>
      <c r="X29" s="344"/>
      <c r="Y29" s="322"/>
      <c r="Z29" s="322"/>
      <c r="AA29" s="322"/>
      <c r="AB29" s="322"/>
      <c r="AC29" s="322"/>
      <c r="AD29" s="322"/>
      <c r="AE29" s="322"/>
      <c r="AF29" s="322"/>
      <c r="AG29" s="322"/>
      <c r="AH29" s="322"/>
      <c r="AI29" s="322"/>
      <c r="AJ29" s="322"/>
      <c r="AK29" s="322"/>
      <c r="AL29" s="322"/>
      <c r="AM29" s="322"/>
      <c r="AN29" s="322"/>
      <c r="AO29" s="322"/>
      <c r="AP29" s="322"/>
      <c r="AQ29" s="322"/>
      <c r="AR29" s="322"/>
      <c r="AS29" s="322"/>
      <c r="AT29" s="322"/>
      <c r="AU29" s="474"/>
      <c r="AV29" s="153" t="str">
        <f>IF(CN86=TRUE,"☑","□")</f>
        <v>□</v>
      </c>
      <c r="AW29" s="74"/>
      <c r="AX29" s="471"/>
      <c r="AY29" s="471"/>
      <c r="AZ29" s="471"/>
      <c r="BA29" s="471"/>
      <c r="BB29" s="472"/>
      <c r="BC29" s="451"/>
      <c r="BD29" s="452"/>
      <c r="BE29" s="452"/>
      <c r="BF29" s="452"/>
      <c r="BG29" s="172"/>
      <c r="BH29" s="549"/>
      <c r="BI29" s="550"/>
      <c r="BJ29" s="550"/>
      <c r="BK29" s="550"/>
      <c r="BL29" s="550"/>
      <c r="BM29" s="550"/>
      <c r="BN29" s="551"/>
      <c r="BO29" s="420"/>
      <c r="BP29" s="421"/>
      <c r="BQ29" s="421"/>
      <c r="BR29" s="421"/>
      <c r="BS29" s="421"/>
      <c r="BT29" s="421"/>
      <c r="BU29" s="421"/>
      <c r="BV29" s="421"/>
      <c r="BW29" s="592"/>
      <c r="BX29" s="420"/>
      <c r="BY29" s="421"/>
      <c r="BZ29" s="421"/>
      <c r="CA29" s="421"/>
      <c r="CB29" s="421"/>
      <c r="CC29" s="165"/>
      <c r="CD29" s="644"/>
      <c r="CE29" s="644"/>
      <c r="CF29" s="526"/>
      <c r="CG29" s="2"/>
    </row>
    <row r="30" spans="1:85" ht="11.25" customHeight="1">
      <c r="A30" s="40"/>
      <c r="B30" s="488"/>
      <c r="C30" s="276"/>
      <c r="D30" s="87"/>
      <c r="E30" s="114"/>
      <c r="F30" s="327"/>
      <c r="G30" s="328"/>
      <c r="H30" s="332"/>
      <c r="I30" s="332"/>
      <c r="J30" s="332"/>
      <c r="K30" s="332"/>
      <c r="L30" s="332"/>
      <c r="M30" s="332"/>
      <c r="N30" s="332"/>
      <c r="O30" s="332"/>
      <c r="P30" s="332"/>
      <c r="Q30" s="332"/>
      <c r="R30" s="332"/>
      <c r="S30" s="332"/>
      <c r="T30" s="332"/>
      <c r="U30" s="332"/>
      <c r="V30" s="335"/>
      <c r="W30" s="335"/>
      <c r="X30" s="337"/>
      <c r="Y30" s="338"/>
      <c r="Z30" s="338"/>
      <c r="AA30" s="338"/>
      <c r="AB30" s="338"/>
      <c r="AC30" s="338"/>
      <c r="AD30" s="338"/>
      <c r="AE30" s="338"/>
      <c r="AF30" s="338"/>
      <c r="AG30" s="338"/>
      <c r="AH30" s="338"/>
      <c r="AI30" s="339"/>
      <c r="AJ30" s="412" t="str">
        <f>IF(CM77=1,"明治",IF(CM77=2,"大正",IF(CM77=3,"昭和",IF(CM77=4,"平成",""))))</f>
        <v/>
      </c>
      <c r="AK30" s="413"/>
      <c r="AL30" s="413"/>
      <c r="AM30" s="413"/>
      <c r="AN30" s="398">
        <v>0</v>
      </c>
      <c r="AO30" s="398"/>
      <c r="AP30" s="413" t="s">
        <v>8</v>
      </c>
      <c r="AQ30" s="398">
        <v>0</v>
      </c>
      <c r="AR30" s="398"/>
      <c r="AS30" s="413" t="s">
        <v>8</v>
      </c>
      <c r="AT30" s="398">
        <v>0</v>
      </c>
      <c r="AU30" s="443"/>
      <c r="AV30" s="445" t="str">
        <f>IF(CO86=TRUE,"☑","□")</f>
        <v>□</v>
      </c>
      <c r="AW30" s="73"/>
      <c r="AX30" s="447" t="s">
        <v>113</v>
      </c>
      <c r="AY30" s="447"/>
      <c r="AZ30" s="447"/>
      <c r="BA30" s="447"/>
      <c r="BB30" s="448"/>
      <c r="BC30" s="451"/>
      <c r="BD30" s="452"/>
      <c r="BE30" s="452"/>
      <c r="BF30" s="452"/>
      <c r="BG30" s="469" t="s">
        <v>9</v>
      </c>
      <c r="BH30" s="552"/>
      <c r="BI30" s="553"/>
      <c r="BJ30" s="553"/>
      <c r="BK30" s="553"/>
      <c r="BL30" s="553"/>
      <c r="BM30" s="553"/>
      <c r="BN30" s="554"/>
      <c r="BO30" s="420"/>
      <c r="BP30" s="421"/>
      <c r="BQ30" s="421"/>
      <c r="BR30" s="421"/>
      <c r="BS30" s="421"/>
      <c r="BT30" s="421"/>
      <c r="BU30" s="421"/>
      <c r="BV30" s="421"/>
      <c r="BW30" s="592"/>
      <c r="BX30" s="420"/>
      <c r="BY30" s="421"/>
      <c r="BZ30" s="421"/>
      <c r="CA30" s="421"/>
      <c r="CB30" s="421"/>
      <c r="CC30" s="165"/>
      <c r="CD30" s="644"/>
      <c r="CE30" s="644"/>
      <c r="CF30" s="526"/>
      <c r="CG30" s="2"/>
    </row>
    <row r="31" spans="1:85" ht="11.25" customHeight="1">
      <c r="A31" s="40"/>
      <c r="B31" s="488"/>
      <c r="C31" s="276"/>
      <c r="D31" s="87"/>
      <c r="E31" s="114"/>
      <c r="F31" s="327"/>
      <c r="G31" s="328"/>
      <c r="H31" s="333"/>
      <c r="I31" s="333"/>
      <c r="J31" s="333"/>
      <c r="K31" s="333"/>
      <c r="L31" s="333"/>
      <c r="M31" s="333"/>
      <c r="N31" s="333"/>
      <c r="O31" s="333"/>
      <c r="P31" s="333"/>
      <c r="Q31" s="333"/>
      <c r="R31" s="333"/>
      <c r="S31" s="333"/>
      <c r="T31" s="333"/>
      <c r="U31" s="333"/>
      <c r="V31" s="336"/>
      <c r="W31" s="336"/>
      <c r="X31" s="340"/>
      <c r="Y31" s="341"/>
      <c r="Z31" s="341"/>
      <c r="AA31" s="341"/>
      <c r="AB31" s="341"/>
      <c r="AC31" s="341"/>
      <c r="AD31" s="341"/>
      <c r="AE31" s="341"/>
      <c r="AF31" s="341"/>
      <c r="AG31" s="341"/>
      <c r="AH31" s="341"/>
      <c r="AI31" s="342"/>
      <c r="AJ31" s="414"/>
      <c r="AK31" s="415"/>
      <c r="AL31" s="415"/>
      <c r="AM31" s="415"/>
      <c r="AN31" s="399"/>
      <c r="AO31" s="399"/>
      <c r="AP31" s="415"/>
      <c r="AQ31" s="399"/>
      <c r="AR31" s="399"/>
      <c r="AS31" s="415"/>
      <c r="AT31" s="399"/>
      <c r="AU31" s="444"/>
      <c r="AV31" s="446"/>
      <c r="AW31" s="75"/>
      <c r="AX31" s="449"/>
      <c r="AY31" s="449"/>
      <c r="AZ31" s="449"/>
      <c r="BA31" s="449"/>
      <c r="BB31" s="450"/>
      <c r="BC31" s="453"/>
      <c r="BD31" s="454"/>
      <c r="BE31" s="454"/>
      <c r="BF31" s="454"/>
      <c r="BG31" s="299"/>
      <c r="BH31" s="466"/>
      <c r="BI31" s="467"/>
      <c r="BJ31" s="467"/>
      <c r="BK31" s="467"/>
      <c r="BL31" s="467"/>
      <c r="BM31" s="467"/>
      <c r="BN31" s="468"/>
      <c r="BO31" s="422"/>
      <c r="BP31" s="423"/>
      <c r="BQ31" s="423"/>
      <c r="BR31" s="423"/>
      <c r="BS31" s="423"/>
      <c r="BT31" s="423"/>
      <c r="BU31" s="423"/>
      <c r="BV31" s="423"/>
      <c r="BW31" s="593"/>
      <c r="BX31" s="422"/>
      <c r="BY31" s="423"/>
      <c r="BZ31" s="423"/>
      <c r="CA31" s="423"/>
      <c r="CB31" s="423"/>
      <c r="CC31" s="165"/>
      <c r="CD31" s="644"/>
      <c r="CE31" s="644"/>
      <c r="CF31" s="526"/>
      <c r="CG31" s="2"/>
    </row>
    <row r="32" spans="1:85" ht="11.25" customHeight="1">
      <c r="A32" s="40"/>
      <c r="B32" s="488"/>
      <c r="C32" s="276"/>
      <c r="D32" s="87"/>
      <c r="E32" s="116"/>
      <c r="F32" s="327">
        <v>4</v>
      </c>
      <c r="G32" s="328"/>
      <c r="H32" s="312"/>
      <c r="I32" s="312"/>
      <c r="J32" s="312"/>
      <c r="K32" s="312"/>
      <c r="L32" s="312"/>
      <c r="M32" s="312"/>
      <c r="N32" s="312"/>
      <c r="O32" s="312"/>
      <c r="P32" s="312"/>
      <c r="Q32" s="312"/>
      <c r="R32" s="312"/>
      <c r="S32" s="312"/>
      <c r="T32" s="312"/>
      <c r="U32" s="312"/>
      <c r="V32" s="312"/>
      <c r="W32" s="312"/>
      <c r="X32" s="343" t="str">
        <f>IF(V33&lt;=0,"",IF((LEN(V33)-11&lt;=0),"0",MID(V33,LEN(V33)-11,1)))</f>
        <v/>
      </c>
      <c r="Y32" s="321"/>
      <c r="Z32" s="321" t="str">
        <f>IF(V33&lt;=0,"",IF((LEN(V33)-10&lt;=0),"0",MID(V33,LEN(V33)-10,1)))</f>
        <v/>
      </c>
      <c r="AA32" s="321"/>
      <c r="AB32" s="321" t="str">
        <f>IF(V33&lt;=0,"",IF((LEN(V33)-9&lt;=0),"0",MID(V33,LEN(V33)-9,1)))</f>
        <v/>
      </c>
      <c r="AC32" s="321"/>
      <c r="AD32" s="321" t="str">
        <f>IF(V33&lt;=0,"",IF((LEN(V33)-8&lt;=0),"0",MID(V33,LEN(V33)-8,1)))</f>
        <v/>
      </c>
      <c r="AE32" s="321"/>
      <c r="AF32" s="321" t="str">
        <f>IF(V33&lt;=0,"",IF((LEN(V33)-7&lt;=0),"0",MID(V33,LEN(V33)-7,1)))</f>
        <v/>
      </c>
      <c r="AG32" s="321"/>
      <c r="AH32" s="321" t="str">
        <f>IF(V33&lt;=0,"",IF((LEN(V33)-6&lt;=0),"0",MID(V33,LEN(V33)-6,1)))</f>
        <v/>
      </c>
      <c r="AI32" s="321"/>
      <c r="AJ32" s="321" t="str">
        <f>IF(V33&lt;=0,"",IF((LEN(V33)-5&lt;=0),"0",MID(V33,LEN(V33)-5,1)))</f>
        <v/>
      </c>
      <c r="AK32" s="321"/>
      <c r="AL32" s="321" t="str">
        <f>IF(V33&lt;=0,"",IF((LEN(V33)-4&lt;=0),"0",MID(V33,LEN(V33)-4,1)))</f>
        <v/>
      </c>
      <c r="AM32" s="321"/>
      <c r="AN32" s="321" t="str">
        <f>IF(V33&lt;=0,"",IF((LEN(V33)-3&lt;=0),"0",MID(V33,LEN(V33)-3,1)))</f>
        <v/>
      </c>
      <c r="AO32" s="321"/>
      <c r="AP32" s="321" t="str">
        <f>IF(V33&lt;=0,"",IF((LEN(V33)-2&lt;=0),"0",MID(V33,LEN(V33)-2,1)))</f>
        <v/>
      </c>
      <c r="AQ32" s="321"/>
      <c r="AR32" s="321" t="str">
        <f>IF(V33&lt;=0,"",IF((LEN(V33)-1&lt;=0),"0",MID(V33,LEN(V33)-1,1)))</f>
        <v/>
      </c>
      <c r="AS32" s="321"/>
      <c r="AT32" s="321" t="str">
        <f>IF(V33&lt;&gt;0,RIGHT(V33,1),"")</f>
        <v/>
      </c>
      <c r="AU32" s="473"/>
      <c r="AV32" s="152" t="str">
        <f>IF(CM87=TRUE,"☑","□")</f>
        <v>□</v>
      </c>
      <c r="AW32" s="73"/>
      <c r="AX32" s="470" t="s">
        <v>112</v>
      </c>
      <c r="AY32" s="447"/>
      <c r="AZ32" s="447"/>
      <c r="BA32" s="447"/>
      <c r="BB32" s="448"/>
      <c r="BC32" s="451"/>
      <c r="BD32" s="452"/>
      <c r="BE32" s="452"/>
      <c r="BF32" s="452"/>
      <c r="BG32" s="172"/>
      <c r="BH32" s="546" t="s">
        <v>189</v>
      </c>
      <c r="BI32" s="547"/>
      <c r="BJ32" s="547"/>
      <c r="BK32" s="547"/>
      <c r="BL32" s="547"/>
      <c r="BM32" s="547"/>
      <c r="BN32" s="548"/>
      <c r="BO32" s="420"/>
      <c r="BP32" s="421"/>
      <c r="BQ32" s="421"/>
      <c r="BR32" s="421"/>
      <c r="BS32" s="421"/>
      <c r="BT32" s="421"/>
      <c r="BU32" s="421"/>
      <c r="BV32" s="421"/>
      <c r="BW32" s="592"/>
      <c r="BX32" s="418"/>
      <c r="BY32" s="419"/>
      <c r="BZ32" s="419"/>
      <c r="CA32" s="419"/>
      <c r="CB32" s="419"/>
      <c r="CC32" s="165"/>
      <c r="CD32" s="644"/>
      <c r="CE32" s="644"/>
      <c r="CF32" s="526"/>
      <c r="CG32" s="2"/>
    </row>
    <row r="33" spans="1:85" ht="11.25" customHeight="1">
      <c r="A33" s="40"/>
      <c r="B33" s="488"/>
      <c r="C33" s="276"/>
      <c r="D33" s="87"/>
      <c r="E33" s="114"/>
      <c r="F33" s="327"/>
      <c r="G33" s="328"/>
      <c r="H33" s="331"/>
      <c r="I33" s="331"/>
      <c r="J33" s="331"/>
      <c r="K33" s="331"/>
      <c r="L33" s="331"/>
      <c r="M33" s="331"/>
      <c r="N33" s="331"/>
      <c r="O33" s="331"/>
      <c r="P33" s="331"/>
      <c r="Q33" s="331"/>
      <c r="R33" s="331"/>
      <c r="S33" s="331"/>
      <c r="T33" s="331"/>
      <c r="U33" s="331"/>
      <c r="V33" s="334">
        <v>0</v>
      </c>
      <c r="W33" s="334"/>
      <c r="X33" s="344"/>
      <c r="Y33" s="322"/>
      <c r="Z33" s="322"/>
      <c r="AA33" s="322"/>
      <c r="AB33" s="322"/>
      <c r="AC33" s="322"/>
      <c r="AD33" s="322"/>
      <c r="AE33" s="322"/>
      <c r="AF33" s="322"/>
      <c r="AG33" s="322"/>
      <c r="AH33" s="322"/>
      <c r="AI33" s="322"/>
      <c r="AJ33" s="322"/>
      <c r="AK33" s="322"/>
      <c r="AL33" s="322"/>
      <c r="AM33" s="322"/>
      <c r="AN33" s="322"/>
      <c r="AO33" s="322"/>
      <c r="AP33" s="322"/>
      <c r="AQ33" s="322"/>
      <c r="AR33" s="322"/>
      <c r="AS33" s="322"/>
      <c r="AT33" s="322"/>
      <c r="AU33" s="474"/>
      <c r="AV33" s="153" t="str">
        <f>IF(CN87=TRUE,"☑","□")</f>
        <v>□</v>
      </c>
      <c r="AW33" s="74"/>
      <c r="AX33" s="471"/>
      <c r="AY33" s="471"/>
      <c r="AZ33" s="471"/>
      <c r="BA33" s="471"/>
      <c r="BB33" s="472"/>
      <c r="BC33" s="451"/>
      <c r="BD33" s="452"/>
      <c r="BE33" s="452"/>
      <c r="BF33" s="452"/>
      <c r="BG33" s="172"/>
      <c r="BH33" s="549"/>
      <c r="BI33" s="550"/>
      <c r="BJ33" s="550"/>
      <c r="BK33" s="550"/>
      <c r="BL33" s="550"/>
      <c r="BM33" s="550"/>
      <c r="BN33" s="551"/>
      <c r="BO33" s="420"/>
      <c r="BP33" s="421"/>
      <c r="BQ33" s="421"/>
      <c r="BR33" s="421"/>
      <c r="BS33" s="421"/>
      <c r="BT33" s="421"/>
      <c r="BU33" s="421"/>
      <c r="BV33" s="421"/>
      <c r="BW33" s="592"/>
      <c r="BX33" s="420"/>
      <c r="BY33" s="421"/>
      <c r="BZ33" s="421"/>
      <c r="CA33" s="421"/>
      <c r="CB33" s="421"/>
      <c r="CC33" s="165"/>
      <c r="CD33" s="644"/>
      <c r="CE33" s="644"/>
      <c r="CF33" s="526"/>
      <c r="CG33" s="2"/>
    </row>
    <row r="34" spans="1:85" ht="11.25" customHeight="1">
      <c r="A34" s="40"/>
      <c r="B34" s="488"/>
      <c r="C34" s="276"/>
      <c r="D34" s="87"/>
      <c r="E34" s="114"/>
      <c r="F34" s="327"/>
      <c r="G34" s="328"/>
      <c r="H34" s="332"/>
      <c r="I34" s="332"/>
      <c r="J34" s="332"/>
      <c r="K34" s="332"/>
      <c r="L34" s="332"/>
      <c r="M34" s="332"/>
      <c r="N34" s="332"/>
      <c r="O34" s="332"/>
      <c r="P34" s="332"/>
      <c r="Q34" s="332"/>
      <c r="R34" s="332"/>
      <c r="S34" s="332"/>
      <c r="T34" s="332"/>
      <c r="U34" s="332"/>
      <c r="V34" s="335"/>
      <c r="W34" s="335"/>
      <c r="X34" s="337"/>
      <c r="Y34" s="338"/>
      <c r="Z34" s="338"/>
      <c r="AA34" s="338"/>
      <c r="AB34" s="338"/>
      <c r="AC34" s="338"/>
      <c r="AD34" s="338"/>
      <c r="AE34" s="338"/>
      <c r="AF34" s="338"/>
      <c r="AG34" s="338"/>
      <c r="AH34" s="338"/>
      <c r="AI34" s="339"/>
      <c r="AJ34" s="412" t="str">
        <f>IF(CM78=1,"明治",IF(CM78=2,"大正",IF(CM78=3,"昭和",IF(CM78=4,"平成",""))))</f>
        <v/>
      </c>
      <c r="AK34" s="413"/>
      <c r="AL34" s="413"/>
      <c r="AM34" s="413"/>
      <c r="AN34" s="398">
        <v>0</v>
      </c>
      <c r="AO34" s="398"/>
      <c r="AP34" s="413" t="s">
        <v>8</v>
      </c>
      <c r="AQ34" s="398">
        <v>0</v>
      </c>
      <c r="AR34" s="398"/>
      <c r="AS34" s="413" t="s">
        <v>8</v>
      </c>
      <c r="AT34" s="398">
        <v>0</v>
      </c>
      <c r="AU34" s="443"/>
      <c r="AV34" s="445" t="str">
        <f>IF(CO87=TRUE,"☑","□")</f>
        <v>□</v>
      </c>
      <c r="AW34" s="73"/>
      <c r="AX34" s="447" t="s">
        <v>113</v>
      </c>
      <c r="AY34" s="447"/>
      <c r="AZ34" s="447"/>
      <c r="BA34" s="447"/>
      <c r="BB34" s="448"/>
      <c r="BC34" s="451"/>
      <c r="BD34" s="452"/>
      <c r="BE34" s="452"/>
      <c r="BF34" s="452"/>
      <c r="BG34" s="469" t="s">
        <v>9</v>
      </c>
      <c r="BH34" s="552"/>
      <c r="BI34" s="553"/>
      <c r="BJ34" s="553"/>
      <c r="BK34" s="553"/>
      <c r="BL34" s="553"/>
      <c r="BM34" s="553"/>
      <c r="BN34" s="554"/>
      <c r="BO34" s="420"/>
      <c r="BP34" s="421"/>
      <c r="BQ34" s="421"/>
      <c r="BR34" s="421"/>
      <c r="BS34" s="421"/>
      <c r="BT34" s="421"/>
      <c r="BU34" s="421"/>
      <c r="BV34" s="421"/>
      <c r="BW34" s="592"/>
      <c r="BX34" s="420"/>
      <c r="BY34" s="421"/>
      <c r="BZ34" s="421"/>
      <c r="CA34" s="421"/>
      <c r="CB34" s="421"/>
      <c r="CC34" s="165"/>
      <c r="CD34" s="644"/>
      <c r="CE34" s="644"/>
      <c r="CF34" s="526"/>
      <c r="CG34" s="2"/>
    </row>
    <row r="35" spans="1:85" ht="11.25" customHeight="1">
      <c r="A35" s="40"/>
      <c r="B35" s="488"/>
      <c r="C35" s="276"/>
      <c r="D35" s="47"/>
      <c r="E35" s="115"/>
      <c r="F35" s="327"/>
      <c r="G35" s="328"/>
      <c r="H35" s="333"/>
      <c r="I35" s="333"/>
      <c r="J35" s="333"/>
      <c r="K35" s="333"/>
      <c r="L35" s="333"/>
      <c r="M35" s="333"/>
      <c r="N35" s="333"/>
      <c r="O35" s="333"/>
      <c r="P35" s="333"/>
      <c r="Q35" s="333"/>
      <c r="R35" s="333"/>
      <c r="S35" s="333"/>
      <c r="T35" s="333"/>
      <c r="U35" s="333"/>
      <c r="V35" s="336"/>
      <c r="W35" s="336"/>
      <c r="X35" s="340"/>
      <c r="Y35" s="341"/>
      <c r="Z35" s="341"/>
      <c r="AA35" s="341"/>
      <c r="AB35" s="341"/>
      <c r="AC35" s="341"/>
      <c r="AD35" s="341"/>
      <c r="AE35" s="341"/>
      <c r="AF35" s="341"/>
      <c r="AG35" s="341"/>
      <c r="AH35" s="341"/>
      <c r="AI35" s="342"/>
      <c r="AJ35" s="414"/>
      <c r="AK35" s="415"/>
      <c r="AL35" s="415"/>
      <c r="AM35" s="415"/>
      <c r="AN35" s="399"/>
      <c r="AO35" s="399"/>
      <c r="AP35" s="415"/>
      <c r="AQ35" s="399"/>
      <c r="AR35" s="399"/>
      <c r="AS35" s="415"/>
      <c r="AT35" s="399"/>
      <c r="AU35" s="444"/>
      <c r="AV35" s="446"/>
      <c r="AW35" s="75"/>
      <c r="AX35" s="449"/>
      <c r="AY35" s="449"/>
      <c r="AZ35" s="449"/>
      <c r="BA35" s="449"/>
      <c r="BB35" s="450"/>
      <c r="BC35" s="453"/>
      <c r="BD35" s="454"/>
      <c r="BE35" s="454"/>
      <c r="BF35" s="454"/>
      <c r="BG35" s="469"/>
      <c r="BH35" s="466"/>
      <c r="BI35" s="467"/>
      <c r="BJ35" s="467"/>
      <c r="BK35" s="467"/>
      <c r="BL35" s="467"/>
      <c r="BM35" s="467"/>
      <c r="BN35" s="468"/>
      <c r="BO35" s="422"/>
      <c r="BP35" s="423"/>
      <c r="BQ35" s="423"/>
      <c r="BR35" s="423"/>
      <c r="BS35" s="423"/>
      <c r="BT35" s="423"/>
      <c r="BU35" s="423"/>
      <c r="BV35" s="423"/>
      <c r="BW35" s="593"/>
      <c r="BX35" s="422"/>
      <c r="BY35" s="423"/>
      <c r="BZ35" s="423"/>
      <c r="CA35" s="423"/>
      <c r="CB35" s="423"/>
      <c r="CC35" s="165"/>
      <c r="CD35" s="644"/>
      <c r="CE35" s="644"/>
      <c r="CF35" s="526"/>
      <c r="CG35" s="2"/>
    </row>
    <row r="36" spans="1:85" ht="3" customHeight="1">
      <c r="A36" s="40"/>
      <c r="B36" s="488"/>
      <c r="C36" s="300" t="s">
        <v>11</v>
      </c>
      <c r="D36" s="290" t="s">
        <v>143</v>
      </c>
      <c r="E36" s="291"/>
      <c r="F36" s="424" t="str">
        <f>IF(CM89=TRUE,"☑","□")</f>
        <v>□</v>
      </c>
      <c r="G36" s="425"/>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462" t="s">
        <v>149</v>
      </c>
      <c r="AW36" s="463"/>
      <c r="AX36" s="463"/>
      <c r="AY36" s="463"/>
      <c r="AZ36" s="463"/>
      <c r="BA36" s="463"/>
      <c r="BB36" s="463"/>
      <c r="BC36" s="463"/>
      <c r="BD36" s="463"/>
      <c r="BE36" s="463"/>
      <c r="BF36" s="456" t="s">
        <v>148</v>
      </c>
      <c r="BG36" s="456"/>
      <c r="BH36" s="456"/>
      <c r="BI36" s="456"/>
      <c r="BJ36" s="456"/>
      <c r="BK36" s="456"/>
      <c r="BL36" s="456"/>
      <c r="BM36" s="456"/>
      <c r="BN36" s="456"/>
      <c r="BO36" s="456"/>
      <c r="BP36" s="456"/>
      <c r="BQ36" s="456"/>
      <c r="BR36" s="456"/>
      <c r="BS36" s="456"/>
      <c r="BT36" s="456"/>
      <c r="BU36" s="456"/>
      <c r="BV36" s="456"/>
      <c r="BW36" s="457"/>
      <c r="BX36" s="455" t="s">
        <v>49</v>
      </c>
      <c r="BY36" s="455"/>
      <c r="BZ36" s="455"/>
      <c r="CA36" s="455"/>
      <c r="CB36" s="455"/>
      <c r="CC36" s="164"/>
      <c r="CD36" s="644"/>
      <c r="CE36" s="644"/>
      <c r="CF36" s="526"/>
      <c r="CG36" s="2"/>
    </row>
    <row r="37" spans="1:85" ht="8.25" customHeight="1">
      <c r="A37" s="40"/>
      <c r="B37" s="488"/>
      <c r="C37" s="276"/>
      <c r="D37" s="292"/>
      <c r="E37" s="293"/>
      <c r="F37" s="426"/>
      <c r="G37" s="427"/>
      <c r="H37" s="376" t="s">
        <v>76</v>
      </c>
      <c r="I37" s="376"/>
      <c r="J37" s="376"/>
      <c r="K37" s="376"/>
      <c r="L37" s="377"/>
      <c r="M37" s="378" t="s">
        <v>77</v>
      </c>
      <c r="N37" s="379"/>
      <c r="O37" s="379"/>
      <c r="P37" s="379"/>
      <c r="Q37" s="382" t="s">
        <v>12</v>
      </c>
      <c r="R37" s="382"/>
      <c r="S37" s="382"/>
      <c r="T37" s="383"/>
      <c r="U37" s="386" t="s">
        <v>13</v>
      </c>
      <c r="V37" s="387"/>
      <c r="W37" s="387"/>
      <c r="X37" s="387"/>
      <c r="Y37" s="387"/>
      <c r="Z37" s="388"/>
      <c r="AA37" s="392" t="s">
        <v>75</v>
      </c>
      <c r="AB37" s="393"/>
      <c r="AC37" s="393"/>
      <c r="AD37" s="393"/>
      <c r="AE37" s="393"/>
      <c r="AF37" s="394"/>
      <c r="AG37" s="386" t="s">
        <v>37</v>
      </c>
      <c r="AH37" s="387"/>
      <c r="AI37" s="387"/>
      <c r="AJ37" s="387"/>
      <c r="AK37" s="387"/>
      <c r="AL37" s="387"/>
      <c r="AM37" s="388"/>
      <c r="AN37" s="365" t="str">
        <f>IF(CM90=TRUE,"☑","□")</f>
        <v>□</v>
      </c>
      <c r="AO37" s="366"/>
      <c r="AP37" s="367" t="s">
        <v>108</v>
      </c>
      <c r="AQ37" s="367"/>
      <c r="AR37" s="367"/>
      <c r="AS37" s="367"/>
      <c r="AT37" s="367"/>
      <c r="AU37" s="105"/>
      <c r="AV37" s="464"/>
      <c r="AW37" s="465"/>
      <c r="AX37" s="465"/>
      <c r="AY37" s="465"/>
      <c r="AZ37" s="465"/>
      <c r="BA37" s="465"/>
      <c r="BB37" s="465"/>
      <c r="BC37" s="465"/>
      <c r="BD37" s="465"/>
      <c r="BE37" s="465"/>
      <c r="BF37" s="458"/>
      <c r="BG37" s="458"/>
      <c r="BH37" s="458"/>
      <c r="BI37" s="458"/>
      <c r="BJ37" s="458"/>
      <c r="BK37" s="458"/>
      <c r="BL37" s="458"/>
      <c r="BM37" s="458"/>
      <c r="BN37" s="458"/>
      <c r="BO37" s="458"/>
      <c r="BP37" s="458"/>
      <c r="BQ37" s="458"/>
      <c r="BR37" s="458"/>
      <c r="BS37" s="458"/>
      <c r="BT37" s="458"/>
      <c r="BU37" s="458"/>
      <c r="BV37" s="458"/>
      <c r="BW37" s="459"/>
      <c r="BX37" s="298"/>
      <c r="BY37" s="298"/>
      <c r="BZ37" s="298"/>
      <c r="CA37" s="298"/>
      <c r="CB37" s="298"/>
      <c r="CC37" s="164"/>
      <c r="CD37" s="644"/>
      <c r="CE37" s="644"/>
      <c r="CF37" s="526"/>
      <c r="CG37" s="2"/>
    </row>
    <row r="38" spans="1:85" ht="8.25" customHeight="1">
      <c r="A38" s="40"/>
      <c r="B38" s="488"/>
      <c r="C38" s="276"/>
      <c r="D38" s="292"/>
      <c r="E38" s="293"/>
      <c r="F38" s="81"/>
      <c r="G38" s="82"/>
      <c r="H38" s="78"/>
      <c r="I38" s="78"/>
      <c r="J38" s="78"/>
      <c r="K38" s="78"/>
      <c r="L38" s="79"/>
      <c r="M38" s="380"/>
      <c r="N38" s="381"/>
      <c r="O38" s="381"/>
      <c r="P38" s="381"/>
      <c r="Q38" s="384"/>
      <c r="R38" s="384"/>
      <c r="S38" s="384"/>
      <c r="T38" s="385"/>
      <c r="U38" s="389"/>
      <c r="V38" s="390"/>
      <c r="W38" s="390"/>
      <c r="X38" s="390"/>
      <c r="Y38" s="390"/>
      <c r="Z38" s="391"/>
      <c r="AA38" s="395"/>
      <c r="AB38" s="396"/>
      <c r="AC38" s="396"/>
      <c r="AD38" s="396"/>
      <c r="AE38" s="396"/>
      <c r="AF38" s="397"/>
      <c r="AG38" s="389"/>
      <c r="AH38" s="390"/>
      <c r="AI38" s="390"/>
      <c r="AJ38" s="390"/>
      <c r="AK38" s="390"/>
      <c r="AL38" s="390"/>
      <c r="AM38" s="391"/>
      <c r="AN38" s="365"/>
      <c r="AO38" s="366"/>
      <c r="AP38" s="367"/>
      <c r="AQ38" s="367"/>
      <c r="AR38" s="367"/>
      <c r="AS38" s="367"/>
      <c r="AT38" s="367"/>
      <c r="AU38" s="105"/>
      <c r="AV38" s="403"/>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c r="BS38" s="404"/>
      <c r="BT38" s="404"/>
      <c r="BU38" s="404"/>
      <c r="BV38" s="404"/>
      <c r="BW38" s="405"/>
      <c r="BX38" s="679">
        <v>0</v>
      </c>
      <c r="BY38" s="680"/>
      <c r="BZ38" s="680"/>
      <c r="CA38" s="680"/>
      <c r="CB38" s="680"/>
      <c r="CC38" s="166"/>
      <c r="CD38" s="644"/>
      <c r="CE38" s="644"/>
      <c r="CF38" s="526"/>
      <c r="CG38" s="2"/>
    </row>
    <row r="39" spans="1:85" ht="8.4499999999999993" customHeight="1">
      <c r="A39" s="40"/>
      <c r="B39" s="488"/>
      <c r="C39" s="276"/>
      <c r="D39" s="292"/>
      <c r="E39" s="293"/>
      <c r="F39" s="81"/>
      <c r="G39" s="82"/>
      <c r="H39" s="82"/>
      <c r="I39" s="82"/>
      <c r="J39" s="82"/>
      <c r="K39" s="82"/>
      <c r="L39" s="83"/>
      <c r="M39" s="353" t="s">
        <v>14</v>
      </c>
      <c r="N39" s="354"/>
      <c r="O39" s="354"/>
      <c r="P39" s="354"/>
      <c r="Q39" s="354"/>
      <c r="R39" s="354"/>
      <c r="S39" s="354"/>
      <c r="T39" s="355"/>
      <c r="U39" s="359"/>
      <c r="V39" s="360"/>
      <c r="W39" s="360"/>
      <c r="X39" s="360"/>
      <c r="Y39" s="360"/>
      <c r="Z39" s="361"/>
      <c r="AA39" s="359"/>
      <c r="AB39" s="360"/>
      <c r="AC39" s="360"/>
      <c r="AD39" s="360"/>
      <c r="AE39" s="360"/>
      <c r="AF39" s="361"/>
      <c r="AG39" s="439"/>
      <c r="AH39" s="440"/>
      <c r="AI39" s="435" t="s">
        <v>73</v>
      </c>
      <c r="AJ39" s="433"/>
      <c r="AK39" s="433"/>
      <c r="AL39" s="435" t="s">
        <v>59</v>
      </c>
      <c r="AM39" s="436"/>
      <c r="AN39" s="365" t="str">
        <f>IF(CM91=TRUE,"☑","□")</f>
        <v>□</v>
      </c>
      <c r="AO39" s="366"/>
      <c r="AP39" s="367" t="s">
        <v>142</v>
      </c>
      <c r="AQ39" s="367"/>
      <c r="AR39" s="367"/>
      <c r="AS39" s="367"/>
      <c r="AT39" s="367"/>
      <c r="AU39" s="106"/>
      <c r="AV39" s="406"/>
      <c r="AW39" s="407"/>
      <c r="AX39" s="407"/>
      <c r="AY39" s="407"/>
      <c r="AZ39" s="407"/>
      <c r="BA39" s="407"/>
      <c r="BB39" s="407"/>
      <c r="BC39" s="407"/>
      <c r="BD39" s="407"/>
      <c r="BE39" s="407"/>
      <c r="BF39" s="407"/>
      <c r="BG39" s="407"/>
      <c r="BH39" s="407"/>
      <c r="BI39" s="407"/>
      <c r="BJ39" s="407"/>
      <c r="BK39" s="407"/>
      <c r="BL39" s="407"/>
      <c r="BM39" s="407"/>
      <c r="BN39" s="407"/>
      <c r="BO39" s="407"/>
      <c r="BP39" s="407"/>
      <c r="BQ39" s="407"/>
      <c r="BR39" s="407"/>
      <c r="BS39" s="407"/>
      <c r="BT39" s="407"/>
      <c r="BU39" s="407"/>
      <c r="BV39" s="407"/>
      <c r="BW39" s="408"/>
      <c r="BX39" s="681"/>
      <c r="BY39" s="682"/>
      <c r="BZ39" s="682"/>
      <c r="CA39" s="682"/>
      <c r="CB39" s="682"/>
      <c r="CC39" s="166"/>
      <c r="CD39" s="644"/>
      <c r="CE39" s="644"/>
      <c r="CF39" s="526"/>
      <c r="CG39" s="2"/>
    </row>
    <row r="40" spans="1:85" ht="8.4499999999999993" customHeight="1">
      <c r="A40" s="40"/>
      <c r="B40" s="488"/>
      <c r="C40" s="276"/>
      <c r="D40" s="292"/>
      <c r="E40" s="293"/>
      <c r="F40" s="58"/>
      <c r="G40" s="48"/>
      <c r="H40" s="48"/>
      <c r="I40" s="48"/>
      <c r="J40" s="48"/>
      <c r="K40" s="48"/>
      <c r="L40" s="48"/>
      <c r="M40" s="356"/>
      <c r="N40" s="357"/>
      <c r="O40" s="357"/>
      <c r="P40" s="357"/>
      <c r="Q40" s="357"/>
      <c r="R40" s="357"/>
      <c r="S40" s="357"/>
      <c r="T40" s="358"/>
      <c r="U40" s="362"/>
      <c r="V40" s="363"/>
      <c r="W40" s="363"/>
      <c r="X40" s="363"/>
      <c r="Y40" s="363"/>
      <c r="Z40" s="364"/>
      <c r="AA40" s="362"/>
      <c r="AB40" s="363"/>
      <c r="AC40" s="363"/>
      <c r="AD40" s="363"/>
      <c r="AE40" s="363"/>
      <c r="AF40" s="364"/>
      <c r="AG40" s="441"/>
      <c r="AH40" s="442"/>
      <c r="AI40" s="437"/>
      <c r="AJ40" s="434"/>
      <c r="AK40" s="434"/>
      <c r="AL40" s="437"/>
      <c r="AM40" s="438"/>
      <c r="AN40" s="365"/>
      <c r="AO40" s="366"/>
      <c r="AP40" s="367"/>
      <c r="AQ40" s="367"/>
      <c r="AR40" s="367"/>
      <c r="AS40" s="367"/>
      <c r="AT40" s="367"/>
      <c r="AU40" s="106"/>
      <c r="AV40" s="409"/>
      <c r="AW40" s="410"/>
      <c r="AX40" s="410"/>
      <c r="AY40" s="410"/>
      <c r="AZ40" s="410"/>
      <c r="BA40" s="410"/>
      <c r="BB40" s="410"/>
      <c r="BC40" s="410"/>
      <c r="BD40" s="410"/>
      <c r="BE40" s="410"/>
      <c r="BF40" s="410"/>
      <c r="BG40" s="410"/>
      <c r="BH40" s="410"/>
      <c r="BI40" s="410"/>
      <c r="BJ40" s="410"/>
      <c r="BK40" s="410"/>
      <c r="BL40" s="410"/>
      <c r="BM40" s="410"/>
      <c r="BN40" s="410"/>
      <c r="BO40" s="410"/>
      <c r="BP40" s="410"/>
      <c r="BQ40" s="410"/>
      <c r="BR40" s="410"/>
      <c r="BS40" s="410"/>
      <c r="BT40" s="410"/>
      <c r="BU40" s="410"/>
      <c r="BV40" s="410"/>
      <c r="BW40" s="411"/>
      <c r="BX40" s="683"/>
      <c r="BY40" s="684"/>
      <c r="BZ40" s="684"/>
      <c r="CA40" s="684"/>
      <c r="CB40" s="684"/>
      <c r="CC40" s="166"/>
      <c r="CD40" s="644"/>
      <c r="CE40" s="644"/>
      <c r="CF40" s="526"/>
      <c r="CG40" s="2"/>
    </row>
    <row r="41" spans="1:85" ht="15.75" customHeight="1">
      <c r="A41" s="40"/>
      <c r="B41" s="488"/>
      <c r="C41" s="276"/>
      <c r="D41" s="292"/>
      <c r="E41" s="293"/>
      <c r="F41" s="58"/>
      <c r="G41" s="48"/>
      <c r="H41" s="48"/>
      <c r="I41" s="48"/>
      <c r="J41" s="48"/>
      <c r="K41" s="48"/>
      <c r="L41" s="48"/>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3" t="s">
        <v>73</v>
      </c>
      <c r="AJ41" s="430"/>
      <c r="AK41" s="430"/>
      <c r="AL41" s="431" t="s">
        <v>59</v>
      </c>
      <c r="AM41" s="432"/>
      <c r="AN41" s="365" t="str">
        <f>IF(CM92=TRUE,"☑","□")</f>
        <v>□</v>
      </c>
      <c r="AO41" s="366"/>
      <c r="AP41" s="277" t="s">
        <v>144</v>
      </c>
      <c r="AQ41" s="277"/>
      <c r="AR41" s="277"/>
      <c r="AS41" s="277"/>
      <c r="AT41" s="277"/>
      <c r="AU41" s="105"/>
      <c r="AV41" s="668"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669"/>
      <c r="AX41" s="669"/>
      <c r="AY41" s="669"/>
      <c r="AZ41" s="669"/>
      <c r="BA41" s="669"/>
      <c r="BB41" s="669"/>
      <c r="BC41" s="669"/>
      <c r="BD41" s="669"/>
      <c r="BE41" s="669"/>
      <c r="BF41" s="669"/>
      <c r="BG41" s="669"/>
      <c r="BH41" s="669"/>
      <c r="BI41" s="669"/>
      <c r="BJ41" s="669"/>
      <c r="BK41" s="669"/>
      <c r="BL41" s="669"/>
      <c r="BM41" s="669"/>
      <c r="BN41" s="669"/>
      <c r="BO41" s="669"/>
      <c r="BP41" s="669"/>
      <c r="BQ41" s="669"/>
      <c r="BR41" s="669"/>
      <c r="BS41" s="669"/>
      <c r="BT41" s="669"/>
      <c r="BU41" s="669"/>
      <c r="BV41" s="669"/>
      <c r="BW41" s="669"/>
      <c r="BX41" s="669"/>
      <c r="BY41" s="669"/>
      <c r="BZ41" s="669"/>
      <c r="CA41" s="669"/>
      <c r="CB41" s="669"/>
      <c r="CC41" s="166"/>
      <c r="CD41" s="644"/>
      <c r="CE41" s="644"/>
      <c r="CF41" s="526"/>
      <c r="CG41" s="2"/>
    </row>
    <row r="42" spans="1:85" ht="15.75" customHeight="1">
      <c r="A42" s="40"/>
      <c r="B42" s="488"/>
      <c r="C42" s="276"/>
      <c r="D42" s="292"/>
      <c r="E42" s="293"/>
      <c r="F42" s="58"/>
      <c r="G42" s="48"/>
      <c r="H42" s="48"/>
      <c r="I42" s="48"/>
      <c r="J42" s="48"/>
      <c r="K42" s="48"/>
      <c r="L42" s="48"/>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3" t="s">
        <v>73</v>
      </c>
      <c r="AJ42" s="430"/>
      <c r="AK42" s="430"/>
      <c r="AL42" s="431" t="s">
        <v>59</v>
      </c>
      <c r="AM42" s="432"/>
      <c r="AN42" s="158"/>
      <c r="AO42" s="155"/>
      <c r="AP42" s="155"/>
      <c r="AQ42" s="155"/>
      <c r="AR42" s="155"/>
      <c r="AS42" s="155"/>
      <c r="AT42" s="155"/>
      <c r="AU42" s="157"/>
      <c r="AV42" s="670"/>
      <c r="AW42" s="671"/>
      <c r="AX42" s="671"/>
      <c r="AY42" s="671"/>
      <c r="AZ42" s="671"/>
      <c r="BA42" s="671"/>
      <c r="BB42" s="671"/>
      <c r="BC42" s="671"/>
      <c r="BD42" s="671"/>
      <c r="BE42" s="671"/>
      <c r="BF42" s="671"/>
      <c r="BG42" s="671"/>
      <c r="BH42" s="671"/>
      <c r="BI42" s="671"/>
      <c r="BJ42" s="671"/>
      <c r="BK42" s="671"/>
      <c r="BL42" s="671"/>
      <c r="BM42" s="671"/>
      <c r="BN42" s="671"/>
      <c r="BO42" s="671"/>
      <c r="BP42" s="671"/>
      <c r="BQ42" s="671"/>
      <c r="BR42" s="671"/>
      <c r="BS42" s="671"/>
      <c r="BT42" s="671"/>
      <c r="BU42" s="671"/>
      <c r="BV42" s="671"/>
      <c r="BW42" s="671"/>
      <c r="BX42" s="671"/>
      <c r="BY42" s="671"/>
      <c r="BZ42" s="671"/>
      <c r="CA42" s="671"/>
      <c r="CB42" s="671"/>
      <c r="CC42" s="163"/>
      <c r="CD42" s="644"/>
      <c r="CE42" s="644"/>
      <c r="CF42" s="526"/>
      <c r="CG42" s="2"/>
    </row>
    <row r="43" spans="1:85" ht="12.75" customHeight="1">
      <c r="A43" s="40"/>
      <c r="B43" s="488"/>
      <c r="C43" s="276"/>
      <c r="D43" s="292"/>
      <c r="E43" s="293"/>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670"/>
      <c r="AW43" s="671"/>
      <c r="AX43" s="671"/>
      <c r="AY43" s="671"/>
      <c r="AZ43" s="671"/>
      <c r="BA43" s="671"/>
      <c r="BB43" s="671"/>
      <c r="BC43" s="671"/>
      <c r="BD43" s="671"/>
      <c r="BE43" s="671"/>
      <c r="BF43" s="671"/>
      <c r="BG43" s="671"/>
      <c r="BH43" s="671"/>
      <c r="BI43" s="671"/>
      <c r="BJ43" s="671"/>
      <c r="BK43" s="671"/>
      <c r="BL43" s="671"/>
      <c r="BM43" s="671"/>
      <c r="BN43" s="671"/>
      <c r="BO43" s="671"/>
      <c r="BP43" s="671"/>
      <c r="BQ43" s="671"/>
      <c r="BR43" s="671"/>
      <c r="BS43" s="671"/>
      <c r="BT43" s="671"/>
      <c r="BU43" s="671"/>
      <c r="BV43" s="671"/>
      <c r="BW43" s="671"/>
      <c r="BX43" s="671"/>
      <c r="BY43" s="671"/>
      <c r="BZ43" s="671"/>
      <c r="CA43" s="671"/>
      <c r="CB43" s="671"/>
      <c r="CC43" s="163"/>
      <c r="CD43" s="644"/>
      <c r="CE43" s="644"/>
      <c r="CF43" s="40"/>
      <c r="CG43" s="2"/>
    </row>
    <row r="44" spans="1:85" ht="9.75" customHeight="1">
      <c r="A44" s="40"/>
      <c r="B44" s="273" t="s">
        <v>17</v>
      </c>
      <c r="C44" s="274" t="s">
        <v>81</v>
      </c>
      <c r="D44" s="274"/>
      <c r="E44" s="275"/>
      <c r="F44" s="276" t="s">
        <v>105</v>
      </c>
      <c r="G44" s="277"/>
      <c r="H44" s="277"/>
      <c r="I44" s="277"/>
      <c r="J44" s="277"/>
      <c r="K44" s="277"/>
      <c r="L44" s="277"/>
      <c r="M44" s="277"/>
      <c r="N44" s="277"/>
      <c r="O44" s="277"/>
      <c r="P44" s="277"/>
      <c r="Q44" s="277"/>
      <c r="R44" s="277"/>
      <c r="S44" s="277"/>
      <c r="T44" s="278"/>
      <c r="U44" s="282" t="s">
        <v>18</v>
      </c>
      <c r="V44" s="283"/>
      <c r="W44" s="283"/>
      <c r="X44" s="283"/>
      <c r="Y44" s="283"/>
      <c r="Z44" s="284"/>
      <c r="AA44" s="277" t="s">
        <v>38</v>
      </c>
      <c r="AB44" s="277"/>
      <c r="AC44" s="277"/>
      <c r="AD44" s="277"/>
      <c r="AE44" s="277"/>
      <c r="AF44" s="277"/>
      <c r="AG44" s="277"/>
      <c r="AH44" s="277"/>
      <c r="AI44" s="277"/>
      <c r="AJ44" s="277"/>
      <c r="AK44" s="278"/>
      <c r="AL44" s="276" t="s">
        <v>42</v>
      </c>
      <c r="AM44" s="277"/>
      <c r="AN44" s="277"/>
      <c r="AO44" s="277"/>
      <c r="AP44" s="277"/>
      <c r="AQ44" s="277"/>
      <c r="AR44" s="277"/>
      <c r="AS44" s="277"/>
      <c r="AT44" s="277"/>
      <c r="AU44" s="277"/>
      <c r="AV44" s="277"/>
      <c r="AW44" s="277"/>
      <c r="AX44" s="277"/>
      <c r="AY44" s="277"/>
      <c r="AZ44" s="277"/>
      <c r="BA44" s="277"/>
      <c r="BB44" s="277"/>
      <c r="BC44" s="277"/>
      <c r="BD44" s="277"/>
      <c r="BE44" s="277"/>
      <c r="BF44" s="278"/>
      <c r="BG44" s="279" t="s">
        <v>85</v>
      </c>
      <c r="BH44" s="280"/>
      <c r="BI44" s="280"/>
      <c r="BJ44" s="280"/>
      <c r="BK44" s="280"/>
      <c r="BL44" s="280"/>
      <c r="BM44" s="280"/>
      <c r="BN44" s="280"/>
      <c r="BO44" s="280"/>
      <c r="BP44" s="280"/>
      <c r="BQ44" s="280"/>
      <c r="BR44" s="280"/>
      <c r="BS44" s="280"/>
      <c r="BT44" s="280"/>
      <c r="BU44" s="280"/>
      <c r="BV44" s="281"/>
      <c r="BW44" s="276" t="s">
        <v>49</v>
      </c>
      <c r="BX44" s="277"/>
      <c r="BY44" s="277"/>
      <c r="BZ44" s="277"/>
      <c r="CA44" s="277"/>
      <c r="CB44" s="277"/>
      <c r="CC44" s="160"/>
      <c r="CD44" s="235"/>
      <c r="CE44" s="235"/>
      <c r="CF44" s="40"/>
      <c r="CG44" s="2"/>
    </row>
    <row r="45" spans="1:85" ht="9.75" customHeight="1">
      <c r="A45" s="40"/>
      <c r="B45" s="273"/>
      <c r="C45" s="274"/>
      <c r="D45" s="274"/>
      <c r="E45" s="275"/>
      <c r="F45" s="279"/>
      <c r="G45" s="280"/>
      <c r="H45" s="280"/>
      <c r="I45" s="280"/>
      <c r="J45" s="280"/>
      <c r="K45" s="280"/>
      <c r="L45" s="280"/>
      <c r="M45" s="280"/>
      <c r="N45" s="280"/>
      <c r="O45" s="280"/>
      <c r="P45" s="280"/>
      <c r="Q45" s="280"/>
      <c r="R45" s="280"/>
      <c r="S45" s="280"/>
      <c r="T45" s="281"/>
      <c r="U45" s="285"/>
      <c r="V45" s="286"/>
      <c r="W45" s="286"/>
      <c r="X45" s="286"/>
      <c r="Y45" s="286"/>
      <c r="Z45" s="287"/>
      <c r="AA45" s="280"/>
      <c r="AB45" s="280"/>
      <c r="AC45" s="280"/>
      <c r="AD45" s="280"/>
      <c r="AE45" s="280"/>
      <c r="AF45" s="280"/>
      <c r="AG45" s="280"/>
      <c r="AH45" s="280"/>
      <c r="AI45" s="280"/>
      <c r="AJ45" s="280"/>
      <c r="AK45" s="281"/>
      <c r="AL45" s="279"/>
      <c r="AM45" s="280"/>
      <c r="AN45" s="280"/>
      <c r="AO45" s="280"/>
      <c r="AP45" s="280"/>
      <c r="AQ45" s="280"/>
      <c r="AR45" s="280"/>
      <c r="AS45" s="280"/>
      <c r="AT45" s="280"/>
      <c r="AU45" s="280"/>
      <c r="AV45" s="280"/>
      <c r="AW45" s="280"/>
      <c r="AX45" s="280"/>
      <c r="AY45" s="280"/>
      <c r="AZ45" s="280"/>
      <c r="BA45" s="280"/>
      <c r="BB45" s="280"/>
      <c r="BC45" s="280"/>
      <c r="BD45" s="280"/>
      <c r="BE45" s="280"/>
      <c r="BF45" s="281"/>
      <c r="BG45" s="260" t="s">
        <v>114</v>
      </c>
      <c r="BH45" s="261"/>
      <c r="BI45" s="261"/>
      <c r="BJ45" s="261"/>
      <c r="BK45" s="261"/>
      <c r="BL45" s="262"/>
      <c r="BM45" s="460" t="s">
        <v>32</v>
      </c>
      <c r="BN45" s="461"/>
      <c r="BO45" s="260" t="s">
        <v>19</v>
      </c>
      <c r="BP45" s="261"/>
      <c r="BQ45" s="261"/>
      <c r="BR45" s="261"/>
      <c r="BS45" s="261"/>
      <c r="BT45" s="261"/>
      <c r="BU45" s="261"/>
      <c r="BV45" s="262"/>
      <c r="BW45" s="279"/>
      <c r="BX45" s="280"/>
      <c r="BY45" s="280"/>
      <c r="BZ45" s="280"/>
      <c r="CA45" s="280"/>
      <c r="CB45" s="280"/>
      <c r="CC45" s="160"/>
      <c r="CD45" s="235"/>
      <c r="CE45" s="235"/>
      <c r="CF45" s="40"/>
      <c r="CG45" s="2"/>
    </row>
    <row r="46" spans="1:85" ht="17.45" customHeight="1">
      <c r="A46" s="40"/>
      <c r="B46" s="273"/>
      <c r="C46" s="274"/>
      <c r="D46" s="274"/>
      <c r="E46" s="275"/>
      <c r="F46" s="311"/>
      <c r="G46" s="312"/>
      <c r="H46" s="312"/>
      <c r="I46" s="312"/>
      <c r="J46" s="312"/>
      <c r="K46" s="312"/>
      <c r="L46" s="312"/>
      <c r="M46" s="312"/>
      <c r="N46" s="312"/>
      <c r="O46" s="312"/>
      <c r="P46" s="312"/>
      <c r="Q46" s="312"/>
      <c r="R46" s="312"/>
      <c r="S46" s="312"/>
      <c r="T46" s="313"/>
      <c r="U46" s="314"/>
      <c r="V46" s="245"/>
      <c r="W46" s="245"/>
      <c r="X46" s="245"/>
      <c r="Y46" s="245"/>
      <c r="Z46" s="246"/>
      <c r="AA46" s="351" t="s">
        <v>133</v>
      </c>
      <c r="AB46" s="352"/>
      <c r="AC46" s="352"/>
      <c r="AD46" s="245"/>
      <c r="AE46" s="245"/>
      <c r="AF46" s="60" t="s">
        <v>8</v>
      </c>
      <c r="AG46" s="245"/>
      <c r="AH46" s="245"/>
      <c r="AI46" s="60" t="s">
        <v>8</v>
      </c>
      <c r="AJ46" s="245"/>
      <c r="AK46" s="246"/>
      <c r="AL46" s="400"/>
      <c r="AM46" s="401"/>
      <c r="AN46" s="401"/>
      <c r="AO46" s="401"/>
      <c r="AP46" s="401"/>
      <c r="AQ46" s="401"/>
      <c r="AR46" s="401"/>
      <c r="AS46" s="401"/>
      <c r="AT46" s="401"/>
      <c r="AU46" s="401"/>
      <c r="AV46" s="401"/>
      <c r="AW46" s="401"/>
      <c r="AX46" s="401"/>
      <c r="AY46" s="401"/>
      <c r="AZ46" s="401"/>
      <c r="BA46" s="401"/>
      <c r="BB46" s="401"/>
      <c r="BC46" s="401"/>
      <c r="BD46" s="401"/>
      <c r="BE46" s="401"/>
      <c r="BF46" s="402"/>
      <c r="BG46" s="400"/>
      <c r="BH46" s="401"/>
      <c r="BI46" s="401"/>
      <c r="BJ46" s="401"/>
      <c r="BK46" s="401"/>
      <c r="BL46" s="402"/>
      <c r="BM46" s="416"/>
      <c r="BN46" s="417"/>
      <c r="BO46" s="400"/>
      <c r="BP46" s="401"/>
      <c r="BQ46" s="401"/>
      <c r="BR46" s="401"/>
      <c r="BS46" s="401"/>
      <c r="BT46" s="401"/>
      <c r="BU46" s="401"/>
      <c r="BV46" s="402"/>
      <c r="BW46" s="400"/>
      <c r="BX46" s="401"/>
      <c r="BY46" s="401"/>
      <c r="BZ46" s="401"/>
      <c r="CA46" s="401"/>
      <c r="CB46" s="401"/>
      <c r="CC46" s="167"/>
      <c r="CD46" s="235"/>
      <c r="CE46" s="235"/>
      <c r="CF46" s="40"/>
      <c r="CG46" s="2"/>
    </row>
    <row r="47" spans="1:85" ht="17.45" customHeight="1">
      <c r="A47" s="40"/>
      <c r="B47" s="273"/>
      <c r="C47" s="274"/>
      <c r="D47" s="274"/>
      <c r="E47" s="275"/>
      <c r="F47" s="311"/>
      <c r="G47" s="312"/>
      <c r="H47" s="312"/>
      <c r="I47" s="312"/>
      <c r="J47" s="312"/>
      <c r="K47" s="312"/>
      <c r="L47" s="312"/>
      <c r="M47" s="312"/>
      <c r="N47" s="312"/>
      <c r="O47" s="312"/>
      <c r="P47" s="312"/>
      <c r="Q47" s="312"/>
      <c r="R47" s="312"/>
      <c r="S47" s="312"/>
      <c r="T47" s="313"/>
      <c r="U47" s="314"/>
      <c r="V47" s="245"/>
      <c r="W47" s="245"/>
      <c r="X47" s="245"/>
      <c r="Y47" s="245"/>
      <c r="Z47" s="246"/>
      <c r="AA47" s="351" t="s">
        <v>135</v>
      </c>
      <c r="AB47" s="352"/>
      <c r="AC47" s="352"/>
      <c r="AD47" s="245"/>
      <c r="AE47" s="245"/>
      <c r="AF47" s="61" t="s">
        <v>8</v>
      </c>
      <c r="AG47" s="245"/>
      <c r="AH47" s="245"/>
      <c r="AI47" s="61" t="s">
        <v>8</v>
      </c>
      <c r="AJ47" s="245"/>
      <c r="AK47" s="246"/>
      <c r="AL47" s="247"/>
      <c r="AM47" s="248"/>
      <c r="AN47" s="248"/>
      <c r="AO47" s="248"/>
      <c r="AP47" s="248"/>
      <c r="AQ47" s="248"/>
      <c r="AR47" s="248"/>
      <c r="AS47" s="248"/>
      <c r="AT47" s="248"/>
      <c r="AU47" s="248"/>
      <c r="AV47" s="248"/>
      <c r="AW47" s="248"/>
      <c r="AX47" s="248"/>
      <c r="AY47" s="248"/>
      <c r="AZ47" s="248"/>
      <c r="BA47" s="248"/>
      <c r="BB47" s="248"/>
      <c r="BC47" s="248"/>
      <c r="BD47" s="248"/>
      <c r="BE47" s="248"/>
      <c r="BF47" s="249"/>
      <c r="BG47" s="247"/>
      <c r="BH47" s="248"/>
      <c r="BI47" s="248"/>
      <c r="BJ47" s="248"/>
      <c r="BK47" s="248"/>
      <c r="BL47" s="249"/>
      <c r="BM47" s="267"/>
      <c r="BN47" s="269"/>
      <c r="BO47" s="247"/>
      <c r="BP47" s="248"/>
      <c r="BQ47" s="248"/>
      <c r="BR47" s="248"/>
      <c r="BS47" s="248"/>
      <c r="BT47" s="248"/>
      <c r="BU47" s="248"/>
      <c r="BV47" s="249"/>
      <c r="BW47" s="247"/>
      <c r="BX47" s="248"/>
      <c r="BY47" s="248"/>
      <c r="BZ47" s="248"/>
      <c r="CA47" s="248"/>
      <c r="CB47" s="248"/>
      <c r="CC47" s="167"/>
      <c r="CD47" s="235"/>
      <c r="CE47" s="235"/>
      <c r="CF47" s="40"/>
      <c r="CG47" s="2"/>
    </row>
    <row r="48" spans="1:85" ht="15" customHeight="1">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c r="A49" s="40"/>
      <c r="B49" s="288" t="str">
        <f>'1'!B49</f>
        <v>16歳未満の
扶 養 親 族
（平22.1.2以後生）</v>
      </c>
      <c r="C49" s="288"/>
      <c r="D49" s="288"/>
      <c r="E49" s="289"/>
      <c r="F49" s="294" t="s">
        <v>65</v>
      </c>
      <c r="G49" s="295"/>
      <c r="H49" s="295"/>
      <c r="I49" s="295"/>
      <c r="J49" s="295"/>
      <c r="K49" s="295"/>
      <c r="L49" s="295"/>
      <c r="M49" s="295"/>
      <c r="N49" s="295"/>
      <c r="O49" s="295"/>
      <c r="P49" s="295"/>
      <c r="Q49" s="295"/>
      <c r="R49" s="295"/>
      <c r="S49" s="295"/>
      <c r="T49" s="295"/>
      <c r="U49" s="296"/>
      <c r="V49" s="297" t="s">
        <v>39</v>
      </c>
      <c r="W49" s="298"/>
      <c r="X49" s="298"/>
      <c r="Y49" s="298"/>
      <c r="Z49" s="298"/>
      <c r="AA49" s="298"/>
      <c r="AB49" s="298"/>
      <c r="AC49" s="298"/>
      <c r="AD49" s="298"/>
      <c r="AE49" s="298"/>
      <c r="AF49" s="298"/>
      <c r="AG49" s="298"/>
      <c r="AH49" s="298"/>
      <c r="AI49" s="298"/>
      <c r="AJ49" s="298"/>
      <c r="AK49" s="298"/>
      <c r="AL49" s="298"/>
      <c r="AM49" s="298"/>
      <c r="AN49" s="298"/>
      <c r="AO49" s="298"/>
      <c r="AP49" s="298"/>
      <c r="AQ49" s="298"/>
      <c r="AR49" s="298"/>
      <c r="AS49" s="299"/>
      <c r="AT49" s="395" t="s">
        <v>194</v>
      </c>
      <c r="AU49" s="396"/>
      <c r="AV49" s="396"/>
      <c r="AW49" s="397"/>
      <c r="AX49" s="279" t="s">
        <v>38</v>
      </c>
      <c r="AY49" s="280"/>
      <c r="AZ49" s="280"/>
      <c r="BA49" s="280"/>
      <c r="BB49" s="280"/>
      <c r="BC49" s="281"/>
      <c r="BD49" s="294" t="s">
        <v>42</v>
      </c>
      <c r="BE49" s="492"/>
      <c r="BF49" s="492"/>
      <c r="BG49" s="492"/>
      <c r="BH49" s="492"/>
      <c r="BI49" s="492"/>
      <c r="BJ49" s="492"/>
      <c r="BK49" s="492"/>
      <c r="BL49" s="492"/>
      <c r="BM49" s="493"/>
      <c r="BN49" s="632" t="s">
        <v>176</v>
      </c>
      <c r="BO49" s="633"/>
      <c r="BP49" s="633"/>
      <c r="BQ49" s="633"/>
      <c r="BR49" s="634"/>
      <c r="BS49" s="620" t="str">
        <f>'1'!BS49</f>
        <v>令 和  ７  年 中 の
所得の見積額(※)</v>
      </c>
      <c r="BT49" s="621"/>
      <c r="BU49" s="621"/>
      <c r="BV49" s="621"/>
      <c r="BW49" s="621"/>
      <c r="BX49" s="622"/>
      <c r="BY49" s="276" t="s">
        <v>49</v>
      </c>
      <c r="BZ49" s="277"/>
      <c r="CA49" s="277"/>
      <c r="CB49" s="278"/>
      <c r="CC49" s="237"/>
      <c r="CD49" s="665" t="str">
        <f>'1'!CD49</f>
        <v xml:space="preserve">     ※　「令和７年中
     　の所得の見積
     　額」欄には、退
     　職所得を除い
     　た所得の見積
       金額を記載し
       ます。</v>
      </c>
      <c r="CE49" s="665"/>
      <c r="CF49" s="40"/>
      <c r="CG49" s="2"/>
    </row>
    <row r="50" spans="1:85" ht="9" customHeight="1">
      <c r="A50" s="40"/>
      <c r="B50" s="288"/>
      <c r="C50" s="288"/>
      <c r="D50" s="288"/>
      <c r="E50" s="289"/>
      <c r="F50" s="300">
        <v>1</v>
      </c>
      <c r="G50" s="301"/>
      <c r="H50" s="302" t="s">
        <v>165</v>
      </c>
      <c r="I50" s="302"/>
      <c r="J50" s="302"/>
      <c r="K50" s="302"/>
      <c r="L50" s="302"/>
      <c r="M50" s="302"/>
      <c r="N50" s="302"/>
      <c r="O50" s="302"/>
      <c r="P50" s="302"/>
      <c r="Q50" s="302"/>
      <c r="R50" s="302"/>
      <c r="S50" s="302"/>
      <c r="T50" s="302"/>
      <c r="U50" s="303"/>
      <c r="V50" s="304" t="str">
        <f>IF(T51&lt;=0,"",IF((LEN(T51)-11&lt;=0),"0",MID(T51,LEN(T51)-11,1)))</f>
        <v/>
      </c>
      <c r="W50" s="250"/>
      <c r="X50" s="250" t="str">
        <f>IF(T51&lt;=0,"",IF((LEN(T51)-10&lt;=0),"0",MID(T51,LEN(T51)-10,1)))</f>
        <v/>
      </c>
      <c r="Y50" s="250"/>
      <c r="Z50" s="250" t="str">
        <f>IF(T51&lt;=0,"",IF((LEN(T51)-9&lt;=0),"0",MID(T51,LEN(T51)-9,1)))</f>
        <v/>
      </c>
      <c r="AA50" s="250"/>
      <c r="AB50" s="250" t="str">
        <f>IF(T51&lt;=0,"",IF((LEN(T51)-8&lt;=0),"0",MID(T51,LEN(T51)-8,1)))</f>
        <v/>
      </c>
      <c r="AC50" s="250"/>
      <c r="AD50" s="250" t="str">
        <f>IF(T51&lt;=0,"",IF((LEN(T51)-7&lt;=0),"0",MID(T51,LEN(T51)-7,1)))</f>
        <v/>
      </c>
      <c r="AE50" s="250"/>
      <c r="AF50" s="250" t="str">
        <f>IF(T51&lt;=0,"",IF((LEN(T51)-6&lt;=0),"0",MID(T51,LEN(T51)-6,1)))</f>
        <v/>
      </c>
      <c r="AG50" s="250"/>
      <c r="AH50" s="250" t="str">
        <f>IF(T51&lt;=0,"",IF((LEN(T51)-5&lt;=0),"0",MID(T51,LEN(T51)-5,1)))</f>
        <v/>
      </c>
      <c r="AI50" s="250"/>
      <c r="AJ50" s="250" t="str">
        <f>IF(T51&lt;=0,"",IF((LEN(T51)-4&lt;=0),"0",MID(T51,LEN(T51)-4,1)))</f>
        <v/>
      </c>
      <c r="AK50" s="250"/>
      <c r="AL50" s="250" t="str">
        <f>IF(T51&lt;=0,"",IF((LEN(T51)-3&lt;=0),"0",MID(T51,LEN(T51)-3,1)))</f>
        <v/>
      </c>
      <c r="AM50" s="250"/>
      <c r="AN50" s="250" t="str">
        <f>IF(T51&lt;=0,"",IF((LEN(T51)-2&lt;=0),"0",MID(T51,LEN(T51)-2,1)))</f>
        <v/>
      </c>
      <c r="AO50" s="250"/>
      <c r="AP50" s="250" t="str">
        <f>IF(T51&lt;=0,"",IF((LEN(T51)-1&lt;=0),"0",MID(T51,LEN(T51)-1,1)))</f>
        <v/>
      </c>
      <c r="AQ50" s="250"/>
      <c r="AR50" s="250" t="str">
        <f>IF(T51&lt;&gt;0,RIGHT(T51,1),"")</f>
        <v/>
      </c>
      <c r="AS50" s="251"/>
      <c r="AT50" s="600"/>
      <c r="AU50" s="254"/>
      <c r="AV50" s="254"/>
      <c r="AW50" s="256"/>
      <c r="AX50" s="602" t="s">
        <v>41</v>
      </c>
      <c r="AY50" s="603"/>
      <c r="AZ50" s="254"/>
      <c r="BA50" s="254"/>
      <c r="BB50" s="254"/>
      <c r="BC50" s="256"/>
      <c r="BD50" s="267"/>
      <c r="BE50" s="268"/>
      <c r="BF50" s="268"/>
      <c r="BG50" s="268"/>
      <c r="BH50" s="268"/>
      <c r="BI50" s="268"/>
      <c r="BJ50" s="268"/>
      <c r="BK50" s="268"/>
      <c r="BL50" s="268"/>
      <c r="BM50" s="269"/>
      <c r="BN50" s="314"/>
      <c r="BO50" s="245"/>
      <c r="BP50" s="245"/>
      <c r="BQ50" s="245"/>
      <c r="BR50" s="246"/>
      <c r="BS50" s="623"/>
      <c r="BT50" s="624"/>
      <c r="BU50" s="624"/>
      <c r="BV50" s="624"/>
      <c r="BW50" s="624"/>
      <c r="BX50" s="436" t="s">
        <v>9</v>
      </c>
      <c r="BY50" s="314"/>
      <c r="BZ50" s="245"/>
      <c r="CA50" s="245"/>
      <c r="CB50" s="246"/>
      <c r="CC50" s="238"/>
      <c r="CD50" s="665"/>
      <c r="CE50" s="665"/>
      <c r="CF50" s="40"/>
      <c r="CG50" s="2"/>
    </row>
    <row r="51" spans="1:85" ht="21" customHeight="1">
      <c r="A51" s="40"/>
      <c r="B51" s="288"/>
      <c r="C51" s="288"/>
      <c r="D51" s="288"/>
      <c r="E51" s="289"/>
      <c r="F51" s="279"/>
      <c r="G51" s="280"/>
      <c r="H51" s="310"/>
      <c r="I51" s="310"/>
      <c r="J51" s="310"/>
      <c r="K51" s="310"/>
      <c r="L51" s="310"/>
      <c r="M51" s="310"/>
      <c r="N51" s="310"/>
      <c r="O51" s="310"/>
      <c r="P51" s="310"/>
      <c r="Q51" s="310"/>
      <c r="R51" s="310"/>
      <c r="S51" s="310"/>
      <c r="T51" s="307">
        <v>0</v>
      </c>
      <c r="U51" s="308"/>
      <c r="V51" s="305"/>
      <c r="W51" s="306"/>
      <c r="X51" s="306"/>
      <c r="Y51" s="306"/>
      <c r="Z51" s="306"/>
      <c r="AA51" s="306"/>
      <c r="AB51" s="306"/>
      <c r="AC51" s="306"/>
      <c r="AD51" s="306"/>
      <c r="AE51" s="306"/>
      <c r="AF51" s="306"/>
      <c r="AG51" s="306"/>
      <c r="AH51" s="306"/>
      <c r="AI51" s="306"/>
      <c r="AJ51" s="306"/>
      <c r="AK51" s="306"/>
      <c r="AL51" s="306"/>
      <c r="AM51" s="306"/>
      <c r="AN51" s="306"/>
      <c r="AO51" s="306"/>
      <c r="AP51" s="306"/>
      <c r="AQ51" s="306"/>
      <c r="AR51" s="306"/>
      <c r="AS51" s="557"/>
      <c r="AT51" s="667"/>
      <c r="AU51" s="606"/>
      <c r="AV51" s="606"/>
      <c r="AW51" s="607"/>
      <c r="AX51" s="604" t="s">
        <v>134</v>
      </c>
      <c r="AY51" s="605"/>
      <c r="AZ51" s="606"/>
      <c r="BA51" s="606"/>
      <c r="BB51" s="606"/>
      <c r="BC51" s="607"/>
      <c r="BD51" s="270"/>
      <c r="BE51" s="271"/>
      <c r="BF51" s="271"/>
      <c r="BG51" s="271"/>
      <c r="BH51" s="271"/>
      <c r="BI51" s="271"/>
      <c r="BJ51" s="271"/>
      <c r="BK51" s="271"/>
      <c r="BL51" s="271"/>
      <c r="BM51" s="272"/>
      <c r="BN51" s="636"/>
      <c r="BO51" s="637"/>
      <c r="BP51" s="637"/>
      <c r="BQ51" s="637"/>
      <c r="BR51" s="638"/>
      <c r="BS51" s="625"/>
      <c r="BT51" s="626"/>
      <c r="BU51" s="626"/>
      <c r="BV51" s="626"/>
      <c r="BW51" s="626"/>
      <c r="BX51" s="438"/>
      <c r="BY51" s="636"/>
      <c r="BZ51" s="637"/>
      <c r="CA51" s="637"/>
      <c r="CB51" s="638"/>
      <c r="CC51" s="238"/>
      <c r="CD51" s="665"/>
      <c r="CE51" s="665"/>
      <c r="CF51" s="40"/>
      <c r="CG51" s="2"/>
    </row>
    <row r="52" spans="1:85" ht="9" customHeight="1">
      <c r="A52" s="40"/>
      <c r="B52" s="288"/>
      <c r="C52" s="288"/>
      <c r="D52" s="288"/>
      <c r="E52" s="289"/>
      <c r="F52" s="300">
        <v>2</v>
      </c>
      <c r="G52" s="301"/>
      <c r="H52" s="302"/>
      <c r="I52" s="302"/>
      <c r="J52" s="302"/>
      <c r="K52" s="302"/>
      <c r="L52" s="302"/>
      <c r="M52" s="302"/>
      <c r="N52" s="302"/>
      <c r="O52" s="302"/>
      <c r="P52" s="302"/>
      <c r="Q52" s="302"/>
      <c r="R52" s="302"/>
      <c r="S52" s="302"/>
      <c r="T52" s="302"/>
      <c r="U52" s="303"/>
      <c r="V52" s="304" t="str">
        <f>IF(T53&lt;=0,"",IF((LEN(T53)-11&lt;=0),"0",MID(T53,LEN(T53)-11,1)))</f>
        <v/>
      </c>
      <c r="W52" s="250"/>
      <c r="X52" s="250" t="str">
        <f>IF(T53&lt;=0,"",IF((LEN(T53)-10&lt;=0),"0",MID(T53,LEN(T53)-10,1)))</f>
        <v/>
      </c>
      <c r="Y52" s="250"/>
      <c r="Z52" s="250" t="str">
        <f>IF(T53&lt;=0,"",IF((LEN(T53)-9&lt;=0),"0",MID(T53,LEN(T53)-9,1)))</f>
        <v/>
      </c>
      <c r="AA52" s="250"/>
      <c r="AB52" s="250" t="str">
        <f>IF(T53&lt;=0,"",IF((LEN(T53)-8&lt;=0),"0",MID(T53,LEN(T53)-8,1)))</f>
        <v/>
      </c>
      <c r="AC52" s="250"/>
      <c r="AD52" s="250" t="str">
        <f>IF(T53&lt;=0,"",IF((LEN(T53)-7&lt;=0),"0",MID(T53,LEN(T53)-7,1)))</f>
        <v/>
      </c>
      <c r="AE52" s="250"/>
      <c r="AF52" s="250" t="str">
        <f>IF(T53&lt;=0,"",IF((LEN(T53)-6&lt;=0),"0",MID(T53,LEN(T53)-6,1)))</f>
        <v/>
      </c>
      <c r="AG52" s="250"/>
      <c r="AH52" s="250" t="str">
        <f>IF(T53&lt;=0,"",IF((LEN(T53)-5&lt;=0),"0",MID(T53,LEN(T53)-5,1)))</f>
        <v/>
      </c>
      <c r="AI52" s="250"/>
      <c r="AJ52" s="250" t="str">
        <f>IF(T53&lt;=0,"",IF((LEN(T53)-4&lt;=0),"0",MID(T53,LEN(T53)-4,1)))</f>
        <v/>
      </c>
      <c r="AK52" s="250"/>
      <c r="AL52" s="250" t="str">
        <f>IF(T53&lt;=0,"",IF((LEN(T53)-3&lt;=0),"0",MID(T53,LEN(T53)-3,1)))</f>
        <v/>
      </c>
      <c r="AM52" s="250"/>
      <c r="AN52" s="250" t="str">
        <f>IF(T53&lt;=0,"",IF((LEN(T53)-2&lt;=0),"0",MID(T53,LEN(T53)-2,1)))</f>
        <v/>
      </c>
      <c r="AO52" s="250"/>
      <c r="AP52" s="250" t="str">
        <f>IF(T53&lt;=0,"",IF((LEN(T53)-1&lt;=0),"0",MID(T53,LEN(T53)-1,1)))</f>
        <v/>
      </c>
      <c r="AQ52" s="250"/>
      <c r="AR52" s="250" t="str">
        <f>IF(T53&lt;&gt;0,RIGHT(T53,1),"")</f>
        <v/>
      </c>
      <c r="AS52" s="251"/>
      <c r="AT52" s="600"/>
      <c r="AU52" s="254"/>
      <c r="AV52" s="254"/>
      <c r="AW52" s="256"/>
      <c r="AX52" s="602" t="s">
        <v>41</v>
      </c>
      <c r="AY52" s="603"/>
      <c r="AZ52" s="254"/>
      <c r="BA52" s="254"/>
      <c r="BB52" s="254"/>
      <c r="BC52" s="256"/>
      <c r="BD52" s="639"/>
      <c r="BE52" s="640"/>
      <c r="BF52" s="640"/>
      <c r="BG52" s="640"/>
      <c r="BH52" s="640"/>
      <c r="BI52" s="640"/>
      <c r="BJ52" s="640"/>
      <c r="BK52" s="640"/>
      <c r="BL52" s="640"/>
      <c r="BM52" s="641"/>
      <c r="BN52" s="627"/>
      <c r="BO52" s="628"/>
      <c r="BP52" s="628"/>
      <c r="BQ52" s="628"/>
      <c r="BR52" s="635"/>
      <c r="BS52" s="627"/>
      <c r="BT52" s="628"/>
      <c r="BU52" s="628"/>
      <c r="BV52" s="628"/>
      <c r="BW52" s="628"/>
      <c r="BX52" s="613" t="s">
        <v>9</v>
      </c>
      <c r="BY52" s="627"/>
      <c r="BZ52" s="628"/>
      <c r="CA52" s="628"/>
      <c r="CB52" s="635"/>
      <c r="CC52" s="238"/>
      <c r="CD52" s="665"/>
      <c r="CE52" s="665"/>
      <c r="CF52" s="40"/>
      <c r="CG52" s="2"/>
    </row>
    <row r="53" spans="1:85" ht="21" customHeight="1">
      <c r="A53" s="40"/>
      <c r="B53" s="288"/>
      <c r="C53" s="288"/>
      <c r="D53" s="288"/>
      <c r="E53" s="289"/>
      <c r="F53" s="276"/>
      <c r="G53" s="277"/>
      <c r="H53" s="310"/>
      <c r="I53" s="310"/>
      <c r="J53" s="310"/>
      <c r="K53" s="310"/>
      <c r="L53" s="310"/>
      <c r="M53" s="310"/>
      <c r="N53" s="310"/>
      <c r="O53" s="310"/>
      <c r="P53" s="310"/>
      <c r="Q53" s="310"/>
      <c r="R53" s="310"/>
      <c r="S53" s="310"/>
      <c r="T53" s="307">
        <v>0</v>
      </c>
      <c r="U53" s="308"/>
      <c r="V53" s="309"/>
      <c r="W53" s="252"/>
      <c r="X53" s="252"/>
      <c r="Y53" s="252"/>
      <c r="Z53" s="252"/>
      <c r="AA53" s="252"/>
      <c r="AB53" s="252"/>
      <c r="AC53" s="252"/>
      <c r="AD53" s="252"/>
      <c r="AE53" s="252"/>
      <c r="AF53" s="252"/>
      <c r="AG53" s="252"/>
      <c r="AH53" s="252"/>
      <c r="AI53" s="252"/>
      <c r="AJ53" s="252"/>
      <c r="AK53" s="252"/>
      <c r="AL53" s="252"/>
      <c r="AM53" s="252"/>
      <c r="AN53" s="252"/>
      <c r="AO53" s="252"/>
      <c r="AP53" s="252"/>
      <c r="AQ53" s="252"/>
      <c r="AR53" s="252"/>
      <c r="AS53" s="253"/>
      <c r="AT53" s="601"/>
      <c r="AU53" s="255"/>
      <c r="AV53" s="255"/>
      <c r="AW53" s="257"/>
      <c r="AX53" s="258" t="s">
        <v>134</v>
      </c>
      <c r="AY53" s="259"/>
      <c r="AZ53" s="255"/>
      <c r="BA53" s="255"/>
      <c r="BB53" s="255"/>
      <c r="BC53" s="257"/>
      <c r="BD53" s="639"/>
      <c r="BE53" s="640"/>
      <c r="BF53" s="640"/>
      <c r="BG53" s="640"/>
      <c r="BH53" s="640"/>
      <c r="BI53" s="640"/>
      <c r="BJ53" s="640"/>
      <c r="BK53" s="640"/>
      <c r="BL53" s="640"/>
      <c r="BM53" s="641"/>
      <c r="BN53" s="627"/>
      <c r="BO53" s="628"/>
      <c r="BP53" s="628"/>
      <c r="BQ53" s="628"/>
      <c r="BR53" s="635"/>
      <c r="BS53" s="627"/>
      <c r="BT53" s="628"/>
      <c r="BU53" s="628"/>
      <c r="BV53" s="628"/>
      <c r="BW53" s="628"/>
      <c r="BX53" s="613"/>
      <c r="BY53" s="627"/>
      <c r="BZ53" s="628"/>
      <c r="CA53" s="628"/>
      <c r="CB53" s="635"/>
      <c r="CC53" s="238"/>
      <c r="CD53" s="666"/>
      <c r="CE53" s="666"/>
      <c r="CF53" s="40"/>
      <c r="CG53" s="2"/>
    </row>
    <row r="54" spans="1:85" ht="17.25" customHeight="1">
      <c r="A54" s="40"/>
      <c r="B54" s="290" t="s">
        <v>173</v>
      </c>
      <c r="C54" s="290"/>
      <c r="D54" s="290"/>
      <c r="E54" s="291"/>
      <c r="F54" s="315" t="s">
        <v>65</v>
      </c>
      <c r="G54" s="316"/>
      <c r="H54" s="316"/>
      <c r="I54" s="316"/>
      <c r="J54" s="316"/>
      <c r="K54" s="316"/>
      <c r="L54" s="316"/>
      <c r="M54" s="316"/>
      <c r="N54" s="316"/>
      <c r="O54" s="316"/>
      <c r="P54" s="316"/>
      <c r="Q54" s="316"/>
      <c r="R54" s="316"/>
      <c r="S54" s="316"/>
      <c r="T54" s="316"/>
      <c r="U54" s="317"/>
      <c r="V54" s="318" t="s">
        <v>39</v>
      </c>
      <c r="W54" s="319"/>
      <c r="X54" s="319"/>
      <c r="Y54" s="319"/>
      <c r="Z54" s="319"/>
      <c r="AA54" s="319"/>
      <c r="AB54" s="319"/>
      <c r="AC54" s="319"/>
      <c r="AD54" s="319"/>
      <c r="AE54" s="319"/>
      <c r="AF54" s="319"/>
      <c r="AG54" s="319"/>
      <c r="AH54" s="319"/>
      <c r="AI54" s="319"/>
      <c r="AJ54" s="319"/>
      <c r="AK54" s="319"/>
      <c r="AL54" s="319"/>
      <c r="AM54" s="319"/>
      <c r="AN54" s="319"/>
      <c r="AO54" s="319"/>
      <c r="AP54" s="319"/>
      <c r="AQ54" s="319"/>
      <c r="AR54" s="319"/>
      <c r="AS54" s="320"/>
      <c r="AT54" s="597" t="s">
        <v>194</v>
      </c>
      <c r="AU54" s="598"/>
      <c r="AV54" s="598"/>
      <c r="AW54" s="599"/>
      <c r="AX54" s="260" t="s">
        <v>38</v>
      </c>
      <c r="AY54" s="261"/>
      <c r="AZ54" s="261"/>
      <c r="BA54" s="261"/>
      <c r="BB54" s="261"/>
      <c r="BC54" s="262"/>
      <c r="BD54" s="315" t="s">
        <v>84</v>
      </c>
      <c r="BE54" s="642"/>
      <c r="BF54" s="642"/>
      <c r="BG54" s="642"/>
      <c r="BH54" s="642"/>
      <c r="BI54" s="642"/>
      <c r="BJ54" s="642"/>
      <c r="BK54" s="643"/>
      <c r="BL54" s="318" t="s">
        <v>196</v>
      </c>
      <c r="BM54" s="319"/>
      <c r="BN54" s="319"/>
      <c r="BO54" s="319"/>
      <c r="BP54" s="319"/>
      <c r="BQ54" s="320"/>
      <c r="BR54" s="629" t="str">
        <f>'1'!BR54</f>
        <v>令和 ７ 年中の
所得の見積額</v>
      </c>
      <c r="BS54" s="630"/>
      <c r="BT54" s="630"/>
      <c r="BU54" s="630"/>
      <c r="BV54" s="631"/>
      <c r="BW54" s="614" t="s">
        <v>178</v>
      </c>
      <c r="BX54" s="615"/>
      <c r="BY54" s="260" t="s">
        <v>49</v>
      </c>
      <c r="BZ54" s="261"/>
      <c r="CA54" s="261"/>
      <c r="CB54" s="262"/>
      <c r="CC54" s="170"/>
      <c r="CD54" s="672" t="s">
        <v>181</v>
      </c>
      <c r="CE54" s="673"/>
      <c r="CF54" s="40"/>
      <c r="CG54" s="2"/>
    </row>
    <row r="55" spans="1:85" ht="9" customHeight="1">
      <c r="A55" s="40"/>
      <c r="B55" s="292"/>
      <c r="C55" s="292"/>
      <c r="D55" s="292"/>
      <c r="E55" s="293"/>
      <c r="F55" s="168"/>
      <c r="G55" s="169"/>
      <c r="H55" s="302"/>
      <c r="I55" s="302"/>
      <c r="J55" s="302"/>
      <c r="K55" s="302"/>
      <c r="L55" s="302"/>
      <c r="M55" s="302"/>
      <c r="N55" s="302"/>
      <c r="O55" s="302"/>
      <c r="P55" s="302"/>
      <c r="Q55" s="302"/>
      <c r="R55" s="302"/>
      <c r="S55" s="302"/>
      <c r="T55" s="302"/>
      <c r="U55" s="303"/>
      <c r="V55" s="304" t="str">
        <f>IF(T56&lt;=0,"",IF((LEN(T56)-11&lt;=0),"0",MID(T56,LEN(T56)-11,1)))</f>
        <v/>
      </c>
      <c r="W55" s="250"/>
      <c r="X55" s="250" t="str">
        <f>IF(T56&lt;=0,"",IF((LEN(T56)-10&lt;=0),"0",MID(T56,LEN(T56)-10,1)))</f>
        <v/>
      </c>
      <c r="Y55" s="250"/>
      <c r="Z55" s="250" t="str">
        <f>IF(T56&lt;=0,"",IF((LEN(T56)-9&lt;=0),"0",MID(T56,LEN(T56)-9,1)))</f>
        <v/>
      </c>
      <c r="AA55" s="250"/>
      <c r="AB55" s="250" t="str">
        <f>IF(T56&lt;=0,"",IF((LEN(T56)-8&lt;=0),"0",MID(T56,LEN(T56)-8,1)))</f>
        <v/>
      </c>
      <c r="AC55" s="250"/>
      <c r="AD55" s="250" t="str">
        <f>IF(T56&lt;=0,"",IF((LEN(T56)-7&lt;=0),"0",MID(T56,LEN(T56)-7,1)))</f>
        <v/>
      </c>
      <c r="AE55" s="250"/>
      <c r="AF55" s="250" t="str">
        <f>IF(T56&lt;=0,"",IF((LEN(T56)-6&lt;=0),"0",MID(T56,LEN(T56)-6,1)))</f>
        <v/>
      </c>
      <c r="AG55" s="250"/>
      <c r="AH55" s="250" t="str">
        <f>IF(T56&lt;=0,"",IF((LEN(T56)-5&lt;=0),"0",MID(T56,LEN(T56)-5,1)))</f>
        <v/>
      </c>
      <c r="AI55" s="250"/>
      <c r="AJ55" s="250" t="str">
        <f>IF(T56&lt;=0,"",IF((LEN(T56)-4&lt;=0),"0",MID(T56,LEN(T56)-4,1)))</f>
        <v/>
      </c>
      <c r="AK55" s="250"/>
      <c r="AL55" s="250" t="str">
        <f>IF(T56&lt;=0,"",IF((LEN(T56)-3&lt;=0),"0",MID(T56,LEN(T56)-3,1)))</f>
        <v/>
      </c>
      <c r="AM55" s="250"/>
      <c r="AN55" s="250" t="str">
        <f>IF(T56&lt;=0,"",IF((LEN(T56)-2&lt;=0),"0",MID(T56,LEN(T56)-2,1)))</f>
        <v/>
      </c>
      <c r="AO55" s="250"/>
      <c r="AP55" s="250" t="str">
        <f>IF(T56&lt;=0,"",IF((LEN(T56)-1&lt;=0),"0",MID(T56,LEN(T56)-1,1)))</f>
        <v/>
      </c>
      <c r="AQ55" s="250"/>
      <c r="AR55" s="250" t="str">
        <f>IF(T56&lt;&gt;0,RIGHT(T56,1),"")</f>
        <v/>
      </c>
      <c r="AS55" s="251"/>
      <c r="AT55" s="600"/>
      <c r="AU55" s="254"/>
      <c r="AV55" s="254"/>
      <c r="AW55" s="256"/>
      <c r="AX55" s="263" t="s">
        <v>174</v>
      </c>
      <c r="AY55" s="264"/>
      <c r="AZ55" s="254"/>
      <c r="BA55" s="254"/>
      <c r="BB55" s="254"/>
      <c r="BC55" s="256"/>
      <c r="BD55" s="639"/>
      <c r="BE55" s="640"/>
      <c r="BF55" s="640"/>
      <c r="BG55" s="640"/>
      <c r="BH55" s="640"/>
      <c r="BI55" s="640"/>
      <c r="BJ55" s="640"/>
      <c r="BK55" s="641"/>
      <c r="BL55" s="351" t="s">
        <v>177</v>
      </c>
      <c r="BM55" s="608"/>
      <c r="BN55" s="608"/>
      <c r="BO55" s="608"/>
      <c r="BP55" s="608"/>
      <c r="BQ55" s="609"/>
      <c r="BR55" s="627"/>
      <c r="BS55" s="628"/>
      <c r="BT55" s="628"/>
      <c r="BU55" s="628"/>
      <c r="BV55" s="613" t="s">
        <v>9</v>
      </c>
      <c r="BW55" s="616" t="s">
        <v>179</v>
      </c>
      <c r="BX55" s="617"/>
      <c r="BY55" s="627"/>
      <c r="BZ55" s="628"/>
      <c r="CA55" s="628"/>
      <c r="CB55" s="635"/>
      <c r="CC55" s="685"/>
      <c r="CD55" s="174" t="s">
        <v>182</v>
      </c>
      <c r="CE55" s="175"/>
      <c r="CF55" s="40"/>
      <c r="CG55" s="2"/>
    </row>
    <row r="56" spans="1:85" ht="12.75" customHeight="1">
      <c r="A56" s="40"/>
      <c r="B56" s="292"/>
      <c r="C56" s="292"/>
      <c r="D56" s="292"/>
      <c r="E56" s="293"/>
      <c r="F56" s="49"/>
      <c r="G56" s="50"/>
      <c r="H56" s="310"/>
      <c r="I56" s="310"/>
      <c r="J56" s="310"/>
      <c r="K56" s="310"/>
      <c r="L56" s="310"/>
      <c r="M56" s="310"/>
      <c r="N56" s="310"/>
      <c r="O56" s="310"/>
      <c r="P56" s="310"/>
      <c r="Q56" s="310"/>
      <c r="R56" s="310"/>
      <c r="S56" s="310"/>
      <c r="T56" s="307"/>
      <c r="U56" s="308"/>
      <c r="V56" s="309"/>
      <c r="W56" s="252"/>
      <c r="X56" s="252"/>
      <c r="Y56" s="252"/>
      <c r="Z56" s="252"/>
      <c r="AA56" s="252"/>
      <c r="AB56" s="252"/>
      <c r="AC56" s="252"/>
      <c r="AD56" s="252"/>
      <c r="AE56" s="252"/>
      <c r="AF56" s="252"/>
      <c r="AG56" s="252"/>
      <c r="AH56" s="252"/>
      <c r="AI56" s="252"/>
      <c r="AJ56" s="252"/>
      <c r="AK56" s="252"/>
      <c r="AL56" s="252"/>
      <c r="AM56" s="252"/>
      <c r="AN56" s="252"/>
      <c r="AO56" s="252"/>
      <c r="AP56" s="252"/>
      <c r="AQ56" s="252"/>
      <c r="AR56" s="252"/>
      <c r="AS56" s="253"/>
      <c r="AT56" s="601"/>
      <c r="AU56" s="255"/>
      <c r="AV56" s="255"/>
      <c r="AW56" s="257"/>
      <c r="AX56" s="265" t="s">
        <v>175</v>
      </c>
      <c r="AY56" s="266"/>
      <c r="AZ56" s="255"/>
      <c r="BA56" s="255"/>
      <c r="BB56" s="255"/>
      <c r="BC56" s="257"/>
      <c r="BD56" s="639"/>
      <c r="BE56" s="640"/>
      <c r="BF56" s="640"/>
      <c r="BG56" s="640"/>
      <c r="BH56" s="640"/>
      <c r="BI56" s="640"/>
      <c r="BJ56" s="640"/>
      <c r="BK56" s="641"/>
      <c r="BL56" s="610"/>
      <c r="BM56" s="611"/>
      <c r="BN56" s="611"/>
      <c r="BO56" s="611"/>
      <c r="BP56" s="611"/>
      <c r="BQ56" s="612"/>
      <c r="BR56" s="627"/>
      <c r="BS56" s="628"/>
      <c r="BT56" s="628"/>
      <c r="BU56" s="628"/>
      <c r="BV56" s="613"/>
      <c r="BW56" s="618" t="s">
        <v>180</v>
      </c>
      <c r="BX56" s="619"/>
      <c r="BY56" s="627"/>
      <c r="BZ56" s="628"/>
      <c r="CA56" s="628"/>
      <c r="CB56" s="635"/>
      <c r="CC56" s="685"/>
      <c r="CD56" s="176" t="s">
        <v>183</v>
      </c>
      <c r="CE56" s="175"/>
      <c r="CF56" s="40"/>
      <c r="CG56" s="2"/>
    </row>
    <row r="57" spans="1:85" ht="2.25" customHeight="1">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c r="CK69" s="107" t="s">
        <v>109</v>
      </c>
      <c r="CM69" s="32">
        <v>4</v>
      </c>
      <c r="CN69" s="236" t="s">
        <v>242</v>
      </c>
      <c r="CO69" s="32" t="b">
        <v>0</v>
      </c>
    </row>
    <row r="70" spans="1:93">
      <c r="CN70" s="236" t="s">
        <v>243</v>
      </c>
    </row>
    <row r="71" spans="1:93">
      <c r="CK71" s="33" t="s">
        <v>61</v>
      </c>
      <c r="CL71" t="s">
        <v>218</v>
      </c>
      <c r="CM71" s="32">
        <v>2</v>
      </c>
    </row>
    <row r="72" spans="1:93">
      <c r="CK72" s="35" t="s">
        <v>62</v>
      </c>
    </row>
    <row r="74" spans="1:93">
      <c r="CK74" s="33" t="s">
        <v>55</v>
      </c>
      <c r="CL74" t="s">
        <v>219</v>
      </c>
      <c r="CM74" s="32">
        <v>5</v>
      </c>
    </row>
    <row r="75" spans="1:93">
      <c r="CK75" s="34" t="s">
        <v>56</v>
      </c>
      <c r="CL75" t="s">
        <v>58</v>
      </c>
      <c r="CM75" s="32">
        <v>5</v>
      </c>
    </row>
    <row r="76" spans="1:93">
      <c r="CK76" s="34" t="s">
        <v>54</v>
      </c>
      <c r="CL76">
        <v>2</v>
      </c>
      <c r="CM76" s="32">
        <v>5</v>
      </c>
    </row>
    <row r="77" spans="1:93">
      <c r="CK77" s="34" t="s">
        <v>57</v>
      </c>
      <c r="CL77">
        <v>3</v>
      </c>
      <c r="CM77" s="32">
        <v>5</v>
      </c>
    </row>
    <row r="78" spans="1:93">
      <c r="CK78" s="35"/>
      <c r="CL78">
        <v>4</v>
      </c>
      <c r="CM78" s="32">
        <v>5</v>
      </c>
    </row>
    <row r="79" spans="1:93">
      <c r="CM79" s="108"/>
    </row>
    <row r="81" spans="89:93">
      <c r="CK81" s="36" t="s">
        <v>60</v>
      </c>
      <c r="CM81" s="32">
        <v>2</v>
      </c>
    </row>
    <row r="82" spans="89:93">
      <c r="CK82" s="35"/>
    </row>
    <row r="83" spans="89:93" ht="13.5" customHeight="1">
      <c r="CM83" s="77" t="s">
        <v>72</v>
      </c>
      <c r="CN83" s="77" t="s">
        <v>36</v>
      </c>
      <c r="CO83" s="109" t="s">
        <v>111</v>
      </c>
    </row>
    <row r="84" spans="89:93" ht="13.5" customHeight="1">
      <c r="CK84" s="76" t="s">
        <v>72</v>
      </c>
      <c r="CM84" s="32" t="b">
        <v>0</v>
      </c>
      <c r="CN84" s="32" t="b">
        <v>0</v>
      </c>
      <c r="CO84" s="32" t="b">
        <v>0</v>
      </c>
    </row>
    <row r="85" spans="89:93">
      <c r="CK85" s="34" t="s">
        <v>36</v>
      </c>
      <c r="CM85" s="32" t="b">
        <v>0</v>
      </c>
      <c r="CN85" s="32" t="b">
        <v>0</v>
      </c>
      <c r="CO85" s="32" t="b">
        <v>0</v>
      </c>
    </row>
    <row r="86" spans="89:93">
      <c r="CK86" s="35"/>
      <c r="CM86" s="32" t="b">
        <v>0</v>
      </c>
      <c r="CN86" s="32" t="b">
        <v>0</v>
      </c>
      <c r="CO86" s="32" t="b">
        <v>0</v>
      </c>
    </row>
    <row r="87" spans="89:93">
      <c r="CM87" s="32" t="b">
        <v>0</v>
      </c>
      <c r="CN87" s="32" t="b">
        <v>0</v>
      </c>
      <c r="CO87" s="32" t="b">
        <v>0</v>
      </c>
    </row>
    <row r="89" spans="89:93">
      <c r="CK89" s="151" t="s">
        <v>137</v>
      </c>
      <c r="CM89" s="32" t="b">
        <v>0</v>
      </c>
    </row>
    <row r="90" spans="89:93">
      <c r="CK90" s="37" t="s">
        <v>64</v>
      </c>
      <c r="CM90" s="33" t="b">
        <v>0</v>
      </c>
    </row>
    <row r="91" spans="89:93">
      <c r="CK91" s="38" t="s">
        <v>142</v>
      </c>
      <c r="CM91" s="34" t="b">
        <v>0</v>
      </c>
    </row>
    <row r="92" spans="89:93">
      <c r="CK92" s="39" t="s">
        <v>63</v>
      </c>
      <c r="CM92" s="35" t="b">
        <v>0</v>
      </c>
    </row>
    <row r="93" spans="89:93">
      <c r="CK93" s="159"/>
      <c r="CL93" s="159"/>
      <c r="CM93" s="159"/>
      <c r="CN93" s="159"/>
    </row>
    <row r="94" spans="89:93">
      <c r="CK94" s="159"/>
      <c r="CL94" s="159"/>
      <c r="CM94" s="159"/>
      <c r="CN94" s="159"/>
    </row>
    <row r="95" spans="89:93">
      <c r="CK95" s="159"/>
      <c r="CL95" s="159"/>
      <c r="CM95" s="159"/>
      <c r="CN95" s="159"/>
    </row>
    <row r="96" spans="89:93">
      <c r="CK96" s="159"/>
      <c r="CL96" s="159"/>
      <c r="CM96" s="159"/>
      <c r="CN96" s="159"/>
    </row>
    <row r="97" spans="89:92">
      <c r="CK97" s="159"/>
      <c r="CL97" s="159"/>
      <c r="CM97" s="159"/>
      <c r="CN97" s="159"/>
    </row>
    <row r="98" spans="89:92">
      <c r="CK98" s="159"/>
      <c r="CL98" s="159"/>
      <c r="CM98" s="159"/>
      <c r="CN98" s="159"/>
    </row>
    <row r="99" spans="89:92">
      <c r="CK99" s="159"/>
      <c r="CL99" s="159"/>
      <c r="CM99" s="159"/>
      <c r="CN99" s="159"/>
    </row>
  </sheetData>
  <mergeCells count="42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BH31:BN31"/>
    <mergeCell ref="F32:G35"/>
    <mergeCell ref="H32:W32"/>
    <mergeCell ref="X32:Y33"/>
    <mergeCell ref="Z32:AA33"/>
    <mergeCell ref="AB32:AC33"/>
    <mergeCell ref="AD32:AE33"/>
    <mergeCell ref="AF32:AG33"/>
    <mergeCell ref="AH32:AI33"/>
    <mergeCell ref="AJ32:AK33"/>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91457"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91458"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91459"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91460"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91461"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91462"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91463"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91464"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91465"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91466"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91467"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91468"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91469"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91470"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91471"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91472"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91473"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91474"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91475"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91476"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91477"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91478"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91479"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91480"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zoomScaleNormal="100" workbookViewId="0">
      <selection activeCell="CC112" sqref="CC112"/>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c r="A2" s="40"/>
      <c r="B2" s="42"/>
      <c r="C2" s="43"/>
      <c r="D2" s="43"/>
      <c r="E2" s="43"/>
      <c r="F2" s="43"/>
      <c r="G2" s="43"/>
      <c r="H2" s="43"/>
      <c r="I2" s="43"/>
      <c r="J2" s="43"/>
      <c r="K2" s="43"/>
      <c r="L2" s="43"/>
      <c r="M2" s="43"/>
      <c r="N2" s="43"/>
      <c r="O2" s="43"/>
      <c r="P2" s="43"/>
      <c r="Q2" s="43"/>
      <c r="R2" s="569" t="str">
        <f>'1'!R2</f>
        <v>令和７年分　給与所得者の扶養控除等(異動)申告書</v>
      </c>
      <c r="S2" s="569"/>
      <c r="T2" s="569"/>
      <c r="U2" s="569"/>
      <c r="V2" s="569"/>
      <c r="W2" s="569"/>
      <c r="X2" s="569"/>
      <c r="Y2" s="569"/>
      <c r="Z2" s="569"/>
      <c r="AA2" s="569"/>
      <c r="AB2" s="569"/>
      <c r="AC2" s="569"/>
      <c r="AD2" s="569"/>
      <c r="AE2" s="569"/>
      <c r="AF2" s="569"/>
      <c r="AG2" s="569"/>
      <c r="AH2" s="569"/>
      <c r="AI2" s="569"/>
      <c r="AJ2" s="569"/>
      <c r="AK2" s="569"/>
      <c r="AL2" s="569"/>
      <c r="AM2" s="569"/>
      <c r="AN2" s="569"/>
      <c r="AO2" s="569"/>
      <c r="AP2" s="569"/>
      <c r="AQ2" s="569"/>
      <c r="AR2" s="569"/>
      <c r="AS2" s="569"/>
      <c r="AT2" s="569"/>
      <c r="AU2" s="569"/>
      <c r="AV2" s="569"/>
      <c r="AW2" s="569"/>
      <c r="AX2" s="569"/>
      <c r="AY2" s="569"/>
      <c r="AZ2" s="569"/>
      <c r="BA2" s="569"/>
      <c r="BB2" s="569"/>
      <c r="BC2" s="569"/>
      <c r="BD2" s="569"/>
      <c r="BE2" s="569"/>
      <c r="BF2" s="569"/>
      <c r="BG2" s="569"/>
      <c r="BH2" s="569"/>
      <c r="BI2" s="569"/>
      <c r="BJ2" s="569"/>
      <c r="BK2" s="569"/>
      <c r="BL2" s="569"/>
      <c r="BM2" s="569"/>
      <c r="BN2" s="569"/>
      <c r="BO2" s="569"/>
      <c r="BP2" s="569"/>
      <c r="BQ2" s="43"/>
      <c r="BR2" s="43"/>
      <c r="BS2" s="43"/>
      <c r="BT2" s="43"/>
      <c r="BU2" s="43"/>
      <c r="BV2" s="43"/>
      <c r="BW2" s="43"/>
      <c r="BX2" s="43"/>
      <c r="BY2" s="43"/>
      <c r="BZ2" s="43"/>
      <c r="CA2" s="43"/>
      <c r="CB2" s="43"/>
      <c r="CC2" s="43"/>
      <c r="CD2" s="40"/>
      <c r="CE2" s="40"/>
      <c r="CF2" s="40"/>
      <c r="CG2" s="2"/>
    </row>
    <row r="3" spans="1:85" ht="8.4499999999999993" customHeight="1">
      <c r="A3" s="40"/>
      <c r="B3" s="277" t="s">
        <v>0</v>
      </c>
      <c r="C3" s="277"/>
      <c r="D3" s="277"/>
      <c r="E3" s="277"/>
      <c r="F3" s="499" t="s">
        <v>44</v>
      </c>
      <c r="G3" s="499"/>
      <c r="H3" s="499"/>
      <c r="I3" s="499"/>
      <c r="J3" s="499"/>
      <c r="K3" s="499"/>
      <c r="L3" s="499"/>
      <c r="M3" s="499"/>
      <c r="N3" s="499"/>
      <c r="O3" s="499"/>
      <c r="P3" s="499"/>
      <c r="Q3" s="500"/>
      <c r="R3" s="572" t="str">
        <f>会社名!C5</f>
        <v>国税産業　株式会社</v>
      </c>
      <c r="S3" s="573"/>
      <c r="T3" s="573"/>
      <c r="U3" s="573"/>
      <c r="V3" s="573"/>
      <c r="W3" s="573"/>
      <c r="X3" s="573"/>
      <c r="Y3" s="573"/>
      <c r="Z3" s="573"/>
      <c r="AA3" s="573"/>
      <c r="AB3" s="573"/>
      <c r="AC3" s="573"/>
      <c r="AD3" s="573"/>
      <c r="AE3" s="573"/>
      <c r="AF3" s="573"/>
      <c r="AG3" s="573"/>
      <c r="AH3" s="573"/>
      <c r="AI3" s="573"/>
      <c r="AJ3" s="573"/>
      <c r="AK3" s="573"/>
      <c r="AL3" s="573"/>
      <c r="AM3" s="573"/>
      <c r="AN3" s="573"/>
      <c r="AO3" s="573"/>
      <c r="AP3" s="335" t="str">
        <f>会社名!C6</f>
        <v>1234567890123</v>
      </c>
      <c r="AQ3" s="335"/>
      <c r="AR3" s="576" t="s">
        <v>35</v>
      </c>
      <c r="AS3" s="576"/>
      <c r="AT3" s="576"/>
      <c r="AU3" s="576"/>
      <c r="AV3" s="576"/>
      <c r="AW3" s="576"/>
      <c r="AX3" s="576"/>
      <c r="AY3" s="577"/>
      <c r="AZ3" s="578"/>
      <c r="BA3" s="579"/>
      <c r="BB3" s="579"/>
      <c r="BC3" s="579"/>
      <c r="BD3" s="579"/>
      <c r="BE3" s="579"/>
      <c r="BF3" s="579"/>
      <c r="BG3" s="579"/>
      <c r="BH3" s="579"/>
      <c r="BI3" s="579"/>
      <c r="BJ3" s="579"/>
      <c r="BK3" s="579"/>
      <c r="BL3" s="580"/>
      <c r="BM3" s="560" t="s">
        <v>70</v>
      </c>
      <c r="BN3" s="561"/>
      <c r="BO3" s="562"/>
      <c r="BP3" s="581" t="str">
        <f>IF(CM69=1,"明治",IF(CM69=2,"大正",IF(CM69=3,"昭和",IF(CM69=4,"平成",""))))</f>
        <v>平成</v>
      </c>
      <c r="BQ3" s="582"/>
      <c r="BR3" s="589"/>
      <c r="BS3" s="589"/>
      <c r="BT3" s="277" t="s">
        <v>78</v>
      </c>
      <c r="BU3" s="589"/>
      <c r="BV3" s="589"/>
      <c r="BW3" s="277" t="s">
        <v>80</v>
      </c>
      <c r="BX3" s="589"/>
      <c r="BY3" s="589"/>
      <c r="BZ3" s="503" t="s">
        <v>79</v>
      </c>
      <c r="CA3" s="288" t="s">
        <v>52</v>
      </c>
      <c r="CB3" s="288"/>
      <c r="CC3" s="87"/>
      <c r="CD3" s="40"/>
      <c r="CE3" s="40"/>
      <c r="CF3" s="40"/>
      <c r="CG3" s="2"/>
    </row>
    <row r="4" spans="1:85" ht="8.4499999999999993" customHeight="1">
      <c r="A4" s="40"/>
      <c r="B4" s="277"/>
      <c r="C4" s="277"/>
      <c r="D4" s="277"/>
      <c r="E4" s="277"/>
      <c r="F4" s="499"/>
      <c r="G4" s="499"/>
      <c r="H4" s="499"/>
      <c r="I4" s="499"/>
      <c r="J4" s="499"/>
      <c r="K4" s="499"/>
      <c r="L4" s="499"/>
      <c r="M4" s="499"/>
      <c r="N4" s="499"/>
      <c r="O4" s="499"/>
      <c r="P4" s="499"/>
      <c r="Q4" s="500"/>
      <c r="R4" s="572"/>
      <c r="S4" s="573"/>
      <c r="T4" s="573"/>
      <c r="U4" s="573"/>
      <c r="V4" s="573"/>
      <c r="W4" s="573"/>
      <c r="X4" s="573"/>
      <c r="Y4" s="573"/>
      <c r="Z4" s="573"/>
      <c r="AA4" s="573"/>
      <c r="AB4" s="573"/>
      <c r="AC4" s="573"/>
      <c r="AD4" s="573"/>
      <c r="AE4" s="573"/>
      <c r="AF4" s="573"/>
      <c r="AG4" s="573"/>
      <c r="AH4" s="573"/>
      <c r="AI4" s="573"/>
      <c r="AJ4" s="573"/>
      <c r="AK4" s="573"/>
      <c r="AL4" s="573"/>
      <c r="AM4" s="573"/>
      <c r="AN4" s="573"/>
      <c r="AO4" s="573"/>
      <c r="AP4" s="335"/>
      <c r="AQ4" s="335"/>
      <c r="AR4" s="576"/>
      <c r="AS4" s="576"/>
      <c r="AT4" s="576"/>
      <c r="AU4" s="576"/>
      <c r="AV4" s="576"/>
      <c r="AW4" s="576"/>
      <c r="AX4" s="576"/>
      <c r="AY4" s="577"/>
      <c r="AZ4" s="578"/>
      <c r="BA4" s="579"/>
      <c r="BB4" s="579"/>
      <c r="BC4" s="579"/>
      <c r="BD4" s="579"/>
      <c r="BE4" s="579"/>
      <c r="BF4" s="579"/>
      <c r="BG4" s="579"/>
      <c r="BH4" s="579"/>
      <c r="BI4" s="579"/>
      <c r="BJ4" s="579"/>
      <c r="BK4" s="579"/>
      <c r="BL4" s="580"/>
      <c r="BM4" s="560"/>
      <c r="BN4" s="561"/>
      <c r="BO4" s="562"/>
      <c r="BP4" s="464"/>
      <c r="BQ4" s="465"/>
      <c r="BR4" s="590"/>
      <c r="BS4" s="590"/>
      <c r="BT4" s="280"/>
      <c r="BU4" s="590"/>
      <c r="BV4" s="590"/>
      <c r="BW4" s="280"/>
      <c r="BX4" s="590"/>
      <c r="BY4" s="590"/>
      <c r="BZ4" s="298"/>
      <c r="CA4" s="288"/>
      <c r="CB4" s="288"/>
      <c r="CC4" s="87"/>
      <c r="CD4" s="40"/>
      <c r="CE4" s="40"/>
      <c r="CF4" s="40"/>
      <c r="CG4" s="2"/>
    </row>
    <row r="5" spans="1:85" ht="18.75" customHeight="1">
      <c r="A5" s="40"/>
      <c r="B5" s="242" t="str">
        <f>会社名!E4</f>
        <v>麹町</v>
      </c>
      <c r="C5" s="242"/>
      <c r="D5" s="242"/>
      <c r="E5" s="242"/>
      <c r="F5" s="570"/>
      <c r="G5" s="570"/>
      <c r="H5" s="570"/>
      <c r="I5" s="570"/>
      <c r="J5" s="570"/>
      <c r="K5" s="570"/>
      <c r="L5" s="570"/>
      <c r="M5" s="570"/>
      <c r="N5" s="570"/>
      <c r="O5" s="570"/>
      <c r="P5" s="570"/>
      <c r="Q5" s="571"/>
      <c r="R5" s="574"/>
      <c r="S5" s="575"/>
      <c r="T5" s="575"/>
      <c r="U5" s="575"/>
      <c r="V5" s="575"/>
      <c r="W5" s="575"/>
      <c r="X5" s="575"/>
      <c r="Y5" s="575"/>
      <c r="Z5" s="575"/>
      <c r="AA5" s="575"/>
      <c r="AB5" s="575"/>
      <c r="AC5" s="575"/>
      <c r="AD5" s="575"/>
      <c r="AE5" s="575"/>
      <c r="AF5" s="575"/>
      <c r="AG5" s="575"/>
      <c r="AH5" s="575"/>
      <c r="AI5" s="575"/>
      <c r="AJ5" s="575"/>
      <c r="AK5" s="575"/>
      <c r="AL5" s="575"/>
      <c r="AM5" s="575"/>
      <c r="AN5" s="575"/>
      <c r="AO5" s="575"/>
      <c r="AP5" s="336"/>
      <c r="AQ5" s="336"/>
      <c r="AR5" s="503" t="s">
        <v>1</v>
      </c>
      <c r="AS5" s="503"/>
      <c r="AT5" s="503"/>
      <c r="AU5" s="503"/>
      <c r="AV5" s="503"/>
      <c r="AW5" s="503"/>
      <c r="AX5" s="503"/>
      <c r="AY5" s="469"/>
      <c r="AZ5" s="558"/>
      <c r="BA5" s="559"/>
      <c r="BB5" s="559"/>
      <c r="BC5" s="559"/>
      <c r="BD5" s="559"/>
      <c r="BE5" s="559"/>
      <c r="BF5" s="559"/>
      <c r="BG5" s="559"/>
      <c r="BH5" s="559"/>
      <c r="BI5" s="559"/>
      <c r="BJ5" s="559"/>
      <c r="BK5" s="25"/>
      <c r="BL5" s="86"/>
      <c r="BM5" s="389" t="s">
        <v>33</v>
      </c>
      <c r="BN5" s="390"/>
      <c r="BO5" s="391"/>
      <c r="BP5" s="659"/>
      <c r="BQ5" s="660"/>
      <c r="BR5" s="660"/>
      <c r="BS5" s="660"/>
      <c r="BT5" s="660"/>
      <c r="BU5" s="660"/>
      <c r="BV5" s="660"/>
      <c r="BW5" s="660"/>
      <c r="BX5" s="660"/>
      <c r="BY5" s="660"/>
      <c r="BZ5" s="660"/>
      <c r="CA5" s="288"/>
      <c r="CB5" s="288"/>
      <c r="CC5" s="87"/>
      <c r="CD5" s="645" t="s">
        <v>240</v>
      </c>
      <c r="CE5" s="645"/>
      <c r="CF5" s="40"/>
      <c r="CG5" s="2"/>
    </row>
    <row r="6" spans="1:85" ht="6.75" customHeight="1">
      <c r="A6" s="40"/>
      <c r="B6" s="239"/>
      <c r="C6" s="239"/>
      <c r="D6" s="239"/>
      <c r="E6" s="583" t="s">
        <v>30</v>
      </c>
      <c r="F6" s="497" t="s">
        <v>45</v>
      </c>
      <c r="G6" s="497"/>
      <c r="H6" s="497"/>
      <c r="I6" s="497"/>
      <c r="J6" s="497"/>
      <c r="K6" s="497"/>
      <c r="L6" s="497"/>
      <c r="M6" s="497"/>
      <c r="N6" s="497"/>
      <c r="O6" s="497"/>
      <c r="P6" s="497"/>
      <c r="Q6" s="498"/>
      <c r="R6" s="585" t="s">
        <v>50</v>
      </c>
      <c r="S6" s="586"/>
      <c r="T6" s="586"/>
      <c r="U6" s="586"/>
      <c r="V6" s="586"/>
      <c r="W6" s="586"/>
      <c r="X6" s="586"/>
      <c r="Y6" s="586"/>
      <c r="Z6" s="586"/>
      <c r="AA6" s="586"/>
      <c r="AB6" s="586"/>
      <c r="AC6" s="586"/>
      <c r="AD6" s="586"/>
      <c r="AE6" s="586"/>
      <c r="AF6" s="586"/>
      <c r="AG6" s="586"/>
      <c r="AH6" s="586"/>
      <c r="AI6" s="586"/>
      <c r="AJ6" s="586"/>
      <c r="AK6" s="586"/>
      <c r="AL6" s="586"/>
      <c r="AM6" s="586"/>
      <c r="AN6" s="586"/>
      <c r="AO6" s="586"/>
      <c r="AP6" s="586"/>
      <c r="AQ6" s="586"/>
      <c r="AR6" s="564" t="s">
        <v>31</v>
      </c>
      <c r="AS6" s="564"/>
      <c r="AT6" s="564"/>
      <c r="AU6" s="564"/>
      <c r="AV6" s="564"/>
      <c r="AW6" s="564"/>
      <c r="AX6" s="564"/>
      <c r="AY6" s="565"/>
      <c r="AZ6" s="661" t="str">
        <f>IF(BK5&lt;=0,"",IF((LEN(BK5)-11&lt;=0),"0",MID(BK5,LEN(BK5)-11,1)))</f>
        <v/>
      </c>
      <c r="BA6" s="477" t="str">
        <f>IF(BK5&lt;=0,"",IF((LEN(BK5)-10&lt;=0),"0",MID(BK5,LEN(BK5)-10,1)))</f>
        <v/>
      </c>
      <c r="BB6" s="250" t="str">
        <f>IF(BK5&lt;=0,"",IF((LEN(BK5)-9&lt;=0),"0",MID(BK5,LEN(BK5)-9,1)))</f>
        <v/>
      </c>
      <c r="BC6" s="250"/>
      <c r="BD6" s="250" t="str">
        <f>IF(BK5&lt;=0,"",IF((LEN(BK5)-8&lt;=0),"0",MID(BK5,LEN(BK5)-8,1)))</f>
        <v/>
      </c>
      <c r="BE6" s="250" t="str">
        <f>IF(BK5&lt;=0,"",IF((LEN(BK5)-7&lt;=0),"0",MID(BK5,LEN(BK5)-7,1)))</f>
        <v/>
      </c>
      <c r="BF6" s="250" t="str">
        <f>IF(BK5&lt;=0,"",IF((LEN(BK5)-6&lt;=0),"0",MID(BK5,LEN(BK5)-6,1)))</f>
        <v/>
      </c>
      <c r="BG6" s="250" t="str">
        <f>IF(BK5&lt;=0,"",IF((LEN(BK5)-5&lt;=0),"0",MID(BK5,LEN(BK5)-5,1)))</f>
        <v/>
      </c>
      <c r="BH6" s="250" t="str">
        <f>IF(BK5&lt;=0,"",IF((LEN(BK5)-4&lt;=0),"0",MID(BK5,LEN(BK5)-4,1)))</f>
        <v/>
      </c>
      <c r="BI6" s="250" t="str">
        <f>IF(BK5&lt;=0,"",IF((LEN(BK5)-3&lt;=0),"0",MID(BK5,LEN(BK5)-3,1)))</f>
        <v/>
      </c>
      <c r="BJ6" s="250" t="str">
        <f>IF(BK5&lt;=0,"",IF((LEN(BK5)-2&lt;=0),"0",MID(BK5,LEN(BK5)-2,1)))</f>
        <v/>
      </c>
      <c r="BK6" s="250" t="str">
        <f>IF(BK5&lt;=0,"",IF((LEN(BK5)-1&lt;=0),"0",MID(BK5,LEN(BK5)-1,1)))</f>
        <v/>
      </c>
      <c r="BL6" s="251" t="str">
        <f>IF(BK5&lt;&gt;0,RIGHT(BK5,1),"")</f>
        <v/>
      </c>
      <c r="BM6" s="563" t="s">
        <v>32</v>
      </c>
      <c r="BN6" s="564"/>
      <c r="BO6" s="565"/>
      <c r="BP6" s="657"/>
      <c r="BQ6" s="658"/>
      <c r="BR6" s="658"/>
      <c r="BS6" s="658"/>
      <c r="BT6" s="658"/>
      <c r="BU6" s="658"/>
      <c r="BV6" s="658"/>
      <c r="BW6" s="658"/>
      <c r="BX6" s="658"/>
      <c r="BY6" s="658"/>
      <c r="BZ6" s="658"/>
      <c r="CA6" s="87"/>
      <c r="CB6" s="87"/>
      <c r="CC6" s="87"/>
      <c r="CD6" s="645"/>
      <c r="CE6" s="645"/>
      <c r="CF6" s="40"/>
      <c r="CG6" s="2"/>
    </row>
    <row r="7" spans="1:85" ht="15" customHeight="1">
      <c r="A7" s="40"/>
      <c r="B7" s="240"/>
      <c r="C7" s="240"/>
      <c r="D7" s="240"/>
      <c r="E7" s="584"/>
      <c r="F7" s="499"/>
      <c r="G7" s="499"/>
      <c r="H7" s="499"/>
      <c r="I7" s="499"/>
      <c r="J7" s="499"/>
      <c r="K7" s="499"/>
      <c r="L7" s="499"/>
      <c r="M7" s="499"/>
      <c r="N7" s="499"/>
      <c r="O7" s="499"/>
      <c r="P7" s="499"/>
      <c r="Q7" s="500"/>
      <c r="R7" s="587" t="str">
        <f>IF(AP3&lt;=0,"",IF((LEN(AP3)-12&lt;=0),"",MID(AP3,LEN(AP3)-12,1)))</f>
        <v>1</v>
      </c>
      <c r="S7" s="555"/>
      <c r="T7" s="555" t="str">
        <f>IF(AP3&lt;=0,"",IF((LEN(AP3)-11&lt;=0),"0",MID(AP3,LEN(AP3)-11,1)))</f>
        <v>2</v>
      </c>
      <c r="U7" s="555"/>
      <c r="V7" s="555" t="str">
        <f>IF(AP3&lt;=0,"",IF((LEN(AP3)-10&lt;=0),"0",MID(AP3,LEN(AP3)-10,1)))</f>
        <v>3</v>
      </c>
      <c r="W7" s="555"/>
      <c r="X7" s="555" t="str">
        <f>IF(AP3&lt;=0,"",IF((LEN(AP3)-9&lt;=0),"0",MID(AP3,LEN(AP3)-9,1)))</f>
        <v>4</v>
      </c>
      <c r="Y7" s="555"/>
      <c r="Z7" s="555" t="str">
        <f>IF(AP3&lt;=0,"",IF((LEN(AP3)-8&lt;=0),"0",MID(AP3,LEN(AP3)-8,1)))</f>
        <v>5</v>
      </c>
      <c r="AA7" s="555"/>
      <c r="AB7" s="555" t="str">
        <f>IF(AP3&lt;=0,"",IF((LEN(AP3)-7&lt;=0),"0",MID(AP3,LEN(AP3)-7,1)))</f>
        <v>6</v>
      </c>
      <c r="AC7" s="555"/>
      <c r="AD7" s="555" t="str">
        <f>IF(AP3&lt;=0,"",IF((LEN(AP3)-6&lt;=0),"0",MID(AP3,LEN(AP3)-6,1)))</f>
        <v>7</v>
      </c>
      <c r="AE7" s="555"/>
      <c r="AF7" s="555" t="str">
        <f>IF(AP3&lt;=0,"",IF((LEN(AP3)-5&lt;=0),"0",MID(AP3,LEN(AP3)-5,1)))</f>
        <v>8</v>
      </c>
      <c r="AG7" s="555"/>
      <c r="AH7" s="555" t="str">
        <f>IF(AP3&lt;=0,"",IF((LEN(AP3)-4&lt;=0),"0",MID(AP3,LEN(AP3)-4,1)))</f>
        <v>9</v>
      </c>
      <c r="AI7" s="555"/>
      <c r="AJ7" s="555" t="str">
        <f>IF(AP3&lt;=0,"",IF((LEN(AP3)-3&lt;=0),"0",MID(AP3,LEN(AP3)-3,1)))</f>
        <v>0</v>
      </c>
      <c r="AK7" s="555"/>
      <c r="AL7" s="555" t="str">
        <f>IF(AP3&lt;=0,"",IF((LEN(AP3)-2&lt;=0),"0",MID(AP3,LEN(AP3)-2,1)))</f>
        <v>1</v>
      </c>
      <c r="AM7" s="555"/>
      <c r="AN7" s="555" t="str">
        <f>IF(AP3&lt;=0,"",IF((LEN(AP3)-1&lt;=0),"0",MID(AP3,LEN(AP3)-1,1)))</f>
        <v>2</v>
      </c>
      <c r="AO7" s="555"/>
      <c r="AP7" s="555" t="str">
        <f>IF(AP3&lt;&gt;0,RIGHT(AP3,1),"")</f>
        <v>3</v>
      </c>
      <c r="AQ7" s="555"/>
      <c r="AR7" s="561"/>
      <c r="AS7" s="561"/>
      <c r="AT7" s="561"/>
      <c r="AU7" s="561"/>
      <c r="AV7" s="561"/>
      <c r="AW7" s="561"/>
      <c r="AX7" s="561"/>
      <c r="AY7" s="562"/>
      <c r="AZ7" s="662"/>
      <c r="BA7" s="664"/>
      <c r="BB7" s="252"/>
      <c r="BC7" s="252"/>
      <c r="BD7" s="252"/>
      <c r="BE7" s="252"/>
      <c r="BF7" s="252"/>
      <c r="BG7" s="252"/>
      <c r="BH7" s="252"/>
      <c r="BI7" s="252"/>
      <c r="BJ7" s="252"/>
      <c r="BK7" s="252"/>
      <c r="BL7" s="253"/>
      <c r="BM7" s="560"/>
      <c r="BN7" s="561"/>
      <c r="BO7" s="562"/>
      <c r="BP7" s="657"/>
      <c r="BQ7" s="658"/>
      <c r="BR7" s="658"/>
      <c r="BS7" s="658"/>
      <c r="BT7" s="658"/>
      <c r="BU7" s="658"/>
      <c r="BV7" s="658"/>
      <c r="BW7" s="658"/>
      <c r="BX7" s="658"/>
      <c r="BY7" s="658"/>
      <c r="BZ7" s="658"/>
      <c r="CA7" s="686" t="s">
        <v>245</v>
      </c>
      <c r="CB7" s="686"/>
      <c r="CC7" s="88"/>
      <c r="CD7" s="645"/>
      <c r="CE7" s="645"/>
      <c r="CF7" s="40"/>
      <c r="CG7" s="2"/>
    </row>
    <row r="8" spans="1:85" ht="5.25" customHeight="1">
      <c r="A8" s="40"/>
      <c r="B8" s="243"/>
      <c r="C8" s="243"/>
      <c r="D8" s="243"/>
      <c r="E8" s="243"/>
      <c r="F8" s="570"/>
      <c r="G8" s="570"/>
      <c r="H8" s="570"/>
      <c r="I8" s="570"/>
      <c r="J8" s="570"/>
      <c r="K8" s="570"/>
      <c r="L8" s="570"/>
      <c r="M8" s="570"/>
      <c r="N8" s="570"/>
      <c r="O8" s="570"/>
      <c r="P8" s="570"/>
      <c r="Q8" s="571"/>
      <c r="R8" s="588"/>
      <c r="S8" s="556"/>
      <c r="T8" s="556"/>
      <c r="U8" s="556"/>
      <c r="V8" s="556"/>
      <c r="W8" s="556"/>
      <c r="X8" s="556"/>
      <c r="Y8" s="556"/>
      <c r="Z8" s="556"/>
      <c r="AA8" s="556"/>
      <c r="AB8" s="556"/>
      <c r="AC8" s="556"/>
      <c r="AD8" s="556"/>
      <c r="AE8" s="556"/>
      <c r="AF8" s="556"/>
      <c r="AG8" s="556"/>
      <c r="AH8" s="556"/>
      <c r="AI8" s="556"/>
      <c r="AJ8" s="556"/>
      <c r="AK8" s="556"/>
      <c r="AL8" s="556"/>
      <c r="AM8" s="556"/>
      <c r="AN8" s="556"/>
      <c r="AO8" s="556"/>
      <c r="AP8" s="556"/>
      <c r="AQ8" s="556"/>
      <c r="AR8" s="567"/>
      <c r="AS8" s="567"/>
      <c r="AT8" s="567"/>
      <c r="AU8" s="567"/>
      <c r="AV8" s="567"/>
      <c r="AW8" s="567"/>
      <c r="AX8" s="567"/>
      <c r="AY8" s="568"/>
      <c r="AZ8" s="663"/>
      <c r="BA8" s="478"/>
      <c r="BB8" s="306"/>
      <c r="BC8" s="306"/>
      <c r="BD8" s="306"/>
      <c r="BE8" s="306"/>
      <c r="BF8" s="306"/>
      <c r="BG8" s="306"/>
      <c r="BH8" s="306"/>
      <c r="BI8" s="306"/>
      <c r="BJ8" s="306"/>
      <c r="BK8" s="306"/>
      <c r="BL8" s="557"/>
      <c r="BM8" s="566"/>
      <c r="BN8" s="567"/>
      <c r="BO8" s="568"/>
      <c r="BP8" s="657"/>
      <c r="BQ8" s="658"/>
      <c r="BR8" s="658"/>
      <c r="BS8" s="658"/>
      <c r="BT8" s="658"/>
      <c r="BU8" s="658"/>
      <c r="BV8" s="658"/>
      <c r="BW8" s="658"/>
      <c r="BX8" s="658"/>
      <c r="BY8" s="658"/>
      <c r="BZ8" s="658"/>
      <c r="CA8" s="686"/>
      <c r="CB8" s="686"/>
      <c r="CC8" s="88"/>
      <c r="CD8" s="678" t="str">
        <f>IF(CO69=TRUE,"    ☑","    □")</f>
        <v xml:space="preserve">    □</v>
      </c>
      <c r="CE8" s="40"/>
      <c r="CF8" s="40"/>
      <c r="CG8" s="2"/>
    </row>
    <row r="9" spans="1:85" ht="9.75" customHeight="1">
      <c r="A9" s="40"/>
      <c r="B9" s="244"/>
      <c r="C9" s="244"/>
      <c r="D9" s="244"/>
      <c r="E9" s="244"/>
      <c r="F9" s="497" t="s">
        <v>107</v>
      </c>
      <c r="G9" s="497"/>
      <c r="H9" s="497"/>
      <c r="I9" s="497"/>
      <c r="J9" s="497"/>
      <c r="K9" s="497"/>
      <c r="L9" s="497"/>
      <c r="M9" s="497"/>
      <c r="N9" s="497"/>
      <c r="O9" s="497"/>
      <c r="P9" s="497"/>
      <c r="Q9" s="498"/>
      <c r="R9" s="501" t="str">
        <f>会社名!C7</f>
        <v>〇〇〇市〇〇〇町〇丁目〇-〇</v>
      </c>
      <c r="S9" s="502"/>
      <c r="T9" s="502"/>
      <c r="U9" s="502"/>
      <c r="V9" s="502"/>
      <c r="W9" s="502"/>
      <c r="X9" s="502"/>
      <c r="Y9" s="502"/>
      <c r="Z9" s="502"/>
      <c r="AA9" s="502"/>
      <c r="AB9" s="502"/>
      <c r="AC9" s="502"/>
      <c r="AD9" s="502"/>
      <c r="AE9" s="502"/>
      <c r="AF9" s="502"/>
      <c r="AG9" s="502"/>
      <c r="AH9" s="502"/>
      <c r="AI9" s="502"/>
      <c r="AJ9" s="502"/>
      <c r="AK9" s="502"/>
      <c r="AL9" s="502"/>
      <c r="AM9" s="502"/>
      <c r="AN9" s="502"/>
      <c r="AO9" s="502"/>
      <c r="AP9" s="502"/>
      <c r="AQ9" s="502"/>
      <c r="AR9" s="503" t="s">
        <v>4</v>
      </c>
      <c r="AS9" s="503"/>
      <c r="AT9" s="503"/>
      <c r="AU9" s="503"/>
      <c r="AV9" s="503"/>
      <c r="AW9" s="503"/>
      <c r="AX9" s="503"/>
      <c r="AY9" s="469"/>
      <c r="AZ9" s="300" t="s">
        <v>46</v>
      </c>
      <c r="BA9" s="301"/>
      <c r="BB9" s="301"/>
      <c r="BC9" s="301"/>
      <c r="BD9" s="301"/>
      <c r="BE9" s="504"/>
      <c r="BF9" s="505"/>
      <c r="BG9" s="505"/>
      <c r="BH9" s="505"/>
      <c r="BI9" s="112" t="s">
        <v>26</v>
      </c>
      <c r="BJ9" s="5"/>
      <c r="BK9" s="5"/>
      <c r="BL9" s="110"/>
      <c r="BM9" s="110"/>
      <c r="BN9" s="111"/>
      <c r="BO9" s="111"/>
      <c r="BP9" s="4"/>
      <c r="BQ9" s="4"/>
      <c r="BR9" s="4"/>
      <c r="BS9" s="4"/>
      <c r="BT9" s="506" t="s">
        <v>71</v>
      </c>
      <c r="BU9" s="301"/>
      <c r="BV9" s="507"/>
      <c r="BW9" s="674" t="str">
        <f>IF(CM71=1,"○","")</f>
        <v/>
      </c>
      <c r="BX9" s="675"/>
      <c r="BY9" s="675" t="str">
        <f>IF(CM71=2,"○","")</f>
        <v>○</v>
      </c>
      <c r="BZ9" s="675"/>
      <c r="CA9" s="687"/>
      <c r="CB9" s="687"/>
      <c r="CC9" s="88"/>
      <c r="CD9" s="678"/>
      <c r="CE9" s="40"/>
      <c r="CF9" s="40"/>
      <c r="CG9" s="2"/>
    </row>
    <row r="10" spans="1:85" ht="8.1" customHeight="1">
      <c r="A10" s="40"/>
      <c r="B10" s="483" t="s">
        <v>3</v>
      </c>
      <c r="C10" s="483"/>
      <c r="D10" s="483"/>
      <c r="E10" s="483"/>
      <c r="F10" s="499"/>
      <c r="G10" s="499"/>
      <c r="H10" s="499"/>
      <c r="I10" s="499"/>
      <c r="J10" s="499"/>
      <c r="K10" s="499"/>
      <c r="L10" s="499"/>
      <c r="M10" s="499"/>
      <c r="N10" s="499"/>
      <c r="O10" s="499"/>
      <c r="P10" s="499"/>
      <c r="Q10" s="500"/>
      <c r="R10" s="501"/>
      <c r="S10" s="502"/>
      <c r="T10" s="502"/>
      <c r="U10" s="502"/>
      <c r="V10" s="502"/>
      <c r="W10" s="502"/>
      <c r="X10" s="502"/>
      <c r="Y10" s="502"/>
      <c r="Z10" s="502"/>
      <c r="AA10" s="502"/>
      <c r="AB10" s="502"/>
      <c r="AC10" s="502"/>
      <c r="AD10" s="502"/>
      <c r="AE10" s="502"/>
      <c r="AF10" s="502"/>
      <c r="AG10" s="502"/>
      <c r="AH10" s="502"/>
      <c r="AI10" s="502"/>
      <c r="AJ10" s="502"/>
      <c r="AK10" s="502"/>
      <c r="AL10" s="502"/>
      <c r="AM10" s="502"/>
      <c r="AN10" s="502"/>
      <c r="AO10" s="502"/>
      <c r="AP10" s="502"/>
      <c r="AQ10" s="502"/>
      <c r="AR10" s="503"/>
      <c r="AS10" s="503"/>
      <c r="AT10" s="503"/>
      <c r="AU10" s="503"/>
      <c r="AV10" s="503"/>
      <c r="AW10" s="503"/>
      <c r="AX10" s="503"/>
      <c r="AY10" s="469"/>
      <c r="AZ10" s="484"/>
      <c r="BA10" s="485"/>
      <c r="BB10" s="485"/>
      <c r="BC10" s="485"/>
      <c r="BD10" s="485"/>
      <c r="BE10" s="485"/>
      <c r="BF10" s="485"/>
      <c r="BG10" s="485"/>
      <c r="BH10" s="485"/>
      <c r="BI10" s="485"/>
      <c r="BJ10" s="485"/>
      <c r="BK10" s="485"/>
      <c r="BL10" s="485"/>
      <c r="BM10" s="485"/>
      <c r="BN10" s="485"/>
      <c r="BO10" s="485"/>
      <c r="BP10" s="485"/>
      <c r="BQ10" s="485"/>
      <c r="BR10" s="485"/>
      <c r="BS10" s="486"/>
      <c r="BT10" s="276"/>
      <c r="BU10" s="277"/>
      <c r="BV10" s="278"/>
      <c r="BW10" s="676"/>
      <c r="BX10" s="677"/>
      <c r="BY10" s="677"/>
      <c r="BZ10" s="677"/>
      <c r="CA10" s="45"/>
      <c r="CB10" s="46"/>
      <c r="CC10" s="646" t="s">
        <v>241</v>
      </c>
      <c r="CD10" s="646"/>
      <c r="CE10" s="646"/>
      <c r="CF10" s="40"/>
      <c r="CG10" s="2"/>
    </row>
    <row r="11" spans="1:85" ht="9.75" customHeight="1">
      <c r="A11" s="40"/>
      <c r="B11" s="483"/>
      <c r="C11" s="483"/>
      <c r="D11" s="483"/>
      <c r="E11" s="483"/>
      <c r="F11" s="499"/>
      <c r="G11" s="499"/>
      <c r="H11" s="499"/>
      <c r="I11" s="499"/>
      <c r="J11" s="499"/>
      <c r="K11" s="499"/>
      <c r="L11" s="499"/>
      <c r="M11" s="499"/>
      <c r="N11" s="499"/>
      <c r="O11" s="499"/>
      <c r="P11" s="499"/>
      <c r="Q11" s="500"/>
      <c r="R11" s="501"/>
      <c r="S11" s="502"/>
      <c r="T11" s="502"/>
      <c r="U11" s="502"/>
      <c r="V11" s="502"/>
      <c r="W11" s="502"/>
      <c r="X11" s="502"/>
      <c r="Y11" s="502"/>
      <c r="Z11" s="502"/>
      <c r="AA11" s="502"/>
      <c r="AB11" s="502"/>
      <c r="AC11" s="502"/>
      <c r="AD11" s="502"/>
      <c r="AE11" s="502"/>
      <c r="AF11" s="502"/>
      <c r="AG11" s="502"/>
      <c r="AH11" s="502"/>
      <c r="AI11" s="502"/>
      <c r="AJ11" s="502"/>
      <c r="AK11" s="502"/>
      <c r="AL11" s="502"/>
      <c r="AM11" s="502"/>
      <c r="AN11" s="502"/>
      <c r="AO11" s="502"/>
      <c r="AP11" s="502"/>
      <c r="AQ11" s="502"/>
      <c r="AR11" s="503"/>
      <c r="AS11" s="503"/>
      <c r="AT11" s="503"/>
      <c r="AU11" s="503"/>
      <c r="AV11" s="503"/>
      <c r="AW11" s="503"/>
      <c r="AX11" s="503"/>
      <c r="AY11" s="469"/>
      <c r="AZ11" s="484"/>
      <c r="BA11" s="485"/>
      <c r="BB11" s="485"/>
      <c r="BC11" s="485"/>
      <c r="BD11" s="485"/>
      <c r="BE11" s="485"/>
      <c r="BF11" s="485"/>
      <c r="BG11" s="485"/>
      <c r="BH11" s="485"/>
      <c r="BI11" s="485"/>
      <c r="BJ11" s="485"/>
      <c r="BK11" s="485"/>
      <c r="BL11" s="485"/>
      <c r="BM11" s="485"/>
      <c r="BN11" s="485"/>
      <c r="BO11" s="485"/>
      <c r="BP11" s="485"/>
      <c r="BQ11" s="485"/>
      <c r="BR11" s="485"/>
      <c r="BS11" s="486"/>
      <c r="BT11" s="276"/>
      <c r="BU11" s="277"/>
      <c r="BV11" s="278"/>
      <c r="BW11" s="676"/>
      <c r="BX11" s="677"/>
      <c r="BY11" s="677"/>
      <c r="BZ11" s="677"/>
      <c r="CA11" s="44"/>
      <c r="CB11" s="87"/>
      <c r="CC11" s="646"/>
      <c r="CD11" s="646"/>
      <c r="CE11" s="646"/>
      <c r="CF11" s="40"/>
      <c r="CG11" s="2"/>
    </row>
    <row r="12" spans="1:85" ht="15" customHeight="1">
      <c r="A12" s="40"/>
      <c r="B12" s="487" t="s">
        <v>103</v>
      </c>
      <c r="C12" s="487"/>
      <c r="D12" s="487"/>
      <c r="E12" s="487"/>
      <c r="F12" s="487"/>
      <c r="G12" s="487"/>
      <c r="H12" s="487"/>
      <c r="I12" s="487"/>
      <c r="J12" s="487"/>
      <c r="K12" s="487"/>
      <c r="L12" s="487"/>
      <c r="M12" s="487"/>
      <c r="N12" s="487"/>
      <c r="O12" s="487"/>
      <c r="P12" s="487"/>
      <c r="Q12" s="487"/>
      <c r="R12" s="487"/>
      <c r="S12" s="487"/>
      <c r="T12" s="487"/>
      <c r="U12" s="487"/>
      <c r="V12" s="487"/>
      <c r="W12" s="487"/>
      <c r="X12" s="487"/>
      <c r="Y12" s="487"/>
      <c r="Z12" s="487"/>
      <c r="AA12" s="487"/>
      <c r="AB12" s="487"/>
      <c r="AC12" s="487"/>
      <c r="AD12" s="487"/>
      <c r="AE12" s="487"/>
      <c r="AF12" s="487"/>
      <c r="AG12" s="487"/>
      <c r="AH12" s="487"/>
      <c r="AI12" s="487"/>
      <c r="AJ12" s="487"/>
      <c r="AK12" s="487"/>
      <c r="AL12" s="487"/>
      <c r="AM12" s="487"/>
      <c r="AN12" s="487"/>
      <c r="AO12" s="487"/>
      <c r="AP12" s="487"/>
      <c r="AQ12" s="487"/>
      <c r="AR12" s="487"/>
      <c r="AS12" s="487"/>
      <c r="AT12" s="487"/>
      <c r="AU12" s="487"/>
      <c r="AV12" s="487"/>
      <c r="AW12" s="487"/>
      <c r="AX12" s="487"/>
      <c r="AY12" s="487"/>
      <c r="AZ12" s="487"/>
      <c r="BA12" s="487"/>
      <c r="BB12" s="487"/>
      <c r="BC12" s="487"/>
      <c r="BD12" s="487"/>
      <c r="BE12" s="487"/>
      <c r="BF12" s="487"/>
      <c r="BG12" s="487"/>
      <c r="BH12" s="487"/>
      <c r="BI12" s="487"/>
      <c r="BJ12" s="487"/>
      <c r="BK12" s="487"/>
      <c r="BL12" s="487"/>
      <c r="BM12" s="487"/>
      <c r="BN12" s="487"/>
      <c r="BO12" s="487"/>
      <c r="BP12" s="487"/>
      <c r="BQ12" s="487"/>
      <c r="BR12" s="487"/>
      <c r="BS12" s="487"/>
      <c r="BT12" s="487"/>
      <c r="BU12" s="487"/>
      <c r="BV12" s="487"/>
      <c r="BW12" s="487"/>
      <c r="BX12" s="487"/>
      <c r="BY12" s="487"/>
      <c r="BZ12" s="487"/>
      <c r="CA12" s="487"/>
      <c r="CB12" s="487"/>
      <c r="CC12" s="646"/>
      <c r="CD12" s="646"/>
      <c r="CE12" s="646"/>
      <c r="CF12" s="40"/>
      <c r="CG12" s="2"/>
    </row>
    <row r="13" spans="1:85" ht="15" customHeight="1">
      <c r="A13" s="40"/>
      <c r="B13" s="488" t="s">
        <v>5</v>
      </c>
      <c r="C13" s="276" t="s">
        <v>6</v>
      </c>
      <c r="D13" s="277"/>
      <c r="E13" s="278"/>
      <c r="F13" s="49"/>
      <c r="G13" s="50"/>
      <c r="H13" s="489" t="s">
        <v>106</v>
      </c>
      <c r="I13" s="489"/>
      <c r="J13" s="489"/>
      <c r="K13" s="489"/>
      <c r="L13" s="489"/>
      <c r="M13" s="489"/>
      <c r="N13" s="489"/>
      <c r="O13" s="489"/>
      <c r="P13" s="489"/>
      <c r="Q13" s="489"/>
      <c r="R13" s="489"/>
      <c r="S13" s="489"/>
      <c r="T13" s="489"/>
      <c r="U13" s="489"/>
      <c r="V13" s="68"/>
      <c r="W13" s="70"/>
      <c r="X13" s="72"/>
      <c r="Y13" s="68"/>
      <c r="Z13" s="68"/>
      <c r="AA13" s="68"/>
      <c r="AB13" s="68"/>
      <c r="AC13" s="367" t="s">
        <v>68</v>
      </c>
      <c r="AD13" s="367"/>
      <c r="AE13" s="367"/>
      <c r="AF13" s="367"/>
      <c r="AG13" s="367"/>
      <c r="AH13" s="367"/>
      <c r="AI13" s="367"/>
      <c r="AJ13" s="367"/>
      <c r="AK13" s="367"/>
      <c r="AL13" s="367"/>
      <c r="AM13" s="367"/>
      <c r="AN13" s="367"/>
      <c r="AO13" s="367"/>
      <c r="AP13" s="367"/>
      <c r="AQ13" s="68"/>
      <c r="AR13" s="68"/>
      <c r="AS13" s="68"/>
      <c r="AT13" s="68"/>
      <c r="AU13" s="70"/>
      <c r="AV13" s="294" t="str">
        <f>'1'!AV13</f>
        <v>老人扶養親族
（昭31.1.1以前生）</v>
      </c>
      <c r="AW13" s="492"/>
      <c r="AX13" s="492"/>
      <c r="AY13" s="492"/>
      <c r="AZ13" s="492"/>
      <c r="BA13" s="492"/>
      <c r="BB13" s="493"/>
      <c r="BC13" s="506" t="str">
        <f>'1'!BC13</f>
        <v>令和７年中の
所得の見積額</v>
      </c>
      <c r="BD13" s="455"/>
      <c r="BE13" s="455"/>
      <c r="BF13" s="455"/>
      <c r="BG13" s="515"/>
      <c r="BH13" s="516" t="s">
        <v>96</v>
      </c>
      <c r="BI13" s="503"/>
      <c r="BJ13" s="503"/>
      <c r="BK13" s="503"/>
      <c r="BL13" s="503"/>
      <c r="BM13" s="503"/>
      <c r="BN13" s="469"/>
      <c r="BO13" s="276" t="s">
        <v>170</v>
      </c>
      <c r="BP13" s="277"/>
      <c r="BQ13" s="277"/>
      <c r="BR13" s="277"/>
      <c r="BS13" s="277"/>
      <c r="BT13" s="277"/>
      <c r="BU13" s="277"/>
      <c r="BV13" s="277"/>
      <c r="BW13" s="278"/>
      <c r="BX13" s="690" t="s">
        <v>49</v>
      </c>
      <c r="BY13" s="691"/>
      <c r="BZ13" s="691"/>
      <c r="CA13" s="691"/>
      <c r="CB13" s="691"/>
      <c r="CC13" s="161"/>
      <c r="CD13" s="644"/>
      <c r="CE13" s="644"/>
      <c r="CF13" s="525" t="s">
        <v>117</v>
      </c>
      <c r="CG13" s="2"/>
    </row>
    <row r="14" spans="1:85" ht="4.5" customHeight="1">
      <c r="A14" s="40"/>
      <c r="B14" s="488"/>
      <c r="C14" s="276"/>
      <c r="D14" s="277"/>
      <c r="E14" s="278"/>
      <c r="F14" s="49"/>
      <c r="G14" s="50"/>
      <c r="H14" s="489"/>
      <c r="I14" s="489"/>
      <c r="J14" s="489"/>
      <c r="K14" s="489"/>
      <c r="L14" s="489"/>
      <c r="M14" s="489"/>
      <c r="N14" s="489"/>
      <c r="O14" s="489"/>
      <c r="P14" s="489"/>
      <c r="Q14" s="489"/>
      <c r="R14" s="489"/>
      <c r="S14" s="489"/>
      <c r="T14" s="489"/>
      <c r="U14" s="489"/>
      <c r="V14" s="68"/>
      <c r="W14" s="70"/>
      <c r="X14" s="72"/>
      <c r="Y14" s="68"/>
      <c r="Z14" s="68"/>
      <c r="AA14" s="68"/>
      <c r="AB14" s="68"/>
      <c r="AC14" s="491"/>
      <c r="AD14" s="491"/>
      <c r="AE14" s="491"/>
      <c r="AF14" s="491"/>
      <c r="AG14" s="491"/>
      <c r="AH14" s="491"/>
      <c r="AI14" s="491"/>
      <c r="AJ14" s="491"/>
      <c r="AK14" s="491"/>
      <c r="AL14" s="491"/>
      <c r="AM14" s="491"/>
      <c r="AN14" s="491"/>
      <c r="AO14" s="491"/>
      <c r="AP14" s="491"/>
      <c r="AQ14" s="68"/>
      <c r="AR14" s="68"/>
      <c r="AS14" s="68"/>
      <c r="AT14" s="68"/>
      <c r="AU14" s="70"/>
      <c r="AV14" s="494"/>
      <c r="AW14" s="495"/>
      <c r="AX14" s="495"/>
      <c r="AY14" s="495"/>
      <c r="AZ14" s="495"/>
      <c r="BA14" s="495"/>
      <c r="BB14" s="496"/>
      <c r="BC14" s="516"/>
      <c r="BD14" s="503"/>
      <c r="BE14" s="503"/>
      <c r="BF14" s="503"/>
      <c r="BG14" s="469"/>
      <c r="BH14" s="516"/>
      <c r="BI14" s="503"/>
      <c r="BJ14" s="503"/>
      <c r="BK14" s="503"/>
      <c r="BL14" s="503"/>
      <c r="BM14" s="503"/>
      <c r="BN14" s="469"/>
      <c r="BO14" s="276"/>
      <c r="BP14" s="277"/>
      <c r="BQ14" s="277"/>
      <c r="BR14" s="277"/>
      <c r="BS14" s="277"/>
      <c r="BT14" s="277"/>
      <c r="BU14" s="277"/>
      <c r="BV14" s="277"/>
      <c r="BW14" s="278"/>
      <c r="BX14" s="177"/>
      <c r="BY14" s="688" t="str">
        <f>'1'!BY14</f>
        <v>令和7年中に異動があった
場合に記載してください
      (以下同じ。)。</v>
      </c>
      <c r="BZ14" s="688"/>
      <c r="CA14" s="688"/>
      <c r="CB14" s="688"/>
      <c r="CC14" s="162"/>
      <c r="CD14" s="644"/>
      <c r="CE14" s="644"/>
      <c r="CF14" s="526"/>
      <c r="CG14" s="2"/>
    </row>
    <row r="15" spans="1:85" ht="19.5" customHeight="1">
      <c r="A15" s="40"/>
      <c r="B15" s="488"/>
      <c r="C15" s="279"/>
      <c r="D15" s="280"/>
      <c r="E15" s="281"/>
      <c r="F15" s="51"/>
      <c r="G15" s="52"/>
      <c r="H15" s="490"/>
      <c r="I15" s="490"/>
      <c r="J15" s="490"/>
      <c r="K15" s="490"/>
      <c r="L15" s="490"/>
      <c r="M15" s="490"/>
      <c r="N15" s="490"/>
      <c r="O15" s="490"/>
      <c r="P15" s="490"/>
      <c r="Q15" s="490"/>
      <c r="R15" s="490"/>
      <c r="S15" s="490"/>
      <c r="T15" s="490"/>
      <c r="U15" s="490"/>
      <c r="V15" s="69"/>
      <c r="W15" s="71"/>
      <c r="X15" s="527" t="s">
        <v>67</v>
      </c>
      <c r="Y15" s="527"/>
      <c r="Z15" s="527"/>
      <c r="AA15" s="527"/>
      <c r="AB15" s="527"/>
      <c r="AC15" s="527"/>
      <c r="AD15" s="527"/>
      <c r="AE15" s="527"/>
      <c r="AF15" s="527"/>
      <c r="AG15" s="527"/>
      <c r="AH15" s="527"/>
      <c r="AI15" s="527"/>
      <c r="AJ15" s="528" t="s">
        <v>69</v>
      </c>
      <c r="AK15" s="528"/>
      <c r="AL15" s="528"/>
      <c r="AM15" s="528"/>
      <c r="AN15" s="528"/>
      <c r="AO15" s="528"/>
      <c r="AP15" s="528"/>
      <c r="AQ15" s="528"/>
      <c r="AR15" s="528"/>
      <c r="AS15" s="528"/>
      <c r="AT15" s="528"/>
      <c r="AU15" s="528"/>
      <c r="AV15" s="529" t="str">
        <f>'1'!AV15</f>
        <v>特定扶養親族
(平15.1.2生～平19.1.1生)</v>
      </c>
      <c r="AW15" s="530"/>
      <c r="AX15" s="530"/>
      <c r="AY15" s="530"/>
      <c r="AZ15" s="530"/>
      <c r="BA15" s="530"/>
      <c r="BB15" s="531"/>
      <c r="BC15" s="297"/>
      <c r="BD15" s="298"/>
      <c r="BE15" s="298"/>
      <c r="BF15" s="298"/>
      <c r="BG15" s="299"/>
      <c r="BH15" s="318" t="s">
        <v>171</v>
      </c>
      <c r="BI15" s="319"/>
      <c r="BJ15" s="319"/>
      <c r="BK15" s="319"/>
      <c r="BL15" s="319"/>
      <c r="BM15" s="319"/>
      <c r="BN15" s="320"/>
      <c r="BO15" s="279"/>
      <c r="BP15" s="280"/>
      <c r="BQ15" s="280"/>
      <c r="BR15" s="280"/>
      <c r="BS15" s="280"/>
      <c r="BT15" s="280"/>
      <c r="BU15" s="280"/>
      <c r="BV15" s="280"/>
      <c r="BW15" s="281"/>
      <c r="BX15" s="178"/>
      <c r="BY15" s="689"/>
      <c r="BZ15" s="689"/>
      <c r="CA15" s="689"/>
      <c r="CB15" s="689"/>
      <c r="CC15" s="162"/>
      <c r="CD15" s="644"/>
      <c r="CE15" s="644"/>
      <c r="CF15" s="526"/>
      <c r="CG15" s="2"/>
    </row>
    <row r="16" spans="1:85" ht="12" customHeight="1">
      <c r="A16" s="40"/>
      <c r="B16" s="488"/>
      <c r="C16" s="300" t="s">
        <v>7</v>
      </c>
      <c r="D16" s="508" t="s">
        <v>115</v>
      </c>
      <c r="E16" s="509"/>
      <c r="F16" s="512"/>
      <c r="G16" s="513"/>
      <c r="H16" s="513"/>
      <c r="I16" s="513"/>
      <c r="J16" s="513"/>
      <c r="K16" s="513"/>
      <c r="L16" s="513"/>
      <c r="M16" s="513"/>
      <c r="N16" s="513"/>
      <c r="O16" s="513"/>
      <c r="P16" s="513"/>
      <c r="Q16" s="513"/>
      <c r="R16" s="513"/>
      <c r="S16" s="513"/>
      <c r="T16" s="513"/>
      <c r="U16" s="513"/>
      <c r="V16" s="513"/>
      <c r="W16" s="514"/>
      <c r="X16" s="304" t="str">
        <f>IF(V17&lt;=0,"",IF((LEN(V17)-11&lt;=0),"0",MID(V17,LEN(V17)-11,1)))</f>
        <v/>
      </c>
      <c r="Y16" s="250"/>
      <c r="Z16" s="250" t="str">
        <f>IF(V17&lt;=0,"",IF((LEN(V17)-10&lt;=0),"0",MID(V17,LEN(V17)-10,1)))</f>
        <v/>
      </c>
      <c r="AA16" s="250"/>
      <c r="AB16" s="250" t="str">
        <f>IF(V17&lt;=0,"",IF((LEN(V17)-9&lt;=0),"0",MID(V17,LEN(V17)-9,1)))</f>
        <v/>
      </c>
      <c r="AC16" s="250"/>
      <c r="AD16" s="250" t="str">
        <f>IF(V17&lt;=0,"",IF((LEN(V17)-8&lt;=0),"0",MID(V17,LEN(V17)-8,1)))</f>
        <v/>
      </c>
      <c r="AE16" s="250"/>
      <c r="AF16" s="250" t="str">
        <f>IF(V17&lt;=0,"",IF((LEN(V17)-7&lt;=0),"0",MID(V17,LEN(V17)-7,1)))</f>
        <v/>
      </c>
      <c r="AG16" s="250"/>
      <c r="AH16" s="477" t="str">
        <f>IF(V17&lt;=0,"",IF((LEN(V17)-6&lt;=0),"0",MID(V17,LEN(V17)-6,1)))</f>
        <v/>
      </c>
      <c r="AI16" s="477"/>
      <c r="AJ16" s="250" t="str">
        <f>IF(V17&lt;=0,"",IF((LEN(V17)-5&lt;=0),"0",MID(V17,LEN(V17)-5,1)))</f>
        <v/>
      </c>
      <c r="AK16" s="250"/>
      <c r="AL16" s="477" t="str">
        <f>IF(V17&lt;=0,"",IF((LEN(V17)-4&lt;=0),"0",MID(V17,LEN(V17)-4,1)))</f>
        <v/>
      </c>
      <c r="AM16" s="477"/>
      <c r="AN16" s="250" t="str">
        <f>IF(V17&lt;=0,"",IF((LEN(V17)-3&lt;=0),"0",MID(V17,LEN(V17)-3,1)))</f>
        <v/>
      </c>
      <c r="AO16" s="250"/>
      <c r="AP16" s="477" t="str">
        <f>IF(V17&lt;=0,"",IF((LEN(V17)-2&lt;=0),"0",MID(V17,LEN(V17)-2,1)))</f>
        <v/>
      </c>
      <c r="AQ16" s="477"/>
      <c r="AR16" s="250" t="str">
        <f>IF(V17&lt;=0,"",IF((LEN(V17)-1&lt;=0),"0",MID(V17,LEN(V17)-1,1)))</f>
        <v/>
      </c>
      <c r="AS16" s="250"/>
      <c r="AT16" s="477" t="str">
        <f>IF(V17&lt;&gt;0,RIGHT(V17,1),"")</f>
        <v/>
      </c>
      <c r="AU16" s="538"/>
      <c r="AV16" s="540"/>
      <c r="AW16" s="541"/>
      <c r="AX16" s="541"/>
      <c r="AY16" s="541"/>
      <c r="AZ16" s="541"/>
      <c r="BA16" s="541"/>
      <c r="BB16" s="541"/>
      <c r="BC16" s="475"/>
      <c r="BD16" s="476"/>
      <c r="BE16" s="476"/>
      <c r="BF16" s="476"/>
      <c r="BG16" s="171"/>
      <c r="BH16" s="654" t="s">
        <v>172</v>
      </c>
      <c r="BI16" s="655"/>
      <c r="BJ16" s="655"/>
      <c r="BK16" s="655"/>
      <c r="BL16" s="655"/>
      <c r="BM16" s="655"/>
      <c r="BN16" s="656"/>
      <c r="BO16" s="418"/>
      <c r="BP16" s="419"/>
      <c r="BQ16" s="419"/>
      <c r="BR16" s="419"/>
      <c r="BS16" s="419"/>
      <c r="BT16" s="419"/>
      <c r="BU16" s="419"/>
      <c r="BV16" s="419"/>
      <c r="BW16" s="591"/>
      <c r="BX16" s="418"/>
      <c r="BY16" s="419"/>
      <c r="BZ16" s="419"/>
      <c r="CA16" s="419"/>
      <c r="CB16" s="419"/>
      <c r="CC16" s="165"/>
      <c r="CD16" s="644"/>
      <c r="CE16" s="644"/>
      <c r="CF16" s="526"/>
      <c r="CG16" s="2"/>
    </row>
    <row r="17" spans="1:85" ht="7.5" customHeight="1">
      <c r="A17" s="40"/>
      <c r="B17" s="488"/>
      <c r="C17" s="276"/>
      <c r="D17" s="510"/>
      <c r="E17" s="511"/>
      <c r="F17" s="519"/>
      <c r="G17" s="331"/>
      <c r="H17" s="331"/>
      <c r="I17" s="331"/>
      <c r="J17" s="331"/>
      <c r="K17" s="331"/>
      <c r="L17" s="331"/>
      <c r="M17" s="331"/>
      <c r="N17" s="331"/>
      <c r="O17" s="331"/>
      <c r="P17" s="331"/>
      <c r="Q17" s="331"/>
      <c r="R17" s="331"/>
      <c r="S17" s="331"/>
      <c r="T17" s="331"/>
      <c r="U17" s="331"/>
      <c r="V17" s="334"/>
      <c r="W17" s="522"/>
      <c r="X17" s="305"/>
      <c r="Y17" s="306"/>
      <c r="Z17" s="306"/>
      <c r="AA17" s="306"/>
      <c r="AB17" s="306"/>
      <c r="AC17" s="306"/>
      <c r="AD17" s="306"/>
      <c r="AE17" s="306"/>
      <c r="AF17" s="306"/>
      <c r="AG17" s="306"/>
      <c r="AH17" s="478"/>
      <c r="AI17" s="478"/>
      <c r="AJ17" s="306"/>
      <c r="AK17" s="306"/>
      <c r="AL17" s="478"/>
      <c r="AM17" s="478"/>
      <c r="AN17" s="306"/>
      <c r="AO17" s="306"/>
      <c r="AP17" s="478"/>
      <c r="AQ17" s="478"/>
      <c r="AR17" s="306"/>
      <c r="AS17" s="306"/>
      <c r="AT17" s="478"/>
      <c r="AU17" s="539"/>
      <c r="AV17" s="542"/>
      <c r="AW17" s="543"/>
      <c r="AX17" s="543"/>
      <c r="AY17" s="543"/>
      <c r="AZ17" s="543"/>
      <c r="BA17" s="543"/>
      <c r="BB17" s="543"/>
      <c r="BC17" s="451"/>
      <c r="BD17" s="452"/>
      <c r="BE17" s="452"/>
      <c r="BF17" s="452"/>
      <c r="BG17" s="172"/>
      <c r="BH17" s="648"/>
      <c r="BI17" s="649"/>
      <c r="BJ17" s="649"/>
      <c r="BK17" s="649"/>
      <c r="BL17" s="649"/>
      <c r="BM17" s="649"/>
      <c r="BN17" s="650"/>
      <c r="BO17" s="420"/>
      <c r="BP17" s="421"/>
      <c r="BQ17" s="421"/>
      <c r="BR17" s="421"/>
      <c r="BS17" s="421"/>
      <c r="BT17" s="421"/>
      <c r="BU17" s="421"/>
      <c r="BV17" s="421"/>
      <c r="BW17" s="592"/>
      <c r="BX17" s="420"/>
      <c r="BY17" s="421"/>
      <c r="BZ17" s="421"/>
      <c r="CA17" s="421"/>
      <c r="CB17" s="421"/>
      <c r="CC17" s="165"/>
      <c r="CD17" s="644"/>
      <c r="CE17" s="644"/>
      <c r="CF17" s="526"/>
      <c r="CG17" s="2"/>
    </row>
    <row r="18" spans="1:85" ht="8.1" customHeight="1">
      <c r="A18" s="40"/>
      <c r="B18" s="488"/>
      <c r="C18" s="276"/>
      <c r="D18" s="510"/>
      <c r="E18" s="511"/>
      <c r="F18" s="520"/>
      <c r="G18" s="332"/>
      <c r="H18" s="332"/>
      <c r="I18" s="332"/>
      <c r="J18" s="332"/>
      <c r="K18" s="332"/>
      <c r="L18" s="332"/>
      <c r="M18" s="332"/>
      <c r="N18" s="332"/>
      <c r="O18" s="332"/>
      <c r="P18" s="332"/>
      <c r="Q18" s="332"/>
      <c r="R18" s="332"/>
      <c r="S18" s="332"/>
      <c r="T18" s="332"/>
      <c r="U18" s="332"/>
      <c r="V18" s="335"/>
      <c r="W18" s="523"/>
      <c r="X18" s="532"/>
      <c r="Y18" s="533"/>
      <c r="Z18" s="533"/>
      <c r="AA18" s="533"/>
      <c r="AB18" s="533"/>
      <c r="AC18" s="533"/>
      <c r="AD18" s="533"/>
      <c r="AE18" s="533"/>
      <c r="AF18" s="533"/>
      <c r="AG18" s="533"/>
      <c r="AH18" s="533"/>
      <c r="AI18" s="534"/>
      <c r="AJ18" s="412" t="str">
        <f>IF(CM74=1,"明治",IF(CM74=2,"大正",IF(CM74=3,"昭和",IF(CM74=4,"平成",""))))</f>
        <v/>
      </c>
      <c r="AK18" s="413"/>
      <c r="AL18" s="413"/>
      <c r="AM18" s="413"/>
      <c r="AN18" s="398"/>
      <c r="AO18" s="398"/>
      <c r="AP18" s="413" t="s">
        <v>8</v>
      </c>
      <c r="AQ18" s="398"/>
      <c r="AR18" s="398"/>
      <c r="AS18" s="413" t="s">
        <v>8</v>
      </c>
      <c r="AT18" s="398"/>
      <c r="AU18" s="443"/>
      <c r="AV18" s="542"/>
      <c r="AW18" s="543"/>
      <c r="AX18" s="543"/>
      <c r="AY18" s="543"/>
      <c r="AZ18" s="543"/>
      <c r="BA18" s="543"/>
      <c r="BB18" s="543"/>
      <c r="BC18" s="451"/>
      <c r="BD18" s="452"/>
      <c r="BE18" s="452"/>
      <c r="BF18" s="452"/>
      <c r="BG18" s="469" t="s">
        <v>9</v>
      </c>
      <c r="BH18" s="651"/>
      <c r="BI18" s="652"/>
      <c r="BJ18" s="652"/>
      <c r="BK18" s="652"/>
      <c r="BL18" s="652"/>
      <c r="BM18" s="652"/>
      <c r="BN18" s="653"/>
      <c r="BO18" s="420"/>
      <c r="BP18" s="421"/>
      <c r="BQ18" s="421"/>
      <c r="BR18" s="421"/>
      <c r="BS18" s="421"/>
      <c r="BT18" s="421"/>
      <c r="BU18" s="421"/>
      <c r="BV18" s="421"/>
      <c r="BW18" s="592"/>
      <c r="BX18" s="420"/>
      <c r="BY18" s="421"/>
      <c r="BZ18" s="421"/>
      <c r="CA18" s="421"/>
      <c r="CB18" s="421"/>
      <c r="CC18" s="165"/>
      <c r="CD18" s="644"/>
      <c r="CE18" s="644"/>
      <c r="CF18" s="526"/>
      <c r="CG18" s="2"/>
    </row>
    <row r="19" spans="1:85" ht="12" customHeight="1">
      <c r="A19" s="40"/>
      <c r="B19" s="488"/>
      <c r="C19" s="279"/>
      <c r="D19" s="517" t="s">
        <v>104</v>
      </c>
      <c r="E19" s="518"/>
      <c r="F19" s="521"/>
      <c r="G19" s="333"/>
      <c r="H19" s="333"/>
      <c r="I19" s="333"/>
      <c r="J19" s="333"/>
      <c r="K19" s="333"/>
      <c r="L19" s="333"/>
      <c r="M19" s="333"/>
      <c r="N19" s="333"/>
      <c r="O19" s="333"/>
      <c r="P19" s="333"/>
      <c r="Q19" s="333"/>
      <c r="R19" s="333"/>
      <c r="S19" s="333"/>
      <c r="T19" s="333"/>
      <c r="U19" s="333"/>
      <c r="V19" s="336"/>
      <c r="W19" s="524"/>
      <c r="X19" s="535"/>
      <c r="Y19" s="536"/>
      <c r="Z19" s="536"/>
      <c r="AA19" s="536"/>
      <c r="AB19" s="536"/>
      <c r="AC19" s="536"/>
      <c r="AD19" s="536"/>
      <c r="AE19" s="536"/>
      <c r="AF19" s="536"/>
      <c r="AG19" s="536"/>
      <c r="AH19" s="536"/>
      <c r="AI19" s="537"/>
      <c r="AJ19" s="414"/>
      <c r="AK19" s="415"/>
      <c r="AL19" s="415"/>
      <c r="AM19" s="415"/>
      <c r="AN19" s="399"/>
      <c r="AO19" s="399"/>
      <c r="AP19" s="415"/>
      <c r="AQ19" s="399"/>
      <c r="AR19" s="399"/>
      <c r="AS19" s="415"/>
      <c r="AT19" s="399"/>
      <c r="AU19" s="444"/>
      <c r="AV19" s="544"/>
      <c r="AW19" s="545"/>
      <c r="AX19" s="545"/>
      <c r="AY19" s="545"/>
      <c r="AZ19" s="545"/>
      <c r="BA19" s="545"/>
      <c r="BB19" s="545"/>
      <c r="BC19" s="451"/>
      <c r="BD19" s="452"/>
      <c r="BE19" s="452"/>
      <c r="BF19" s="452"/>
      <c r="BG19" s="469"/>
      <c r="BH19" s="594"/>
      <c r="BI19" s="595"/>
      <c r="BJ19" s="595"/>
      <c r="BK19" s="595"/>
      <c r="BL19" s="595"/>
      <c r="BM19" s="595"/>
      <c r="BN19" s="596"/>
      <c r="BO19" s="420"/>
      <c r="BP19" s="421"/>
      <c r="BQ19" s="421"/>
      <c r="BR19" s="421"/>
      <c r="BS19" s="421"/>
      <c r="BT19" s="421"/>
      <c r="BU19" s="421"/>
      <c r="BV19" s="421"/>
      <c r="BW19" s="592"/>
      <c r="BX19" s="422"/>
      <c r="BY19" s="423"/>
      <c r="BZ19" s="423"/>
      <c r="CA19" s="423"/>
      <c r="CB19" s="423"/>
      <c r="CC19" s="165"/>
      <c r="CD19" s="644"/>
      <c r="CE19" s="644"/>
      <c r="CF19" s="526"/>
      <c r="CG19" s="2"/>
    </row>
    <row r="20" spans="1:85" ht="11.25" customHeight="1">
      <c r="A20" s="40"/>
      <c r="B20" s="488"/>
      <c r="C20" s="300" t="s">
        <v>10</v>
      </c>
      <c r="D20" s="323" t="s">
        <v>118</v>
      </c>
      <c r="E20" s="324"/>
      <c r="F20" s="327">
        <v>1</v>
      </c>
      <c r="G20" s="328"/>
      <c r="H20" s="312"/>
      <c r="I20" s="312"/>
      <c r="J20" s="312"/>
      <c r="K20" s="312"/>
      <c r="L20" s="312"/>
      <c r="M20" s="312"/>
      <c r="N20" s="312"/>
      <c r="O20" s="312"/>
      <c r="P20" s="312"/>
      <c r="Q20" s="312"/>
      <c r="R20" s="312"/>
      <c r="S20" s="312"/>
      <c r="T20" s="312"/>
      <c r="U20" s="312"/>
      <c r="V20" s="312"/>
      <c r="W20" s="312"/>
      <c r="X20" s="343" t="str">
        <f>IF(V21&lt;=0,"",IF((LEN(V21)-11&lt;=0),"0",MID(V21,LEN(V21)-11,1)))</f>
        <v/>
      </c>
      <c r="Y20" s="321"/>
      <c r="Z20" s="321" t="str">
        <f>IF(V21&lt;=0,"",IF((LEN(V21)-10&lt;=0),"0",MID(V21,LEN(V21)-10,1)))</f>
        <v/>
      </c>
      <c r="AA20" s="321"/>
      <c r="AB20" s="321" t="str">
        <f>IF(V21&lt;=0,"",IF((LEN(V21)-9&lt;=0),"0",MID(V21,LEN(V21)-9,1)))</f>
        <v/>
      </c>
      <c r="AC20" s="321"/>
      <c r="AD20" s="321" t="str">
        <f>IF(V21&lt;=0,"",IF((LEN(V21)-8&lt;=0),"0",MID(V21,LEN(V21)-8,1)))</f>
        <v/>
      </c>
      <c r="AE20" s="321"/>
      <c r="AF20" s="321" t="str">
        <f>IF(V21&lt;=0,"",IF((LEN(V21)-7&lt;=0),"0",MID(V21,LEN(V21)-7,1)))</f>
        <v/>
      </c>
      <c r="AG20" s="321"/>
      <c r="AH20" s="321" t="str">
        <f>IF(V21&lt;=0,"",IF((LEN(V21)-6&lt;=0),"0",MID(V21,LEN(V21)-6,1)))</f>
        <v/>
      </c>
      <c r="AI20" s="321"/>
      <c r="AJ20" s="321" t="str">
        <f>IF(V21&lt;=0,"",IF((LEN(V21)-5&lt;=0),"0",MID(V21,LEN(V21)-5,1)))</f>
        <v/>
      </c>
      <c r="AK20" s="321"/>
      <c r="AL20" s="321" t="str">
        <f>IF(V21&lt;=0,"",IF((LEN(V21)-4&lt;=0),"0",MID(V21,LEN(V21)-4,1)))</f>
        <v/>
      </c>
      <c r="AM20" s="321"/>
      <c r="AN20" s="321" t="str">
        <f>IF(V21&lt;=0,"",IF((LEN(V21)-3&lt;=0),"0",MID(V21,LEN(V21)-3,1)))</f>
        <v/>
      </c>
      <c r="AO20" s="321"/>
      <c r="AP20" s="321" t="str">
        <f>IF(V21&lt;=0,"",IF((LEN(V21)-2&lt;=0),"0",MID(V21,LEN(V21)-2,1)))</f>
        <v/>
      </c>
      <c r="AQ20" s="321"/>
      <c r="AR20" s="321" t="str">
        <f>IF(V21&lt;=0,"",IF((LEN(V21)-1&lt;=0),"0",MID(V21,LEN(V21)-1,1)))</f>
        <v/>
      </c>
      <c r="AS20" s="321"/>
      <c r="AT20" s="479" t="str">
        <f>IF(V21&lt;&gt;0,RIGHT(V21,1),"")</f>
        <v/>
      </c>
      <c r="AU20" s="480"/>
      <c r="AV20" s="152" t="str">
        <f>IF(CM84=TRUE,"☑","□")</f>
        <v>□</v>
      </c>
      <c r="AW20" s="73"/>
      <c r="AX20" s="470" t="s">
        <v>110</v>
      </c>
      <c r="AY20" s="447"/>
      <c r="AZ20" s="447"/>
      <c r="BA20" s="447"/>
      <c r="BB20" s="448"/>
      <c r="BC20" s="647">
        <v>0</v>
      </c>
      <c r="BD20" s="476"/>
      <c r="BE20" s="476"/>
      <c r="BF20" s="476"/>
      <c r="BG20" s="171"/>
      <c r="BH20" s="546" t="s">
        <v>188</v>
      </c>
      <c r="BI20" s="547"/>
      <c r="BJ20" s="547"/>
      <c r="BK20" s="547"/>
      <c r="BL20" s="547"/>
      <c r="BM20" s="547"/>
      <c r="BN20" s="548"/>
      <c r="BO20" s="418"/>
      <c r="BP20" s="419"/>
      <c r="BQ20" s="419"/>
      <c r="BR20" s="419"/>
      <c r="BS20" s="419"/>
      <c r="BT20" s="419"/>
      <c r="BU20" s="419"/>
      <c r="BV20" s="419"/>
      <c r="BW20" s="591"/>
      <c r="BX20" s="418"/>
      <c r="BY20" s="419"/>
      <c r="BZ20" s="419"/>
      <c r="CA20" s="419"/>
      <c r="CB20" s="419"/>
      <c r="CC20" s="165"/>
      <c r="CD20" s="644"/>
      <c r="CE20" s="644"/>
      <c r="CF20" s="526"/>
      <c r="CG20" s="2"/>
    </row>
    <row r="21" spans="1:85" ht="11.25" customHeight="1">
      <c r="A21" s="40"/>
      <c r="B21" s="488"/>
      <c r="C21" s="276"/>
      <c r="D21" s="325"/>
      <c r="E21" s="326"/>
      <c r="F21" s="327"/>
      <c r="G21" s="328"/>
      <c r="H21" s="331"/>
      <c r="I21" s="331"/>
      <c r="J21" s="331"/>
      <c r="K21" s="331"/>
      <c r="L21" s="331"/>
      <c r="M21" s="331"/>
      <c r="N21" s="331"/>
      <c r="O21" s="331"/>
      <c r="P21" s="331"/>
      <c r="Q21" s="331"/>
      <c r="R21" s="331"/>
      <c r="S21" s="331"/>
      <c r="T21" s="331"/>
      <c r="U21" s="331"/>
      <c r="V21" s="334"/>
      <c r="W21" s="334"/>
      <c r="X21" s="344"/>
      <c r="Y21" s="322"/>
      <c r="Z21" s="322"/>
      <c r="AA21" s="322"/>
      <c r="AB21" s="322"/>
      <c r="AC21" s="322"/>
      <c r="AD21" s="322"/>
      <c r="AE21" s="322"/>
      <c r="AF21" s="322"/>
      <c r="AG21" s="322"/>
      <c r="AH21" s="322"/>
      <c r="AI21" s="322"/>
      <c r="AJ21" s="322"/>
      <c r="AK21" s="322"/>
      <c r="AL21" s="322"/>
      <c r="AM21" s="322"/>
      <c r="AN21" s="322"/>
      <c r="AO21" s="322"/>
      <c r="AP21" s="322"/>
      <c r="AQ21" s="322"/>
      <c r="AR21" s="322"/>
      <c r="AS21" s="322"/>
      <c r="AT21" s="481"/>
      <c r="AU21" s="482"/>
      <c r="AV21" s="153" t="str">
        <f>IF(CN84=TRUE,"☑","□")</f>
        <v>□</v>
      </c>
      <c r="AW21" s="74"/>
      <c r="AX21" s="471"/>
      <c r="AY21" s="471"/>
      <c r="AZ21" s="471"/>
      <c r="BA21" s="471"/>
      <c r="BB21" s="472"/>
      <c r="BC21" s="451"/>
      <c r="BD21" s="452"/>
      <c r="BE21" s="452"/>
      <c r="BF21" s="452"/>
      <c r="BG21" s="172"/>
      <c r="BH21" s="549"/>
      <c r="BI21" s="550"/>
      <c r="BJ21" s="550"/>
      <c r="BK21" s="550"/>
      <c r="BL21" s="550"/>
      <c r="BM21" s="550"/>
      <c r="BN21" s="551"/>
      <c r="BO21" s="420"/>
      <c r="BP21" s="421"/>
      <c r="BQ21" s="421"/>
      <c r="BR21" s="421"/>
      <c r="BS21" s="421"/>
      <c r="BT21" s="421"/>
      <c r="BU21" s="421"/>
      <c r="BV21" s="421"/>
      <c r="BW21" s="592"/>
      <c r="BX21" s="420"/>
      <c r="BY21" s="421"/>
      <c r="BZ21" s="421"/>
      <c r="CA21" s="421"/>
      <c r="CB21" s="421"/>
      <c r="CC21" s="165"/>
      <c r="CD21" s="644"/>
      <c r="CE21" s="644"/>
      <c r="CF21" s="526"/>
      <c r="CG21" s="2"/>
    </row>
    <row r="22" spans="1:85" ht="11.25" customHeight="1">
      <c r="A22" s="40"/>
      <c r="B22" s="488"/>
      <c r="C22" s="276"/>
      <c r="D22" s="325"/>
      <c r="E22" s="326"/>
      <c r="F22" s="327"/>
      <c r="G22" s="328"/>
      <c r="H22" s="332"/>
      <c r="I22" s="332"/>
      <c r="J22" s="332"/>
      <c r="K22" s="332"/>
      <c r="L22" s="332"/>
      <c r="M22" s="332"/>
      <c r="N22" s="332"/>
      <c r="O22" s="332"/>
      <c r="P22" s="332"/>
      <c r="Q22" s="332"/>
      <c r="R22" s="332"/>
      <c r="S22" s="332"/>
      <c r="T22" s="332"/>
      <c r="U22" s="332"/>
      <c r="V22" s="335"/>
      <c r="W22" s="335"/>
      <c r="X22" s="345">
        <v>0</v>
      </c>
      <c r="Y22" s="346"/>
      <c r="Z22" s="346"/>
      <c r="AA22" s="346"/>
      <c r="AB22" s="346"/>
      <c r="AC22" s="346"/>
      <c r="AD22" s="346"/>
      <c r="AE22" s="346"/>
      <c r="AF22" s="346"/>
      <c r="AG22" s="346"/>
      <c r="AH22" s="346"/>
      <c r="AI22" s="347"/>
      <c r="AJ22" s="412" t="str">
        <f>IF(CM75=1,"明治",IF(CM75=2,"大正",IF(CM75=3,"昭和",IF(CM75=4,"平成",""))))</f>
        <v/>
      </c>
      <c r="AK22" s="413"/>
      <c r="AL22" s="413"/>
      <c r="AM22" s="413"/>
      <c r="AN22" s="398"/>
      <c r="AO22" s="398"/>
      <c r="AP22" s="413" t="s">
        <v>8</v>
      </c>
      <c r="AQ22" s="398"/>
      <c r="AR22" s="398"/>
      <c r="AS22" s="413" t="s">
        <v>8</v>
      </c>
      <c r="AT22" s="398"/>
      <c r="AU22" s="443"/>
      <c r="AV22" s="445" t="str">
        <f>IF(CO84=TRUE,"☑","□")</f>
        <v>□</v>
      </c>
      <c r="AW22" s="73"/>
      <c r="AX22" s="447" t="s">
        <v>111</v>
      </c>
      <c r="AY22" s="447"/>
      <c r="AZ22" s="447"/>
      <c r="BA22" s="447"/>
      <c r="BB22" s="448"/>
      <c r="BC22" s="451"/>
      <c r="BD22" s="452"/>
      <c r="BE22" s="452"/>
      <c r="BF22" s="452"/>
      <c r="BG22" s="469" t="s">
        <v>9</v>
      </c>
      <c r="BH22" s="552"/>
      <c r="BI22" s="553"/>
      <c r="BJ22" s="553"/>
      <c r="BK22" s="553"/>
      <c r="BL22" s="553"/>
      <c r="BM22" s="553"/>
      <c r="BN22" s="554"/>
      <c r="BO22" s="420"/>
      <c r="BP22" s="421"/>
      <c r="BQ22" s="421"/>
      <c r="BR22" s="421"/>
      <c r="BS22" s="421"/>
      <c r="BT22" s="421"/>
      <c r="BU22" s="421"/>
      <c r="BV22" s="421"/>
      <c r="BW22" s="592"/>
      <c r="BX22" s="420"/>
      <c r="BY22" s="421"/>
      <c r="BZ22" s="421"/>
      <c r="CA22" s="421"/>
      <c r="CB22" s="421"/>
      <c r="CC22" s="165"/>
      <c r="CD22" s="644"/>
      <c r="CE22" s="644"/>
      <c r="CF22" s="526"/>
      <c r="CG22" s="2"/>
    </row>
    <row r="23" spans="1:85" ht="11.25" customHeight="1">
      <c r="A23" s="40"/>
      <c r="B23" s="488"/>
      <c r="C23" s="276"/>
      <c r="D23" s="325"/>
      <c r="E23" s="326"/>
      <c r="F23" s="327"/>
      <c r="G23" s="328"/>
      <c r="H23" s="333"/>
      <c r="I23" s="333"/>
      <c r="J23" s="333"/>
      <c r="K23" s="333"/>
      <c r="L23" s="333"/>
      <c r="M23" s="333"/>
      <c r="N23" s="333"/>
      <c r="O23" s="333"/>
      <c r="P23" s="333"/>
      <c r="Q23" s="333"/>
      <c r="R23" s="333"/>
      <c r="S23" s="333"/>
      <c r="T23" s="333"/>
      <c r="U23" s="333"/>
      <c r="V23" s="336"/>
      <c r="W23" s="336"/>
      <c r="X23" s="348"/>
      <c r="Y23" s="349"/>
      <c r="Z23" s="349"/>
      <c r="AA23" s="349"/>
      <c r="AB23" s="349"/>
      <c r="AC23" s="349"/>
      <c r="AD23" s="349"/>
      <c r="AE23" s="349"/>
      <c r="AF23" s="349"/>
      <c r="AG23" s="349"/>
      <c r="AH23" s="349"/>
      <c r="AI23" s="350"/>
      <c r="AJ23" s="414"/>
      <c r="AK23" s="415"/>
      <c r="AL23" s="415"/>
      <c r="AM23" s="415"/>
      <c r="AN23" s="399"/>
      <c r="AO23" s="399"/>
      <c r="AP23" s="415"/>
      <c r="AQ23" s="399"/>
      <c r="AR23" s="399"/>
      <c r="AS23" s="415"/>
      <c r="AT23" s="399"/>
      <c r="AU23" s="444"/>
      <c r="AV23" s="446"/>
      <c r="AW23" s="75"/>
      <c r="AX23" s="449"/>
      <c r="AY23" s="449"/>
      <c r="AZ23" s="449"/>
      <c r="BA23" s="449"/>
      <c r="BB23" s="450"/>
      <c r="BC23" s="453"/>
      <c r="BD23" s="454"/>
      <c r="BE23" s="454"/>
      <c r="BF23" s="454"/>
      <c r="BG23" s="299"/>
      <c r="BH23" s="466"/>
      <c r="BI23" s="467"/>
      <c r="BJ23" s="467"/>
      <c r="BK23" s="467"/>
      <c r="BL23" s="467"/>
      <c r="BM23" s="467"/>
      <c r="BN23" s="468"/>
      <c r="BO23" s="422"/>
      <c r="BP23" s="423"/>
      <c r="BQ23" s="423"/>
      <c r="BR23" s="423"/>
      <c r="BS23" s="423"/>
      <c r="BT23" s="423"/>
      <c r="BU23" s="423"/>
      <c r="BV23" s="423"/>
      <c r="BW23" s="593"/>
      <c r="BX23" s="422"/>
      <c r="BY23" s="423"/>
      <c r="BZ23" s="423"/>
      <c r="CA23" s="423"/>
      <c r="CB23" s="423"/>
      <c r="CC23" s="165"/>
      <c r="CD23" s="644"/>
      <c r="CE23" s="644"/>
      <c r="CF23" s="526"/>
      <c r="CG23" s="2"/>
    </row>
    <row r="24" spans="1:85" ht="11.25" customHeight="1">
      <c r="A24" s="40"/>
      <c r="B24" s="488"/>
      <c r="C24" s="276"/>
      <c r="D24" s="325"/>
      <c r="E24" s="326"/>
      <c r="F24" s="327">
        <v>2</v>
      </c>
      <c r="G24" s="328"/>
      <c r="H24" s="312"/>
      <c r="I24" s="312"/>
      <c r="J24" s="312"/>
      <c r="K24" s="312"/>
      <c r="L24" s="312"/>
      <c r="M24" s="312"/>
      <c r="N24" s="312"/>
      <c r="O24" s="312"/>
      <c r="P24" s="312"/>
      <c r="Q24" s="312"/>
      <c r="R24" s="312"/>
      <c r="S24" s="312"/>
      <c r="T24" s="312"/>
      <c r="U24" s="312"/>
      <c r="V24" s="312"/>
      <c r="W24" s="312"/>
      <c r="X24" s="343" t="str">
        <f>IF(V25&lt;=0,"",IF((LEN(V25)-11&lt;=0),"0",MID(V25,LEN(V25)-11,1)))</f>
        <v/>
      </c>
      <c r="Y24" s="321"/>
      <c r="Z24" s="321" t="str">
        <f>IF(V25&lt;=0,"",IF((LEN(V25)-10&lt;=0),"0",MID(V25,LEN(V25)-10,1)))</f>
        <v/>
      </c>
      <c r="AA24" s="321"/>
      <c r="AB24" s="321" t="str">
        <f>IF(V25&lt;=0,"",IF((LEN(V25)-9&lt;=0),"0",MID(V25,LEN(V25)-9,1)))</f>
        <v/>
      </c>
      <c r="AC24" s="321"/>
      <c r="AD24" s="321" t="str">
        <f>IF(V25&lt;=0,"",IF((LEN(V25)-8&lt;=0),"0",MID(V25,LEN(V25)-8,1)))</f>
        <v/>
      </c>
      <c r="AE24" s="321"/>
      <c r="AF24" s="321" t="str">
        <f>IF(V25&lt;=0,"",IF((LEN(V25)-7&lt;=0),"0",MID(V25,LEN(V25)-7,1)))</f>
        <v/>
      </c>
      <c r="AG24" s="321"/>
      <c r="AH24" s="321" t="str">
        <f>IF(V25&lt;=0,"",IF((LEN(V25)-6&lt;=0),"0",MID(V25,LEN(V25)-6,1)))</f>
        <v/>
      </c>
      <c r="AI24" s="321"/>
      <c r="AJ24" s="321" t="str">
        <f>IF(V25&lt;=0,"",IF((LEN(V25)-5&lt;=0),"0",MID(V25,LEN(V25)-5,1)))</f>
        <v/>
      </c>
      <c r="AK24" s="321"/>
      <c r="AL24" s="321" t="str">
        <f>IF(V25&lt;=0,"",IF((LEN(V25)-4&lt;=0),"0",MID(V25,LEN(V25)-4,1)))</f>
        <v/>
      </c>
      <c r="AM24" s="321"/>
      <c r="AN24" s="321" t="str">
        <f>IF(V25&lt;=0,"",IF((LEN(V25)-3&lt;=0),"0",MID(V25,LEN(V25)-3,1)))</f>
        <v/>
      </c>
      <c r="AO24" s="321"/>
      <c r="AP24" s="321" t="str">
        <f>IF(V25&lt;=0,"",IF((LEN(V25)-2&lt;=0),"0",MID(V25,LEN(V25)-2,1)))</f>
        <v/>
      </c>
      <c r="AQ24" s="321"/>
      <c r="AR24" s="321" t="str">
        <f>IF(V25&lt;=0,"",IF((LEN(V25)-1&lt;=0),"0",MID(V25,LEN(V25)-1,1)))</f>
        <v/>
      </c>
      <c r="AS24" s="321"/>
      <c r="AT24" s="321" t="str">
        <f>IF(V25&lt;&gt;0,RIGHT(V25,1),"")</f>
        <v/>
      </c>
      <c r="AU24" s="473"/>
      <c r="AV24" s="152" t="str">
        <f>IF(CM85=TRUE,"☑","□")</f>
        <v>□</v>
      </c>
      <c r="AW24" s="73"/>
      <c r="AX24" s="470" t="s">
        <v>112</v>
      </c>
      <c r="AY24" s="447"/>
      <c r="AZ24" s="447"/>
      <c r="BA24" s="447"/>
      <c r="BB24" s="448"/>
      <c r="BC24" s="451"/>
      <c r="BD24" s="452"/>
      <c r="BE24" s="452"/>
      <c r="BF24" s="452"/>
      <c r="BG24" s="172"/>
      <c r="BH24" s="546" t="s">
        <v>189</v>
      </c>
      <c r="BI24" s="547"/>
      <c r="BJ24" s="547"/>
      <c r="BK24" s="547"/>
      <c r="BL24" s="547"/>
      <c r="BM24" s="547"/>
      <c r="BN24" s="548"/>
      <c r="BO24" s="420"/>
      <c r="BP24" s="421"/>
      <c r="BQ24" s="421"/>
      <c r="BR24" s="421"/>
      <c r="BS24" s="421"/>
      <c r="BT24" s="421"/>
      <c r="BU24" s="421"/>
      <c r="BV24" s="421"/>
      <c r="BW24" s="592"/>
      <c r="BX24" s="418"/>
      <c r="BY24" s="419"/>
      <c r="BZ24" s="419"/>
      <c r="CA24" s="419"/>
      <c r="CB24" s="419"/>
      <c r="CC24" s="165"/>
      <c r="CD24" s="644"/>
      <c r="CE24" s="644"/>
      <c r="CF24" s="526"/>
      <c r="CG24" s="2"/>
    </row>
    <row r="25" spans="1:85" ht="11.25" customHeight="1">
      <c r="A25" s="40"/>
      <c r="B25" s="488"/>
      <c r="C25" s="276"/>
      <c r="D25" s="325"/>
      <c r="E25" s="326"/>
      <c r="F25" s="327"/>
      <c r="G25" s="328"/>
      <c r="H25" s="331"/>
      <c r="I25" s="331"/>
      <c r="J25" s="331"/>
      <c r="K25" s="331"/>
      <c r="L25" s="331"/>
      <c r="M25" s="331"/>
      <c r="N25" s="331"/>
      <c r="O25" s="331"/>
      <c r="P25" s="331"/>
      <c r="Q25" s="331"/>
      <c r="R25" s="331"/>
      <c r="S25" s="331"/>
      <c r="T25" s="331"/>
      <c r="U25" s="331"/>
      <c r="V25" s="334"/>
      <c r="W25" s="334"/>
      <c r="X25" s="344"/>
      <c r="Y25" s="322"/>
      <c r="Z25" s="322"/>
      <c r="AA25" s="322"/>
      <c r="AB25" s="322"/>
      <c r="AC25" s="322"/>
      <c r="AD25" s="322"/>
      <c r="AE25" s="322"/>
      <c r="AF25" s="322"/>
      <c r="AG25" s="322"/>
      <c r="AH25" s="322"/>
      <c r="AI25" s="322"/>
      <c r="AJ25" s="322"/>
      <c r="AK25" s="322"/>
      <c r="AL25" s="322"/>
      <c r="AM25" s="322"/>
      <c r="AN25" s="322"/>
      <c r="AO25" s="322"/>
      <c r="AP25" s="322"/>
      <c r="AQ25" s="322"/>
      <c r="AR25" s="322"/>
      <c r="AS25" s="322"/>
      <c r="AT25" s="322"/>
      <c r="AU25" s="474"/>
      <c r="AV25" s="153" t="str">
        <f>IF(CN85=TRUE,"☑","□")</f>
        <v>□</v>
      </c>
      <c r="AW25" s="74"/>
      <c r="AX25" s="471"/>
      <c r="AY25" s="471"/>
      <c r="AZ25" s="471"/>
      <c r="BA25" s="471"/>
      <c r="BB25" s="472"/>
      <c r="BC25" s="451"/>
      <c r="BD25" s="452"/>
      <c r="BE25" s="452"/>
      <c r="BF25" s="452"/>
      <c r="BG25" s="172"/>
      <c r="BH25" s="549"/>
      <c r="BI25" s="550"/>
      <c r="BJ25" s="550"/>
      <c r="BK25" s="550"/>
      <c r="BL25" s="550"/>
      <c r="BM25" s="550"/>
      <c r="BN25" s="551"/>
      <c r="BO25" s="420"/>
      <c r="BP25" s="421"/>
      <c r="BQ25" s="421"/>
      <c r="BR25" s="421"/>
      <c r="BS25" s="421"/>
      <c r="BT25" s="421"/>
      <c r="BU25" s="421"/>
      <c r="BV25" s="421"/>
      <c r="BW25" s="592"/>
      <c r="BX25" s="420"/>
      <c r="BY25" s="421"/>
      <c r="BZ25" s="421"/>
      <c r="CA25" s="421"/>
      <c r="CB25" s="421"/>
      <c r="CC25" s="165"/>
      <c r="CD25" s="644"/>
      <c r="CE25" s="644"/>
      <c r="CF25" s="526"/>
      <c r="CG25" s="2"/>
    </row>
    <row r="26" spans="1:85" ht="11.25" customHeight="1">
      <c r="A26" s="40"/>
      <c r="B26" s="488"/>
      <c r="C26" s="276"/>
      <c r="D26" s="325"/>
      <c r="E26" s="326"/>
      <c r="F26" s="327"/>
      <c r="G26" s="328"/>
      <c r="H26" s="332"/>
      <c r="I26" s="332"/>
      <c r="J26" s="332"/>
      <c r="K26" s="332"/>
      <c r="L26" s="332"/>
      <c r="M26" s="332"/>
      <c r="N26" s="332"/>
      <c r="O26" s="332"/>
      <c r="P26" s="332"/>
      <c r="Q26" s="332"/>
      <c r="R26" s="332"/>
      <c r="S26" s="332"/>
      <c r="T26" s="332"/>
      <c r="U26" s="332"/>
      <c r="V26" s="335"/>
      <c r="W26" s="335"/>
      <c r="X26" s="345"/>
      <c r="Y26" s="346"/>
      <c r="Z26" s="346"/>
      <c r="AA26" s="346"/>
      <c r="AB26" s="346"/>
      <c r="AC26" s="346"/>
      <c r="AD26" s="346"/>
      <c r="AE26" s="346"/>
      <c r="AF26" s="346"/>
      <c r="AG26" s="346"/>
      <c r="AH26" s="346"/>
      <c r="AI26" s="347"/>
      <c r="AJ26" s="412" t="str">
        <f>IF(CM76=1,"明治",IF(CM76=2,"大正",IF(CM76=3,"昭和",IF(CM76=4,"平成",""))))</f>
        <v/>
      </c>
      <c r="AK26" s="413"/>
      <c r="AL26" s="413"/>
      <c r="AM26" s="413"/>
      <c r="AN26" s="398"/>
      <c r="AO26" s="398"/>
      <c r="AP26" s="413" t="s">
        <v>8</v>
      </c>
      <c r="AQ26" s="398"/>
      <c r="AR26" s="398"/>
      <c r="AS26" s="413" t="s">
        <v>8</v>
      </c>
      <c r="AT26" s="398"/>
      <c r="AU26" s="443"/>
      <c r="AV26" s="445" t="str">
        <f>IF(CO85=TRUE,"☑","□")</f>
        <v>□</v>
      </c>
      <c r="AW26" s="73"/>
      <c r="AX26" s="447" t="s">
        <v>113</v>
      </c>
      <c r="AY26" s="447"/>
      <c r="AZ26" s="447"/>
      <c r="BA26" s="447"/>
      <c r="BB26" s="448"/>
      <c r="BC26" s="451"/>
      <c r="BD26" s="452"/>
      <c r="BE26" s="452"/>
      <c r="BF26" s="452"/>
      <c r="BG26" s="469" t="s">
        <v>9</v>
      </c>
      <c r="BH26" s="552"/>
      <c r="BI26" s="553"/>
      <c r="BJ26" s="553"/>
      <c r="BK26" s="553"/>
      <c r="BL26" s="553"/>
      <c r="BM26" s="553"/>
      <c r="BN26" s="554"/>
      <c r="BO26" s="420"/>
      <c r="BP26" s="421"/>
      <c r="BQ26" s="421"/>
      <c r="BR26" s="421"/>
      <c r="BS26" s="421"/>
      <c r="BT26" s="421"/>
      <c r="BU26" s="421"/>
      <c r="BV26" s="421"/>
      <c r="BW26" s="592"/>
      <c r="BX26" s="420"/>
      <c r="BY26" s="421"/>
      <c r="BZ26" s="421"/>
      <c r="CA26" s="421"/>
      <c r="CB26" s="421"/>
      <c r="CC26" s="165"/>
      <c r="CD26" s="644"/>
      <c r="CE26" s="644"/>
      <c r="CF26" s="526"/>
      <c r="CG26" s="2"/>
    </row>
    <row r="27" spans="1:85" ht="11.25" customHeight="1">
      <c r="A27" s="40"/>
      <c r="B27" s="488"/>
      <c r="C27" s="276"/>
      <c r="D27" s="325"/>
      <c r="E27" s="326"/>
      <c r="F27" s="327"/>
      <c r="G27" s="328"/>
      <c r="H27" s="333"/>
      <c r="I27" s="333"/>
      <c r="J27" s="333"/>
      <c r="K27" s="333"/>
      <c r="L27" s="333"/>
      <c r="M27" s="333"/>
      <c r="N27" s="333"/>
      <c r="O27" s="333"/>
      <c r="P27" s="333"/>
      <c r="Q27" s="333"/>
      <c r="R27" s="333"/>
      <c r="S27" s="333"/>
      <c r="T27" s="333"/>
      <c r="U27" s="333"/>
      <c r="V27" s="336"/>
      <c r="W27" s="336"/>
      <c r="X27" s="348"/>
      <c r="Y27" s="349"/>
      <c r="Z27" s="349"/>
      <c r="AA27" s="349"/>
      <c r="AB27" s="349"/>
      <c r="AC27" s="349"/>
      <c r="AD27" s="349"/>
      <c r="AE27" s="349"/>
      <c r="AF27" s="349"/>
      <c r="AG27" s="349"/>
      <c r="AH27" s="349"/>
      <c r="AI27" s="350"/>
      <c r="AJ27" s="414"/>
      <c r="AK27" s="415"/>
      <c r="AL27" s="415"/>
      <c r="AM27" s="415"/>
      <c r="AN27" s="399"/>
      <c r="AO27" s="399"/>
      <c r="AP27" s="415"/>
      <c r="AQ27" s="399"/>
      <c r="AR27" s="399"/>
      <c r="AS27" s="415"/>
      <c r="AT27" s="399"/>
      <c r="AU27" s="444"/>
      <c r="AV27" s="446"/>
      <c r="AW27" s="75"/>
      <c r="AX27" s="449"/>
      <c r="AY27" s="449"/>
      <c r="AZ27" s="449"/>
      <c r="BA27" s="449"/>
      <c r="BB27" s="450"/>
      <c r="BC27" s="451"/>
      <c r="BD27" s="452"/>
      <c r="BE27" s="452"/>
      <c r="BF27" s="452"/>
      <c r="BG27" s="469"/>
      <c r="BH27" s="466"/>
      <c r="BI27" s="467"/>
      <c r="BJ27" s="467"/>
      <c r="BK27" s="467"/>
      <c r="BL27" s="467"/>
      <c r="BM27" s="467"/>
      <c r="BN27" s="468"/>
      <c r="BO27" s="420"/>
      <c r="BP27" s="421"/>
      <c r="BQ27" s="421"/>
      <c r="BR27" s="421"/>
      <c r="BS27" s="421"/>
      <c r="BT27" s="421"/>
      <c r="BU27" s="421"/>
      <c r="BV27" s="421"/>
      <c r="BW27" s="592"/>
      <c r="BX27" s="422"/>
      <c r="BY27" s="423"/>
      <c r="BZ27" s="423"/>
      <c r="CA27" s="423"/>
      <c r="CB27" s="423"/>
      <c r="CC27" s="165"/>
      <c r="CD27" s="644"/>
      <c r="CE27" s="644"/>
      <c r="CF27" s="526"/>
      <c r="CG27" s="2"/>
    </row>
    <row r="28" spans="1:85" ht="11.25" customHeight="1">
      <c r="A28" s="40"/>
      <c r="B28" s="488"/>
      <c r="C28" s="276"/>
      <c r="D28" s="325"/>
      <c r="E28" s="326"/>
      <c r="F28" s="327">
        <v>3</v>
      </c>
      <c r="G28" s="328"/>
      <c r="H28" s="312"/>
      <c r="I28" s="312"/>
      <c r="J28" s="312"/>
      <c r="K28" s="312"/>
      <c r="L28" s="312"/>
      <c r="M28" s="312"/>
      <c r="N28" s="312"/>
      <c r="O28" s="312"/>
      <c r="P28" s="312"/>
      <c r="Q28" s="312"/>
      <c r="R28" s="312"/>
      <c r="S28" s="312"/>
      <c r="T28" s="312"/>
      <c r="U28" s="312"/>
      <c r="V28" s="312"/>
      <c r="W28" s="313"/>
      <c r="X28" s="343" t="str">
        <f>IF(V29&lt;=0,"",IF((LEN(V29)-11&lt;=0),"0",MID(V29,LEN(V29)-11,1)))</f>
        <v/>
      </c>
      <c r="Y28" s="321"/>
      <c r="Z28" s="321" t="str">
        <f>IF(V29&lt;=0,"",IF((LEN(V29)-10&lt;=0),"0",MID(V29,LEN(V29)-10,1)))</f>
        <v/>
      </c>
      <c r="AA28" s="321"/>
      <c r="AB28" s="321" t="str">
        <f>IF(V29&lt;=0,"",IF((LEN(V29)-9&lt;=0),"0",MID(V29,LEN(V29)-9,1)))</f>
        <v/>
      </c>
      <c r="AC28" s="321"/>
      <c r="AD28" s="321" t="str">
        <f>IF(V29&lt;=0,"",IF((LEN(V29)-8&lt;=0),"0",MID(V29,LEN(V29)-8,1)))</f>
        <v/>
      </c>
      <c r="AE28" s="321"/>
      <c r="AF28" s="321" t="str">
        <f>IF(V29&lt;=0,"",IF((LEN(V29)-7&lt;=0),"0",MID(V29,LEN(V29)-7,1)))</f>
        <v/>
      </c>
      <c r="AG28" s="321"/>
      <c r="AH28" s="321" t="str">
        <f>IF(V29&lt;=0,"",IF((LEN(V29)-6&lt;=0),"0",MID(V29,LEN(V29)-6,1)))</f>
        <v/>
      </c>
      <c r="AI28" s="321"/>
      <c r="AJ28" s="321" t="str">
        <f>IF(V29&lt;=0,"",IF((LEN(V29)-5&lt;=0),"0",MID(V29,LEN(V29)-5,1)))</f>
        <v/>
      </c>
      <c r="AK28" s="321"/>
      <c r="AL28" s="321" t="str">
        <f>IF(V29&lt;=0,"",IF((LEN(V29)-4&lt;=0),"0",MID(V29,LEN(V29)-4,1)))</f>
        <v/>
      </c>
      <c r="AM28" s="321"/>
      <c r="AN28" s="321" t="str">
        <f>IF(V29&lt;=0,"",IF((LEN(V29)-3&lt;=0),"0",MID(V29,LEN(V29)-3,1)))</f>
        <v/>
      </c>
      <c r="AO28" s="321"/>
      <c r="AP28" s="321" t="str">
        <f>IF(V29&lt;=0,"",IF((LEN(V29)-2&lt;=0),"0",MID(V29,LEN(V29)-2,1)))</f>
        <v/>
      </c>
      <c r="AQ28" s="321"/>
      <c r="AR28" s="321" t="str">
        <f>IF(V29&lt;=0,"",IF((LEN(V29)-1&lt;=0),"0",MID(V29,LEN(V29)-1,1)))</f>
        <v/>
      </c>
      <c r="AS28" s="321"/>
      <c r="AT28" s="321" t="str">
        <f>IF(V29&lt;&gt;0,RIGHT(V29,1),"")</f>
        <v/>
      </c>
      <c r="AU28" s="473"/>
      <c r="AV28" s="153" t="str">
        <f>IF(CM86=TRUE,"☑","□")</f>
        <v>□</v>
      </c>
      <c r="AW28" s="74"/>
      <c r="AX28" s="470" t="s">
        <v>112</v>
      </c>
      <c r="AY28" s="447"/>
      <c r="AZ28" s="447"/>
      <c r="BA28" s="447"/>
      <c r="BB28" s="448"/>
      <c r="BC28" s="475"/>
      <c r="BD28" s="476"/>
      <c r="BE28" s="476"/>
      <c r="BF28" s="476"/>
      <c r="BG28" s="171"/>
      <c r="BH28" s="546" t="s">
        <v>189</v>
      </c>
      <c r="BI28" s="547"/>
      <c r="BJ28" s="547"/>
      <c r="BK28" s="547"/>
      <c r="BL28" s="547"/>
      <c r="BM28" s="547"/>
      <c r="BN28" s="548"/>
      <c r="BO28" s="418"/>
      <c r="BP28" s="419"/>
      <c r="BQ28" s="419"/>
      <c r="BR28" s="419"/>
      <c r="BS28" s="419"/>
      <c r="BT28" s="419"/>
      <c r="BU28" s="419"/>
      <c r="BV28" s="419"/>
      <c r="BW28" s="591"/>
      <c r="BX28" s="418"/>
      <c r="BY28" s="419"/>
      <c r="BZ28" s="419"/>
      <c r="CA28" s="419"/>
      <c r="CB28" s="419"/>
      <c r="CC28" s="165"/>
      <c r="CD28" s="644"/>
      <c r="CE28" s="644"/>
      <c r="CF28" s="526"/>
      <c r="CG28" s="2"/>
    </row>
    <row r="29" spans="1:85" ht="11.25" customHeight="1">
      <c r="A29" s="40"/>
      <c r="B29" s="488"/>
      <c r="C29" s="276"/>
      <c r="D29" s="329" t="str">
        <f>'1'!D29</f>
        <v>（平22.1.1以前生）</v>
      </c>
      <c r="E29" s="330"/>
      <c r="F29" s="327"/>
      <c r="G29" s="328"/>
      <c r="H29" s="331"/>
      <c r="I29" s="331"/>
      <c r="J29" s="331"/>
      <c r="K29" s="331"/>
      <c r="L29" s="331"/>
      <c r="M29" s="331"/>
      <c r="N29" s="331"/>
      <c r="O29" s="331"/>
      <c r="P29" s="331"/>
      <c r="Q29" s="331"/>
      <c r="R29" s="331"/>
      <c r="S29" s="331"/>
      <c r="T29" s="331"/>
      <c r="U29" s="331"/>
      <c r="V29" s="334">
        <v>0</v>
      </c>
      <c r="W29" s="334"/>
      <c r="X29" s="344"/>
      <c r="Y29" s="322"/>
      <c r="Z29" s="322"/>
      <c r="AA29" s="322"/>
      <c r="AB29" s="322"/>
      <c r="AC29" s="322"/>
      <c r="AD29" s="322"/>
      <c r="AE29" s="322"/>
      <c r="AF29" s="322"/>
      <c r="AG29" s="322"/>
      <c r="AH29" s="322"/>
      <c r="AI29" s="322"/>
      <c r="AJ29" s="322"/>
      <c r="AK29" s="322"/>
      <c r="AL29" s="322"/>
      <c r="AM29" s="322"/>
      <c r="AN29" s="322"/>
      <c r="AO29" s="322"/>
      <c r="AP29" s="322"/>
      <c r="AQ29" s="322"/>
      <c r="AR29" s="322"/>
      <c r="AS29" s="322"/>
      <c r="AT29" s="322"/>
      <c r="AU29" s="474"/>
      <c r="AV29" s="153" t="str">
        <f>IF(CN86=TRUE,"☑","□")</f>
        <v>□</v>
      </c>
      <c r="AW29" s="74"/>
      <c r="AX29" s="471"/>
      <c r="AY29" s="471"/>
      <c r="AZ29" s="471"/>
      <c r="BA29" s="471"/>
      <c r="BB29" s="472"/>
      <c r="BC29" s="451"/>
      <c r="BD29" s="452"/>
      <c r="BE29" s="452"/>
      <c r="BF29" s="452"/>
      <c r="BG29" s="172"/>
      <c r="BH29" s="549"/>
      <c r="BI29" s="550"/>
      <c r="BJ29" s="550"/>
      <c r="BK29" s="550"/>
      <c r="BL29" s="550"/>
      <c r="BM29" s="550"/>
      <c r="BN29" s="551"/>
      <c r="BO29" s="420"/>
      <c r="BP29" s="421"/>
      <c r="BQ29" s="421"/>
      <c r="BR29" s="421"/>
      <c r="BS29" s="421"/>
      <c r="BT29" s="421"/>
      <c r="BU29" s="421"/>
      <c r="BV29" s="421"/>
      <c r="BW29" s="592"/>
      <c r="BX29" s="420"/>
      <c r="BY29" s="421"/>
      <c r="BZ29" s="421"/>
      <c r="CA29" s="421"/>
      <c r="CB29" s="421"/>
      <c r="CC29" s="165"/>
      <c r="CD29" s="644"/>
      <c r="CE29" s="644"/>
      <c r="CF29" s="526"/>
      <c r="CG29" s="2"/>
    </row>
    <row r="30" spans="1:85" ht="11.25" customHeight="1">
      <c r="A30" s="40"/>
      <c r="B30" s="488"/>
      <c r="C30" s="276"/>
      <c r="D30" s="87"/>
      <c r="E30" s="114"/>
      <c r="F30" s="327"/>
      <c r="G30" s="328"/>
      <c r="H30" s="332"/>
      <c r="I30" s="332"/>
      <c r="J30" s="332"/>
      <c r="K30" s="332"/>
      <c r="L30" s="332"/>
      <c r="M30" s="332"/>
      <c r="N30" s="332"/>
      <c r="O30" s="332"/>
      <c r="P30" s="332"/>
      <c r="Q30" s="332"/>
      <c r="R30" s="332"/>
      <c r="S30" s="332"/>
      <c r="T30" s="332"/>
      <c r="U30" s="332"/>
      <c r="V30" s="335"/>
      <c r="W30" s="335"/>
      <c r="X30" s="337"/>
      <c r="Y30" s="338"/>
      <c r="Z30" s="338"/>
      <c r="AA30" s="338"/>
      <c r="AB30" s="338"/>
      <c r="AC30" s="338"/>
      <c r="AD30" s="338"/>
      <c r="AE30" s="338"/>
      <c r="AF30" s="338"/>
      <c r="AG30" s="338"/>
      <c r="AH30" s="338"/>
      <c r="AI30" s="339"/>
      <c r="AJ30" s="412" t="str">
        <f>IF(CM77=1,"明治",IF(CM77=2,"大正",IF(CM77=3,"昭和",IF(CM77=4,"平成",""))))</f>
        <v/>
      </c>
      <c r="AK30" s="413"/>
      <c r="AL30" s="413"/>
      <c r="AM30" s="413"/>
      <c r="AN30" s="398">
        <v>0</v>
      </c>
      <c r="AO30" s="398"/>
      <c r="AP30" s="413" t="s">
        <v>8</v>
      </c>
      <c r="AQ30" s="398">
        <v>0</v>
      </c>
      <c r="AR30" s="398"/>
      <c r="AS30" s="413" t="s">
        <v>8</v>
      </c>
      <c r="AT30" s="398">
        <v>0</v>
      </c>
      <c r="AU30" s="443"/>
      <c r="AV30" s="445" t="str">
        <f>IF(CO86=TRUE,"☑","□")</f>
        <v>□</v>
      </c>
      <c r="AW30" s="73"/>
      <c r="AX30" s="447" t="s">
        <v>113</v>
      </c>
      <c r="AY30" s="447"/>
      <c r="AZ30" s="447"/>
      <c r="BA30" s="447"/>
      <c r="BB30" s="448"/>
      <c r="BC30" s="451"/>
      <c r="BD30" s="452"/>
      <c r="BE30" s="452"/>
      <c r="BF30" s="452"/>
      <c r="BG30" s="469" t="s">
        <v>9</v>
      </c>
      <c r="BH30" s="552"/>
      <c r="BI30" s="553"/>
      <c r="BJ30" s="553"/>
      <c r="BK30" s="553"/>
      <c r="BL30" s="553"/>
      <c r="BM30" s="553"/>
      <c r="BN30" s="554"/>
      <c r="BO30" s="420"/>
      <c r="BP30" s="421"/>
      <c r="BQ30" s="421"/>
      <c r="BR30" s="421"/>
      <c r="BS30" s="421"/>
      <c r="BT30" s="421"/>
      <c r="BU30" s="421"/>
      <c r="BV30" s="421"/>
      <c r="BW30" s="592"/>
      <c r="BX30" s="420"/>
      <c r="BY30" s="421"/>
      <c r="BZ30" s="421"/>
      <c r="CA30" s="421"/>
      <c r="CB30" s="421"/>
      <c r="CC30" s="165"/>
      <c r="CD30" s="644"/>
      <c r="CE30" s="644"/>
      <c r="CF30" s="526"/>
      <c r="CG30" s="2"/>
    </row>
    <row r="31" spans="1:85" ht="11.25" customHeight="1">
      <c r="A31" s="40"/>
      <c r="B31" s="488"/>
      <c r="C31" s="276"/>
      <c r="D31" s="87"/>
      <c r="E31" s="114"/>
      <c r="F31" s="327"/>
      <c r="G31" s="328"/>
      <c r="H31" s="333"/>
      <c r="I31" s="333"/>
      <c r="J31" s="333"/>
      <c r="K31" s="333"/>
      <c r="L31" s="333"/>
      <c r="M31" s="333"/>
      <c r="N31" s="333"/>
      <c r="O31" s="333"/>
      <c r="P31" s="333"/>
      <c r="Q31" s="333"/>
      <c r="R31" s="333"/>
      <c r="S31" s="333"/>
      <c r="T31" s="333"/>
      <c r="U31" s="333"/>
      <c r="V31" s="336"/>
      <c r="W31" s="336"/>
      <c r="X31" s="340"/>
      <c r="Y31" s="341"/>
      <c r="Z31" s="341"/>
      <c r="AA31" s="341"/>
      <c r="AB31" s="341"/>
      <c r="AC31" s="341"/>
      <c r="AD31" s="341"/>
      <c r="AE31" s="341"/>
      <c r="AF31" s="341"/>
      <c r="AG31" s="341"/>
      <c r="AH31" s="341"/>
      <c r="AI31" s="342"/>
      <c r="AJ31" s="414"/>
      <c r="AK31" s="415"/>
      <c r="AL31" s="415"/>
      <c r="AM31" s="415"/>
      <c r="AN31" s="399"/>
      <c r="AO31" s="399"/>
      <c r="AP31" s="415"/>
      <c r="AQ31" s="399"/>
      <c r="AR31" s="399"/>
      <c r="AS31" s="415"/>
      <c r="AT31" s="399"/>
      <c r="AU31" s="444"/>
      <c r="AV31" s="446"/>
      <c r="AW31" s="75"/>
      <c r="AX31" s="449"/>
      <c r="AY31" s="449"/>
      <c r="AZ31" s="449"/>
      <c r="BA31" s="449"/>
      <c r="BB31" s="450"/>
      <c r="BC31" s="453"/>
      <c r="BD31" s="454"/>
      <c r="BE31" s="454"/>
      <c r="BF31" s="454"/>
      <c r="BG31" s="299"/>
      <c r="BH31" s="466"/>
      <c r="BI31" s="467"/>
      <c r="BJ31" s="467"/>
      <c r="BK31" s="467"/>
      <c r="BL31" s="467"/>
      <c r="BM31" s="467"/>
      <c r="BN31" s="468"/>
      <c r="BO31" s="422"/>
      <c r="BP31" s="423"/>
      <c r="BQ31" s="423"/>
      <c r="BR31" s="423"/>
      <c r="BS31" s="423"/>
      <c r="BT31" s="423"/>
      <c r="BU31" s="423"/>
      <c r="BV31" s="423"/>
      <c r="BW31" s="593"/>
      <c r="BX31" s="422"/>
      <c r="BY31" s="423"/>
      <c r="BZ31" s="423"/>
      <c r="CA31" s="423"/>
      <c r="CB31" s="423"/>
      <c r="CC31" s="165"/>
      <c r="CD31" s="644"/>
      <c r="CE31" s="644"/>
      <c r="CF31" s="526"/>
      <c r="CG31" s="2"/>
    </row>
    <row r="32" spans="1:85" ht="11.25" customHeight="1">
      <c r="A32" s="40"/>
      <c r="B32" s="488"/>
      <c r="C32" s="276"/>
      <c r="D32" s="87"/>
      <c r="E32" s="116"/>
      <c r="F32" s="327">
        <v>4</v>
      </c>
      <c r="G32" s="328"/>
      <c r="H32" s="312"/>
      <c r="I32" s="312"/>
      <c r="J32" s="312"/>
      <c r="K32" s="312"/>
      <c r="L32" s="312"/>
      <c r="M32" s="312"/>
      <c r="N32" s="312"/>
      <c r="O32" s="312"/>
      <c r="P32" s="312"/>
      <c r="Q32" s="312"/>
      <c r="R32" s="312"/>
      <c r="S32" s="312"/>
      <c r="T32" s="312"/>
      <c r="U32" s="312"/>
      <c r="V32" s="312"/>
      <c r="W32" s="312"/>
      <c r="X32" s="343" t="str">
        <f>IF(V33&lt;=0,"",IF((LEN(V33)-11&lt;=0),"0",MID(V33,LEN(V33)-11,1)))</f>
        <v/>
      </c>
      <c r="Y32" s="321"/>
      <c r="Z32" s="321" t="str">
        <f>IF(V33&lt;=0,"",IF((LEN(V33)-10&lt;=0),"0",MID(V33,LEN(V33)-10,1)))</f>
        <v/>
      </c>
      <c r="AA32" s="321"/>
      <c r="AB32" s="321" t="str">
        <f>IF(V33&lt;=0,"",IF((LEN(V33)-9&lt;=0),"0",MID(V33,LEN(V33)-9,1)))</f>
        <v/>
      </c>
      <c r="AC32" s="321"/>
      <c r="AD32" s="321" t="str">
        <f>IF(V33&lt;=0,"",IF((LEN(V33)-8&lt;=0),"0",MID(V33,LEN(V33)-8,1)))</f>
        <v/>
      </c>
      <c r="AE32" s="321"/>
      <c r="AF32" s="321" t="str">
        <f>IF(V33&lt;=0,"",IF((LEN(V33)-7&lt;=0),"0",MID(V33,LEN(V33)-7,1)))</f>
        <v/>
      </c>
      <c r="AG32" s="321"/>
      <c r="AH32" s="321" t="str">
        <f>IF(V33&lt;=0,"",IF((LEN(V33)-6&lt;=0),"0",MID(V33,LEN(V33)-6,1)))</f>
        <v/>
      </c>
      <c r="AI32" s="321"/>
      <c r="AJ32" s="321" t="str">
        <f>IF(V33&lt;=0,"",IF((LEN(V33)-5&lt;=0),"0",MID(V33,LEN(V33)-5,1)))</f>
        <v/>
      </c>
      <c r="AK32" s="321"/>
      <c r="AL32" s="321" t="str">
        <f>IF(V33&lt;=0,"",IF((LEN(V33)-4&lt;=0),"0",MID(V33,LEN(V33)-4,1)))</f>
        <v/>
      </c>
      <c r="AM32" s="321"/>
      <c r="AN32" s="321" t="str">
        <f>IF(V33&lt;=0,"",IF((LEN(V33)-3&lt;=0),"0",MID(V33,LEN(V33)-3,1)))</f>
        <v/>
      </c>
      <c r="AO32" s="321"/>
      <c r="AP32" s="321" t="str">
        <f>IF(V33&lt;=0,"",IF((LEN(V33)-2&lt;=0),"0",MID(V33,LEN(V33)-2,1)))</f>
        <v/>
      </c>
      <c r="AQ32" s="321"/>
      <c r="AR32" s="321" t="str">
        <f>IF(V33&lt;=0,"",IF((LEN(V33)-1&lt;=0),"0",MID(V33,LEN(V33)-1,1)))</f>
        <v/>
      </c>
      <c r="AS32" s="321"/>
      <c r="AT32" s="321" t="str">
        <f>IF(V33&lt;&gt;0,RIGHT(V33,1),"")</f>
        <v/>
      </c>
      <c r="AU32" s="473"/>
      <c r="AV32" s="152" t="str">
        <f>IF(CM87=TRUE,"☑","□")</f>
        <v>□</v>
      </c>
      <c r="AW32" s="73"/>
      <c r="AX32" s="470" t="s">
        <v>112</v>
      </c>
      <c r="AY32" s="447"/>
      <c r="AZ32" s="447"/>
      <c r="BA32" s="447"/>
      <c r="BB32" s="448"/>
      <c r="BC32" s="451"/>
      <c r="BD32" s="452"/>
      <c r="BE32" s="452"/>
      <c r="BF32" s="452"/>
      <c r="BG32" s="172"/>
      <c r="BH32" s="546" t="s">
        <v>189</v>
      </c>
      <c r="BI32" s="547"/>
      <c r="BJ32" s="547"/>
      <c r="BK32" s="547"/>
      <c r="BL32" s="547"/>
      <c r="BM32" s="547"/>
      <c r="BN32" s="548"/>
      <c r="BO32" s="420"/>
      <c r="BP32" s="421"/>
      <c r="BQ32" s="421"/>
      <c r="BR32" s="421"/>
      <c r="BS32" s="421"/>
      <c r="BT32" s="421"/>
      <c r="BU32" s="421"/>
      <c r="BV32" s="421"/>
      <c r="BW32" s="592"/>
      <c r="BX32" s="418"/>
      <c r="BY32" s="419"/>
      <c r="BZ32" s="419"/>
      <c r="CA32" s="419"/>
      <c r="CB32" s="419"/>
      <c r="CC32" s="165"/>
      <c r="CD32" s="644"/>
      <c r="CE32" s="644"/>
      <c r="CF32" s="526"/>
      <c r="CG32" s="2"/>
    </row>
    <row r="33" spans="1:85" ht="11.25" customHeight="1">
      <c r="A33" s="40"/>
      <c r="B33" s="488"/>
      <c r="C33" s="276"/>
      <c r="D33" s="87"/>
      <c r="E33" s="114"/>
      <c r="F33" s="327"/>
      <c r="G33" s="328"/>
      <c r="H33" s="331"/>
      <c r="I33" s="331"/>
      <c r="J33" s="331"/>
      <c r="K33" s="331"/>
      <c r="L33" s="331"/>
      <c r="M33" s="331"/>
      <c r="N33" s="331"/>
      <c r="O33" s="331"/>
      <c r="P33" s="331"/>
      <c r="Q33" s="331"/>
      <c r="R33" s="331"/>
      <c r="S33" s="331"/>
      <c r="T33" s="331"/>
      <c r="U33" s="331"/>
      <c r="V33" s="334">
        <v>0</v>
      </c>
      <c r="W33" s="334"/>
      <c r="X33" s="344"/>
      <c r="Y33" s="322"/>
      <c r="Z33" s="322"/>
      <c r="AA33" s="322"/>
      <c r="AB33" s="322"/>
      <c r="AC33" s="322"/>
      <c r="AD33" s="322"/>
      <c r="AE33" s="322"/>
      <c r="AF33" s="322"/>
      <c r="AG33" s="322"/>
      <c r="AH33" s="322"/>
      <c r="AI33" s="322"/>
      <c r="AJ33" s="322"/>
      <c r="AK33" s="322"/>
      <c r="AL33" s="322"/>
      <c r="AM33" s="322"/>
      <c r="AN33" s="322"/>
      <c r="AO33" s="322"/>
      <c r="AP33" s="322"/>
      <c r="AQ33" s="322"/>
      <c r="AR33" s="322"/>
      <c r="AS33" s="322"/>
      <c r="AT33" s="322"/>
      <c r="AU33" s="474"/>
      <c r="AV33" s="153" t="str">
        <f>IF(CN87=TRUE,"☑","□")</f>
        <v>□</v>
      </c>
      <c r="AW33" s="74"/>
      <c r="AX33" s="471"/>
      <c r="AY33" s="471"/>
      <c r="AZ33" s="471"/>
      <c r="BA33" s="471"/>
      <c r="BB33" s="472"/>
      <c r="BC33" s="451"/>
      <c r="BD33" s="452"/>
      <c r="BE33" s="452"/>
      <c r="BF33" s="452"/>
      <c r="BG33" s="172"/>
      <c r="BH33" s="549"/>
      <c r="BI33" s="550"/>
      <c r="BJ33" s="550"/>
      <c r="BK33" s="550"/>
      <c r="BL33" s="550"/>
      <c r="BM33" s="550"/>
      <c r="BN33" s="551"/>
      <c r="BO33" s="420"/>
      <c r="BP33" s="421"/>
      <c r="BQ33" s="421"/>
      <c r="BR33" s="421"/>
      <c r="BS33" s="421"/>
      <c r="BT33" s="421"/>
      <c r="BU33" s="421"/>
      <c r="BV33" s="421"/>
      <c r="BW33" s="592"/>
      <c r="BX33" s="420"/>
      <c r="BY33" s="421"/>
      <c r="BZ33" s="421"/>
      <c r="CA33" s="421"/>
      <c r="CB33" s="421"/>
      <c r="CC33" s="165"/>
      <c r="CD33" s="644"/>
      <c r="CE33" s="644"/>
      <c r="CF33" s="526"/>
      <c r="CG33" s="2"/>
    </row>
    <row r="34" spans="1:85" ht="11.25" customHeight="1">
      <c r="A34" s="40"/>
      <c r="B34" s="488"/>
      <c r="C34" s="276"/>
      <c r="D34" s="87"/>
      <c r="E34" s="114"/>
      <c r="F34" s="327"/>
      <c r="G34" s="328"/>
      <c r="H34" s="332"/>
      <c r="I34" s="332"/>
      <c r="J34" s="332"/>
      <c r="K34" s="332"/>
      <c r="L34" s="332"/>
      <c r="M34" s="332"/>
      <c r="N34" s="332"/>
      <c r="O34" s="332"/>
      <c r="P34" s="332"/>
      <c r="Q34" s="332"/>
      <c r="R34" s="332"/>
      <c r="S34" s="332"/>
      <c r="T34" s="332"/>
      <c r="U34" s="332"/>
      <c r="V34" s="335"/>
      <c r="W34" s="335"/>
      <c r="X34" s="337"/>
      <c r="Y34" s="338"/>
      <c r="Z34" s="338"/>
      <c r="AA34" s="338"/>
      <c r="AB34" s="338"/>
      <c r="AC34" s="338"/>
      <c r="AD34" s="338"/>
      <c r="AE34" s="338"/>
      <c r="AF34" s="338"/>
      <c r="AG34" s="338"/>
      <c r="AH34" s="338"/>
      <c r="AI34" s="339"/>
      <c r="AJ34" s="412" t="str">
        <f>IF(CM78=1,"明治",IF(CM78=2,"大正",IF(CM78=3,"昭和",IF(CM78=4,"平成",""))))</f>
        <v/>
      </c>
      <c r="AK34" s="413"/>
      <c r="AL34" s="413"/>
      <c r="AM34" s="413"/>
      <c r="AN34" s="398">
        <v>0</v>
      </c>
      <c r="AO34" s="398"/>
      <c r="AP34" s="413" t="s">
        <v>8</v>
      </c>
      <c r="AQ34" s="398">
        <v>0</v>
      </c>
      <c r="AR34" s="398"/>
      <c r="AS34" s="413" t="s">
        <v>8</v>
      </c>
      <c r="AT34" s="398">
        <v>0</v>
      </c>
      <c r="AU34" s="443"/>
      <c r="AV34" s="445" t="str">
        <f>IF(CO87=TRUE,"☑","□")</f>
        <v>□</v>
      </c>
      <c r="AW34" s="73"/>
      <c r="AX34" s="447" t="s">
        <v>113</v>
      </c>
      <c r="AY34" s="447"/>
      <c r="AZ34" s="447"/>
      <c r="BA34" s="447"/>
      <c r="BB34" s="448"/>
      <c r="BC34" s="451"/>
      <c r="BD34" s="452"/>
      <c r="BE34" s="452"/>
      <c r="BF34" s="452"/>
      <c r="BG34" s="469" t="s">
        <v>9</v>
      </c>
      <c r="BH34" s="552"/>
      <c r="BI34" s="553"/>
      <c r="BJ34" s="553"/>
      <c r="BK34" s="553"/>
      <c r="BL34" s="553"/>
      <c r="BM34" s="553"/>
      <c r="BN34" s="554"/>
      <c r="BO34" s="420"/>
      <c r="BP34" s="421"/>
      <c r="BQ34" s="421"/>
      <c r="BR34" s="421"/>
      <c r="BS34" s="421"/>
      <c r="BT34" s="421"/>
      <c r="BU34" s="421"/>
      <c r="BV34" s="421"/>
      <c r="BW34" s="592"/>
      <c r="BX34" s="420"/>
      <c r="BY34" s="421"/>
      <c r="BZ34" s="421"/>
      <c r="CA34" s="421"/>
      <c r="CB34" s="421"/>
      <c r="CC34" s="165"/>
      <c r="CD34" s="644"/>
      <c r="CE34" s="644"/>
      <c r="CF34" s="526"/>
      <c r="CG34" s="2"/>
    </row>
    <row r="35" spans="1:85" ht="11.25" customHeight="1">
      <c r="A35" s="40"/>
      <c r="B35" s="488"/>
      <c r="C35" s="276"/>
      <c r="D35" s="47"/>
      <c r="E35" s="115"/>
      <c r="F35" s="327"/>
      <c r="G35" s="328"/>
      <c r="H35" s="333"/>
      <c r="I35" s="333"/>
      <c r="J35" s="333"/>
      <c r="K35" s="333"/>
      <c r="L35" s="333"/>
      <c r="M35" s="333"/>
      <c r="N35" s="333"/>
      <c r="O35" s="333"/>
      <c r="P35" s="333"/>
      <c r="Q35" s="333"/>
      <c r="R35" s="333"/>
      <c r="S35" s="333"/>
      <c r="T35" s="333"/>
      <c r="U35" s="333"/>
      <c r="V35" s="336"/>
      <c r="W35" s="336"/>
      <c r="X35" s="340"/>
      <c r="Y35" s="341"/>
      <c r="Z35" s="341"/>
      <c r="AA35" s="341"/>
      <c r="AB35" s="341"/>
      <c r="AC35" s="341"/>
      <c r="AD35" s="341"/>
      <c r="AE35" s="341"/>
      <c r="AF35" s="341"/>
      <c r="AG35" s="341"/>
      <c r="AH35" s="341"/>
      <c r="AI35" s="342"/>
      <c r="AJ35" s="414"/>
      <c r="AK35" s="415"/>
      <c r="AL35" s="415"/>
      <c r="AM35" s="415"/>
      <c r="AN35" s="399"/>
      <c r="AO35" s="399"/>
      <c r="AP35" s="415"/>
      <c r="AQ35" s="399"/>
      <c r="AR35" s="399"/>
      <c r="AS35" s="415"/>
      <c r="AT35" s="399"/>
      <c r="AU35" s="444"/>
      <c r="AV35" s="446"/>
      <c r="AW35" s="75"/>
      <c r="AX35" s="449"/>
      <c r="AY35" s="449"/>
      <c r="AZ35" s="449"/>
      <c r="BA35" s="449"/>
      <c r="BB35" s="450"/>
      <c r="BC35" s="453"/>
      <c r="BD35" s="454"/>
      <c r="BE35" s="454"/>
      <c r="BF35" s="454"/>
      <c r="BG35" s="469"/>
      <c r="BH35" s="466"/>
      <c r="BI35" s="467"/>
      <c r="BJ35" s="467"/>
      <c r="BK35" s="467"/>
      <c r="BL35" s="467"/>
      <c r="BM35" s="467"/>
      <c r="BN35" s="468"/>
      <c r="BO35" s="422"/>
      <c r="BP35" s="423"/>
      <c r="BQ35" s="423"/>
      <c r="BR35" s="423"/>
      <c r="BS35" s="423"/>
      <c r="BT35" s="423"/>
      <c r="BU35" s="423"/>
      <c r="BV35" s="423"/>
      <c r="BW35" s="593"/>
      <c r="BX35" s="422"/>
      <c r="BY35" s="423"/>
      <c r="BZ35" s="423"/>
      <c r="CA35" s="423"/>
      <c r="CB35" s="423"/>
      <c r="CC35" s="165"/>
      <c r="CD35" s="644"/>
      <c r="CE35" s="644"/>
      <c r="CF35" s="526"/>
      <c r="CG35" s="2"/>
    </row>
    <row r="36" spans="1:85" ht="3" customHeight="1">
      <c r="A36" s="40"/>
      <c r="B36" s="488"/>
      <c r="C36" s="300" t="s">
        <v>11</v>
      </c>
      <c r="D36" s="290" t="s">
        <v>143</v>
      </c>
      <c r="E36" s="291"/>
      <c r="F36" s="424" t="str">
        <f>IF(CM89=TRUE,"☑","□")</f>
        <v>□</v>
      </c>
      <c r="G36" s="425"/>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462" t="s">
        <v>149</v>
      </c>
      <c r="AW36" s="463"/>
      <c r="AX36" s="463"/>
      <c r="AY36" s="463"/>
      <c r="AZ36" s="463"/>
      <c r="BA36" s="463"/>
      <c r="BB36" s="463"/>
      <c r="BC36" s="463"/>
      <c r="BD36" s="463"/>
      <c r="BE36" s="463"/>
      <c r="BF36" s="456" t="s">
        <v>148</v>
      </c>
      <c r="BG36" s="456"/>
      <c r="BH36" s="456"/>
      <c r="BI36" s="456"/>
      <c r="BJ36" s="456"/>
      <c r="BK36" s="456"/>
      <c r="BL36" s="456"/>
      <c r="BM36" s="456"/>
      <c r="BN36" s="456"/>
      <c r="BO36" s="456"/>
      <c r="BP36" s="456"/>
      <c r="BQ36" s="456"/>
      <c r="BR36" s="456"/>
      <c r="BS36" s="456"/>
      <c r="BT36" s="456"/>
      <c r="BU36" s="456"/>
      <c r="BV36" s="456"/>
      <c r="BW36" s="457"/>
      <c r="BX36" s="455" t="s">
        <v>49</v>
      </c>
      <c r="BY36" s="455"/>
      <c r="BZ36" s="455"/>
      <c r="CA36" s="455"/>
      <c r="CB36" s="455"/>
      <c r="CC36" s="164"/>
      <c r="CD36" s="644"/>
      <c r="CE36" s="644"/>
      <c r="CF36" s="526"/>
      <c r="CG36" s="2"/>
    </row>
    <row r="37" spans="1:85" ht="8.25" customHeight="1">
      <c r="A37" s="40"/>
      <c r="B37" s="488"/>
      <c r="C37" s="276"/>
      <c r="D37" s="292"/>
      <c r="E37" s="293"/>
      <c r="F37" s="426"/>
      <c r="G37" s="427"/>
      <c r="H37" s="376" t="s">
        <v>76</v>
      </c>
      <c r="I37" s="376"/>
      <c r="J37" s="376"/>
      <c r="K37" s="376"/>
      <c r="L37" s="377"/>
      <c r="M37" s="378" t="s">
        <v>77</v>
      </c>
      <c r="N37" s="379"/>
      <c r="O37" s="379"/>
      <c r="P37" s="379"/>
      <c r="Q37" s="382" t="s">
        <v>12</v>
      </c>
      <c r="R37" s="382"/>
      <c r="S37" s="382"/>
      <c r="T37" s="383"/>
      <c r="U37" s="386" t="s">
        <v>13</v>
      </c>
      <c r="V37" s="387"/>
      <c r="W37" s="387"/>
      <c r="X37" s="387"/>
      <c r="Y37" s="387"/>
      <c r="Z37" s="388"/>
      <c r="AA37" s="392" t="s">
        <v>75</v>
      </c>
      <c r="AB37" s="393"/>
      <c r="AC37" s="393"/>
      <c r="AD37" s="393"/>
      <c r="AE37" s="393"/>
      <c r="AF37" s="394"/>
      <c r="AG37" s="386" t="s">
        <v>37</v>
      </c>
      <c r="AH37" s="387"/>
      <c r="AI37" s="387"/>
      <c r="AJ37" s="387"/>
      <c r="AK37" s="387"/>
      <c r="AL37" s="387"/>
      <c r="AM37" s="388"/>
      <c r="AN37" s="365" t="str">
        <f>IF(CM90=TRUE,"☑","□")</f>
        <v>□</v>
      </c>
      <c r="AO37" s="366"/>
      <c r="AP37" s="367" t="s">
        <v>108</v>
      </c>
      <c r="AQ37" s="367"/>
      <c r="AR37" s="367"/>
      <c r="AS37" s="367"/>
      <c r="AT37" s="367"/>
      <c r="AU37" s="105"/>
      <c r="AV37" s="464"/>
      <c r="AW37" s="465"/>
      <c r="AX37" s="465"/>
      <c r="AY37" s="465"/>
      <c r="AZ37" s="465"/>
      <c r="BA37" s="465"/>
      <c r="BB37" s="465"/>
      <c r="BC37" s="465"/>
      <c r="BD37" s="465"/>
      <c r="BE37" s="465"/>
      <c r="BF37" s="458"/>
      <c r="BG37" s="458"/>
      <c r="BH37" s="458"/>
      <c r="BI37" s="458"/>
      <c r="BJ37" s="458"/>
      <c r="BK37" s="458"/>
      <c r="BL37" s="458"/>
      <c r="BM37" s="458"/>
      <c r="BN37" s="458"/>
      <c r="BO37" s="458"/>
      <c r="BP37" s="458"/>
      <c r="BQ37" s="458"/>
      <c r="BR37" s="458"/>
      <c r="BS37" s="458"/>
      <c r="BT37" s="458"/>
      <c r="BU37" s="458"/>
      <c r="BV37" s="458"/>
      <c r="BW37" s="459"/>
      <c r="BX37" s="298"/>
      <c r="BY37" s="298"/>
      <c r="BZ37" s="298"/>
      <c r="CA37" s="298"/>
      <c r="CB37" s="298"/>
      <c r="CC37" s="164"/>
      <c r="CD37" s="644"/>
      <c r="CE37" s="644"/>
      <c r="CF37" s="526"/>
      <c r="CG37" s="2"/>
    </row>
    <row r="38" spans="1:85" ht="8.25" customHeight="1">
      <c r="A38" s="40"/>
      <c r="B38" s="488"/>
      <c r="C38" s="276"/>
      <c r="D38" s="292"/>
      <c r="E38" s="293"/>
      <c r="F38" s="81"/>
      <c r="G38" s="82"/>
      <c r="H38" s="78"/>
      <c r="I38" s="78"/>
      <c r="J38" s="78"/>
      <c r="K38" s="78"/>
      <c r="L38" s="79"/>
      <c r="M38" s="380"/>
      <c r="N38" s="381"/>
      <c r="O38" s="381"/>
      <c r="P38" s="381"/>
      <c r="Q38" s="384"/>
      <c r="R38" s="384"/>
      <c r="S38" s="384"/>
      <c r="T38" s="385"/>
      <c r="U38" s="389"/>
      <c r="V38" s="390"/>
      <c r="W38" s="390"/>
      <c r="X38" s="390"/>
      <c r="Y38" s="390"/>
      <c r="Z38" s="391"/>
      <c r="AA38" s="395"/>
      <c r="AB38" s="396"/>
      <c r="AC38" s="396"/>
      <c r="AD38" s="396"/>
      <c r="AE38" s="396"/>
      <c r="AF38" s="397"/>
      <c r="AG38" s="389"/>
      <c r="AH38" s="390"/>
      <c r="AI38" s="390"/>
      <c r="AJ38" s="390"/>
      <c r="AK38" s="390"/>
      <c r="AL38" s="390"/>
      <c r="AM38" s="391"/>
      <c r="AN38" s="365"/>
      <c r="AO38" s="366"/>
      <c r="AP38" s="367"/>
      <c r="AQ38" s="367"/>
      <c r="AR38" s="367"/>
      <c r="AS38" s="367"/>
      <c r="AT38" s="367"/>
      <c r="AU38" s="105"/>
      <c r="AV38" s="403"/>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c r="BS38" s="404"/>
      <c r="BT38" s="404"/>
      <c r="BU38" s="404"/>
      <c r="BV38" s="404"/>
      <c r="BW38" s="405"/>
      <c r="BX38" s="679">
        <v>0</v>
      </c>
      <c r="BY38" s="680"/>
      <c r="BZ38" s="680"/>
      <c r="CA38" s="680"/>
      <c r="CB38" s="680"/>
      <c r="CC38" s="166"/>
      <c r="CD38" s="644"/>
      <c r="CE38" s="644"/>
      <c r="CF38" s="526"/>
      <c r="CG38" s="2"/>
    </row>
    <row r="39" spans="1:85" ht="8.4499999999999993" customHeight="1">
      <c r="A39" s="40"/>
      <c r="B39" s="488"/>
      <c r="C39" s="276"/>
      <c r="D39" s="292"/>
      <c r="E39" s="293"/>
      <c r="F39" s="81"/>
      <c r="G39" s="82"/>
      <c r="H39" s="82"/>
      <c r="I39" s="82"/>
      <c r="J39" s="82"/>
      <c r="K39" s="82"/>
      <c r="L39" s="83"/>
      <c r="M39" s="353" t="s">
        <v>14</v>
      </c>
      <c r="N39" s="354"/>
      <c r="O39" s="354"/>
      <c r="P39" s="354"/>
      <c r="Q39" s="354"/>
      <c r="R39" s="354"/>
      <c r="S39" s="354"/>
      <c r="T39" s="355"/>
      <c r="U39" s="359"/>
      <c r="V39" s="360"/>
      <c r="W39" s="360"/>
      <c r="X39" s="360"/>
      <c r="Y39" s="360"/>
      <c r="Z39" s="361"/>
      <c r="AA39" s="359"/>
      <c r="AB39" s="360"/>
      <c r="AC39" s="360"/>
      <c r="AD39" s="360"/>
      <c r="AE39" s="360"/>
      <c r="AF39" s="361"/>
      <c r="AG39" s="439"/>
      <c r="AH39" s="440"/>
      <c r="AI39" s="435" t="s">
        <v>73</v>
      </c>
      <c r="AJ39" s="433"/>
      <c r="AK39" s="433"/>
      <c r="AL39" s="435" t="s">
        <v>59</v>
      </c>
      <c r="AM39" s="436"/>
      <c r="AN39" s="365" t="str">
        <f>IF(CM91=TRUE,"☑","□")</f>
        <v>□</v>
      </c>
      <c r="AO39" s="366"/>
      <c r="AP39" s="367" t="s">
        <v>142</v>
      </c>
      <c r="AQ39" s="367"/>
      <c r="AR39" s="367"/>
      <c r="AS39" s="367"/>
      <c r="AT39" s="367"/>
      <c r="AU39" s="106"/>
      <c r="AV39" s="406"/>
      <c r="AW39" s="407"/>
      <c r="AX39" s="407"/>
      <c r="AY39" s="407"/>
      <c r="AZ39" s="407"/>
      <c r="BA39" s="407"/>
      <c r="BB39" s="407"/>
      <c r="BC39" s="407"/>
      <c r="BD39" s="407"/>
      <c r="BE39" s="407"/>
      <c r="BF39" s="407"/>
      <c r="BG39" s="407"/>
      <c r="BH39" s="407"/>
      <c r="BI39" s="407"/>
      <c r="BJ39" s="407"/>
      <c r="BK39" s="407"/>
      <c r="BL39" s="407"/>
      <c r="BM39" s="407"/>
      <c r="BN39" s="407"/>
      <c r="BO39" s="407"/>
      <c r="BP39" s="407"/>
      <c r="BQ39" s="407"/>
      <c r="BR39" s="407"/>
      <c r="BS39" s="407"/>
      <c r="BT39" s="407"/>
      <c r="BU39" s="407"/>
      <c r="BV39" s="407"/>
      <c r="BW39" s="408"/>
      <c r="BX39" s="681"/>
      <c r="BY39" s="682"/>
      <c r="BZ39" s="682"/>
      <c r="CA39" s="682"/>
      <c r="CB39" s="682"/>
      <c r="CC39" s="166"/>
      <c r="CD39" s="644"/>
      <c r="CE39" s="644"/>
      <c r="CF39" s="526"/>
      <c r="CG39" s="2"/>
    </row>
    <row r="40" spans="1:85" ht="8.4499999999999993" customHeight="1">
      <c r="A40" s="40"/>
      <c r="B40" s="488"/>
      <c r="C40" s="276"/>
      <c r="D40" s="292"/>
      <c r="E40" s="293"/>
      <c r="F40" s="58"/>
      <c r="G40" s="48"/>
      <c r="H40" s="48"/>
      <c r="I40" s="48"/>
      <c r="J40" s="48"/>
      <c r="K40" s="48"/>
      <c r="L40" s="48"/>
      <c r="M40" s="356"/>
      <c r="N40" s="357"/>
      <c r="O40" s="357"/>
      <c r="P40" s="357"/>
      <c r="Q40" s="357"/>
      <c r="R40" s="357"/>
      <c r="S40" s="357"/>
      <c r="T40" s="358"/>
      <c r="U40" s="362"/>
      <c r="V40" s="363"/>
      <c r="W40" s="363"/>
      <c r="X40" s="363"/>
      <c r="Y40" s="363"/>
      <c r="Z40" s="364"/>
      <c r="AA40" s="362"/>
      <c r="AB40" s="363"/>
      <c r="AC40" s="363"/>
      <c r="AD40" s="363"/>
      <c r="AE40" s="363"/>
      <c r="AF40" s="364"/>
      <c r="AG40" s="441"/>
      <c r="AH40" s="442"/>
      <c r="AI40" s="437"/>
      <c r="AJ40" s="434"/>
      <c r="AK40" s="434"/>
      <c r="AL40" s="437"/>
      <c r="AM40" s="438"/>
      <c r="AN40" s="365"/>
      <c r="AO40" s="366"/>
      <c r="AP40" s="367"/>
      <c r="AQ40" s="367"/>
      <c r="AR40" s="367"/>
      <c r="AS40" s="367"/>
      <c r="AT40" s="367"/>
      <c r="AU40" s="106"/>
      <c r="AV40" s="409"/>
      <c r="AW40" s="410"/>
      <c r="AX40" s="410"/>
      <c r="AY40" s="410"/>
      <c r="AZ40" s="410"/>
      <c r="BA40" s="410"/>
      <c r="BB40" s="410"/>
      <c r="BC40" s="410"/>
      <c r="BD40" s="410"/>
      <c r="BE40" s="410"/>
      <c r="BF40" s="410"/>
      <c r="BG40" s="410"/>
      <c r="BH40" s="410"/>
      <c r="BI40" s="410"/>
      <c r="BJ40" s="410"/>
      <c r="BK40" s="410"/>
      <c r="BL40" s="410"/>
      <c r="BM40" s="410"/>
      <c r="BN40" s="410"/>
      <c r="BO40" s="410"/>
      <c r="BP40" s="410"/>
      <c r="BQ40" s="410"/>
      <c r="BR40" s="410"/>
      <c r="BS40" s="410"/>
      <c r="BT40" s="410"/>
      <c r="BU40" s="410"/>
      <c r="BV40" s="410"/>
      <c r="BW40" s="411"/>
      <c r="BX40" s="683"/>
      <c r="BY40" s="684"/>
      <c r="BZ40" s="684"/>
      <c r="CA40" s="684"/>
      <c r="CB40" s="684"/>
      <c r="CC40" s="166"/>
      <c r="CD40" s="644"/>
      <c r="CE40" s="644"/>
      <c r="CF40" s="526"/>
      <c r="CG40" s="2"/>
    </row>
    <row r="41" spans="1:85" ht="15.75" customHeight="1">
      <c r="A41" s="40"/>
      <c r="B41" s="488"/>
      <c r="C41" s="276"/>
      <c r="D41" s="292"/>
      <c r="E41" s="293"/>
      <c r="F41" s="58"/>
      <c r="G41" s="48"/>
      <c r="H41" s="48"/>
      <c r="I41" s="48"/>
      <c r="J41" s="48"/>
      <c r="K41" s="48"/>
      <c r="L41" s="48"/>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3" t="s">
        <v>73</v>
      </c>
      <c r="AJ41" s="430"/>
      <c r="AK41" s="430"/>
      <c r="AL41" s="431" t="s">
        <v>59</v>
      </c>
      <c r="AM41" s="432"/>
      <c r="AN41" s="365" t="str">
        <f>IF(CM92=TRUE,"☑","□")</f>
        <v>□</v>
      </c>
      <c r="AO41" s="366"/>
      <c r="AP41" s="277" t="s">
        <v>144</v>
      </c>
      <c r="AQ41" s="277"/>
      <c r="AR41" s="277"/>
      <c r="AS41" s="277"/>
      <c r="AT41" s="277"/>
      <c r="AU41" s="105"/>
      <c r="AV41" s="668"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669"/>
      <c r="AX41" s="669"/>
      <c r="AY41" s="669"/>
      <c r="AZ41" s="669"/>
      <c r="BA41" s="669"/>
      <c r="BB41" s="669"/>
      <c r="BC41" s="669"/>
      <c r="BD41" s="669"/>
      <c r="BE41" s="669"/>
      <c r="BF41" s="669"/>
      <c r="BG41" s="669"/>
      <c r="BH41" s="669"/>
      <c r="BI41" s="669"/>
      <c r="BJ41" s="669"/>
      <c r="BK41" s="669"/>
      <c r="BL41" s="669"/>
      <c r="BM41" s="669"/>
      <c r="BN41" s="669"/>
      <c r="BO41" s="669"/>
      <c r="BP41" s="669"/>
      <c r="BQ41" s="669"/>
      <c r="BR41" s="669"/>
      <c r="BS41" s="669"/>
      <c r="BT41" s="669"/>
      <c r="BU41" s="669"/>
      <c r="BV41" s="669"/>
      <c r="BW41" s="669"/>
      <c r="BX41" s="669"/>
      <c r="BY41" s="669"/>
      <c r="BZ41" s="669"/>
      <c r="CA41" s="669"/>
      <c r="CB41" s="669"/>
      <c r="CC41" s="166"/>
      <c r="CD41" s="644"/>
      <c r="CE41" s="644"/>
      <c r="CF41" s="526"/>
      <c r="CG41" s="2"/>
    </row>
    <row r="42" spans="1:85" ht="15.75" customHeight="1">
      <c r="A42" s="40"/>
      <c r="B42" s="488"/>
      <c r="C42" s="276"/>
      <c r="D42" s="292"/>
      <c r="E42" s="293"/>
      <c r="F42" s="58"/>
      <c r="G42" s="48"/>
      <c r="H42" s="48"/>
      <c r="I42" s="48"/>
      <c r="J42" s="48"/>
      <c r="K42" s="48"/>
      <c r="L42" s="48"/>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3" t="s">
        <v>73</v>
      </c>
      <c r="AJ42" s="430"/>
      <c r="AK42" s="430"/>
      <c r="AL42" s="431" t="s">
        <v>59</v>
      </c>
      <c r="AM42" s="432"/>
      <c r="AN42" s="158"/>
      <c r="AO42" s="155"/>
      <c r="AP42" s="155"/>
      <c r="AQ42" s="155"/>
      <c r="AR42" s="155"/>
      <c r="AS42" s="155"/>
      <c r="AT42" s="155"/>
      <c r="AU42" s="157"/>
      <c r="AV42" s="670"/>
      <c r="AW42" s="671"/>
      <c r="AX42" s="671"/>
      <c r="AY42" s="671"/>
      <c r="AZ42" s="671"/>
      <c r="BA42" s="671"/>
      <c r="BB42" s="671"/>
      <c r="BC42" s="671"/>
      <c r="BD42" s="671"/>
      <c r="BE42" s="671"/>
      <c r="BF42" s="671"/>
      <c r="BG42" s="671"/>
      <c r="BH42" s="671"/>
      <c r="BI42" s="671"/>
      <c r="BJ42" s="671"/>
      <c r="BK42" s="671"/>
      <c r="BL42" s="671"/>
      <c r="BM42" s="671"/>
      <c r="BN42" s="671"/>
      <c r="BO42" s="671"/>
      <c r="BP42" s="671"/>
      <c r="BQ42" s="671"/>
      <c r="BR42" s="671"/>
      <c r="BS42" s="671"/>
      <c r="BT42" s="671"/>
      <c r="BU42" s="671"/>
      <c r="BV42" s="671"/>
      <c r="BW42" s="671"/>
      <c r="BX42" s="671"/>
      <c r="BY42" s="671"/>
      <c r="BZ42" s="671"/>
      <c r="CA42" s="671"/>
      <c r="CB42" s="671"/>
      <c r="CC42" s="163"/>
      <c r="CD42" s="644"/>
      <c r="CE42" s="644"/>
      <c r="CF42" s="526"/>
      <c r="CG42" s="2"/>
    </row>
    <row r="43" spans="1:85" ht="12.75" customHeight="1">
      <c r="A43" s="40"/>
      <c r="B43" s="488"/>
      <c r="C43" s="276"/>
      <c r="D43" s="292"/>
      <c r="E43" s="293"/>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670"/>
      <c r="AW43" s="671"/>
      <c r="AX43" s="671"/>
      <c r="AY43" s="671"/>
      <c r="AZ43" s="671"/>
      <c r="BA43" s="671"/>
      <c r="BB43" s="671"/>
      <c r="BC43" s="671"/>
      <c r="BD43" s="671"/>
      <c r="BE43" s="671"/>
      <c r="BF43" s="671"/>
      <c r="BG43" s="671"/>
      <c r="BH43" s="671"/>
      <c r="BI43" s="671"/>
      <c r="BJ43" s="671"/>
      <c r="BK43" s="671"/>
      <c r="BL43" s="671"/>
      <c r="BM43" s="671"/>
      <c r="BN43" s="671"/>
      <c r="BO43" s="671"/>
      <c r="BP43" s="671"/>
      <c r="BQ43" s="671"/>
      <c r="BR43" s="671"/>
      <c r="BS43" s="671"/>
      <c r="BT43" s="671"/>
      <c r="BU43" s="671"/>
      <c r="BV43" s="671"/>
      <c r="BW43" s="671"/>
      <c r="BX43" s="671"/>
      <c r="BY43" s="671"/>
      <c r="BZ43" s="671"/>
      <c r="CA43" s="671"/>
      <c r="CB43" s="671"/>
      <c r="CC43" s="163"/>
      <c r="CD43" s="644"/>
      <c r="CE43" s="644"/>
      <c r="CF43" s="40"/>
      <c r="CG43" s="2"/>
    </row>
    <row r="44" spans="1:85" ht="9.75" customHeight="1">
      <c r="A44" s="40"/>
      <c r="B44" s="273" t="s">
        <v>17</v>
      </c>
      <c r="C44" s="274" t="s">
        <v>81</v>
      </c>
      <c r="D44" s="274"/>
      <c r="E44" s="275"/>
      <c r="F44" s="276" t="s">
        <v>105</v>
      </c>
      <c r="G44" s="277"/>
      <c r="H44" s="277"/>
      <c r="I44" s="277"/>
      <c r="J44" s="277"/>
      <c r="K44" s="277"/>
      <c r="L44" s="277"/>
      <c r="M44" s="277"/>
      <c r="N44" s="277"/>
      <c r="O44" s="277"/>
      <c r="P44" s="277"/>
      <c r="Q44" s="277"/>
      <c r="R44" s="277"/>
      <c r="S44" s="277"/>
      <c r="T44" s="278"/>
      <c r="U44" s="282" t="s">
        <v>18</v>
      </c>
      <c r="V44" s="283"/>
      <c r="W44" s="283"/>
      <c r="X44" s="283"/>
      <c r="Y44" s="283"/>
      <c r="Z44" s="284"/>
      <c r="AA44" s="277" t="s">
        <v>38</v>
      </c>
      <c r="AB44" s="277"/>
      <c r="AC44" s="277"/>
      <c r="AD44" s="277"/>
      <c r="AE44" s="277"/>
      <c r="AF44" s="277"/>
      <c r="AG44" s="277"/>
      <c r="AH44" s="277"/>
      <c r="AI44" s="277"/>
      <c r="AJ44" s="277"/>
      <c r="AK44" s="278"/>
      <c r="AL44" s="276" t="s">
        <v>42</v>
      </c>
      <c r="AM44" s="277"/>
      <c r="AN44" s="277"/>
      <c r="AO44" s="277"/>
      <c r="AP44" s="277"/>
      <c r="AQ44" s="277"/>
      <c r="AR44" s="277"/>
      <c r="AS44" s="277"/>
      <c r="AT44" s="277"/>
      <c r="AU44" s="277"/>
      <c r="AV44" s="277"/>
      <c r="AW44" s="277"/>
      <c r="AX44" s="277"/>
      <c r="AY44" s="277"/>
      <c r="AZ44" s="277"/>
      <c r="BA44" s="277"/>
      <c r="BB44" s="277"/>
      <c r="BC44" s="277"/>
      <c r="BD44" s="277"/>
      <c r="BE44" s="277"/>
      <c r="BF44" s="278"/>
      <c r="BG44" s="279" t="s">
        <v>85</v>
      </c>
      <c r="BH44" s="280"/>
      <c r="BI44" s="280"/>
      <c r="BJ44" s="280"/>
      <c r="BK44" s="280"/>
      <c r="BL44" s="280"/>
      <c r="BM44" s="280"/>
      <c r="BN44" s="280"/>
      <c r="BO44" s="280"/>
      <c r="BP44" s="280"/>
      <c r="BQ44" s="280"/>
      <c r="BR44" s="280"/>
      <c r="BS44" s="280"/>
      <c r="BT44" s="280"/>
      <c r="BU44" s="280"/>
      <c r="BV44" s="281"/>
      <c r="BW44" s="276" t="s">
        <v>49</v>
      </c>
      <c r="BX44" s="277"/>
      <c r="BY44" s="277"/>
      <c r="BZ44" s="277"/>
      <c r="CA44" s="277"/>
      <c r="CB44" s="277"/>
      <c r="CC44" s="160"/>
      <c r="CD44" s="235"/>
      <c r="CE44" s="235"/>
      <c r="CF44" s="40"/>
      <c r="CG44" s="2"/>
    </row>
    <row r="45" spans="1:85" ht="9.75" customHeight="1">
      <c r="A45" s="40"/>
      <c r="B45" s="273"/>
      <c r="C45" s="274"/>
      <c r="D45" s="274"/>
      <c r="E45" s="275"/>
      <c r="F45" s="279"/>
      <c r="G45" s="280"/>
      <c r="H45" s="280"/>
      <c r="I45" s="280"/>
      <c r="J45" s="280"/>
      <c r="K45" s="280"/>
      <c r="L45" s="280"/>
      <c r="M45" s="280"/>
      <c r="N45" s="280"/>
      <c r="O45" s="280"/>
      <c r="P45" s="280"/>
      <c r="Q45" s="280"/>
      <c r="R45" s="280"/>
      <c r="S45" s="280"/>
      <c r="T45" s="281"/>
      <c r="U45" s="285"/>
      <c r="V45" s="286"/>
      <c r="W45" s="286"/>
      <c r="X45" s="286"/>
      <c r="Y45" s="286"/>
      <c r="Z45" s="287"/>
      <c r="AA45" s="280"/>
      <c r="AB45" s="280"/>
      <c r="AC45" s="280"/>
      <c r="AD45" s="280"/>
      <c r="AE45" s="280"/>
      <c r="AF45" s="280"/>
      <c r="AG45" s="280"/>
      <c r="AH45" s="280"/>
      <c r="AI45" s="280"/>
      <c r="AJ45" s="280"/>
      <c r="AK45" s="281"/>
      <c r="AL45" s="279"/>
      <c r="AM45" s="280"/>
      <c r="AN45" s="280"/>
      <c r="AO45" s="280"/>
      <c r="AP45" s="280"/>
      <c r="AQ45" s="280"/>
      <c r="AR45" s="280"/>
      <c r="AS45" s="280"/>
      <c r="AT45" s="280"/>
      <c r="AU45" s="280"/>
      <c r="AV45" s="280"/>
      <c r="AW45" s="280"/>
      <c r="AX45" s="280"/>
      <c r="AY45" s="280"/>
      <c r="AZ45" s="280"/>
      <c r="BA45" s="280"/>
      <c r="BB45" s="280"/>
      <c r="BC45" s="280"/>
      <c r="BD45" s="280"/>
      <c r="BE45" s="280"/>
      <c r="BF45" s="281"/>
      <c r="BG45" s="260" t="s">
        <v>114</v>
      </c>
      <c r="BH45" s="261"/>
      <c r="BI45" s="261"/>
      <c r="BJ45" s="261"/>
      <c r="BK45" s="261"/>
      <c r="BL45" s="262"/>
      <c r="BM45" s="460" t="s">
        <v>32</v>
      </c>
      <c r="BN45" s="461"/>
      <c r="BO45" s="260" t="s">
        <v>19</v>
      </c>
      <c r="BP45" s="261"/>
      <c r="BQ45" s="261"/>
      <c r="BR45" s="261"/>
      <c r="BS45" s="261"/>
      <c r="BT45" s="261"/>
      <c r="BU45" s="261"/>
      <c r="BV45" s="262"/>
      <c r="BW45" s="279"/>
      <c r="BX45" s="280"/>
      <c r="BY45" s="280"/>
      <c r="BZ45" s="280"/>
      <c r="CA45" s="280"/>
      <c r="CB45" s="280"/>
      <c r="CC45" s="160"/>
      <c r="CD45" s="235"/>
      <c r="CE45" s="235"/>
      <c r="CF45" s="40"/>
      <c r="CG45" s="2"/>
    </row>
    <row r="46" spans="1:85" ht="17.45" customHeight="1">
      <c r="A46" s="40"/>
      <c r="B46" s="273"/>
      <c r="C46" s="274"/>
      <c r="D46" s="274"/>
      <c r="E46" s="275"/>
      <c r="F46" s="311"/>
      <c r="G46" s="312"/>
      <c r="H46" s="312"/>
      <c r="I46" s="312"/>
      <c r="J46" s="312"/>
      <c r="K46" s="312"/>
      <c r="L46" s="312"/>
      <c r="M46" s="312"/>
      <c r="N46" s="312"/>
      <c r="O46" s="312"/>
      <c r="P46" s="312"/>
      <c r="Q46" s="312"/>
      <c r="R46" s="312"/>
      <c r="S46" s="312"/>
      <c r="T46" s="313"/>
      <c r="U46" s="314"/>
      <c r="V46" s="245"/>
      <c r="W46" s="245"/>
      <c r="X46" s="245"/>
      <c r="Y46" s="245"/>
      <c r="Z46" s="246"/>
      <c r="AA46" s="351" t="s">
        <v>133</v>
      </c>
      <c r="AB46" s="352"/>
      <c r="AC46" s="352"/>
      <c r="AD46" s="245"/>
      <c r="AE46" s="245"/>
      <c r="AF46" s="60" t="s">
        <v>8</v>
      </c>
      <c r="AG46" s="245"/>
      <c r="AH46" s="245"/>
      <c r="AI46" s="60" t="s">
        <v>8</v>
      </c>
      <c r="AJ46" s="245"/>
      <c r="AK46" s="246"/>
      <c r="AL46" s="400"/>
      <c r="AM46" s="401"/>
      <c r="AN46" s="401"/>
      <c r="AO46" s="401"/>
      <c r="AP46" s="401"/>
      <c r="AQ46" s="401"/>
      <c r="AR46" s="401"/>
      <c r="AS46" s="401"/>
      <c r="AT46" s="401"/>
      <c r="AU46" s="401"/>
      <c r="AV46" s="401"/>
      <c r="AW46" s="401"/>
      <c r="AX46" s="401"/>
      <c r="AY46" s="401"/>
      <c r="AZ46" s="401"/>
      <c r="BA46" s="401"/>
      <c r="BB46" s="401"/>
      <c r="BC46" s="401"/>
      <c r="BD46" s="401"/>
      <c r="BE46" s="401"/>
      <c r="BF46" s="402"/>
      <c r="BG46" s="400"/>
      <c r="BH46" s="401"/>
      <c r="BI46" s="401"/>
      <c r="BJ46" s="401"/>
      <c r="BK46" s="401"/>
      <c r="BL46" s="402"/>
      <c r="BM46" s="416"/>
      <c r="BN46" s="417"/>
      <c r="BO46" s="400"/>
      <c r="BP46" s="401"/>
      <c r="BQ46" s="401"/>
      <c r="BR46" s="401"/>
      <c r="BS46" s="401"/>
      <c r="BT46" s="401"/>
      <c r="BU46" s="401"/>
      <c r="BV46" s="402"/>
      <c r="BW46" s="400"/>
      <c r="BX46" s="401"/>
      <c r="BY46" s="401"/>
      <c r="BZ46" s="401"/>
      <c r="CA46" s="401"/>
      <c r="CB46" s="401"/>
      <c r="CC46" s="167"/>
      <c r="CD46" s="235"/>
      <c r="CE46" s="235"/>
      <c r="CF46" s="40"/>
      <c r="CG46" s="2"/>
    </row>
    <row r="47" spans="1:85" ht="17.45" customHeight="1">
      <c r="A47" s="40"/>
      <c r="B47" s="273"/>
      <c r="C47" s="274"/>
      <c r="D47" s="274"/>
      <c r="E47" s="275"/>
      <c r="F47" s="311"/>
      <c r="G47" s="312"/>
      <c r="H47" s="312"/>
      <c r="I47" s="312"/>
      <c r="J47" s="312"/>
      <c r="K47" s="312"/>
      <c r="L47" s="312"/>
      <c r="M47" s="312"/>
      <c r="N47" s="312"/>
      <c r="O47" s="312"/>
      <c r="P47" s="312"/>
      <c r="Q47" s="312"/>
      <c r="R47" s="312"/>
      <c r="S47" s="312"/>
      <c r="T47" s="313"/>
      <c r="U47" s="314"/>
      <c r="V47" s="245"/>
      <c r="W47" s="245"/>
      <c r="X47" s="245"/>
      <c r="Y47" s="245"/>
      <c r="Z47" s="246"/>
      <c r="AA47" s="351" t="s">
        <v>135</v>
      </c>
      <c r="AB47" s="352"/>
      <c r="AC47" s="352"/>
      <c r="AD47" s="245"/>
      <c r="AE47" s="245"/>
      <c r="AF47" s="61" t="s">
        <v>8</v>
      </c>
      <c r="AG47" s="245"/>
      <c r="AH47" s="245"/>
      <c r="AI47" s="61" t="s">
        <v>8</v>
      </c>
      <c r="AJ47" s="245"/>
      <c r="AK47" s="246"/>
      <c r="AL47" s="247"/>
      <c r="AM47" s="248"/>
      <c r="AN47" s="248"/>
      <c r="AO47" s="248"/>
      <c r="AP47" s="248"/>
      <c r="AQ47" s="248"/>
      <c r="AR47" s="248"/>
      <c r="AS47" s="248"/>
      <c r="AT47" s="248"/>
      <c r="AU47" s="248"/>
      <c r="AV47" s="248"/>
      <c r="AW47" s="248"/>
      <c r="AX47" s="248"/>
      <c r="AY47" s="248"/>
      <c r="AZ47" s="248"/>
      <c r="BA47" s="248"/>
      <c r="BB47" s="248"/>
      <c r="BC47" s="248"/>
      <c r="BD47" s="248"/>
      <c r="BE47" s="248"/>
      <c r="BF47" s="249"/>
      <c r="BG47" s="247"/>
      <c r="BH47" s="248"/>
      <c r="BI47" s="248"/>
      <c r="BJ47" s="248"/>
      <c r="BK47" s="248"/>
      <c r="BL47" s="249"/>
      <c r="BM47" s="267"/>
      <c r="BN47" s="269"/>
      <c r="BO47" s="247"/>
      <c r="BP47" s="248"/>
      <c r="BQ47" s="248"/>
      <c r="BR47" s="248"/>
      <c r="BS47" s="248"/>
      <c r="BT47" s="248"/>
      <c r="BU47" s="248"/>
      <c r="BV47" s="249"/>
      <c r="BW47" s="247"/>
      <c r="BX47" s="248"/>
      <c r="BY47" s="248"/>
      <c r="BZ47" s="248"/>
      <c r="CA47" s="248"/>
      <c r="CB47" s="248"/>
      <c r="CC47" s="167"/>
      <c r="CD47" s="235"/>
      <c r="CE47" s="235"/>
      <c r="CF47" s="40"/>
      <c r="CG47" s="2"/>
    </row>
    <row r="48" spans="1:85" ht="15" customHeight="1">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c r="A49" s="40"/>
      <c r="B49" s="288" t="str">
        <f>'1'!B49</f>
        <v>16歳未満の
扶 養 親 族
（平22.1.2以後生）</v>
      </c>
      <c r="C49" s="288"/>
      <c r="D49" s="288"/>
      <c r="E49" s="289"/>
      <c r="F49" s="294" t="s">
        <v>65</v>
      </c>
      <c r="G49" s="295"/>
      <c r="H49" s="295"/>
      <c r="I49" s="295"/>
      <c r="J49" s="295"/>
      <c r="K49" s="295"/>
      <c r="L49" s="295"/>
      <c r="M49" s="295"/>
      <c r="N49" s="295"/>
      <c r="O49" s="295"/>
      <c r="P49" s="295"/>
      <c r="Q49" s="295"/>
      <c r="R49" s="295"/>
      <c r="S49" s="295"/>
      <c r="T49" s="295"/>
      <c r="U49" s="296"/>
      <c r="V49" s="297" t="s">
        <v>39</v>
      </c>
      <c r="W49" s="298"/>
      <c r="X49" s="298"/>
      <c r="Y49" s="298"/>
      <c r="Z49" s="298"/>
      <c r="AA49" s="298"/>
      <c r="AB49" s="298"/>
      <c r="AC49" s="298"/>
      <c r="AD49" s="298"/>
      <c r="AE49" s="298"/>
      <c r="AF49" s="298"/>
      <c r="AG49" s="298"/>
      <c r="AH49" s="298"/>
      <c r="AI49" s="298"/>
      <c r="AJ49" s="298"/>
      <c r="AK49" s="298"/>
      <c r="AL49" s="298"/>
      <c r="AM49" s="298"/>
      <c r="AN49" s="298"/>
      <c r="AO49" s="298"/>
      <c r="AP49" s="298"/>
      <c r="AQ49" s="298"/>
      <c r="AR49" s="298"/>
      <c r="AS49" s="299"/>
      <c r="AT49" s="395" t="s">
        <v>194</v>
      </c>
      <c r="AU49" s="396"/>
      <c r="AV49" s="396"/>
      <c r="AW49" s="397"/>
      <c r="AX49" s="279" t="s">
        <v>38</v>
      </c>
      <c r="AY49" s="280"/>
      <c r="AZ49" s="280"/>
      <c r="BA49" s="280"/>
      <c r="BB49" s="280"/>
      <c r="BC49" s="281"/>
      <c r="BD49" s="294" t="s">
        <v>42</v>
      </c>
      <c r="BE49" s="492"/>
      <c r="BF49" s="492"/>
      <c r="BG49" s="492"/>
      <c r="BH49" s="492"/>
      <c r="BI49" s="492"/>
      <c r="BJ49" s="492"/>
      <c r="BK49" s="492"/>
      <c r="BL49" s="492"/>
      <c r="BM49" s="493"/>
      <c r="BN49" s="632" t="s">
        <v>176</v>
      </c>
      <c r="BO49" s="633"/>
      <c r="BP49" s="633"/>
      <c r="BQ49" s="633"/>
      <c r="BR49" s="634"/>
      <c r="BS49" s="620" t="str">
        <f>'1'!BS49</f>
        <v>令 和  ７  年 中 の
所得の見積額(※)</v>
      </c>
      <c r="BT49" s="621"/>
      <c r="BU49" s="621"/>
      <c r="BV49" s="621"/>
      <c r="BW49" s="621"/>
      <c r="BX49" s="622"/>
      <c r="BY49" s="276" t="s">
        <v>49</v>
      </c>
      <c r="BZ49" s="277"/>
      <c r="CA49" s="277"/>
      <c r="CB49" s="278"/>
      <c r="CC49" s="237"/>
      <c r="CD49" s="665" t="str">
        <f>'1'!CD49</f>
        <v xml:space="preserve">     ※　「令和７年中
     　の所得の見積
     　額」欄には、退
     　職所得を除い
     　た所得の見積
       金額を記載し
       ます。</v>
      </c>
      <c r="CE49" s="665"/>
      <c r="CF49" s="40"/>
      <c r="CG49" s="2"/>
    </row>
    <row r="50" spans="1:85" ht="9" customHeight="1">
      <c r="A50" s="40"/>
      <c r="B50" s="288"/>
      <c r="C50" s="288"/>
      <c r="D50" s="288"/>
      <c r="E50" s="289"/>
      <c r="F50" s="300">
        <v>1</v>
      </c>
      <c r="G50" s="301"/>
      <c r="H50" s="302" t="s">
        <v>165</v>
      </c>
      <c r="I50" s="302"/>
      <c r="J50" s="302"/>
      <c r="K50" s="302"/>
      <c r="L50" s="302"/>
      <c r="M50" s="302"/>
      <c r="N50" s="302"/>
      <c r="O50" s="302"/>
      <c r="P50" s="302"/>
      <c r="Q50" s="302"/>
      <c r="R50" s="302"/>
      <c r="S50" s="302"/>
      <c r="T50" s="302"/>
      <c r="U50" s="303"/>
      <c r="V50" s="304" t="str">
        <f>IF(T51&lt;=0,"",IF((LEN(T51)-11&lt;=0),"0",MID(T51,LEN(T51)-11,1)))</f>
        <v/>
      </c>
      <c r="W50" s="250"/>
      <c r="X50" s="250" t="str">
        <f>IF(T51&lt;=0,"",IF((LEN(T51)-10&lt;=0),"0",MID(T51,LEN(T51)-10,1)))</f>
        <v/>
      </c>
      <c r="Y50" s="250"/>
      <c r="Z50" s="250" t="str">
        <f>IF(T51&lt;=0,"",IF((LEN(T51)-9&lt;=0),"0",MID(T51,LEN(T51)-9,1)))</f>
        <v/>
      </c>
      <c r="AA50" s="250"/>
      <c r="AB50" s="250" t="str">
        <f>IF(T51&lt;=0,"",IF((LEN(T51)-8&lt;=0),"0",MID(T51,LEN(T51)-8,1)))</f>
        <v/>
      </c>
      <c r="AC50" s="250"/>
      <c r="AD50" s="250" t="str">
        <f>IF(T51&lt;=0,"",IF((LEN(T51)-7&lt;=0),"0",MID(T51,LEN(T51)-7,1)))</f>
        <v/>
      </c>
      <c r="AE50" s="250"/>
      <c r="AF50" s="250" t="str">
        <f>IF(T51&lt;=0,"",IF((LEN(T51)-6&lt;=0),"0",MID(T51,LEN(T51)-6,1)))</f>
        <v/>
      </c>
      <c r="AG50" s="250"/>
      <c r="AH50" s="250" t="str">
        <f>IF(T51&lt;=0,"",IF((LEN(T51)-5&lt;=0),"0",MID(T51,LEN(T51)-5,1)))</f>
        <v/>
      </c>
      <c r="AI50" s="250"/>
      <c r="AJ50" s="250" t="str">
        <f>IF(T51&lt;=0,"",IF((LEN(T51)-4&lt;=0),"0",MID(T51,LEN(T51)-4,1)))</f>
        <v/>
      </c>
      <c r="AK50" s="250"/>
      <c r="AL50" s="250" t="str">
        <f>IF(T51&lt;=0,"",IF((LEN(T51)-3&lt;=0),"0",MID(T51,LEN(T51)-3,1)))</f>
        <v/>
      </c>
      <c r="AM50" s="250"/>
      <c r="AN50" s="250" t="str">
        <f>IF(T51&lt;=0,"",IF((LEN(T51)-2&lt;=0),"0",MID(T51,LEN(T51)-2,1)))</f>
        <v/>
      </c>
      <c r="AO50" s="250"/>
      <c r="AP50" s="250" t="str">
        <f>IF(T51&lt;=0,"",IF((LEN(T51)-1&lt;=0),"0",MID(T51,LEN(T51)-1,1)))</f>
        <v/>
      </c>
      <c r="AQ50" s="250"/>
      <c r="AR50" s="250" t="str">
        <f>IF(T51&lt;&gt;0,RIGHT(T51,1),"")</f>
        <v/>
      </c>
      <c r="AS50" s="251"/>
      <c r="AT50" s="600"/>
      <c r="AU50" s="254"/>
      <c r="AV50" s="254"/>
      <c r="AW50" s="256"/>
      <c r="AX50" s="602" t="s">
        <v>41</v>
      </c>
      <c r="AY50" s="603"/>
      <c r="AZ50" s="254"/>
      <c r="BA50" s="254"/>
      <c r="BB50" s="254"/>
      <c r="BC50" s="256"/>
      <c r="BD50" s="267"/>
      <c r="BE50" s="268"/>
      <c r="BF50" s="268"/>
      <c r="BG50" s="268"/>
      <c r="BH50" s="268"/>
      <c r="BI50" s="268"/>
      <c r="BJ50" s="268"/>
      <c r="BK50" s="268"/>
      <c r="BL50" s="268"/>
      <c r="BM50" s="269"/>
      <c r="BN50" s="314"/>
      <c r="BO50" s="245"/>
      <c r="BP50" s="245"/>
      <c r="BQ50" s="245"/>
      <c r="BR50" s="246"/>
      <c r="BS50" s="623"/>
      <c r="BT50" s="624"/>
      <c r="BU50" s="624"/>
      <c r="BV50" s="624"/>
      <c r="BW50" s="624"/>
      <c r="BX50" s="436" t="s">
        <v>9</v>
      </c>
      <c r="BY50" s="314"/>
      <c r="BZ50" s="245"/>
      <c r="CA50" s="245"/>
      <c r="CB50" s="246"/>
      <c r="CC50" s="238"/>
      <c r="CD50" s="665"/>
      <c r="CE50" s="665"/>
      <c r="CF50" s="40"/>
      <c r="CG50" s="2"/>
    </row>
    <row r="51" spans="1:85" ht="21" customHeight="1">
      <c r="A51" s="40"/>
      <c r="B51" s="288"/>
      <c r="C51" s="288"/>
      <c r="D51" s="288"/>
      <c r="E51" s="289"/>
      <c r="F51" s="279"/>
      <c r="G51" s="280"/>
      <c r="H51" s="310"/>
      <c r="I51" s="310"/>
      <c r="J51" s="310"/>
      <c r="K51" s="310"/>
      <c r="L51" s="310"/>
      <c r="M51" s="310"/>
      <c r="N51" s="310"/>
      <c r="O51" s="310"/>
      <c r="P51" s="310"/>
      <c r="Q51" s="310"/>
      <c r="R51" s="310"/>
      <c r="S51" s="310"/>
      <c r="T51" s="307">
        <v>0</v>
      </c>
      <c r="U51" s="308"/>
      <c r="V51" s="305"/>
      <c r="W51" s="306"/>
      <c r="X51" s="306"/>
      <c r="Y51" s="306"/>
      <c r="Z51" s="306"/>
      <c r="AA51" s="306"/>
      <c r="AB51" s="306"/>
      <c r="AC51" s="306"/>
      <c r="AD51" s="306"/>
      <c r="AE51" s="306"/>
      <c r="AF51" s="306"/>
      <c r="AG51" s="306"/>
      <c r="AH51" s="306"/>
      <c r="AI51" s="306"/>
      <c r="AJ51" s="306"/>
      <c r="AK51" s="306"/>
      <c r="AL51" s="306"/>
      <c r="AM51" s="306"/>
      <c r="AN51" s="306"/>
      <c r="AO51" s="306"/>
      <c r="AP51" s="306"/>
      <c r="AQ51" s="306"/>
      <c r="AR51" s="306"/>
      <c r="AS51" s="557"/>
      <c r="AT51" s="667"/>
      <c r="AU51" s="606"/>
      <c r="AV51" s="606"/>
      <c r="AW51" s="607"/>
      <c r="AX51" s="604" t="s">
        <v>134</v>
      </c>
      <c r="AY51" s="605"/>
      <c r="AZ51" s="606"/>
      <c r="BA51" s="606"/>
      <c r="BB51" s="606"/>
      <c r="BC51" s="607"/>
      <c r="BD51" s="270"/>
      <c r="BE51" s="271"/>
      <c r="BF51" s="271"/>
      <c r="BG51" s="271"/>
      <c r="BH51" s="271"/>
      <c r="BI51" s="271"/>
      <c r="BJ51" s="271"/>
      <c r="BK51" s="271"/>
      <c r="BL51" s="271"/>
      <c r="BM51" s="272"/>
      <c r="BN51" s="636"/>
      <c r="BO51" s="637"/>
      <c r="BP51" s="637"/>
      <c r="BQ51" s="637"/>
      <c r="BR51" s="638"/>
      <c r="BS51" s="625"/>
      <c r="BT51" s="626"/>
      <c r="BU51" s="626"/>
      <c r="BV51" s="626"/>
      <c r="BW51" s="626"/>
      <c r="BX51" s="438"/>
      <c r="BY51" s="636"/>
      <c r="BZ51" s="637"/>
      <c r="CA51" s="637"/>
      <c r="CB51" s="638"/>
      <c r="CC51" s="238"/>
      <c r="CD51" s="665"/>
      <c r="CE51" s="665"/>
      <c r="CF51" s="40"/>
      <c r="CG51" s="2"/>
    </row>
    <row r="52" spans="1:85" ht="9" customHeight="1">
      <c r="A52" s="40"/>
      <c r="B52" s="288"/>
      <c r="C52" s="288"/>
      <c r="D52" s="288"/>
      <c r="E52" s="289"/>
      <c r="F52" s="300">
        <v>2</v>
      </c>
      <c r="G52" s="301"/>
      <c r="H52" s="302"/>
      <c r="I52" s="302"/>
      <c r="J52" s="302"/>
      <c r="K52" s="302"/>
      <c r="L52" s="302"/>
      <c r="M52" s="302"/>
      <c r="N52" s="302"/>
      <c r="O52" s="302"/>
      <c r="P52" s="302"/>
      <c r="Q52" s="302"/>
      <c r="R52" s="302"/>
      <c r="S52" s="302"/>
      <c r="T52" s="302"/>
      <c r="U52" s="303"/>
      <c r="V52" s="304" t="str">
        <f>IF(T53&lt;=0,"",IF((LEN(T53)-11&lt;=0),"0",MID(T53,LEN(T53)-11,1)))</f>
        <v/>
      </c>
      <c r="W52" s="250"/>
      <c r="X52" s="250" t="str">
        <f>IF(T53&lt;=0,"",IF((LEN(T53)-10&lt;=0),"0",MID(T53,LEN(T53)-10,1)))</f>
        <v/>
      </c>
      <c r="Y52" s="250"/>
      <c r="Z52" s="250" t="str">
        <f>IF(T53&lt;=0,"",IF((LEN(T53)-9&lt;=0),"0",MID(T53,LEN(T53)-9,1)))</f>
        <v/>
      </c>
      <c r="AA52" s="250"/>
      <c r="AB52" s="250" t="str">
        <f>IF(T53&lt;=0,"",IF((LEN(T53)-8&lt;=0),"0",MID(T53,LEN(T53)-8,1)))</f>
        <v/>
      </c>
      <c r="AC52" s="250"/>
      <c r="AD52" s="250" t="str">
        <f>IF(T53&lt;=0,"",IF((LEN(T53)-7&lt;=0),"0",MID(T53,LEN(T53)-7,1)))</f>
        <v/>
      </c>
      <c r="AE52" s="250"/>
      <c r="AF52" s="250" t="str">
        <f>IF(T53&lt;=0,"",IF((LEN(T53)-6&lt;=0),"0",MID(T53,LEN(T53)-6,1)))</f>
        <v/>
      </c>
      <c r="AG52" s="250"/>
      <c r="AH52" s="250" t="str">
        <f>IF(T53&lt;=0,"",IF((LEN(T53)-5&lt;=0),"0",MID(T53,LEN(T53)-5,1)))</f>
        <v/>
      </c>
      <c r="AI52" s="250"/>
      <c r="AJ52" s="250" t="str">
        <f>IF(T53&lt;=0,"",IF((LEN(T53)-4&lt;=0),"0",MID(T53,LEN(T53)-4,1)))</f>
        <v/>
      </c>
      <c r="AK52" s="250"/>
      <c r="AL52" s="250" t="str">
        <f>IF(T53&lt;=0,"",IF((LEN(T53)-3&lt;=0),"0",MID(T53,LEN(T53)-3,1)))</f>
        <v/>
      </c>
      <c r="AM52" s="250"/>
      <c r="AN52" s="250" t="str">
        <f>IF(T53&lt;=0,"",IF((LEN(T53)-2&lt;=0),"0",MID(T53,LEN(T53)-2,1)))</f>
        <v/>
      </c>
      <c r="AO52" s="250"/>
      <c r="AP52" s="250" t="str">
        <f>IF(T53&lt;=0,"",IF((LEN(T53)-1&lt;=0),"0",MID(T53,LEN(T53)-1,1)))</f>
        <v/>
      </c>
      <c r="AQ52" s="250"/>
      <c r="AR52" s="250" t="str">
        <f>IF(T53&lt;&gt;0,RIGHT(T53,1),"")</f>
        <v/>
      </c>
      <c r="AS52" s="251"/>
      <c r="AT52" s="600"/>
      <c r="AU52" s="254"/>
      <c r="AV52" s="254"/>
      <c r="AW52" s="256"/>
      <c r="AX52" s="602" t="s">
        <v>41</v>
      </c>
      <c r="AY52" s="603"/>
      <c r="AZ52" s="254"/>
      <c r="BA52" s="254"/>
      <c r="BB52" s="254"/>
      <c r="BC52" s="256"/>
      <c r="BD52" s="639"/>
      <c r="BE52" s="640"/>
      <c r="BF52" s="640"/>
      <c r="BG52" s="640"/>
      <c r="BH52" s="640"/>
      <c r="BI52" s="640"/>
      <c r="BJ52" s="640"/>
      <c r="BK52" s="640"/>
      <c r="BL52" s="640"/>
      <c r="BM52" s="641"/>
      <c r="BN52" s="627"/>
      <c r="BO52" s="628"/>
      <c r="BP52" s="628"/>
      <c r="BQ52" s="628"/>
      <c r="BR52" s="635"/>
      <c r="BS52" s="627"/>
      <c r="BT52" s="628"/>
      <c r="BU52" s="628"/>
      <c r="BV52" s="628"/>
      <c r="BW52" s="628"/>
      <c r="BX52" s="613" t="s">
        <v>9</v>
      </c>
      <c r="BY52" s="627"/>
      <c r="BZ52" s="628"/>
      <c r="CA52" s="628"/>
      <c r="CB52" s="635"/>
      <c r="CC52" s="238"/>
      <c r="CD52" s="665"/>
      <c r="CE52" s="665"/>
      <c r="CF52" s="40"/>
      <c r="CG52" s="2"/>
    </row>
    <row r="53" spans="1:85" ht="21" customHeight="1">
      <c r="A53" s="40"/>
      <c r="B53" s="288"/>
      <c r="C53" s="288"/>
      <c r="D53" s="288"/>
      <c r="E53" s="289"/>
      <c r="F53" s="276"/>
      <c r="G53" s="277"/>
      <c r="H53" s="310"/>
      <c r="I53" s="310"/>
      <c r="J53" s="310"/>
      <c r="K53" s="310"/>
      <c r="L53" s="310"/>
      <c r="M53" s="310"/>
      <c r="N53" s="310"/>
      <c r="O53" s="310"/>
      <c r="P53" s="310"/>
      <c r="Q53" s="310"/>
      <c r="R53" s="310"/>
      <c r="S53" s="310"/>
      <c r="T53" s="307">
        <v>0</v>
      </c>
      <c r="U53" s="308"/>
      <c r="V53" s="309"/>
      <c r="W53" s="252"/>
      <c r="X53" s="252"/>
      <c r="Y53" s="252"/>
      <c r="Z53" s="252"/>
      <c r="AA53" s="252"/>
      <c r="AB53" s="252"/>
      <c r="AC53" s="252"/>
      <c r="AD53" s="252"/>
      <c r="AE53" s="252"/>
      <c r="AF53" s="252"/>
      <c r="AG53" s="252"/>
      <c r="AH53" s="252"/>
      <c r="AI53" s="252"/>
      <c r="AJ53" s="252"/>
      <c r="AK53" s="252"/>
      <c r="AL53" s="252"/>
      <c r="AM53" s="252"/>
      <c r="AN53" s="252"/>
      <c r="AO53" s="252"/>
      <c r="AP53" s="252"/>
      <c r="AQ53" s="252"/>
      <c r="AR53" s="252"/>
      <c r="AS53" s="253"/>
      <c r="AT53" s="601"/>
      <c r="AU53" s="255"/>
      <c r="AV53" s="255"/>
      <c r="AW53" s="257"/>
      <c r="AX53" s="258" t="s">
        <v>134</v>
      </c>
      <c r="AY53" s="259"/>
      <c r="AZ53" s="255"/>
      <c r="BA53" s="255"/>
      <c r="BB53" s="255"/>
      <c r="BC53" s="257"/>
      <c r="BD53" s="639"/>
      <c r="BE53" s="640"/>
      <c r="BF53" s="640"/>
      <c r="BG53" s="640"/>
      <c r="BH53" s="640"/>
      <c r="BI53" s="640"/>
      <c r="BJ53" s="640"/>
      <c r="BK53" s="640"/>
      <c r="BL53" s="640"/>
      <c r="BM53" s="641"/>
      <c r="BN53" s="627"/>
      <c r="BO53" s="628"/>
      <c r="BP53" s="628"/>
      <c r="BQ53" s="628"/>
      <c r="BR53" s="635"/>
      <c r="BS53" s="627"/>
      <c r="BT53" s="628"/>
      <c r="BU53" s="628"/>
      <c r="BV53" s="628"/>
      <c r="BW53" s="628"/>
      <c r="BX53" s="613"/>
      <c r="BY53" s="627"/>
      <c r="BZ53" s="628"/>
      <c r="CA53" s="628"/>
      <c r="CB53" s="635"/>
      <c r="CC53" s="238"/>
      <c r="CD53" s="666"/>
      <c r="CE53" s="666"/>
      <c r="CF53" s="40"/>
      <c r="CG53" s="2"/>
    </row>
    <row r="54" spans="1:85" ht="17.25" customHeight="1">
      <c r="A54" s="40"/>
      <c r="B54" s="290" t="s">
        <v>173</v>
      </c>
      <c r="C54" s="290"/>
      <c r="D54" s="290"/>
      <c r="E54" s="291"/>
      <c r="F54" s="315" t="s">
        <v>65</v>
      </c>
      <c r="G54" s="316"/>
      <c r="H54" s="316"/>
      <c r="I54" s="316"/>
      <c r="J54" s="316"/>
      <c r="K54" s="316"/>
      <c r="L54" s="316"/>
      <c r="M54" s="316"/>
      <c r="N54" s="316"/>
      <c r="O54" s="316"/>
      <c r="P54" s="316"/>
      <c r="Q54" s="316"/>
      <c r="R54" s="316"/>
      <c r="S54" s="316"/>
      <c r="T54" s="316"/>
      <c r="U54" s="317"/>
      <c r="V54" s="318" t="s">
        <v>39</v>
      </c>
      <c r="W54" s="319"/>
      <c r="X54" s="319"/>
      <c r="Y54" s="319"/>
      <c r="Z54" s="319"/>
      <c r="AA54" s="319"/>
      <c r="AB54" s="319"/>
      <c r="AC54" s="319"/>
      <c r="AD54" s="319"/>
      <c r="AE54" s="319"/>
      <c r="AF54" s="319"/>
      <c r="AG54" s="319"/>
      <c r="AH54" s="319"/>
      <c r="AI54" s="319"/>
      <c r="AJ54" s="319"/>
      <c r="AK54" s="319"/>
      <c r="AL54" s="319"/>
      <c r="AM54" s="319"/>
      <c r="AN54" s="319"/>
      <c r="AO54" s="319"/>
      <c r="AP54" s="319"/>
      <c r="AQ54" s="319"/>
      <c r="AR54" s="319"/>
      <c r="AS54" s="320"/>
      <c r="AT54" s="597" t="s">
        <v>194</v>
      </c>
      <c r="AU54" s="598"/>
      <c r="AV54" s="598"/>
      <c r="AW54" s="599"/>
      <c r="AX54" s="260" t="s">
        <v>38</v>
      </c>
      <c r="AY54" s="261"/>
      <c r="AZ54" s="261"/>
      <c r="BA54" s="261"/>
      <c r="BB54" s="261"/>
      <c r="BC54" s="262"/>
      <c r="BD54" s="315" t="s">
        <v>84</v>
      </c>
      <c r="BE54" s="642"/>
      <c r="BF54" s="642"/>
      <c r="BG54" s="642"/>
      <c r="BH54" s="642"/>
      <c r="BI54" s="642"/>
      <c r="BJ54" s="642"/>
      <c r="BK54" s="643"/>
      <c r="BL54" s="318" t="s">
        <v>196</v>
      </c>
      <c r="BM54" s="319"/>
      <c r="BN54" s="319"/>
      <c r="BO54" s="319"/>
      <c r="BP54" s="319"/>
      <c r="BQ54" s="320"/>
      <c r="BR54" s="629" t="str">
        <f>'1'!BR54</f>
        <v>令和 ７ 年中の
所得の見積額</v>
      </c>
      <c r="BS54" s="630"/>
      <c r="BT54" s="630"/>
      <c r="BU54" s="630"/>
      <c r="BV54" s="631"/>
      <c r="BW54" s="614" t="s">
        <v>178</v>
      </c>
      <c r="BX54" s="615"/>
      <c r="BY54" s="260" t="s">
        <v>49</v>
      </c>
      <c r="BZ54" s="261"/>
      <c r="CA54" s="261"/>
      <c r="CB54" s="262"/>
      <c r="CC54" s="170"/>
      <c r="CD54" s="672" t="s">
        <v>181</v>
      </c>
      <c r="CE54" s="673"/>
      <c r="CF54" s="40"/>
      <c r="CG54" s="2"/>
    </row>
    <row r="55" spans="1:85" ht="9" customHeight="1">
      <c r="A55" s="40"/>
      <c r="B55" s="292"/>
      <c r="C55" s="292"/>
      <c r="D55" s="292"/>
      <c r="E55" s="293"/>
      <c r="F55" s="168"/>
      <c r="G55" s="169"/>
      <c r="H55" s="302"/>
      <c r="I55" s="302"/>
      <c r="J55" s="302"/>
      <c r="K55" s="302"/>
      <c r="L55" s="302"/>
      <c r="M55" s="302"/>
      <c r="N55" s="302"/>
      <c r="O55" s="302"/>
      <c r="P55" s="302"/>
      <c r="Q55" s="302"/>
      <c r="R55" s="302"/>
      <c r="S55" s="302"/>
      <c r="T55" s="302"/>
      <c r="U55" s="303"/>
      <c r="V55" s="304" t="str">
        <f>IF(T56&lt;=0,"",IF((LEN(T56)-11&lt;=0),"0",MID(T56,LEN(T56)-11,1)))</f>
        <v/>
      </c>
      <c r="W55" s="250"/>
      <c r="X55" s="250" t="str">
        <f>IF(T56&lt;=0,"",IF((LEN(T56)-10&lt;=0),"0",MID(T56,LEN(T56)-10,1)))</f>
        <v/>
      </c>
      <c r="Y55" s="250"/>
      <c r="Z55" s="250" t="str">
        <f>IF(T56&lt;=0,"",IF((LEN(T56)-9&lt;=0),"0",MID(T56,LEN(T56)-9,1)))</f>
        <v/>
      </c>
      <c r="AA55" s="250"/>
      <c r="AB55" s="250" t="str">
        <f>IF(T56&lt;=0,"",IF((LEN(T56)-8&lt;=0),"0",MID(T56,LEN(T56)-8,1)))</f>
        <v/>
      </c>
      <c r="AC55" s="250"/>
      <c r="AD55" s="250" t="str">
        <f>IF(T56&lt;=0,"",IF((LEN(T56)-7&lt;=0),"0",MID(T56,LEN(T56)-7,1)))</f>
        <v/>
      </c>
      <c r="AE55" s="250"/>
      <c r="AF55" s="250" t="str">
        <f>IF(T56&lt;=0,"",IF((LEN(T56)-6&lt;=0),"0",MID(T56,LEN(T56)-6,1)))</f>
        <v/>
      </c>
      <c r="AG55" s="250"/>
      <c r="AH55" s="250" t="str">
        <f>IF(T56&lt;=0,"",IF((LEN(T56)-5&lt;=0),"0",MID(T56,LEN(T56)-5,1)))</f>
        <v/>
      </c>
      <c r="AI55" s="250"/>
      <c r="AJ55" s="250" t="str">
        <f>IF(T56&lt;=0,"",IF((LEN(T56)-4&lt;=0),"0",MID(T56,LEN(T56)-4,1)))</f>
        <v/>
      </c>
      <c r="AK55" s="250"/>
      <c r="AL55" s="250" t="str">
        <f>IF(T56&lt;=0,"",IF((LEN(T56)-3&lt;=0),"0",MID(T56,LEN(T56)-3,1)))</f>
        <v/>
      </c>
      <c r="AM55" s="250"/>
      <c r="AN55" s="250" t="str">
        <f>IF(T56&lt;=0,"",IF((LEN(T56)-2&lt;=0),"0",MID(T56,LEN(T56)-2,1)))</f>
        <v/>
      </c>
      <c r="AO55" s="250"/>
      <c r="AP55" s="250" t="str">
        <f>IF(T56&lt;=0,"",IF((LEN(T56)-1&lt;=0),"0",MID(T56,LEN(T56)-1,1)))</f>
        <v/>
      </c>
      <c r="AQ55" s="250"/>
      <c r="AR55" s="250" t="str">
        <f>IF(T56&lt;&gt;0,RIGHT(T56,1),"")</f>
        <v/>
      </c>
      <c r="AS55" s="251"/>
      <c r="AT55" s="600"/>
      <c r="AU55" s="254"/>
      <c r="AV55" s="254"/>
      <c r="AW55" s="256"/>
      <c r="AX55" s="263" t="s">
        <v>174</v>
      </c>
      <c r="AY55" s="264"/>
      <c r="AZ55" s="254"/>
      <c r="BA55" s="254"/>
      <c r="BB55" s="254"/>
      <c r="BC55" s="256"/>
      <c r="BD55" s="639"/>
      <c r="BE55" s="640"/>
      <c r="BF55" s="640"/>
      <c r="BG55" s="640"/>
      <c r="BH55" s="640"/>
      <c r="BI55" s="640"/>
      <c r="BJ55" s="640"/>
      <c r="BK55" s="641"/>
      <c r="BL55" s="351" t="s">
        <v>177</v>
      </c>
      <c r="BM55" s="608"/>
      <c r="BN55" s="608"/>
      <c r="BO55" s="608"/>
      <c r="BP55" s="608"/>
      <c r="BQ55" s="609"/>
      <c r="BR55" s="627"/>
      <c r="BS55" s="628"/>
      <c r="BT55" s="628"/>
      <c r="BU55" s="628"/>
      <c r="BV55" s="613" t="s">
        <v>9</v>
      </c>
      <c r="BW55" s="616" t="s">
        <v>179</v>
      </c>
      <c r="BX55" s="617"/>
      <c r="BY55" s="627"/>
      <c r="BZ55" s="628"/>
      <c r="CA55" s="628"/>
      <c r="CB55" s="635"/>
      <c r="CC55" s="685"/>
      <c r="CD55" s="174" t="s">
        <v>182</v>
      </c>
      <c r="CE55" s="175"/>
      <c r="CF55" s="40"/>
      <c r="CG55" s="2"/>
    </row>
    <row r="56" spans="1:85" ht="12.75" customHeight="1">
      <c r="A56" s="40"/>
      <c r="B56" s="292"/>
      <c r="C56" s="292"/>
      <c r="D56" s="292"/>
      <c r="E56" s="293"/>
      <c r="F56" s="49"/>
      <c r="G56" s="50"/>
      <c r="H56" s="310"/>
      <c r="I56" s="310"/>
      <c r="J56" s="310"/>
      <c r="K56" s="310"/>
      <c r="L56" s="310"/>
      <c r="M56" s="310"/>
      <c r="N56" s="310"/>
      <c r="O56" s="310"/>
      <c r="P56" s="310"/>
      <c r="Q56" s="310"/>
      <c r="R56" s="310"/>
      <c r="S56" s="310"/>
      <c r="T56" s="307"/>
      <c r="U56" s="308"/>
      <c r="V56" s="309"/>
      <c r="W56" s="252"/>
      <c r="X56" s="252"/>
      <c r="Y56" s="252"/>
      <c r="Z56" s="252"/>
      <c r="AA56" s="252"/>
      <c r="AB56" s="252"/>
      <c r="AC56" s="252"/>
      <c r="AD56" s="252"/>
      <c r="AE56" s="252"/>
      <c r="AF56" s="252"/>
      <c r="AG56" s="252"/>
      <c r="AH56" s="252"/>
      <c r="AI56" s="252"/>
      <c r="AJ56" s="252"/>
      <c r="AK56" s="252"/>
      <c r="AL56" s="252"/>
      <c r="AM56" s="252"/>
      <c r="AN56" s="252"/>
      <c r="AO56" s="252"/>
      <c r="AP56" s="252"/>
      <c r="AQ56" s="252"/>
      <c r="AR56" s="252"/>
      <c r="AS56" s="253"/>
      <c r="AT56" s="601"/>
      <c r="AU56" s="255"/>
      <c r="AV56" s="255"/>
      <c r="AW56" s="257"/>
      <c r="AX56" s="265" t="s">
        <v>175</v>
      </c>
      <c r="AY56" s="266"/>
      <c r="AZ56" s="255"/>
      <c r="BA56" s="255"/>
      <c r="BB56" s="255"/>
      <c r="BC56" s="257"/>
      <c r="BD56" s="639"/>
      <c r="BE56" s="640"/>
      <c r="BF56" s="640"/>
      <c r="BG56" s="640"/>
      <c r="BH56" s="640"/>
      <c r="BI56" s="640"/>
      <c r="BJ56" s="640"/>
      <c r="BK56" s="641"/>
      <c r="BL56" s="610"/>
      <c r="BM56" s="611"/>
      <c r="BN56" s="611"/>
      <c r="BO56" s="611"/>
      <c r="BP56" s="611"/>
      <c r="BQ56" s="612"/>
      <c r="BR56" s="627"/>
      <c r="BS56" s="628"/>
      <c r="BT56" s="628"/>
      <c r="BU56" s="628"/>
      <c r="BV56" s="613"/>
      <c r="BW56" s="618" t="s">
        <v>180</v>
      </c>
      <c r="BX56" s="619"/>
      <c r="BY56" s="627"/>
      <c r="BZ56" s="628"/>
      <c r="CA56" s="628"/>
      <c r="CB56" s="635"/>
      <c r="CC56" s="685"/>
      <c r="CD56" s="176" t="s">
        <v>183</v>
      </c>
      <c r="CE56" s="175"/>
      <c r="CF56" s="40"/>
      <c r="CG56" s="2"/>
    </row>
    <row r="57" spans="1:85" ht="2.25" customHeight="1">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c r="CK69" s="107" t="s">
        <v>109</v>
      </c>
      <c r="CM69" s="32">
        <v>4</v>
      </c>
      <c r="CN69" s="236" t="s">
        <v>242</v>
      </c>
      <c r="CO69" s="32" t="b">
        <v>0</v>
      </c>
    </row>
    <row r="70" spans="1:93">
      <c r="CN70" s="236" t="s">
        <v>243</v>
      </c>
    </row>
    <row r="71" spans="1:93">
      <c r="CK71" s="33" t="s">
        <v>61</v>
      </c>
      <c r="CL71" t="s">
        <v>218</v>
      </c>
      <c r="CM71" s="32">
        <v>2</v>
      </c>
    </row>
    <row r="72" spans="1:93">
      <c r="CK72" s="35" t="s">
        <v>62</v>
      </c>
    </row>
    <row r="74" spans="1:93">
      <c r="CK74" s="33" t="s">
        <v>55</v>
      </c>
      <c r="CL74" t="s">
        <v>219</v>
      </c>
      <c r="CM74" s="32">
        <v>5</v>
      </c>
    </row>
    <row r="75" spans="1:93">
      <c r="CK75" s="34" t="s">
        <v>56</v>
      </c>
      <c r="CL75" t="s">
        <v>58</v>
      </c>
      <c r="CM75" s="32">
        <v>5</v>
      </c>
    </row>
    <row r="76" spans="1:93">
      <c r="CK76" s="34" t="s">
        <v>54</v>
      </c>
      <c r="CL76">
        <v>2</v>
      </c>
      <c r="CM76" s="32">
        <v>5</v>
      </c>
    </row>
    <row r="77" spans="1:93">
      <c r="CK77" s="34" t="s">
        <v>57</v>
      </c>
      <c r="CL77">
        <v>3</v>
      </c>
      <c r="CM77" s="32">
        <v>5</v>
      </c>
    </row>
    <row r="78" spans="1:93">
      <c r="CK78" s="35"/>
      <c r="CL78">
        <v>4</v>
      </c>
      <c r="CM78" s="32">
        <v>5</v>
      </c>
    </row>
    <row r="79" spans="1:93">
      <c r="CM79" s="108"/>
    </row>
    <row r="81" spans="89:93">
      <c r="CK81" s="36" t="s">
        <v>60</v>
      </c>
      <c r="CM81" s="32">
        <v>2</v>
      </c>
    </row>
    <row r="82" spans="89:93">
      <c r="CK82" s="35"/>
    </row>
    <row r="83" spans="89:93" ht="13.5" customHeight="1">
      <c r="CM83" s="77" t="s">
        <v>72</v>
      </c>
      <c r="CN83" s="77" t="s">
        <v>36</v>
      </c>
      <c r="CO83" s="109" t="s">
        <v>111</v>
      </c>
    </row>
    <row r="84" spans="89:93" ht="13.5" customHeight="1">
      <c r="CK84" s="76" t="s">
        <v>72</v>
      </c>
      <c r="CM84" s="32" t="b">
        <v>0</v>
      </c>
      <c r="CN84" s="32" t="b">
        <v>0</v>
      </c>
      <c r="CO84" s="32" t="b">
        <v>0</v>
      </c>
    </row>
    <row r="85" spans="89:93">
      <c r="CK85" s="34" t="s">
        <v>36</v>
      </c>
      <c r="CM85" s="32" t="b">
        <v>0</v>
      </c>
      <c r="CN85" s="32" t="b">
        <v>0</v>
      </c>
      <c r="CO85" s="32" t="b">
        <v>0</v>
      </c>
    </row>
    <row r="86" spans="89:93">
      <c r="CK86" s="35"/>
      <c r="CM86" s="32" t="b">
        <v>0</v>
      </c>
      <c r="CN86" s="32" t="b">
        <v>0</v>
      </c>
      <c r="CO86" s="32" t="b">
        <v>0</v>
      </c>
    </row>
    <row r="87" spans="89:93">
      <c r="CM87" s="32" t="b">
        <v>0</v>
      </c>
      <c r="CN87" s="32" t="b">
        <v>0</v>
      </c>
      <c r="CO87" s="32" t="b">
        <v>0</v>
      </c>
    </row>
    <row r="89" spans="89:93">
      <c r="CK89" s="151" t="s">
        <v>137</v>
      </c>
      <c r="CM89" s="32" t="b">
        <v>0</v>
      </c>
    </row>
    <row r="90" spans="89:93">
      <c r="CK90" s="37" t="s">
        <v>64</v>
      </c>
      <c r="CM90" s="33" t="b">
        <v>0</v>
      </c>
    </row>
    <row r="91" spans="89:93">
      <c r="CK91" s="38" t="s">
        <v>142</v>
      </c>
      <c r="CM91" s="34" t="b">
        <v>0</v>
      </c>
    </row>
    <row r="92" spans="89:93">
      <c r="CK92" s="39" t="s">
        <v>63</v>
      </c>
      <c r="CM92" s="35" t="b">
        <v>0</v>
      </c>
    </row>
    <row r="93" spans="89:93">
      <c r="CK93" s="159"/>
      <c r="CL93" s="159"/>
      <c r="CM93" s="159"/>
      <c r="CN93" s="159"/>
    </row>
    <row r="94" spans="89:93">
      <c r="CK94" s="159"/>
      <c r="CL94" s="159"/>
      <c r="CM94" s="159"/>
      <c r="CN94" s="159"/>
    </row>
    <row r="95" spans="89:93">
      <c r="CK95" s="159"/>
      <c r="CL95" s="159"/>
      <c r="CM95" s="159"/>
      <c r="CN95" s="159"/>
    </row>
    <row r="96" spans="89:93">
      <c r="CK96" s="159"/>
      <c r="CL96" s="159"/>
      <c r="CM96" s="159"/>
      <c r="CN96" s="159"/>
    </row>
    <row r="97" spans="89:92">
      <c r="CK97" s="159"/>
      <c r="CL97" s="159"/>
      <c r="CM97" s="159"/>
      <c r="CN97" s="159"/>
    </row>
    <row r="98" spans="89:92">
      <c r="CK98" s="159"/>
      <c r="CL98" s="159"/>
      <c r="CM98" s="159"/>
      <c r="CN98" s="159"/>
    </row>
    <row r="99" spans="89:92">
      <c r="CK99" s="159"/>
      <c r="CL99" s="159"/>
      <c r="CM99" s="159"/>
      <c r="CN99" s="159"/>
    </row>
  </sheetData>
  <mergeCells count="42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BH31:BN31"/>
    <mergeCell ref="F32:G35"/>
    <mergeCell ref="H32:W32"/>
    <mergeCell ref="X32:Y33"/>
    <mergeCell ref="Z32:AA33"/>
    <mergeCell ref="AB32:AC33"/>
    <mergeCell ref="AD32:AE33"/>
    <mergeCell ref="AF32:AG33"/>
    <mergeCell ref="AH32:AI33"/>
    <mergeCell ref="AJ32:AK33"/>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CE85 U39:AH41 AA42:AH42">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92481"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92482"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92483"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92484"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92485"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92486"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92487"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92488"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92489"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92490"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92491"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92492"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92493"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92494"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92495"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92496"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92497"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92498"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92499"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92500"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92501"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92502"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92503"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92504"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zoomScaleNormal="100" workbookViewId="0">
      <selection activeCell="CA119" sqref="CA119"/>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c r="A2" s="40"/>
      <c r="B2" s="42"/>
      <c r="C2" s="43"/>
      <c r="D2" s="43"/>
      <c r="E2" s="43"/>
      <c r="F2" s="43"/>
      <c r="G2" s="43"/>
      <c r="H2" s="43"/>
      <c r="I2" s="43"/>
      <c r="J2" s="43"/>
      <c r="K2" s="43"/>
      <c r="L2" s="43"/>
      <c r="M2" s="43"/>
      <c r="N2" s="43"/>
      <c r="O2" s="43"/>
      <c r="P2" s="43"/>
      <c r="Q2" s="43"/>
      <c r="R2" s="569" t="str">
        <f>'1'!R2</f>
        <v>令和７年分　給与所得者の扶養控除等(異動)申告書</v>
      </c>
      <c r="S2" s="569"/>
      <c r="T2" s="569"/>
      <c r="U2" s="569"/>
      <c r="V2" s="569"/>
      <c r="W2" s="569"/>
      <c r="X2" s="569"/>
      <c r="Y2" s="569"/>
      <c r="Z2" s="569"/>
      <c r="AA2" s="569"/>
      <c r="AB2" s="569"/>
      <c r="AC2" s="569"/>
      <c r="AD2" s="569"/>
      <c r="AE2" s="569"/>
      <c r="AF2" s="569"/>
      <c r="AG2" s="569"/>
      <c r="AH2" s="569"/>
      <c r="AI2" s="569"/>
      <c r="AJ2" s="569"/>
      <c r="AK2" s="569"/>
      <c r="AL2" s="569"/>
      <c r="AM2" s="569"/>
      <c r="AN2" s="569"/>
      <c r="AO2" s="569"/>
      <c r="AP2" s="569"/>
      <c r="AQ2" s="569"/>
      <c r="AR2" s="569"/>
      <c r="AS2" s="569"/>
      <c r="AT2" s="569"/>
      <c r="AU2" s="569"/>
      <c r="AV2" s="569"/>
      <c r="AW2" s="569"/>
      <c r="AX2" s="569"/>
      <c r="AY2" s="569"/>
      <c r="AZ2" s="569"/>
      <c r="BA2" s="569"/>
      <c r="BB2" s="569"/>
      <c r="BC2" s="569"/>
      <c r="BD2" s="569"/>
      <c r="BE2" s="569"/>
      <c r="BF2" s="569"/>
      <c r="BG2" s="569"/>
      <c r="BH2" s="569"/>
      <c r="BI2" s="569"/>
      <c r="BJ2" s="569"/>
      <c r="BK2" s="569"/>
      <c r="BL2" s="569"/>
      <c r="BM2" s="569"/>
      <c r="BN2" s="569"/>
      <c r="BO2" s="569"/>
      <c r="BP2" s="569"/>
      <c r="BQ2" s="43"/>
      <c r="BR2" s="43"/>
      <c r="BS2" s="43"/>
      <c r="BT2" s="43"/>
      <c r="BU2" s="43"/>
      <c r="BV2" s="43"/>
      <c r="BW2" s="43"/>
      <c r="BX2" s="43"/>
      <c r="BY2" s="43"/>
      <c r="BZ2" s="43"/>
      <c r="CA2" s="43"/>
      <c r="CB2" s="43"/>
      <c r="CC2" s="43"/>
      <c r="CD2" s="40"/>
      <c r="CE2" s="40"/>
      <c r="CF2" s="40"/>
      <c r="CG2" s="2"/>
    </row>
    <row r="3" spans="1:85" ht="8.4499999999999993" customHeight="1">
      <c r="A3" s="40"/>
      <c r="B3" s="277" t="s">
        <v>0</v>
      </c>
      <c r="C3" s="277"/>
      <c r="D3" s="277"/>
      <c r="E3" s="277"/>
      <c r="F3" s="499" t="s">
        <v>44</v>
      </c>
      <c r="G3" s="499"/>
      <c r="H3" s="499"/>
      <c r="I3" s="499"/>
      <c r="J3" s="499"/>
      <c r="K3" s="499"/>
      <c r="L3" s="499"/>
      <c r="M3" s="499"/>
      <c r="N3" s="499"/>
      <c r="O3" s="499"/>
      <c r="P3" s="499"/>
      <c r="Q3" s="500"/>
      <c r="R3" s="572" t="str">
        <f>会社名!C5</f>
        <v>国税産業　株式会社</v>
      </c>
      <c r="S3" s="573"/>
      <c r="T3" s="573"/>
      <c r="U3" s="573"/>
      <c r="V3" s="573"/>
      <c r="W3" s="573"/>
      <c r="X3" s="573"/>
      <c r="Y3" s="573"/>
      <c r="Z3" s="573"/>
      <c r="AA3" s="573"/>
      <c r="AB3" s="573"/>
      <c r="AC3" s="573"/>
      <c r="AD3" s="573"/>
      <c r="AE3" s="573"/>
      <c r="AF3" s="573"/>
      <c r="AG3" s="573"/>
      <c r="AH3" s="573"/>
      <c r="AI3" s="573"/>
      <c r="AJ3" s="573"/>
      <c r="AK3" s="573"/>
      <c r="AL3" s="573"/>
      <c r="AM3" s="573"/>
      <c r="AN3" s="573"/>
      <c r="AO3" s="573"/>
      <c r="AP3" s="335" t="str">
        <f>会社名!C6</f>
        <v>1234567890123</v>
      </c>
      <c r="AQ3" s="335"/>
      <c r="AR3" s="576" t="s">
        <v>35</v>
      </c>
      <c r="AS3" s="576"/>
      <c r="AT3" s="576"/>
      <c r="AU3" s="576"/>
      <c r="AV3" s="576"/>
      <c r="AW3" s="576"/>
      <c r="AX3" s="576"/>
      <c r="AY3" s="577"/>
      <c r="AZ3" s="578"/>
      <c r="BA3" s="579"/>
      <c r="BB3" s="579"/>
      <c r="BC3" s="579"/>
      <c r="BD3" s="579"/>
      <c r="BE3" s="579"/>
      <c r="BF3" s="579"/>
      <c r="BG3" s="579"/>
      <c r="BH3" s="579"/>
      <c r="BI3" s="579"/>
      <c r="BJ3" s="579"/>
      <c r="BK3" s="579"/>
      <c r="BL3" s="580"/>
      <c r="BM3" s="560" t="s">
        <v>70</v>
      </c>
      <c r="BN3" s="561"/>
      <c r="BO3" s="562"/>
      <c r="BP3" s="581" t="str">
        <f>IF(CM69=1,"明治",IF(CM69=2,"大正",IF(CM69=3,"昭和",IF(CM69=4,"平成",""))))</f>
        <v>平成</v>
      </c>
      <c r="BQ3" s="582"/>
      <c r="BR3" s="589"/>
      <c r="BS3" s="589"/>
      <c r="BT3" s="277" t="s">
        <v>78</v>
      </c>
      <c r="BU3" s="589"/>
      <c r="BV3" s="589"/>
      <c r="BW3" s="277" t="s">
        <v>80</v>
      </c>
      <c r="BX3" s="589"/>
      <c r="BY3" s="589"/>
      <c r="BZ3" s="503" t="s">
        <v>79</v>
      </c>
      <c r="CA3" s="288" t="s">
        <v>52</v>
      </c>
      <c r="CB3" s="288"/>
      <c r="CC3" s="87"/>
      <c r="CD3" s="40"/>
      <c r="CE3" s="40"/>
      <c r="CF3" s="40"/>
      <c r="CG3" s="2"/>
    </row>
    <row r="4" spans="1:85" ht="8.4499999999999993" customHeight="1">
      <c r="A4" s="40"/>
      <c r="B4" s="277"/>
      <c r="C4" s="277"/>
      <c r="D4" s="277"/>
      <c r="E4" s="277"/>
      <c r="F4" s="499"/>
      <c r="G4" s="499"/>
      <c r="H4" s="499"/>
      <c r="I4" s="499"/>
      <c r="J4" s="499"/>
      <c r="K4" s="499"/>
      <c r="L4" s="499"/>
      <c r="M4" s="499"/>
      <c r="N4" s="499"/>
      <c r="O4" s="499"/>
      <c r="P4" s="499"/>
      <c r="Q4" s="500"/>
      <c r="R4" s="572"/>
      <c r="S4" s="573"/>
      <c r="T4" s="573"/>
      <c r="U4" s="573"/>
      <c r="V4" s="573"/>
      <c r="W4" s="573"/>
      <c r="X4" s="573"/>
      <c r="Y4" s="573"/>
      <c r="Z4" s="573"/>
      <c r="AA4" s="573"/>
      <c r="AB4" s="573"/>
      <c r="AC4" s="573"/>
      <c r="AD4" s="573"/>
      <c r="AE4" s="573"/>
      <c r="AF4" s="573"/>
      <c r="AG4" s="573"/>
      <c r="AH4" s="573"/>
      <c r="AI4" s="573"/>
      <c r="AJ4" s="573"/>
      <c r="AK4" s="573"/>
      <c r="AL4" s="573"/>
      <c r="AM4" s="573"/>
      <c r="AN4" s="573"/>
      <c r="AO4" s="573"/>
      <c r="AP4" s="335"/>
      <c r="AQ4" s="335"/>
      <c r="AR4" s="576"/>
      <c r="AS4" s="576"/>
      <c r="AT4" s="576"/>
      <c r="AU4" s="576"/>
      <c r="AV4" s="576"/>
      <c r="AW4" s="576"/>
      <c r="AX4" s="576"/>
      <c r="AY4" s="577"/>
      <c r="AZ4" s="578"/>
      <c r="BA4" s="579"/>
      <c r="BB4" s="579"/>
      <c r="BC4" s="579"/>
      <c r="BD4" s="579"/>
      <c r="BE4" s="579"/>
      <c r="BF4" s="579"/>
      <c r="BG4" s="579"/>
      <c r="BH4" s="579"/>
      <c r="BI4" s="579"/>
      <c r="BJ4" s="579"/>
      <c r="BK4" s="579"/>
      <c r="BL4" s="580"/>
      <c r="BM4" s="560"/>
      <c r="BN4" s="561"/>
      <c r="BO4" s="562"/>
      <c r="BP4" s="464"/>
      <c r="BQ4" s="465"/>
      <c r="BR4" s="590"/>
      <c r="BS4" s="590"/>
      <c r="BT4" s="280"/>
      <c r="BU4" s="590"/>
      <c r="BV4" s="590"/>
      <c r="BW4" s="280"/>
      <c r="BX4" s="590"/>
      <c r="BY4" s="590"/>
      <c r="BZ4" s="298"/>
      <c r="CA4" s="288"/>
      <c r="CB4" s="288"/>
      <c r="CC4" s="87"/>
      <c r="CD4" s="40"/>
      <c r="CE4" s="40"/>
      <c r="CF4" s="40"/>
      <c r="CG4" s="2"/>
    </row>
    <row r="5" spans="1:85" ht="18.75" customHeight="1">
      <c r="A5" s="40"/>
      <c r="B5" s="242" t="str">
        <f>会社名!E4</f>
        <v>麹町</v>
      </c>
      <c r="C5" s="242"/>
      <c r="D5" s="242"/>
      <c r="E5" s="242"/>
      <c r="F5" s="570"/>
      <c r="G5" s="570"/>
      <c r="H5" s="570"/>
      <c r="I5" s="570"/>
      <c r="J5" s="570"/>
      <c r="K5" s="570"/>
      <c r="L5" s="570"/>
      <c r="M5" s="570"/>
      <c r="N5" s="570"/>
      <c r="O5" s="570"/>
      <c r="P5" s="570"/>
      <c r="Q5" s="571"/>
      <c r="R5" s="574"/>
      <c r="S5" s="575"/>
      <c r="T5" s="575"/>
      <c r="U5" s="575"/>
      <c r="V5" s="575"/>
      <c r="W5" s="575"/>
      <c r="X5" s="575"/>
      <c r="Y5" s="575"/>
      <c r="Z5" s="575"/>
      <c r="AA5" s="575"/>
      <c r="AB5" s="575"/>
      <c r="AC5" s="575"/>
      <c r="AD5" s="575"/>
      <c r="AE5" s="575"/>
      <c r="AF5" s="575"/>
      <c r="AG5" s="575"/>
      <c r="AH5" s="575"/>
      <c r="AI5" s="575"/>
      <c r="AJ5" s="575"/>
      <c r="AK5" s="575"/>
      <c r="AL5" s="575"/>
      <c r="AM5" s="575"/>
      <c r="AN5" s="575"/>
      <c r="AO5" s="575"/>
      <c r="AP5" s="336"/>
      <c r="AQ5" s="336"/>
      <c r="AR5" s="503" t="s">
        <v>1</v>
      </c>
      <c r="AS5" s="503"/>
      <c r="AT5" s="503"/>
      <c r="AU5" s="503"/>
      <c r="AV5" s="503"/>
      <c r="AW5" s="503"/>
      <c r="AX5" s="503"/>
      <c r="AY5" s="469"/>
      <c r="AZ5" s="558"/>
      <c r="BA5" s="559"/>
      <c r="BB5" s="559"/>
      <c r="BC5" s="559"/>
      <c r="BD5" s="559"/>
      <c r="BE5" s="559"/>
      <c r="BF5" s="559"/>
      <c r="BG5" s="559"/>
      <c r="BH5" s="559"/>
      <c r="BI5" s="559"/>
      <c r="BJ5" s="559"/>
      <c r="BK5" s="25"/>
      <c r="BL5" s="86"/>
      <c r="BM5" s="389" t="s">
        <v>33</v>
      </c>
      <c r="BN5" s="390"/>
      <c r="BO5" s="391"/>
      <c r="BP5" s="659"/>
      <c r="BQ5" s="660"/>
      <c r="BR5" s="660"/>
      <c r="BS5" s="660"/>
      <c r="BT5" s="660"/>
      <c r="BU5" s="660"/>
      <c r="BV5" s="660"/>
      <c r="BW5" s="660"/>
      <c r="BX5" s="660"/>
      <c r="BY5" s="660"/>
      <c r="BZ5" s="660"/>
      <c r="CA5" s="288"/>
      <c r="CB5" s="288"/>
      <c r="CC5" s="87"/>
      <c r="CD5" s="645" t="s">
        <v>240</v>
      </c>
      <c r="CE5" s="645"/>
      <c r="CF5" s="40"/>
      <c r="CG5" s="2"/>
    </row>
    <row r="6" spans="1:85" ht="6.75" customHeight="1">
      <c r="A6" s="40"/>
      <c r="B6" s="239"/>
      <c r="C6" s="239"/>
      <c r="D6" s="239"/>
      <c r="E6" s="583" t="s">
        <v>30</v>
      </c>
      <c r="F6" s="497" t="s">
        <v>45</v>
      </c>
      <c r="G6" s="497"/>
      <c r="H6" s="497"/>
      <c r="I6" s="497"/>
      <c r="J6" s="497"/>
      <c r="K6" s="497"/>
      <c r="L6" s="497"/>
      <c r="M6" s="497"/>
      <c r="N6" s="497"/>
      <c r="O6" s="497"/>
      <c r="P6" s="497"/>
      <c r="Q6" s="498"/>
      <c r="R6" s="585" t="s">
        <v>50</v>
      </c>
      <c r="S6" s="586"/>
      <c r="T6" s="586"/>
      <c r="U6" s="586"/>
      <c r="V6" s="586"/>
      <c r="W6" s="586"/>
      <c r="X6" s="586"/>
      <c r="Y6" s="586"/>
      <c r="Z6" s="586"/>
      <c r="AA6" s="586"/>
      <c r="AB6" s="586"/>
      <c r="AC6" s="586"/>
      <c r="AD6" s="586"/>
      <c r="AE6" s="586"/>
      <c r="AF6" s="586"/>
      <c r="AG6" s="586"/>
      <c r="AH6" s="586"/>
      <c r="AI6" s="586"/>
      <c r="AJ6" s="586"/>
      <c r="AK6" s="586"/>
      <c r="AL6" s="586"/>
      <c r="AM6" s="586"/>
      <c r="AN6" s="586"/>
      <c r="AO6" s="586"/>
      <c r="AP6" s="586"/>
      <c r="AQ6" s="586"/>
      <c r="AR6" s="564" t="s">
        <v>31</v>
      </c>
      <c r="AS6" s="564"/>
      <c r="AT6" s="564"/>
      <c r="AU6" s="564"/>
      <c r="AV6" s="564"/>
      <c r="AW6" s="564"/>
      <c r="AX6" s="564"/>
      <c r="AY6" s="565"/>
      <c r="AZ6" s="661" t="str">
        <f>IF(BK5&lt;=0,"",IF((LEN(BK5)-11&lt;=0),"0",MID(BK5,LEN(BK5)-11,1)))</f>
        <v/>
      </c>
      <c r="BA6" s="477" t="str">
        <f>IF(BK5&lt;=0,"",IF((LEN(BK5)-10&lt;=0),"0",MID(BK5,LEN(BK5)-10,1)))</f>
        <v/>
      </c>
      <c r="BB6" s="250" t="str">
        <f>IF(BK5&lt;=0,"",IF((LEN(BK5)-9&lt;=0),"0",MID(BK5,LEN(BK5)-9,1)))</f>
        <v/>
      </c>
      <c r="BC6" s="250"/>
      <c r="BD6" s="250" t="str">
        <f>IF(BK5&lt;=0,"",IF((LEN(BK5)-8&lt;=0),"0",MID(BK5,LEN(BK5)-8,1)))</f>
        <v/>
      </c>
      <c r="BE6" s="250" t="str">
        <f>IF(BK5&lt;=0,"",IF((LEN(BK5)-7&lt;=0),"0",MID(BK5,LEN(BK5)-7,1)))</f>
        <v/>
      </c>
      <c r="BF6" s="250" t="str">
        <f>IF(BK5&lt;=0,"",IF((LEN(BK5)-6&lt;=0),"0",MID(BK5,LEN(BK5)-6,1)))</f>
        <v/>
      </c>
      <c r="BG6" s="250" t="str">
        <f>IF(BK5&lt;=0,"",IF((LEN(BK5)-5&lt;=0),"0",MID(BK5,LEN(BK5)-5,1)))</f>
        <v/>
      </c>
      <c r="BH6" s="250" t="str">
        <f>IF(BK5&lt;=0,"",IF((LEN(BK5)-4&lt;=0),"0",MID(BK5,LEN(BK5)-4,1)))</f>
        <v/>
      </c>
      <c r="BI6" s="250" t="str">
        <f>IF(BK5&lt;=0,"",IF((LEN(BK5)-3&lt;=0),"0",MID(BK5,LEN(BK5)-3,1)))</f>
        <v/>
      </c>
      <c r="BJ6" s="250" t="str">
        <f>IF(BK5&lt;=0,"",IF((LEN(BK5)-2&lt;=0),"0",MID(BK5,LEN(BK5)-2,1)))</f>
        <v/>
      </c>
      <c r="BK6" s="250" t="str">
        <f>IF(BK5&lt;=0,"",IF((LEN(BK5)-1&lt;=0),"0",MID(BK5,LEN(BK5)-1,1)))</f>
        <v/>
      </c>
      <c r="BL6" s="251" t="str">
        <f>IF(BK5&lt;&gt;0,RIGHT(BK5,1),"")</f>
        <v/>
      </c>
      <c r="BM6" s="563" t="s">
        <v>32</v>
      </c>
      <c r="BN6" s="564"/>
      <c r="BO6" s="565"/>
      <c r="BP6" s="657"/>
      <c r="BQ6" s="658"/>
      <c r="BR6" s="658"/>
      <c r="BS6" s="658"/>
      <c r="BT6" s="658"/>
      <c r="BU6" s="658"/>
      <c r="BV6" s="658"/>
      <c r="BW6" s="658"/>
      <c r="BX6" s="658"/>
      <c r="BY6" s="658"/>
      <c r="BZ6" s="658"/>
      <c r="CA6" s="87"/>
      <c r="CB6" s="87"/>
      <c r="CC6" s="87"/>
      <c r="CD6" s="645"/>
      <c r="CE6" s="645"/>
      <c r="CF6" s="40"/>
      <c r="CG6" s="2"/>
    </row>
    <row r="7" spans="1:85" ht="15" customHeight="1">
      <c r="A7" s="40"/>
      <c r="B7" s="240"/>
      <c r="C7" s="240"/>
      <c r="D7" s="240"/>
      <c r="E7" s="584"/>
      <c r="F7" s="499"/>
      <c r="G7" s="499"/>
      <c r="H7" s="499"/>
      <c r="I7" s="499"/>
      <c r="J7" s="499"/>
      <c r="K7" s="499"/>
      <c r="L7" s="499"/>
      <c r="M7" s="499"/>
      <c r="N7" s="499"/>
      <c r="O7" s="499"/>
      <c r="P7" s="499"/>
      <c r="Q7" s="500"/>
      <c r="R7" s="587" t="str">
        <f>IF(AP3&lt;=0,"",IF((LEN(AP3)-12&lt;=0),"",MID(AP3,LEN(AP3)-12,1)))</f>
        <v>1</v>
      </c>
      <c r="S7" s="555"/>
      <c r="T7" s="555" t="str">
        <f>IF(AP3&lt;=0,"",IF((LEN(AP3)-11&lt;=0),"0",MID(AP3,LEN(AP3)-11,1)))</f>
        <v>2</v>
      </c>
      <c r="U7" s="555"/>
      <c r="V7" s="555" t="str">
        <f>IF(AP3&lt;=0,"",IF((LEN(AP3)-10&lt;=0),"0",MID(AP3,LEN(AP3)-10,1)))</f>
        <v>3</v>
      </c>
      <c r="W7" s="555"/>
      <c r="X7" s="555" t="str">
        <f>IF(AP3&lt;=0,"",IF((LEN(AP3)-9&lt;=0),"0",MID(AP3,LEN(AP3)-9,1)))</f>
        <v>4</v>
      </c>
      <c r="Y7" s="555"/>
      <c r="Z7" s="555" t="str">
        <f>IF(AP3&lt;=0,"",IF((LEN(AP3)-8&lt;=0),"0",MID(AP3,LEN(AP3)-8,1)))</f>
        <v>5</v>
      </c>
      <c r="AA7" s="555"/>
      <c r="AB7" s="555" t="str">
        <f>IF(AP3&lt;=0,"",IF((LEN(AP3)-7&lt;=0),"0",MID(AP3,LEN(AP3)-7,1)))</f>
        <v>6</v>
      </c>
      <c r="AC7" s="555"/>
      <c r="AD7" s="555" t="str">
        <f>IF(AP3&lt;=0,"",IF((LEN(AP3)-6&lt;=0),"0",MID(AP3,LEN(AP3)-6,1)))</f>
        <v>7</v>
      </c>
      <c r="AE7" s="555"/>
      <c r="AF7" s="555" t="str">
        <f>IF(AP3&lt;=0,"",IF((LEN(AP3)-5&lt;=0),"0",MID(AP3,LEN(AP3)-5,1)))</f>
        <v>8</v>
      </c>
      <c r="AG7" s="555"/>
      <c r="AH7" s="555" t="str">
        <f>IF(AP3&lt;=0,"",IF((LEN(AP3)-4&lt;=0),"0",MID(AP3,LEN(AP3)-4,1)))</f>
        <v>9</v>
      </c>
      <c r="AI7" s="555"/>
      <c r="AJ7" s="555" t="str">
        <f>IF(AP3&lt;=0,"",IF((LEN(AP3)-3&lt;=0),"0",MID(AP3,LEN(AP3)-3,1)))</f>
        <v>0</v>
      </c>
      <c r="AK7" s="555"/>
      <c r="AL7" s="555" t="str">
        <f>IF(AP3&lt;=0,"",IF((LEN(AP3)-2&lt;=0),"0",MID(AP3,LEN(AP3)-2,1)))</f>
        <v>1</v>
      </c>
      <c r="AM7" s="555"/>
      <c r="AN7" s="555" t="str">
        <f>IF(AP3&lt;=0,"",IF((LEN(AP3)-1&lt;=0),"0",MID(AP3,LEN(AP3)-1,1)))</f>
        <v>2</v>
      </c>
      <c r="AO7" s="555"/>
      <c r="AP7" s="555" t="str">
        <f>IF(AP3&lt;&gt;0,RIGHT(AP3,1),"")</f>
        <v>3</v>
      </c>
      <c r="AQ7" s="555"/>
      <c r="AR7" s="561"/>
      <c r="AS7" s="561"/>
      <c r="AT7" s="561"/>
      <c r="AU7" s="561"/>
      <c r="AV7" s="561"/>
      <c r="AW7" s="561"/>
      <c r="AX7" s="561"/>
      <c r="AY7" s="562"/>
      <c r="AZ7" s="662"/>
      <c r="BA7" s="664"/>
      <c r="BB7" s="252"/>
      <c r="BC7" s="252"/>
      <c r="BD7" s="252"/>
      <c r="BE7" s="252"/>
      <c r="BF7" s="252"/>
      <c r="BG7" s="252"/>
      <c r="BH7" s="252"/>
      <c r="BI7" s="252"/>
      <c r="BJ7" s="252"/>
      <c r="BK7" s="252"/>
      <c r="BL7" s="253"/>
      <c r="BM7" s="560"/>
      <c r="BN7" s="561"/>
      <c r="BO7" s="562"/>
      <c r="BP7" s="657"/>
      <c r="BQ7" s="658"/>
      <c r="BR7" s="658"/>
      <c r="BS7" s="658"/>
      <c r="BT7" s="658"/>
      <c r="BU7" s="658"/>
      <c r="BV7" s="658"/>
      <c r="BW7" s="658"/>
      <c r="BX7" s="658"/>
      <c r="BY7" s="658"/>
      <c r="BZ7" s="658"/>
      <c r="CA7" s="686" t="s">
        <v>245</v>
      </c>
      <c r="CB7" s="686"/>
      <c r="CC7" s="88"/>
      <c r="CD7" s="645"/>
      <c r="CE7" s="645"/>
      <c r="CF7" s="40"/>
      <c r="CG7" s="2"/>
    </row>
    <row r="8" spans="1:85" ht="5.25" customHeight="1">
      <c r="A8" s="40"/>
      <c r="B8" s="243"/>
      <c r="C8" s="243"/>
      <c r="D8" s="243"/>
      <c r="E8" s="243"/>
      <c r="F8" s="570"/>
      <c r="G8" s="570"/>
      <c r="H8" s="570"/>
      <c r="I8" s="570"/>
      <c r="J8" s="570"/>
      <c r="K8" s="570"/>
      <c r="L8" s="570"/>
      <c r="M8" s="570"/>
      <c r="N8" s="570"/>
      <c r="O8" s="570"/>
      <c r="P8" s="570"/>
      <c r="Q8" s="571"/>
      <c r="R8" s="588"/>
      <c r="S8" s="556"/>
      <c r="T8" s="556"/>
      <c r="U8" s="556"/>
      <c r="V8" s="556"/>
      <c r="W8" s="556"/>
      <c r="X8" s="556"/>
      <c r="Y8" s="556"/>
      <c r="Z8" s="556"/>
      <c r="AA8" s="556"/>
      <c r="AB8" s="556"/>
      <c r="AC8" s="556"/>
      <c r="AD8" s="556"/>
      <c r="AE8" s="556"/>
      <c r="AF8" s="556"/>
      <c r="AG8" s="556"/>
      <c r="AH8" s="556"/>
      <c r="AI8" s="556"/>
      <c r="AJ8" s="556"/>
      <c r="AK8" s="556"/>
      <c r="AL8" s="556"/>
      <c r="AM8" s="556"/>
      <c r="AN8" s="556"/>
      <c r="AO8" s="556"/>
      <c r="AP8" s="556"/>
      <c r="AQ8" s="556"/>
      <c r="AR8" s="567"/>
      <c r="AS8" s="567"/>
      <c r="AT8" s="567"/>
      <c r="AU8" s="567"/>
      <c r="AV8" s="567"/>
      <c r="AW8" s="567"/>
      <c r="AX8" s="567"/>
      <c r="AY8" s="568"/>
      <c r="AZ8" s="663"/>
      <c r="BA8" s="478"/>
      <c r="BB8" s="306"/>
      <c r="BC8" s="306"/>
      <c r="BD8" s="306"/>
      <c r="BE8" s="306"/>
      <c r="BF8" s="306"/>
      <c r="BG8" s="306"/>
      <c r="BH8" s="306"/>
      <c r="BI8" s="306"/>
      <c r="BJ8" s="306"/>
      <c r="BK8" s="306"/>
      <c r="BL8" s="557"/>
      <c r="BM8" s="566"/>
      <c r="BN8" s="567"/>
      <c r="BO8" s="568"/>
      <c r="BP8" s="657"/>
      <c r="BQ8" s="658"/>
      <c r="BR8" s="658"/>
      <c r="BS8" s="658"/>
      <c r="BT8" s="658"/>
      <c r="BU8" s="658"/>
      <c r="BV8" s="658"/>
      <c r="BW8" s="658"/>
      <c r="BX8" s="658"/>
      <c r="BY8" s="658"/>
      <c r="BZ8" s="658"/>
      <c r="CA8" s="686"/>
      <c r="CB8" s="686"/>
      <c r="CC8" s="88"/>
      <c r="CD8" s="678" t="str">
        <f>IF(CO69=TRUE,"    ☑","    □")</f>
        <v xml:space="preserve">    □</v>
      </c>
      <c r="CE8" s="40"/>
      <c r="CF8" s="40"/>
      <c r="CG8" s="2"/>
    </row>
    <row r="9" spans="1:85" ht="9.75" customHeight="1">
      <c r="A9" s="40"/>
      <c r="B9" s="244"/>
      <c r="C9" s="244"/>
      <c r="D9" s="244"/>
      <c r="E9" s="244"/>
      <c r="F9" s="497" t="s">
        <v>107</v>
      </c>
      <c r="G9" s="497"/>
      <c r="H9" s="497"/>
      <c r="I9" s="497"/>
      <c r="J9" s="497"/>
      <c r="K9" s="497"/>
      <c r="L9" s="497"/>
      <c r="M9" s="497"/>
      <c r="N9" s="497"/>
      <c r="O9" s="497"/>
      <c r="P9" s="497"/>
      <c r="Q9" s="498"/>
      <c r="R9" s="501" t="str">
        <f>会社名!C7</f>
        <v>〇〇〇市〇〇〇町〇丁目〇-〇</v>
      </c>
      <c r="S9" s="502"/>
      <c r="T9" s="502"/>
      <c r="U9" s="502"/>
      <c r="V9" s="502"/>
      <c r="W9" s="502"/>
      <c r="X9" s="502"/>
      <c r="Y9" s="502"/>
      <c r="Z9" s="502"/>
      <c r="AA9" s="502"/>
      <c r="AB9" s="502"/>
      <c r="AC9" s="502"/>
      <c r="AD9" s="502"/>
      <c r="AE9" s="502"/>
      <c r="AF9" s="502"/>
      <c r="AG9" s="502"/>
      <c r="AH9" s="502"/>
      <c r="AI9" s="502"/>
      <c r="AJ9" s="502"/>
      <c r="AK9" s="502"/>
      <c r="AL9" s="502"/>
      <c r="AM9" s="502"/>
      <c r="AN9" s="502"/>
      <c r="AO9" s="502"/>
      <c r="AP9" s="502"/>
      <c r="AQ9" s="502"/>
      <c r="AR9" s="503" t="s">
        <v>4</v>
      </c>
      <c r="AS9" s="503"/>
      <c r="AT9" s="503"/>
      <c r="AU9" s="503"/>
      <c r="AV9" s="503"/>
      <c r="AW9" s="503"/>
      <c r="AX9" s="503"/>
      <c r="AY9" s="469"/>
      <c r="AZ9" s="300" t="s">
        <v>46</v>
      </c>
      <c r="BA9" s="301"/>
      <c r="BB9" s="301"/>
      <c r="BC9" s="301"/>
      <c r="BD9" s="301"/>
      <c r="BE9" s="504"/>
      <c r="BF9" s="505"/>
      <c r="BG9" s="505"/>
      <c r="BH9" s="505"/>
      <c r="BI9" s="112" t="s">
        <v>26</v>
      </c>
      <c r="BJ9" s="5"/>
      <c r="BK9" s="5"/>
      <c r="BL9" s="110"/>
      <c r="BM9" s="110"/>
      <c r="BN9" s="111"/>
      <c r="BO9" s="111"/>
      <c r="BP9" s="4"/>
      <c r="BQ9" s="4"/>
      <c r="BR9" s="4"/>
      <c r="BS9" s="4"/>
      <c r="BT9" s="506" t="s">
        <v>71</v>
      </c>
      <c r="BU9" s="301"/>
      <c r="BV9" s="507"/>
      <c r="BW9" s="674" t="str">
        <f>IF(CM71=1,"○","")</f>
        <v/>
      </c>
      <c r="BX9" s="675"/>
      <c r="BY9" s="675" t="str">
        <f>IF(CM71=2,"○","")</f>
        <v>○</v>
      </c>
      <c r="BZ9" s="675"/>
      <c r="CA9" s="687"/>
      <c r="CB9" s="687"/>
      <c r="CC9" s="88"/>
      <c r="CD9" s="678"/>
      <c r="CE9" s="40"/>
      <c r="CF9" s="40"/>
      <c r="CG9" s="2"/>
    </row>
    <row r="10" spans="1:85" ht="8.1" customHeight="1">
      <c r="A10" s="40"/>
      <c r="B10" s="483" t="s">
        <v>3</v>
      </c>
      <c r="C10" s="483"/>
      <c r="D10" s="483"/>
      <c r="E10" s="483"/>
      <c r="F10" s="499"/>
      <c r="G10" s="499"/>
      <c r="H10" s="499"/>
      <c r="I10" s="499"/>
      <c r="J10" s="499"/>
      <c r="K10" s="499"/>
      <c r="L10" s="499"/>
      <c r="M10" s="499"/>
      <c r="N10" s="499"/>
      <c r="O10" s="499"/>
      <c r="P10" s="499"/>
      <c r="Q10" s="500"/>
      <c r="R10" s="501"/>
      <c r="S10" s="502"/>
      <c r="T10" s="502"/>
      <c r="U10" s="502"/>
      <c r="V10" s="502"/>
      <c r="W10" s="502"/>
      <c r="X10" s="502"/>
      <c r="Y10" s="502"/>
      <c r="Z10" s="502"/>
      <c r="AA10" s="502"/>
      <c r="AB10" s="502"/>
      <c r="AC10" s="502"/>
      <c r="AD10" s="502"/>
      <c r="AE10" s="502"/>
      <c r="AF10" s="502"/>
      <c r="AG10" s="502"/>
      <c r="AH10" s="502"/>
      <c r="AI10" s="502"/>
      <c r="AJ10" s="502"/>
      <c r="AK10" s="502"/>
      <c r="AL10" s="502"/>
      <c r="AM10" s="502"/>
      <c r="AN10" s="502"/>
      <c r="AO10" s="502"/>
      <c r="AP10" s="502"/>
      <c r="AQ10" s="502"/>
      <c r="AR10" s="503"/>
      <c r="AS10" s="503"/>
      <c r="AT10" s="503"/>
      <c r="AU10" s="503"/>
      <c r="AV10" s="503"/>
      <c r="AW10" s="503"/>
      <c r="AX10" s="503"/>
      <c r="AY10" s="469"/>
      <c r="AZ10" s="484"/>
      <c r="BA10" s="485"/>
      <c r="BB10" s="485"/>
      <c r="BC10" s="485"/>
      <c r="BD10" s="485"/>
      <c r="BE10" s="485"/>
      <c r="BF10" s="485"/>
      <c r="BG10" s="485"/>
      <c r="BH10" s="485"/>
      <c r="BI10" s="485"/>
      <c r="BJ10" s="485"/>
      <c r="BK10" s="485"/>
      <c r="BL10" s="485"/>
      <c r="BM10" s="485"/>
      <c r="BN10" s="485"/>
      <c r="BO10" s="485"/>
      <c r="BP10" s="485"/>
      <c r="BQ10" s="485"/>
      <c r="BR10" s="485"/>
      <c r="BS10" s="486"/>
      <c r="BT10" s="276"/>
      <c r="BU10" s="277"/>
      <c r="BV10" s="278"/>
      <c r="BW10" s="676"/>
      <c r="BX10" s="677"/>
      <c r="BY10" s="677"/>
      <c r="BZ10" s="677"/>
      <c r="CA10" s="45"/>
      <c r="CB10" s="46"/>
      <c r="CC10" s="646" t="s">
        <v>241</v>
      </c>
      <c r="CD10" s="646"/>
      <c r="CE10" s="646"/>
      <c r="CF10" s="40"/>
      <c r="CG10" s="2"/>
    </row>
    <row r="11" spans="1:85" ht="9.75" customHeight="1">
      <c r="A11" s="40"/>
      <c r="B11" s="483"/>
      <c r="C11" s="483"/>
      <c r="D11" s="483"/>
      <c r="E11" s="483"/>
      <c r="F11" s="499"/>
      <c r="G11" s="499"/>
      <c r="H11" s="499"/>
      <c r="I11" s="499"/>
      <c r="J11" s="499"/>
      <c r="K11" s="499"/>
      <c r="L11" s="499"/>
      <c r="M11" s="499"/>
      <c r="N11" s="499"/>
      <c r="O11" s="499"/>
      <c r="P11" s="499"/>
      <c r="Q11" s="500"/>
      <c r="R11" s="501"/>
      <c r="S11" s="502"/>
      <c r="T11" s="502"/>
      <c r="U11" s="502"/>
      <c r="V11" s="502"/>
      <c r="W11" s="502"/>
      <c r="X11" s="502"/>
      <c r="Y11" s="502"/>
      <c r="Z11" s="502"/>
      <c r="AA11" s="502"/>
      <c r="AB11" s="502"/>
      <c r="AC11" s="502"/>
      <c r="AD11" s="502"/>
      <c r="AE11" s="502"/>
      <c r="AF11" s="502"/>
      <c r="AG11" s="502"/>
      <c r="AH11" s="502"/>
      <c r="AI11" s="502"/>
      <c r="AJ11" s="502"/>
      <c r="AK11" s="502"/>
      <c r="AL11" s="502"/>
      <c r="AM11" s="502"/>
      <c r="AN11" s="502"/>
      <c r="AO11" s="502"/>
      <c r="AP11" s="502"/>
      <c r="AQ11" s="502"/>
      <c r="AR11" s="503"/>
      <c r="AS11" s="503"/>
      <c r="AT11" s="503"/>
      <c r="AU11" s="503"/>
      <c r="AV11" s="503"/>
      <c r="AW11" s="503"/>
      <c r="AX11" s="503"/>
      <c r="AY11" s="469"/>
      <c r="AZ11" s="484"/>
      <c r="BA11" s="485"/>
      <c r="BB11" s="485"/>
      <c r="BC11" s="485"/>
      <c r="BD11" s="485"/>
      <c r="BE11" s="485"/>
      <c r="BF11" s="485"/>
      <c r="BG11" s="485"/>
      <c r="BH11" s="485"/>
      <c r="BI11" s="485"/>
      <c r="BJ11" s="485"/>
      <c r="BK11" s="485"/>
      <c r="BL11" s="485"/>
      <c r="BM11" s="485"/>
      <c r="BN11" s="485"/>
      <c r="BO11" s="485"/>
      <c r="BP11" s="485"/>
      <c r="BQ11" s="485"/>
      <c r="BR11" s="485"/>
      <c r="BS11" s="486"/>
      <c r="BT11" s="276"/>
      <c r="BU11" s="277"/>
      <c r="BV11" s="278"/>
      <c r="BW11" s="676"/>
      <c r="BX11" s="677"/>
      <c r="BY11" s="677"/>
      <c r="BZ11" s="677"/>
      <c r="CA11" s="44"/>
      <c r="CB11" s="87"/>
      <c r="CC11" s="646"/>
      <c r="CD11" s="646"/>
      <c r="CE11" s="646"/>
      <c r="CF11" s="40"/>
      <c r="CG11" s="2"/>
    </row>
    <row r="12" spans="1:85" ht="15" customHeight="1">
      <c r="A12" s="40"/>
      <c r="B12" s="487" t="s">
        <v>103</v>
      </c>
      <c r="C12" s="487"/>
      <c r="D12" s="487"/>
      <c r="E12" s="487"/>
      <c r="F12" s="487"/>
      <c r="G12" s="487"/>
      <c r="H12" s="487"/>
      <c r="I12" s="487"/>
      <c r="J12" s="487"/>
      <c r="K12" s="487"/>
      <c r="L12" s="487"/>
      <c r="M12" s="487"/>
      <c r="N12" s="487"/>
      <c r="O12" s="487"/>
      <c r="P12" s="487"/>
      <c r="Q12" s="487"/>
      <c r="R12" s="487"/>
      <c r="S12" s="487"/>
      <c r="T12" s="487"/>
      <c r="U12" s="487"/>
      <c r="V12" s="487"/>
      <c r="W12" s="487"/>
      <c r="X12" s="487"/>
      <c r="Y12" s="487"/>
      <c r="Z12" s="487"/>
      <c r="AA12" s="487"/>
      <c r="AB12" s="487"/>
      <c r="AC12" s="487"/>
      <c r="AD12" s="487"/>
      <c r="AE12" s="487"/>
      <c r="AF12" s="487"/>
      <c r="AG12" s="487"/>
      <c r="AH12" s="487"/>
      <c r="AI12" s="487"/>
      <c r="AJ12" s="487"/>
      <c r="AK12" s="487"/>
      <c r="AL12" s="487"/>
      <c r="AM12" s="487"/>
      <c r="AN12" s="487"/>
      <c r="AO12" s="487"/>
      <c r="AP12" s="487"/>
      <c r="AQ12" s="487"/>
      <c r="AR12" s="487"/>
      <c r="AS12" s="487"/>
      <c r="AT12" s="487"/>
      <c r="AU12" s="487"/>
      <c r="AV12" s="487"/>
      <c r="AW12" s="487"/>
      <c r="AX12" s="487"/>
      <c r="AY12" s="487"/>
      <c r="AZ12" s="487"/>
      <c r="BA12" s="487"/>
      <c r="BB12" s="487"/>
      <c r="BC12" s="487"/>
      <c r="BD12" s="487"/>
      <c r="BE12" s="487"/>
      <c r="BF12" s="487"/>
      <c r="BG12" s="487"/>
      <c r="BH12" s="487"/>
      <c r="BI12" s="487"/>
      <c r="BJ12" s="487"/>
      <c r="BK12" s="487"/>
      <c r="BL12" s="487"/>
      <c r="BM12" s="487"/>
      <c r="BN12" s="487"/>
      <c r="BO12" s="487"/>
      <c r="BP12" s="487"/>
      <c r="BQ12" s="487"/>
      <c r="BR12" s="487"/>
      <c r="BS12" s="487"/>
      <c r="BT12" s="487"/>
      <c r="BU12" s="487"/>
      <c r="BV12" s="487"/>
      <c r="BW12" s="487"/>
      <c r="BX12" s="487"/>
      <c r="BY12" s="487"/>
      <c r="BZ12" s="487"/>
      <c r="CA12" s="487"/>
      <c r="CB12" s="487"/>
      <c r="CC12" s="646"/>
      <c r="CD12" s="646"/>
      <c r="CE12" s="646"/>
      <c r="CF12" s="40"/>
      <c r="CG12" s="2"/>
    </row>
    <row r="13" spans="1:85" ht="15" customHeight="1">
      <c r="A13" s="40"/>
      <c r="B13" s="488" t="s">
        <v>5</v>
      </c>
      <c r="C13" s="276" t="s">
        <v>6</v>
      </c>
      <c r="D13" s="277"/>
      <c r="E13" s="278"/>
      <c r="F13" s="49"/>
      <c r="G13" s="50"/>
      <c r="H13" s="489" t="s">
        <v>106</v>
      </c>
      <c r="I13" s="489"/>
      <c r="J13" s="489"/>
      <c r="K13" s="489"/>
      <c r="L13" s="489"/>
      <c r="M13" s="489"/>
      <c r="N13" s="489"/>
      <c r="O13" s="489"/>
      <c r="P13" s="489"/>
      <c r="Q13" s="489"/>
      <c r="R13" s="489"/>
      <c r="S13" s="489"/>
      <c r="T13" s="489"/>
      <c r="U13" s="489"/>
      <c r="V13" s="68"/>
      <c r="W13" s="70"/>
      <c r="X13" s="72"/>
      <c r="Y13" s="68"/>
      <c r="Z13" s="68"/>
      <c r="AA13" s="68"/>
      <c r="AB13" s="68"/>
      <c r="AC13" s="367" t="s">
        <v>68</v>
      </c>
      <c r="AD13" s="367"/>
      <c r="AE13" s="367"/>
      <c r="AF13" s="367"/>
      <c r="AG13" s="367"/>
      <c r="AH13" s="367"/>
      <c r="AI13" s="367"/>
      <c r="AJ13" s="367"/>
      <c r="AK13" s="367"/>
      <c r="AL13" s="367"/>
      <c r="AM13" s="367"/>
      <c r="AN13" s="367"/>
      <c r="AO13" s="367"/>
      <c r="AP13" s="367"/>
      <c r="AQ13" s="68"/>
      <c r="AR13" s="68"/>
      <c r="AS13" s="68"/>
      <c r="AT13" s="68"/>
      <c r="AU13" s="70"/>
      <c r="AV13" s="294" t="str">
        <f>'1'!AV13</f>
        <v>老人扶養親族
（昭31.1.1以前生）</v>
      </c>
      <c r="AW13" s="492"/>
      <c r="AX13" s="492"/>
      <c r="AY13" s="492"/>
      <c r="AZ13" s="492"/>
      <c r="BA13" s="492"/>
      <c r="BB13" s="493"/>
      <c r="BC13" s="506" t="str">
        <f>'1'!BC13</f>
        <v>令和７年中の
所得の見積額</v>
      </c>
      <c r="BD13" s="455"/>
      <c r="BE13" s="455"/>
      <c r="BF13" s="455"/>
      <c r="BG13" s="515"/>
      <c r="BH13" s="516" t="s">
        <v>96</v>
      </c>
      <c r="BI13" s="503"/>
      <c r="BJ13" s="503"/>
      <c r="BK13" s="503"/>
      <c r="BL13" s="503"/>
      <c r="BM13" s="503"/>
      <c r="BN13" s="469"/>
      <c r="BO13" s="276" t="s">
        <v>170</v>
      </c>
      <c r="BP13" s="277"/>
      <c r="BQ13" s="277"/>
      <c r="BR13" s="277"/>
      <c r="BS13" s="277"/>
      <c r="BT13" s="277"/>
      <c r="BU13" s="277"/>
      <c r="BV13" s="277"/>
      <c r="BW13" s="278"/>
      <c r="BX13" s="690" t="s">
        <v>49</v>
      </c>
      <c r="BY13" s="691"/>
      <c r="BZ13" s="691"/>
      <c r="CA13" s="691"/>
      <c r="CB13" s="691"/>
      <c r="CC13" s="161"/>
      <c r="CD13" s="644"/>
      <c r="CE13" s="644"/>
      <c r="CF13" s="525" t="s">
        <v>117</v>
      </c>
      <c r="CG13" s="2"/>
    </row>
    <row r="14" spans="1:85" ht="4.5" customHeight="1">
      <c r="A14" s="40"/>
      <c r="B14" s="488"/>
      <c r="C14" s="276"/>
      <c r="D14" s="277"/>
      <c r="E14" s="278"/>
      <c r="F14" s="49"/>
      <c r="G14" s="50"/>
      <c r="H14" s="489"/>
      <c r="I14" s="489"/>
      <c r="J14" s="489"/>
      <c r="K14" s="489"/>
      <c r="L14" s="489"/>
      <c r="M14" s="489"/>
      <c r="N14" s="489"/>
      <c r="O14" s="489"/>
      <c r="P14" s="489"/>
      <c r="Q14" s="489"/>
      <c r="R14" s="489"/>
      <c r="S14" s="489"/>
      <c r="T14" s="489"/>
      <c r="U14" s="489"/>
      <c r="V14" s="68"/>
      <c r="W14" s="70"/>
      <c r="X14" s="72"/>
      <c r="Y14" s="68"/>
      <c r="Z14" s="68"/>
      <c r="AA14" s="68"/>
      <c r="AB14" s="68"/>
      <c r="AC14" s="491"/>
      <c r="AD14" s="491"/>
      <c r="AE14" s="491"/>
      <c r="AF14" s="491"/>
      <c r="AG14" s="491"/>
      <c r="AH14" s="491"/>
      <c r="AI14" s="491"/>
      <c r="AJ14" s="491"/>
      <c r="AK14" s="491"/>
      <c r="AL14" s="491"/>
      <c r="AM14" s="491"/>
      <c r="AN14" s="491"/>
      <c r="AO14" s="491"/>
      <c r="AP14" s="491"/>
      <c r="AQ14" s="68"/>
      <c r="AR14" s="68"/>
      <c r="AS14" s="68"/>
      <c r="AT14" s="68"/>
      <c r="AU14" s="70"/>
      <c r="AV14" s="494"/>
      <c r="AW14" s="495"/>
      <c r="AX14" s="495"/>
      <c r="AY14" s="495"/>
      <c r="AZ14" s="495"/>
      <c r="BA14" s="495"/>
      <c r="BB14" s="496"/>
      <c r="BC14" s="516"/>
      <c r="BD14" s="503"/>
      <c r="BE14" s="503"/>
      <c r="BF14" s="503"/>
      <c r="BG14" s="469"/>
      <c r="BH14" s="516"/>
      <c r="BI14" s="503"/>
      <c r="BJ14" s="503"/>
      <c r="BK14" s="503"/>
      <c r="BL14" s="503"/>
      <c r="BM14" s="503"/>
      <c r="BN14" s="469"/>
      <c r="BO14" s="276"/>
      <c r="BP14" s="277"/>
      <c r="BQ14" s="277"/>
      <c r="BR14" s="277"/>
      <c r="BS14" s="277"/>
      <c r="BT14" s="277"/>
      <c r="BU14" s="277"/>
      <c r="BV14" s="277"/>
      <c r="BW14" s="278"/>
      <c r="BX14" s="177"/>
      <c r="BY14" s="688" t="str">
        <f>'1'!BY14</f>
        <v>令和7年中に異動があった
場合に記載してください
      (以下同じ。)。</v>
      </c>
      <c r="BZ14" s="688"/>
      <c r="CA14" s="688"/>
      <c r="CB14" s="688"/>
      <c r="CC14" s="162"/>
      <c r="CD14" s="644"/>
      <c r="CE14" s="644"/>
      <c r="CF14" s="526"/>
      <c r="CG14" s="2"/>
    </row>
    <row r="15" spans="1:85" ht="19.5" customHeight="1">
      <c r="A15" s="40"/>
      <c r="B15" s="488"/>
      <c r="C15" s="279"/>
      <c r="D15" s="280"/>
      <c r="E15" s="281"/>
      <c r="F15" s="51"/>
      <c r="G15" s="52"/>
      <c r="H15" s="490"/>
      <c r="I15" s="490"/>
      <c r="J15" s="490"/>
      <c r="K15" s="490"/>
      <c r="L15" s="490"/>
      <c r="M15" s="490"/>
      <c r="N15" s="490"/>
      <c r="O15" s="490"/>
      <c r="P15" s="490"/>
      <c r="Q15" s="490"/>
      <c r="R15" s="490"/>
      <c r="S15" s="490"/>
      <c r="T15" s="490"/>
      <c r="U15" s="490"/>
      <c r="V15" s="69"/>
      <c r="W15" s="71"/>
      <c r="X15" s="527" t="s">
        <v>67</v>
      </c>
      <c r="Y15" s="527"/>
      <c r="Z15" s="527"/>
      <c r="AA15" s="527"/>
      <c r="AB15" s="527"/>
      <c r="AC15" s="527"/>
      <c r="AD15" s="527"/>
      <c r="AE15" s="527"/>
      <c r="AF15" s="527"/>
      <c r="AG15" s="527"/>
      <c r="AH15" s="527"/>
      <c r="AI15" s="527"/>
      <c r="AJ15" s="528" t="s">
        <v>69</v>
      </c>
      <c r="AK15" s="528"/>
      <c r="AL15" s="528"/>
      <c r="AM15" s="528"/>
      <c r="AN15" s="528"/>
      <c r="AO15" s="528"/>
      <c r="AP15" s="528"/>
      <c r="AQ15" s="528"/>
      <c r="AR15" s="528"/>
      <c r="AS15" s="528"/>
      <c r="AT15" s="528"/>
      <c r="AU15" s="528"/>
      <c r="AV15" s="529" t="str">
        <f>'1'!AV15</f>
        <v>特定扶養親族
(平15.1.2生～平19.1.1生)</v>
      </c>
      <c r="AW15" s="530"/>
      <c r="AX15" s="530"/>
      <c r="AY15" s="530"/>
      <c r="AZ15" s="530"/>
      <c r="BA15" s="530"/>
      <c r="BB15" s="531"/>
      <c r="BC15" s="297"/>
      <c r="BD15" s="298"/>
      <c r="BE15" s="298"/>
      <c r="BF15" s="298"/>
      <c r="BG15" s="299"/>
      <c r="BH15" s="318" t="s">
        <v>171</v>
      </c>
      <c r="BI15" s="319"/>
      <c r="BJ15" s="319"/>
      <c r="BK15" s="319"/>
      <c r="BL15" s="319"/>
      <c r="BM15" s="319"/>
      <c r="BN15" s="320"/>
      <c r="BO15" s="279"/>
      <c r="BP15" s="280"/>
      <c r="BQ15" s="280"/>
      <c r="BR15" s="280"/>
      <c r="BS15" s="280"/>
      <c r="BT15" s="280"/>
      <c r="BU15" s="280"/>
      <c r="BV15" s="280"/>
      <c r="BW15" s="281"/>
      <c r="BX15" s="178"/>
      <c r="BY15" s="689"/>
      <c r="BZ15" s="689"/>
      <c r="CA15" s="689"/>
      <c r="CB15" s="689"/>
      <c r="CC15" s="162"/>
      <c r="CD15" s="644"/>
      <c r="CE15" s="644"/>
      <c r="CF15" s="526"/>
      <c r="CG15" s="2"/>
    </row>
    <row r="16" spans="1:85" ht="12" customHeight="1">
      <c r="A16" s="40"/>
      <c r="B16" s="488"/>
      <c r="C16" s="300" t="s">
        <v>7</v>
      </c>
      <c r="D16" s="508" t="s">
        <v>115</v>
      </c>
      <c r="E16" s="509"/>
      <c r="F16" s="512"/>
      <c r="G16" s="513"/>
      <c r="H16" s="513"/>
      <c r="I16" s="513"/>
      <c r="J16" s="513"/>
      <c r="K16" s="513"/>
      <c r="L16" s="513"/>
      <c r="M16" s="513"/>
      <c r="N16" s="513"/>
      <c r="O16" s="513"/>
      <c r="P16" s="513"/>
      <c r="Q16" s="513"/>
      <c r="R16" s="513"/>
      <c r="S16" s="513"/>
      <c r="T16" s="513"/>
      <c r="U16" s="513"/>
      <c r="V16" s="513"/>
      <c r="W16" s="514"/>
      <c r="X16" s="304" t="str">
        <f>IF(V17&lt;=0,"",IF((LEN(V17)-11&lt;=0),"0",MID(V17,LEN(V17)-11,1)))</f>
        <v/>
      </c>
      <c r="Y16" s="250"/>
      <c r="Z16" s="250" t="str">
        <f>IF(V17&lt;=0,"",IF((LEN(V17)-10&lt;=0),"0",MID(V17,LEN(V17)-10,1)))</f>
        <v/>
      </c>
      <c r="AA16" s="250"/>
      <c r="AB16" s="250" t="str">
        <f>IF(V17&lt;=0,"",IF((LEN(V17)-9&lt;=0),"0",MID(V17,LEN(V17)-9,1)))</f>
        <v/>
      </c>
      <c r="AC16" s="250"/>
      <c r="AD16" s="250" t="str">
        <f>IF(V17&lt;=0,"",IF((LEN(V17)-8&lt;=0),"0",MID(V17,LEN(V17)-8,1)))</f>
        <v/>
      </c>
      <c r="AE16" s="250"/>
      <c r="AF16" s="250" t="str">
        <f>IF(V17&lt;=0,"",IF((LEN(V17)-7&lt;=0),"0",MID(V17,LEN(V17)-7,1)))</f>
        <v/>
      </c>
      <c r="AG16" s="250"/>
      <c r="AH16" s="477" t="str">
        <f>IF(V17&lt;=0,"",IF((LEN(V17)-6&lt;=0),"0",MID(V17,LEN(V17)-6,1)))</f>
        <v/>
      </c>
      <c r="AI16" s="477"/>
      <c r="AJ16" s="250" t="str">
        <f>IF(V17&lt;=0,"",IF((LEN(V17)-5&lt;=0),"0",MID(V17,LEN(V17)-5,1)))</f>
        <v/>
      </c>
      <c r="AK16" s="250"/>
      <c r="AL16" s="477" t="str">
        <f>IF(V17&lt;=0,"",IF((LEN(V17)-4&lt;=0),"0",MID(V17,LEN(V17)-4,1)))</f>
        <v/>
      </c>
      <c r="AM16" s="477"/>
      <c r="AN16" s="250" t="str">
        <f>IF(V17&lt;=0,"",IF((LEN(V17)-3&lt;=0),"0",MID(V17,LEN(V17)-3,1)))</f>
        <v/>
      </c>
      <c r="AO16" s="250"/>
      <c r="AP16" s="477" t="str">
        <f>IF(V17&lt;=0,"",IF((LEN(V17)-2&lt;=0),"0",MID(V17,LEN(V17)-2,1)))</f>
        <v/>
      </c>
      <c r="AQ16" s="477"/>
      <c r="AR16" s="250" t="str">
        <f>IF(V17&lt;=0,"",IF((LEN(V17)-1&lt;=0),"0",MID(V17,LEN(V17)-1,1)))</f>
        <v/>
      </c>
      <c r="AS16" s="250"/>
      <c r="AT16" s="477" t="str">
        <f>IF(V17&lt;&gt;0,RIGHT(V17,1),"")</f>
        <v/>
      </c>
      <c r="AU16" s="538"/>
      <c r="AV16" s="540"/>
      <c r="AW16" s="541"/>
      <c r="AX16" s="541"/>
      <c r="AY16" s="541"/>
      <c r="AZ16" s="541"/>
      <c r="BA16" s="541"/>
      <c r="BB16" s="541"/>
      <c r="BC16" s="475"/>
      <c r="BD16" s="476"/>
      <c r="BE16" s="476"/>
      <c r="BF16" s="476"/>
      <c r="BG16" s="171"/>
      <c r="BH16" s="654" t="s">
        <v>172</v>
      </c>
      <c r="BI16" s="655"/>
      <c r="BJ16" s="655"/>
      <c r="BK16" s="655"/>
      <c r="BL16" s="655"/>
      <c r="BM16" s="655"/>
      <c r="BN16" s="656"/>
      <c r="BO16" s="418"/>
      <c r="BP16" s="419"/>
      <c r="BQ16" s="419"/>
      <c r="BR16" s="419"/>
      <c r="BS16" s="419"/>
      <c r="BT16" s="419"/>
      <c r="BU16" s="419"/>
      <c r="BV16" s="419"/>
      <c r="BW16" s="591"/>
      <c r="BX16" s="418"/>
      <c r="BY16" s="419"/>
      <c r="BZ16" s="419"/>
      <c r="CA16" s="419"/>
      <c r="CB16" s="419"/>
      <c r="CC16" s="165"/>
      <c r="CD16" s="644"/>
      <c r="CE16" s="644"/>
      <c r="CF16" s="526"/>
      <c r="CG16" s="2"/>
    </row>
    <row r="17" spans="1:85" ht="7.5" customHeight="1">
      <c r="A17" s="40"/>
      <c r="B17" s="488"/>
      <c r="C17" s="276"/>
      <c r="D17" s="510"/>
      <c r="E17" s="511"/>
      <c r="F17" s="519"/>
      <c r="G17" s="331"/>
      <c r="H17" s="331"/>
      <c r="I17" s="331"/>
      <c r="J17" s="331"/>
      <c r="K17" s="331"/>
      <c r="L17" s="331"/>
      <c r="M17" s="331"/>
      <c r="N17" s="331"/>
      <c r="O17" s="331"/>
      <c r="P17" s="331"/>
      <c r="Q17" s="331"/>
      <c r="R17" s="331"/>
      <c r="S17" s="331"/>
      <c r="T17" s="331"/>
      <c r="U17" s="331"/>
      <c r="V17" s="334"/>
      <c r="W17" s="522"/>
      <c r="X17" s="305"/>
      <c r="Y17" s="306"/>
      <c r="Z17" s="306"/>
      <c r="AA17" s="306"/>
      <c r="AB17" s="306"/>
      <c r="AC17" s="306"/>
      <c r="AD17" s="306"/>
      <c r="AE17" s="306"/>
      <c r="AF17" s="306"/>
      <c r="AG17" s="306"/>
      <c r="AH17" s="478"/>
      <c r="AI17" s="478"/>
      <c r="AJ17" s="306"/>
      <c r="AK17" s="306"/>
      <c r="AL17" s="478"/>
      <c r="AM17" s="478"/>
      <c r="AN17" s="306"/>
      <c r="AO17" s="306"/>
      <c r="AP17" s="478"/>
      <c r="AQ17" s="478"/>
      <c r="AR17" s="306"/>
      <c r="AS17" s="306"/>
      <c r="AT17" s="478"/>
      <c r="AU17" s="539"/>
      <c r="AV17" s="542"/>
      <c r="AW17" s="543"/>
      <c r="AX17" s="543"/>
      <c r="AY17" s="543"/>
      <c r="AZ17" s="543"/>
      <c r="BA17" s="543"/>
      <c r="BB17" s="543"/>
      <c r="BC17" s="451"/>
      <c r="BD17" s="452"/>
      <c r="BE17" s="452"/>
      <c r="BF17" s="452"/>
      <c r="BG17" s="172"/>
      <c r="BH17" s="648"/>
      <c r="BI17" s="649"/>
      <c r="BJ17" s="649"/>
      <c r="BK17" s="649"/>
      <c r="BL17" s="649"/>
      <c r="BM17" s="649"/>
      <c r="BN17" s="650"/>
      <c r="BO17" s="420"/>
      <c r="BP17" s="421"/>
      <c r="BQ17" s="421"/>
      <c r="BR17" s="421"/>
      <c r="BS17" s="421"/>
      <c r="BT17" s="421"/>
      <c r="BU17" s="421"/>
      <c r="BV17" s="421"/>
      <c r="BW17" s="592"/>
      <c r="BX17" s="420"/>
      <c r="BY17" s="421"/>
      <c r="BZ17" s="421"/>
      <c r="CA17" s="421"/>
      <c r="CB17" s="421"/>
      <c r="CC17" s="165"/>
      <c r="CD17" s="644"/>
      <c r="CE17" s="644"/>
      <c r="CF17" s="526"/>
      <c r="CG17" s="2"/>
    </row>
    <row r="18" spans="1:85" ht="8.1" customHeight="1">
      <c r="A18" s="40"/>
      <c r="B18" s="488"/>
      <c r="C18" s="276"/>
      <c r="D18" s="510"/>
      <c r="E18" s="511"/>
      <c r="F18" s="520"/>
      <c r="G18" s="332"/>
      <c r="H18" s="332"/>
      <c r="I18" s="332"/>
      <c r="J18" s="332"/>
      <c r="K18" s="332"/>
      <c r="L18" s="332"/>
      <c r="M18" s="332"/>
      <c r="N18" s="332"/>
      <c r="O18" s="332"/>
      <c r="P18" s="332"/>
      <c r="Q18" s="332"/>
      <c r="R18" s="332"/>
      <c r="S18" s="332"/>
      <c r="T18" s="332"/>
      <c r="U18" s="332"/>
      <c r="V18" s="335"/>
      <c r="W18" s="523"/>
      <c r="X18" s="532"/>
      <c r="Y18" s="533"/>
      <c r="Z18" s="533"/>
      <c r="AA18" s="533"/>
      <c r="AB18" s="533"/>
      <c r="AC18" s="533"/>
      <c r="AD18" s="533"/>
      <c r="AE18" s="533"/>
      <c r="AF18" s="533"/>
      <c r="AG18" s="533"/>
      <c r="AH18" s="533"/>
      <c r="AI18" s="534"/>
      <c r="AJ18" s="412" t="str">
        <f>IF(CM74=1,"明治",IF(CM74=2,"大正",IF(CM74=3,"昭和",IF(CM74=4,"平成",""))))</f>
        <v/>
      </c>
      <c r="AK18" s="413"/>
      <c r="AL18" s="413"/>
      <c r="AM18" s="413"/>
      <c r="AN18" s="398"/>
      <c r="AO18" s="398"/>
      <c r="AP18" s="413" t="s">
        <v>8</v>
      </c>
      <c r="AQ18" s="398"/>
      <c r="AR18" s="398"/>
      <c r="AS18" s="413" t="s">
        <v>8</v>
      </c>
      <c r="AT18" s="398"/>
      <c r="AU18" s="443"/>
      <c r="AV18" s="542"/>
      <c r="AW18" s="543"/>
      <c r="AX18" s="543"/>
      <c r="AY18" s="543"/>
      <c r="AZ18" s="543"/>
      <c r="BA18" s="543"/>
      <c r="BB18" s="543"/>
      <c r="BC18" s="451"/>
      <c r="BD18" s="452"/>
      <c r="BE18" s="452"/>
      <c r="BF18" s="452"/>
      <c r="BG18" s="469" t="s">
        <v>9</v>
      </c>
      <c r="BH18" s="651"/>
      <c r="BI18" s="652"/>
      <c r="BJ18" s="652"/>
      <c r="BK18" s="652"/>
      <c r="BL18" s="652"/>
      <c r="BM18" s="652"/>
      <c r="BN18" s="653"/>
      <c r="BO18" s="420"/>
      <c r="BP18" s="421"/>
      <c r="BQ18" s="421"/>
      <c r="BR18" s="421"/>
      <c r="BS18" s="421"/>
      <c r="BT18" s="421"/>
      <c r="BU18" s="421"/>
      <c r="BV18" s="421"/>
      <c r="BW18" s="592"/>
      <c r="BX18" s="420"/>
      <c r="BY18" s="421"/>
      <c r="BZ18" s="421"/>
      <c r="CA18" s="421"/>
      <c r="CB18" s="421"/>
      <c r="CC18" s="165"/>
      <c r="CD18" s="644"/>
      <c r="CE18" s="644"/>
      <c r="CF18" s="526"/>
      <c r="CG18" s="2"/>
    </row>
    <row r="19" spans="1:85" ht="12" customHeight="1">
      <c r="A19" s="40"/>
      <c r="B19" s="488"/>
      <c r="C19" s="279"/>
      <c r="D19" s="517" t="s">
        <v>104</v>
      </c>
      <c r="E19" s="518"/>
      <c r="F19" s="521"/>
      <c r="G19" s="333"/>
      <c r="H19" s="333"/>
      <c r="I19" s="333"/>
      <c r="J19" s="333"/>
      <c r="K19" s="333"/>
      <c r="L19" s="333"/>
      <c r="M19" s="333"/>
      <c r="N19" s="333"/>
      <c r="O19" s="333"/>
      <c r="P19" s="333"/>
      <c r="Q19" s="333"/>
      <c r="R19" s="333"/>
      <c r="S19" s="333"/>
      <c r="T19" s="333"/>
      <c r="U19" s="333"/>
      <c r="V19" s="336"/>
      <c r="W19" s="524"/>
      <c r="X19" s="535"/>
      <c r="Y19" s="536"/>
      <c r="Z19" s="536"/>
      <c r="AA19" s="536"/>
      <c r="AB19" s="536"/>
      <c r="AC19" s="536"/>
      <c r="AD19" s="536"/>
      <c r="AE19" s="536"/>
      <c r="AF19" s="536"/>
      <c r="AG19" s="536"/>
      <c r="AH19" s="536"/>
      <c r="AI19" s="537"/>
      <c r="AJ19" s="414"/>
      <c r="AK19" s="415"/>
      <c r="AL19" s="415"/>
      <c r="AM19" s="415"/>
      <c r="AN19" s="399"/>
      <c r="AO19" s="399"/>
      <c r="AP19" s="415"/>
      <c r="AQ19" s="399"/>
      <c r="AR19" s="399"/>
      <c r="AS19" s="415"/>
      <c r="AT19" s="399"/>
      <c r="AU19" s="444"/>
      <c r="AV19" s="544"/>
      <c r="AW19" s="545"/>
      <c r="AX19" s="545"/>
      <c r="AY19" s="545"/>
      <c r="AZ19" s="545"/>
      <c r="BA19" s="545"/>
      <c r="BB19" s="545"/>
      <c r="BC19" s="451"/>
      <c r="BD19" s="452"/>
      <c r="BE19" s="452"/>
      <c r="BF19" s="452"/>
      <c r="BG19" s="469"/>
      <c r="BH19" s="594"/>
      <c r="BI19" s="595"/>
      <c r="BJ19" s="595"/>
      <c r="BK19" s="595"/>
      <c r="BL19" s="595"/>
      <c r="BM19" s="595"/>
      <c r="BN19" s="596"/>
      <c r="BO19" s="420"/>
      <c r="BP19" s="421"/>
      <c r="BQ19" s="421"/>
      <c r="BR19" s="421"/>
      <c r="BS19" s="421"/>
      <c r="BT19" s="421"/>
      <c r="BU19" s="421"/>
      <c r="BV19" s="421"/>
      <c r="BW19" s="592"/>
      <c r="BX19" s="422"/>
      <c r="BY19" s="423"/>
      <c r="BZ19" s="423"/>
      <c r="CA19" s="423"/>
      <c r="CB19" s="423"/>
      <c r="CC19" s="165"/>
      <c r="CD19" s="644"/>
      <c r="CE19" s="644"/>
      <c r="CF19" s="526"/>
      <c r="CG19" s="2"/>
    </row>
    <row r="20" spans="1:85" ht="11.25" customHeight="1">
      <c r="A20" s="40"/>
      <c r="B20" s="488"/>
      <c r="C20" s="300" t="s">
        <v>10</v>
      </c>
      <c r="D20" s="323" t="s">
        <v>118</v>
      </c>
      <c r="E20" s="324"/>
      <c r="F20" s="327">
        <v>1</v>
      </c>
      <c r="G20" s="328"/>
      <c r="H20" s="312"/>
      <c r="I20" s="312"/>
      <c r="J20" s="312"/>
      <c r="K20" s="312"/>
      <c r="L20" s="312"/>
      <c r="M20" s="312"/>
      <c r="N20" s="312"/>
      <c r="O20" s="312"/>
      <c r="P20" s="312"/>
      <c r="Q20" s="312"/>
      <c r="R20" s="312"/>
      <c r="S20" s="312"/>
      <c r="T20" s="312"/>
      <c r="U20" s="312"/>
      <c r="V20" s="312"/>
      <c r="W20" s="312"/>
      <c r="X20" s="343" t="str">
        <f>IF(V21&lt;=0,"",IF((LEN(V21)-11&lt;=0),"0",MID(V21,LEN(V21)-11,1)))</f>
        <v/>
      </c>
      <c r="Y20" s="321"/>
      <c r="Z20" s="321" t="str">
        <f>IF(V21&lt;=0,"",IF((LEN(V21)-10&lt;=0),"0",MID(V21,LEN(V21)-10,1)))</f>
        <v/>
      </c>
      <c r="AA20" s="321"/>
      <c r="AB20" s="321" t="str">
        <f>IF(V21&lt;=0,"",IF((LEN(V21)-9&lt;=0),"0",MID(V21,LEN(V21)-9,1)))</f>
        <v/>
      </c>
      <c r="AC20" s="321"/>
      <c r="AD20" s="321" t="str">
        <f>IF(V21&lt;=0,"",IF((LEN(V21)-8&lt;=0),"0",MID(V21,LEN(V21)-8,1)))</f>
        <v/>
      </c>
      <c r="AE20" s="321"/>
      <c r="AF20" s="321" t="str">
        <f>IF(V21&lt;=0,"",IF((LEN(V21)-7&lt;=0),"0",MID(V21,LEN(V21)-7,1)))</f>
        <v/>
      </c>
      <c r="AG20" s="321"/>
      <c r="AH20" s="321" t="str">
        <f>IF(V21&lt;=0,"",IF((LEN(V21)-6&lt;=0),"0",MID(V21,LEN(V21)-6,1)))</f>
        <v/>
      </c>
      <c r="AI20" s="321"/>
      <c r="AJ20" s="321" t="str">
        <f>IF(V21&lt;=0,"",IF((LEN(V21)-5&lt;=0),"0",MID(V21,LEN(V21)-5,1)))</f>
        <v/>
      </c>
      <c r="AK20" s="321"/>
      <c r="AL20" s="321" t="str">
        <f>IF(V21&lt;=0,"",IF((LEN(V21)-4&lt;=0),"0",MID(V21,LEN(V21)-4,1)))</f>
        <v/>
      </c>
      <c r="AM20" s="321"/>
      <c r="AN20" s="321" t="str">
        <f>IF(V21&lt;=0,"",IF((LEN(V21)-3&lt;=0),"0",MID(V21,LEN(V21)-3,1)))</f>
        <v/>
      </c>
      <c r="AO20" s="321"/>
      <c r="AP20" s="321" t="str">
        <f>IF(V21&lt;=0,"",IF((LEN(V21)-2&lt;=0),"0",MID(V21,LEN(V21)-2,1)))</f>
        <v/>
      </c>
      <c r="AQ20" s="321"/>
      <c r="AR20" s="321" t="str">
        <f>IF(V21&lt;=0,"",IF((LEN(V21)-1&lt;=0),"0",MID(V21,LEN(V21)-1,1)))</f>
        <v/>
      </c>
      <c r="AS20" s="321"/>
      <c r="AT20" s="479" t="str">
        <f>IF(V21&lt;&gt;0,RIGHT(V21,1),"")</f>
        <v/>
      </c>
      <c r="AU20" s="480"/>
      <c r="AV20" s="152" t="str">
        <f>IF(CM84=TRUE,"☑","□")</f>
        <v>□</v>
      </c>
      <c r="AW20" s="73"/>
      <c r="AX20" s="470" t="s">
        <v>110</v>
      </c>
      <c r="AY20" s="447"/>
      <c r="AZ20" s="447"/>
      <c r="BA20" s="447"/>
      <c r="BB20" s="448"/>
      <c r="BC20" s="647">
        <v>0</v>
      </c>
      <c r="BD20" s="476"/>
      <c r="BE20" s="476"/>
      <c r="BF20" s="476"/>
      <c r="BG20" s="171"/>
      <c r="BH20" s="546" t="s">
        <v>188</v>
      </c>
      <c r="BI20" s="547"/>
      <c r="BJ20" s="547"/>
      <c r="BK20" s="547"/>
      <c r="BL20" s="547"/>
      <c r="BM20" s="547"/>
      <c r="BN20" s="548"/>
      <c r="BO20" s="418"/>
      <c r="BP20" s="419"/>
      <c r="BQ20" s="419"/>
      <c r="BR20" s="419"/>
      <c r="BS20" s="419"/>
      <c r="BT20" s="419"/>
      <c r="BU20" s="419"/>
      <c r="BV20" s="419"/>
      <c r="BW20" s="591"/>
      <c r="BX20" s="418"/>
      <c r="BY20" s="419"/>
      <c r="BZ20" s="419"/>
      <c r="CA20" s="419"/>
      <c r="CB20" s="419"/>
      <c r="CC20" s="165"/>
      <c r="CD20" s="644"/>
      <c r="CE20" s="644"/>
      <c r="CF20" s="526"/>
      <c r="CG20" s="2"/>
    </row>
    <row r="21" spans="1:85" ht="11.25" customHeight="1">
      <c r="A21" s="40"/>
      <c r="B21" s="488"/>
      <c r="C21" s="276"/>
      <c r="D21" s="325"/>
      <c r="E21" s="326"/>
      <c r="F21" s="327"/>
      <c r="G21" s="328"/>
      <c r="H21" s="331"/>
      <c r="I21" s="331"/>
      <c r="J21" s="331"/>
      <c r="K21" s="331"/>
      <c r="L21" s="331"/>
      <c r="M21" s="331"/>
      <c r="N21" s="331"/>
      <c r="O21" s="331"/>
      <c r="P21" s="331"/>
      <c r="Q21" s="331"/>
      <c r="R21" s="331"/>
      <c r="S21" s="331"/>
      <c r="T21" s="331"/>
      <c r="U21" s="331"/>
      <c r="V21" s="334"/>
      <c r="W21" s="334"/>
      <c r="X21" s="344"/>
      <c r="Y21" s="322"/>
      <c r="Z21" s="322"/>
      <c r="AA21" s="322"/>
      <c r="AB21" s="322"/>
      <c r="AC21" s="322"/>
      <c r="AD21" s="322"/>
      <c r="AE21" s="322"/>
      <c r="AF21" s="322"/>
      <c r="AG21" s="322"/>
      <c r="AH21" s="322"/>
      <c r="AI21" s="322"/>
      <c r="AJ21" s="322"/>
      <c r="AK21" s="322"/>
      <c r="AL21" s="322"/>
      <c r="AM21" s="322"/>
      <c r="AN21" s="322"/>
      <c r="AO21" s="322"/>
      <c r="AP21" s="322"/>
      <c r="AQ21" s="322"/>
      <c r="AR21" s="322"/>
      <c r="AS21" s="322"/>
      <c r="AT21" s="481"/>
      <c r="AU21" s="482"/>
      <c r="AV21" s="153" t="str">
        <f>IF(CN84=TRUE,"☑","□")</f>
        <v>□</v>
      </c>
      <c r="AW21" s="74"/>
      <c r="AX21" s="471"/>
      <c r="AY21" s="471"/>
      <c r="AZ21" s="471"/>
      <c r="BA21" s="471"/>
      <c r="BB21" s="472"/>
      <c r="BC21" s="451"/>
      <c r="BD21" s="452"/>
      <c r="BE21" s="452"/>
      <c r="BF21" s="452"/>
      <c r="BG21" s="172"/>
      <c r="BH21" s="549"/>
      <c r="BI21" s="550"/>
      <c r="BJ21" s="550"/>
      <c r="BK21" s="550"/>
      <c r="BL21" s="550"/>
      <c r="BM21" s="550"/>
      <c r="BN21" s="551"/>
      <c r="BO21" s="420"/>
      <c r="BP21" s="421"/>
      <c r="BQ21" s="421"/>
      <c r="BR21" s="421"/>
      <c r="BS21" s="421"/>
      <c r="BT21" s="421"/>
      <c r="BU21" s="421"/>
      <c r="BV21" s="421"/>
      <c r="BW21" s="592"/>
      <c r="BX21" s="420"/>
      <c r="BY21" s="421"/>
      <c r="BZ21" s="421"/>
      <c r="CA21" s="421"/>
      <c r="CB21" s="421"/>
      <c r="CC21" s="165"/>
      <c r="CD21" s="644"/>
      <c r="CE21" s="644"/>
      <c r="CF21" s="526"/>
      <c r="CG21" s="2"/>
    </row>
    <row r="22" spans="1:85" ht="11.25" customHeight="1">
      <c r="A22" s="40"/>
      <c r="B22" s="488"/>
      <c r="C22" s="276"/>
      <c r="D22" s="325"/>
      <c r="E22" s="326"/>
      <c r="F22" s="327"/>
      <c r="G22" s="328"/>
      <c r="H22" s="332"/>
      <c r="I22" s="332"/>
      <c r="J22" s="332"/>
      <c r="K22" s="332"/>
      <c r="L22" s="332"/>
      <c r="M22" s="332"/>
      <c r="N22" s="332"/>
      <c r="O22" s="332"/>
      <c r="P22" s="332"/>
      <c r="Q22" s="332"/>
      <c r="R22" s="332"/>
      <c r="S22" s="332"/>
      <c r="T22" s="332"/>
      <c r="U22" s="332"/>
      <c r="V22" s="335"/>
      <c r="W22" s="335"/>
      <c r="X22" s="345">
        <v>0</v>
      </c>
      <c r="Y22" s="346"/>
      <c r="Z22" s="346"/>
      <c r="AA22" s="346"/>
      <c r="AB22" s="346"/>
      <c r="AC22" s="346"/>
      <c r="AD22" s="346"/>
      <c r="AE22" s="346"/>
      <c r="AF22" s="346"/>
      <c r="AG22" s="346"/>
      <c r="AH22" s="346"/>
      <c r="AI22" s="347"/>
      <c r="AJ22" s="412" t="str">
        <f>IF(CM75=1,"明治",IF(CM75=2,"大正",IF(CM75=3,"昭和",IF(CM75=4,"平成",""))))</f>
        <v/>
      </c>
      <c r="AK22" s="413"/>
      <c r="AL22" s="413"/>
      <c r="AM22" s="413"/>
      <c r="AN22" s="398"/>
      <c r="AO22" s="398"/>
      <c r="AP22" s="413" t="s">
        <v>8</v>
      </c>
      <c r="AQ22" s="398"/>
      <c r="AR22" s="398"/>
      <c r="AS22" s="413" t="s">
        <v>8</v>
      </c>
      <c r="AT22" s="398"/>
      <c r="AU22" s="443"/>
      <c r="AV22" s="445" t="str">
        <f>IF(CO84=TRUE,"☑","□")</f>
        <v>□</v>
      </c>
      <c r="AW22" s="73"/>
      <c r="AX22" s="447" t="s">
        <v>111</v>
      </c>
      <c r="AY22" s="447"/>
      <c r="AZ22" s="447"/>
      <c r="BA22" s="447"/>
      <c r="BB22" s="448"/>
      <c r="BC22" s="451"/>
      <c r="BD22" s="452"/>
      <c r="BE22" s="452"/>
      <c r="BF22" s="452"/>
      <c r="BG22" s="469" t="s">
        <v>9</v>
      </c>
      <c r="BH22" s="552"/>
      <c r="BI22" s="553"/>
      <c r="BJ22" s="553"/>
      <c r="BK22" s="553"/>
      <c r="BL22" s="553"/>
      <c r="BM22" s="553"/>
      <c r="BN22" s="554"/>
      <c r="BO22" s="420"/>
      <c r="BP22" s="421"/>
      <c r="BQ22" s="421"/>
      <c r="BR22" s="421"/>
      <c r="BS22" s="421"/>
      <c r="BT22" s="421"/>
      <c r="BU22" s="421"/>
      <c r="BV22" s="421"/>
      <c r="BW22" s="592"/>
      <c r="BX22" s="420"/>
      <c r="BY22" s="421"/>
      <c r="BZ22" s="421"/>
      <c r="CA22" s="421"/>
      <c r="CB22" s="421"/>
      <c r="CC22" s="165"/>
      <c r="CD22" s="644"/>
      <c r="CE22" s="644"/>
      <c r="CF22" s="526"/>
      <c r="CG22" s="2"/>
    </row>
    <row r="23" spans="1:85" ht="11.25" customHeight="1">
      <c r="A23" s="40"/>
      <c r="B23" s="488"/>
      <c r="C23" s="276"/>
      <c r="D23" s="325"/>
      <c r="E23" s="326"/>
      <c r="F23" s="327"/>
      <c r="G23" s="328"/>
      <c r="H23" s="333"/>
      <c r="I23" s="333"/>
      <c r="J23" s="333"/>
      <c r="K23" s="333"/>
      <c r="L23" s="333"/>
      <c r="M23" s="333"/>
      <c r="N23" s="333"/>
      <c r="O23" s="333"/>
      <c r="P23" s="333"/>
      <c r="Q23" s="333"/>
      <c r="R23" s="333"/>
      <c r="S23" s="333"/>
      <c r="T23" s="333"/>
      <c r="U23" s="333"/>
      <c r="V23" s="336"/>
      <c r="W23" s="336"/>
      <c r="X23" s="348"/>
      <c r="Y23" s="349"/>
      <c r="Z23" s="349"/>
      <c r="AA23" s="349"/>
      <c r="AB23" s="349"/>
      <c r="AC23" s="349"/>
      <c r="AD23" s="349"/>
      <c r="AE23" s="349"/>
      <c r="AF23" s="349"/>
      <c r="AG23" s="349"/>
      <c r="AH23" s="349"/>
      <c r="AI23" s="350"/>
      <c r="AJ23" s="414"/>
      <c r="AK23" s="415"/>
      <c r="AL23" s="415"/>
      <c r="AM23" s="415"/>
      <c r="AN23" s="399"/>
      <c r="AO23" s="399"/>
      <c r="AP23" s="415"/>
      <c r="AQ23" s="399"/>
      <c r="AR23" s="399"/>
      <c r="AS23" s="415"/>
      <c r="AT23" s="399"/>
      <c r="AU23" s="444"/>
      <c r="AV23" s="446"/>
      <c r="AW23" s="75"/>
      <c r="AX23" s="449"/>
      <c r="AY23" s="449"/>
      <c r="AZ23" s="449"/>
      <c r="BA23" s="449"/>
      <c r="BB23" s="450"/>
      <c r="BC23" s="453"/>
      <c r="BD23" s="454"/>
      <c r="BE23" s="454"/>
      <c r="BF23" s="454"/>
      <c r="BG23" s="299"/>
      <c r="BH23" s="466"/>
      <c r="BI23" s="467"/>
      <c r="BJ23" s="467"/>
      <c r="BK23" s="467"/>
      <c r="BL23" s="467"/>
      <c r="BM23" s="467"/>
      <c r="BN23" s="468"/>
      <c r="BO23" s="422"/>
      <c r="BP23" s="423"/>
      <c r="BQ23" s="423"/>
      <c r="BR23" s="423"/>
      <c r="BS23" s="423"/>
      <c r="BT23" s="423"/>
      <c r="BU23" s="423"/>
      <c r="BV23" s="423"/>
      <c r="BW23" s="593"/>
      <c r="BX23" s="422"/>
      <c r="BY23" s="423"/>
      <c r="BZ23" s="423"/>
      <c r="CA23" s="423"/>
      <c r="CB23" s="423"/>
      <c r="CC23" s="165"/>
      <c r="CD23" s="644"/>
      <c r="CE23" s="644"/>
      <c r="CF23" s="526"/>
      <c r="CG23" s="2"/>
    </row>
    <row r="24" spans="1:85" ht="11.25" customHeight="1">
      <c r="A24" s="40"/>
      <c r="B24" s="488"/>
      <c r="C24" s="276"/>
      <c r="D24" s="325"/>
      <c r="E24" s="326"/>
      <c r="F24" s="327">
        <v>2</v>
      </c>
      <c r="G24" s="328"/>
      <c r="H24" s="312"/>
      <c r="I24" s="312"/>
      <c r="J24" s="312"/>
      <c r="K24" s="312"/>
      <c r="L24" s="312"/>
      <c r="M24" s="312"/>
      <c r="N24" s="312"/>
      <c r="O24" s="312"/>
      <c r="P24" s="312"/>
      <c r="Q24" s="312"/>
      <c r="R24" s="312"/>
      <c r="S24" s="312"/>
      <c r="T24" s="312"/>
      <c r="U24" s="312"/>
      <c r="V24" s="312"/>
      <c r="W24" s="312"/>
      <c r="X24" s="343" t="str">
        <f>IF(V25&lt;=0,"",IF((LEN(V25)-11&lt;=0),"0",MID(V25,LEN(V25)-11,1)))</f>
        <v/>
      </c>
      <c r="Y24" s="321"/>
      <c r="Z24" s="321" t="str">
        <f>IF(V25&lt;=0,"",IF((LEN(V25)-10&lt;=0),"0",MID(V25,LEN(V25)-10,1)))</f>
        <v/>
      </c>
      <c r="AA24" s="321"/>
      <c r="AB24" s="321" t="str">
        <f>IF(V25&lt;=0,"",IF((LEN(V25)-9&lt;=0),"0",MID(V25,LEN(V25)-9,1)))</f>
        <v/>
      </c>
      <c r="AC24" s="321"/>
      <c r="AD24" s="321" t="str">
        <f>IF(V25&lt;=0,"",IF((LEN(V25)-8&lt;=0),"0",MID(V25,LEN(V25)-8,1)))</f>
        <v/>
      </c>
      <c r="AE24" s="321"/>
      <c r="AF24" s="321" t="str">
        <f>IF(V25&lt;=0,"",IF((LEN(V25)-7&lt;=0),"0",MID(V25,LEN(V25)-7,1)))</f>
        <v/>
      </c>
      <c r="AG24" s="321"/>
      <c r="AH24" s="321" t="str">
        <f>IF(V25&lt;=0,"",IF((LEN(V25)-6&lt;=0),"0",MID(V25,LEN(V25)-6,1)))</f>
        <v/>
      </c>
      <c r="AI24" s="321"/>
      <c r="AJ24" s="321" t="str">
        <f>IF(V25&lt;=0,"",IF((LEN(V25)-5&lt;=0),"0",MID(V25,LEN(V25)-5,1)))</f>
        <v/>
      </c>
      <c r="AK24" s="321"/>
      <c r="AL24" s="321" t="str">
        <f>IF(V25&lt;=0,"",IF((LEN(V25)-4&lt;=0),"0",MID(V25,LEN(V25)-4,1)))</f>
        <v/>
      </c>
      <c r="AM24" s="321"/>
      <c r="AN24" s="321" t="str">
        <f>IF(V25&lt;=0,"",IF((LEN(V25)-3&lt;=0),"0",MID(V25,LEN(V25)-3,1)))</f>
        <v/>
      </c>
      <c r="AO24" s="321"/>
      <c r="AP24" s="321" t="str">
        <f>IF(V25&lt;=0,"",IF((LEN(V25)-2&lt;=0),"0",MID(V25,LEN(V25)-2,1)))</f>
        <v/>
      </c>
      <c r="AQ24" s="321"/>
      <c r="AR24" s="321" t="str">
        <f>IF(V25&lt;=0,"",IF((LEN(V25)-1&lt;=0),"0",MID(V25,LEN(V25)-1,1)))</f>
        <v/>
      </c>
      <c r="AS24" s="321"/>
      <c r="AT24" s="321" t="str">
        <f>IF(V25&lt;&gt;0,RIGHT(V25,1),"")</f>
        <v/>
      </c>
      <c r="AU24" s="473"/>
      <c r="AV24" s="152" t="str">
        <f>IF(CM85=TRUE,"☑","□")</f>
        <v>□</v>
      </c>
      <c r="AW24" s="73"/>
      <c r="AX24" s="470" t="s">
        <v>112</v>
      </c>
      <c r="AY24" s="447"/>
      <c r="AZ24" s="447"/>
      <c r="BA24" s="447"/>
      <c r="BB24" s="448"/>
      <c r="BC24" s="451"/>
      <c r="BD24" s="452"/>
      <c r="BE24" s="452"/>
      <c r="BF24" s="452"/>
      <c r="BG24" s="172"/>
      <c r="BH24" s="546" t="s">
        <v>189</v>
      </c>
      <c r="BI24" s="547"/>
      <c r="BJ24" s="547"/>
      <c r="BK24" s="547"/>
      <c r="BL24" s="547"/>
      <c r="BM24" s="547"/>
      <c r="BN24" s="548"/>
      <c r="BO24" s="420"/>
      <c r="BP24" s="421"/>
      <c r="BQ24" s="421"/>
      <c r="BR24" s="421"/>
      <c r="BS24" s="421"/>
      <c r="BT24" s="421"/>
      <c r="BU24" s="421"/>
      <c r="BV24" s="421"/>
      <c r="BW24" s="592"/>
      <c r="BX24" s="418"/>
      <c r="BY24" s="419"/>
      <c r="BZ24" s="419"/>
      <c r="CA24" s="419"/>
      <c r="CB24" s="419"/>
      <c r="CC24" s="165"/>
      <c r="CD24" s="644"/>
      <c r="CE24" s="644"/>
      <c r="CF24" s="526"/>
      <c r="CG24" s="2"/>
    </row>
    <row r="25" spans="1:85" ht="11.25" customHeight="1">
      <c r="A25" s="40"/>
      <c r="B25" s="488"/>
      <c r="C25" s="276"/>
      <c r="D25" s="325"/>
      <c r="E25" s="326"/>
      <c r="F25" s="327"/>
      <c r="G25" s="328"/>
      <c r="H25" s="331"/>
      <c r="I25" s="331"/>
      <c r="J25" s="331"/>
      <c r="K25" s="331"/>
      <c r="L25" s="331"/>
      <c r="M25" s="331"/>
      <c r="N25" s="331"/>
      <c r="O25" s="331"/>
      <c r="P25" s="331"/>
      <c r="Q25" s="331"/>
      <c r="R25" s="331"/>
      <c r="S25" s="331"/>
      <c r="T25" s="331"/>
      <c r="U25" s="331"/>
      <c r="V25" s="334"/>
      <c r="W25" s="334"/>
      <c r="X25" s="344"/>
      <c r="Y25" s="322"/>
      <c r="Z25" s="322"/>
      <c r="AA25" s="322"/>
      <c r="AB25" s="322"/>
      <c r="AC25" s="322"/>
      <c r="AD25" s="322"/>
      <c r="AE25" s="322"/>
      <c r="AF25" s="322"/>
      <c r="AG25" s="322"/>
      <c r="AH25" s="322"/>
      <c r="AI25" s="322"/>
      <c r="AJ25" s="322"/>
      <c r="AK25" s="322"/>
      <c r="AL25" s="322"/>
      <c r="AM25" s="322"/>
      <c r="AN25" s="322"/>
      <c r="AO25" s="322"/>
      <c r="AP25" s="322"/>
      <c r="AQ25" s="322"/>
      <c r="AR25" s="322"/>
      <c r="AS25" s="322"/>
      <c r="AT25" s="322"/>
      <c r="AU25" s="474"/>
      <c r="AV25" s="153" t="str">
        <f>IF(CN85=TRUE,"☑","□")</f>
        <v>□</v>
      </c>
      <c r="AW25" s="74"/>
      <c r="AX25" s="471"/>
      <c r="AY25" s="471"/>
      <c r="AZ25" s="471"/>
      <c r="BA25" s="471"/>
      <c r="BB25" s="472"/>
      <c r="BC25" s="451"/>
      <c r="BD25" s="452"/>
      <c r="BE25" s="452"/>
      <c r="BF25" s="452"/>
      <c r="BG25" s="172"/>
      <c r="BH25" s="549"/>
      <c r="BI25" s="550"/>
      <c r="BJ25" s="550"/>
      <c r="BK25" s="550"/>
      <c r="BL25" s="550"/>
      <c r="BM25" s="550"/>
      <c r="BN25" s="551"/>
      <c r="BO25" s="420"/>
      <c r="BP25" s="421"/>
      <c r="BQ25" s="421"/>
      <c r="BR25" s="421"/>
      <c r="BS25" s="421"/>
      <c r="BT25" s="421"/>
      <c r="BU25" s="421"/>
      <c r="BV25" s="421"/>
      <c r="BW25" s="592"/>
      <c r="BX25" s="420"/>
      <c r="BY25" s="421"/>
      <c r="BZ25" s="421"/>
      <c r="CA25" s="421"/>
      <c r="CB25" s="421"/>
      <c r="CC25" s="165"/>
      <c r="CD25" s="644"/>
      <c r="CE25" s="644"/>
      <c r="CF25" s="526"/>
      <c r="CG25" s="2"/>
    </row>
    <row r="26" spans="1:85" ht="11.25" customHeight="1">
      <c r="A26" s="40"/>
      <c r="B26" s="488"/>
      <c r="C26" s="276"/>
      <c r="D26" s="325"/>
      <c r="E26" s="326"/>
      <c r="F26" s="327"/>
      <c r="G26" s="328"/>
      <c r="H26" s="332"/>
      <c r="I26" s="332"/>
      <c r="J26" s="332"/>
      <c r="K26" s="332"/>
      <c r="L26" s="332"/>
      <c r="M26" s="332"/>
      <c r="N26" s="332"/>
      <c r="O26" s="332"/>
      <c r="P26" s="332"/>
      <c r="Q26" s="332"/>
      <c r="R26" s="332"/>
      <c r="S26" s="332"/>
      <c r="T26" s="332"/>
      <c r="U26" s="332"/>
      <c r="V26" s="335"/>
      <c r="W26" s="335"/>
      <c r="X26" s="345"/>
      <c r="Y26" s="346"/>
      <c r="Z26" s="346"/>
      <c r="AA26" s="346"/>
      <c r="AB26" s="346"/>
      <c r="AC26" s="346"/>
      <c r="AD26" s="346"/>
      <c r="AE26" s="346"/>
      <c r="AF26" s="346"/>
      <c r="AG26" s="346"/>
      <c r="AH26" s="346"/>
      <c r="AI26" s="347"/>
      <c r="AJ26" s="412" t="str">
        <f>IF(CM76=1,"明治",IF(CM76=2,"大正",IF(CM76=3,"昭和",IF(CM76=4,"平成",""))))</f>
        <v/>
      </c>
      <c r="AK26" s="413"/>
      <c r="AL26" s="413"/>
      <c r="AM26" s="413"/>
      <c r="AN26" s="398"/>
      <c r="AO26" s="398"/>
      <c r="AP26" s="413" t="s">
        <v>8</v>
      </c>
      <c r="AQ26" s="398"/>
      <c r="AR26" s="398"/>
      <c r="AS26" s="413" t="s">
        <v>8</v>
      </c>
      <c r="AT26" s="398"/>
      <c r="AU26" s="443"/>
      <c r="AV26" s="445" t="str">
        <f>IF(CO85=TRUE,"☑","□")</f>
        <v>□</v>
      </c>
      <c r="AW26" s="73"/>
      <c r="AX26" s="447" t="s">
        <v>113</v>
      </c>
      <c r="AY26" s="447"/>
      <c r="AZ26" s="447"/>
      <c r="BA26" s="447"/>
      <c r="BB26" s="448"/>
      <c r="BC26" s="451"/>
      <c r="BD26" s="452"/>
      <c r="BE26" s="452"/>
      <c r="BF26" s="452"/>
      <c r="BG26" s="469" t="s">
        <v>9</v>
      </c>
      <c r="BH26" s="552"/>
      <c r="BI26" s="553"/>
      <c r="BJ26" s="553"/>
      <c r="BK26" s="553"/>
      <c r="BL26" s="553"/>
      <c r="BM26" s="553"/>
      <c r="BN26" s="554"/>
      <c r="BO26" s="420"/>
      <c r="BP26" s="421"/>
      <c r="BQ26" s="421"/>
      <c r="BR26" s="421"/>
      <c r="BS26" s="421"/>
      <c r="BT26" s="421"/>
      <c r="BU26" s="421"/>
      <c r="BV26" s="421"/>
      <c r="BW26" s="592"/>
      <c r="BX26" s="420"/>
      <c r="BY26" s="421"/>
      <c r="BZ26" s="421"/>
      <c r="CA26" s="421"/>
      <c r="CB26" s="421"/>
      <c r="CC26" s="165"/>
      <c r="CD26" s="644"/>
      <c r="CE26" s="644"/>
      <c r="CF26" s="526"/>
      <c r="CG26" s="2"/>
    </row>
    <row r="27" spans="1:85" ht="11.25" customHeight="1">
      <c r="A27" s="40"/>
      <c r="B27" s="488"/>
      <c r="C27" s="276"/>
      <c r="D27" s="325"/>
      <c r="E27" s="326"/>
      <c r="F27" s="327"/>
      <c r="G27" s="328"/>
      <c r="H27" s="333"/>
      <c r="I27" s="333"/>
      <c r="J27" s="333"/>
      <c r="K27" s="333"/>
      <c r="L27" s="333"/>
      <c r="M27" s="333"/>
      <c r="N27" s="333"/>
      <c r="O27" s="333"/>
      <c r="P27" s="333"/>
      <c r="Q27" s="333"/>
      <c r="R27" s="333"/>
      <c r="S27" s="333"/>
      <c r="T27" s="333"/>
      <c r="U27" s="333"/>
      <c r="V27" s="336"/>
      <c r="W27" s="336"/>
      <c r="X27" s="348"/>
      <c r="Y27" s="349"/>
      <c r="Z27" s="349"/>
      <c r="AA27" s="349"/>
      <c r="AB27" s="349"/>
      <c r="AC27" s="349"/>
      <c r="AD27" s="349"/>
      <c r="AE27" s="349"/>
      <c r="AF27" s="349"/>
      <c r="AG27" s="349"/>
      <c r="AH27" s="349"/>
      <c r="AI27" s="350"/>
      <c r="AJ27" s="414"/>
      <c r="AK27" s="415"/>
      <c r="AL27" s="415"/>
      <c r="AM27" s="415"/>
      <c r="AN27" s="399"/>
      <c r="AO27" s="399"/>
      <c r="AP27" s="415"/>
      <c r="AQ27" s="399"/>
      <c r="AR27" s="399"/>
      <c r="AS27" s="415"/>
      <c r="AT27" s="399"/>
      <c r="AU27" s="444"/>
      <c r="AV27" s="446"/>
      <c r="AW27" s="75"/>
      <c r="AX27" s="449"/>
      <c r="AY27" s="449"/>
      <c r="AZ27" s="449"/>
      <c r="BA27" s="449"/>
      <c r="BB27" s="450"/>
      <c r="BC27" s="451"/>
      <c r="BD27" s="452"/>
      <c r="BE27" s="452"/>
      <c r="BF27" s="452"/>
      <c r="BG27" s="469"/>
      <c r="BH27" s="466"/>
      <c r="BI27" s="467"/>
      <c r="BJ27" s="467"/>
      <c r="BK27" s="467"/>
      <c r="BL27" s="467"/>
      <c r="BM27" s="467"/>
      <c r="BN27" s="468"/>
      <c r="BO27" s="420"/>
      <c r="BP27" s="421"/>
      <c r="BQ27" s="421"/>
      <c r="BR27" s="421"/>
      <c r="BS27" s="421"/>
      <c r="BT27" s="421"/>
      <c r="BU27" s="421"/>
      <c r="BV27" s="421"/>
      <c r="BW27" s="592"/>
      <c r="BX27" s="422"/>
      <c r="BY27" s="423"/>
      <c r="BZ27" s="423"/>
      <c r="CA27" s="423"/>
      <c r="CB27" s="423"/>
      <c r="CC27" s="165"/>
      <c r="CD27" s="644"/>
      <c r="CE27" s="644"/>
      <c r="CF27" s="526"/>
      <c r="CG27" s="2"/>
    </row>
    <row r="28" spans="1:85" ht="11.25" customHeight="1">
      <c r="A28" s="40"/>
      <c r="B28" s="488"/>
      <c r="C28" s="276"/>
      <c r="D28" s="325"/>
      <c r="E28" s="326"/>
      <c r="F28" s="327">
        <v>3</v>
      </c>
      <c r="G28" s="328"/>
      <c r="H28" s="312"/>
      <c r="I28" s="312"/>
      <c r="J28" s="312"/>
      <c r="K28" s="312"/>
      <c r="L28" s="312"/>
      <c r="M28" s="312"/>
      <c r="N28" s="312"/>
      <c r="O28" s="312"/>
      <c r="P28" s="312"/>
      <c r="Q28" s="312"/>
      <c r="R28" s="312"/>
      <c r="S28" s="312"/>
      <c r="T28" s="312"/>
      <c r="U28" s="312"/>
      <c r="V28" s="312"/>
      <c r="W28" s="313"/>
      <c r="X28" s="343" t="str">
        <f>IF(V29&lt;=0,"",IF((LEN(V29)-11&lt;=0),"0",MID(V29,LEN(V29)-11,1)))</f>
        <v/>
      </c>
      <c r="Y28" s="321"/>
      <c r="Z28" s="321" t="str">
        <f>IF(V29&lt;=0,"",IF((LEN(V29)-10&lt;=0),"0",MID(V29,LEN(V29)-10,1)))</f>
        <v/>
      </c>
      <c r="AA28" s="321"/>
      <c r="AB28" s="321" t="str">
        <f>IF(V29&lt;=0,"",IF((LEN(V29)-9&lt;=0),"0",MID(V29,LEN(V29)-9,1)))</f>
        <v/>
      </c>
      <c r="AC28" s="321"/>
      <c r="AD28" s="321" t="str">
        <f>IF(V29&lt;=0,"",IF((LEN(V29)-8&lt;=0),"0",MID(V29,LEN(V29)-8,1)))</f>
        <v/>
      </c>
      <c r="AE28" s="321"/>
      <c r="AF28" s="321" t="str">
        <f>IF(V29&lt;=0,"",IF((LEN(V29)-7&lt;=0),"0",MID(V29,LEN(V29)-7,1)))</f>
        <v/>
      </c>
      <c r="AG28" s="321"/>
      <c r="AH28" s="321" t="str">
        <f>IF(V29&lt;=0,"",IF((LEN(V29)-6&lt;=0),"0",MID(V29,LEN(V29)-6,1)))</f>
        <v/>
      </c>
      <c r="AI28" s="321"/>
      <c r="AJ28" s="321" t="str">
        <f>IF(V29&lt;=0,"",IF((LEN(V29)-5&lt;=0),"0",MID(V29,LEN(V29)-5,1)))</f>
        <v/>
      </c>
      <c r="AK28" s="321"/>
      <c r="AL28" s="321" t="str">
        <f>IF(V29&lt;=0,"",IF((LEN(V29)-4&lt;=0),"0",MID(V29,LEN(V29)-4,1)))</f>
        <v/>
      </c>
      <c r="AM28" s="321"/>
      <c r="AN28" s="321" t="str">
        <f>IF(V29&lt;=0,"",IF((LEN(V29)-3&lt;=0),"0",MID(V29,LEN(V29)-3,1)))</f>
        <v/>
      </c>
      <c r="AO28" s="321"/>
      <c r="AP28" s="321" t="str">
        <f>IF(V29&lt;=0,"",IF((LEN(V29)-2&lt;=0),"0",MID(V29,LEN(V29)-2,1)))</f>
        <v/>
      </c>
      <c r="AQ28" s="321"/>
      <c r="AR28" s="321" t="str">
        <f>IF(V29&lt;=0,"",IF((LEN(V29)-1&lt;=0),"0",MID(V29,LEN(V29)-1,1)))</f>
        <v/>
      </c>
      <c r="AS28" s="321"/>
      <c r="AT28" s="321" t="str">
        <f>IF(V29&lt;&gt;0,RIGHT(V29,1),"")</f>
        <v/>
      </c>
      <c r="AU28" s="473"/>
      <c r="AV28" s="153" t="str">
        <f>IF(CM86=TRUE,"☑","□")</f>
        <v>□</v>
      </c>
      <c r="AW28" s="74"/>
      <c r="AX28" s="470" t="s">
        <v>112</v>
      </c>
      <c r="AY28" s="447"/>
      <c r="AZ28" s="447"/>
      <c r="BA28" s="447"/>
      <c r="BB28" s="448"/>
      <c r="BC28" s="475"/>
      <c r="BD28" s="476"/>
      <c r="BE28" s="476"/>
      <c r="BF28" s="476"/>
      <c r="BG28" s="171"/>
      <c r="BH28" s="546" t="s">
        <v>189</v>
      </c>
      <c r="BI28" s="547"/>
      <c r="BJ28" s="547"/>
      <c r="BK28" s="547"/>
      <c r="BL28" s="547"/>
      <c r="BM28" s="547"/>
      <c r="BN28" s="548"/>
      <c r="BO28" s="418"/>
      <c r="BP28" s="419"/>
      <c r="BQ28" s="419"/>
      <c r="BR28" s="419"/>
      <c r="BS28" s="419"/>
      <c r="BT28" s="419"/>
      <c r="BU28" s="419"/>
      <c r="BV28" s="419"/>
      <c r="BW28" s="591"/>
      <c r="BX28" s="418"/>
      <c r="BY28" s="419"/>
      <c r="BZ28" s="419"/>
      <c r="CA28" s="419"/>
      <c r="CB28" s="419"/>
      <c r="CC28" s="165"/>
      <c r="CD28" s="644"/>
      <c r="CE28" s="644"/>
      <c r="CF28" s="526"/>
      <c r="CG28" s="2"/>
    </row>
    <row r="29" spans="1:85" ht="11.25" customHeight="1">
      <c r="A29" s="40"/>
      <c r="B29" s="488"/>
      <c r="C29" s="276"/>
      <c r="D29" s="329" t="str">
        <f>'1'!D29</f>
        <v>（平22.1.1以前生）</v>
      </c>
      <c r="E29" s="330"/>
      <c r="F29" s="327"/>
      <c r="G29" s="328"/>
      <c r="H29" s="331"/>
      <c r="I29" s="331"/>
      <c r="J29" s="331"/>
      <c r="K29" s="331"/>
      <c r="L29" s="331"/>
      <c r="M29" s="331"/>
      <c r="N29" s="331"/>
      <c r="O29" s="331"/>
      <c r="P29" s="331"/>
      <c r="Q29" s="331"/>
      <c r="R29" s="331"/>
      <c r="S29" s="331"/>
      <c r="T29" s="331"/>
      <c r="U29" s="331"/>
      <c r="V29" s="334">
        <v>0</v>
      </c>
      <c r="W29" s="334"/>
      <c r="X29" s="344"/>
      <c r="Y29" s="322"/>
      <c r="Z29" s="322"/>
      <c r="AA29" s="322"/>
      <c r="AB29" s="322"/>
      <c r="AC29" s="322"/>
      <c r="AD29" s="322"/>
      <c r="AE29" s="322"/>
      <c r="AF29" s="322"/>
      <c r="AG29" s="322"/>
      <c r="AH29" s="322"/>
      <c r="AI29" s="322"/>
      <c r="AJ29" s="322"/>
      <c r="AK29" s="322"/>
      <c r="AL29" s="322"/>
      <c r="AM29" s="322"/>
      <c r="AN29" s="322"/>
      <c r="AO29" s="322"/>
      <c r="AP29" s="322"/>
      <c r="AQ29" s="322"/>
      <c r="AR29" s="322"/>
      <c r="AS29" s="322"/>
      <c r="AT29" s="322"/>
      <c r="AU29" s="474"/>
      <c r="AV29" s="153" t="str">
        <f>IF(CN86=TRUE,"☑","□")</f>
        <v>□</v>
      </c>
      <c r="AW29" s="74"/>
      <c r="AX29" s="471"/>
      <c r="AY29" s="471"/>
      <c r="AZ29" s="471"/>
      <c r="BA29" s="471"/>
      <c r="BB29" s="472"/>
      <c r="BC29" s="451"/>
      <c r="BD29" s="452"/>
      <c r="BE29" s="452"/>
      <c r="BF29" s="452"/>
      <c r="BG29" s="172"/>
      <c r="BH29" s="549"/>
      <c r="BI29" s="550"/>
      <c r="BJ29" s="550"/>
      <c r="BK29" s="550"/>
      <c r="BL29" s="550"/>
      <c r="BM29" s="550"/>
      <c r="BN29" s="551"/>
      <c r="BO29" s="420"/>
      <c r="BP29" s="421"/>
      <c r="BQ29" s="421"/>
      <c r="BR29" s="421"/>
      <c r="BS29" s="421"/>
      <c r="BT29" s="421"/>
      <c r="BU29" s="421"/>
      <c r="BV29" s="421"/>
      <c r="BW29" s="592"/>
      <c r="BX29" s="420"/>
      <c r="BY29" s="421"/>
      <c r="BZ29" s="421"/>
      <c r="CA29" s="421"/>
      <c r="CB29" s="421"/>
      <c r="CC29" s="165"/>
      <c r="CD29" s="644"/>
      <c r="CE29" s="644"/>
      <c r="CF29" s="526"/>
      <c r="CG29" s="2"/>
    </row>
    <row r="30" spans="1:85" ht="11.25" customHeight="1">
      <c r="A30" s="40"/>
      <c r="B30" s="488"/>
      <c r="C30" s="276"/>
      <c r="D30" s="87"/>
      <c r="E30" s="114"/>
      <c r="F30" s="327"/>
      <c r="G30" s="328"/>
      <c r="H30" s="332"/>
      <c r="I30" s="332"/>
      <c r="J30" s="332"/>
      <c r="K30" s="332"/>
      <c r="L30" s="332"/>
      <c r="M30" s="332"/>
      <c r="N30" s="332"/>
      <c r="O30" s="332"/>
      <c r="P30" s="332"/>
      <c r="Q30" s="332"/>
      <c r="R30" s="332"/>
      <c r="S30" s="332"/>
      <c r="T30" s="332"/>
      <c r="U30" s="332"/>
      <c r="V30" s="335"/>
      <c r="W30" s="335"/>
      <c r="X30" s="337"/>
      <c r="Y30" s="338"/>
      <c r="Z30" s="338"/>
      <c r="AA30" s="338"/>
      <c r="AB30" s="338"/>
      <c r="AC30" s="338"/>
      <c r="AD30" s="338"/>
      <c r="AE30" s="338"/>
      <c r="AF30" s="338"/>
      <c r="AG30" s="338"/>
      <c r="AH30" s="338"/>
      <c r="AI30" s="339"/>
      <c r="AJ30" s="412" t="str">
        <f>IF(CM77=1,"明治",IF(CM77=2,"大正",IF(CM77=3,"昭和",IF(CM77=4,"平成",""))))</f>
        <v/>
      </c>
      <c r="AK30" s="413"/>
      <c r="AL30" s="413"/>
      <c r="AM30" s="413"/>
      <c r="AN30" s="398">
        <v>0</v>
      </c>
      <c r="AO30" s="398"/>
      <c r="AP30" s="413" t="s">
        <v>8</v>
      </c>
      <c r="AQ30" s="398">
        <v>0</v>
      </c>
      <c r="AR30" s="398"/>
      <c r="AS30" s="413" t="s">
        <v>8</v>
      </c>
      <c r="AT30" s="398">
        <v>0</v>
      </c>
      <c r="AU30" s="443"/>
      <c r="AV30" s="445" t="str">
        <f>IF(CO86=TRUE,"☑","□")</f>
        <v>□</v>
      </c>
      <c r="AW30" s="73"/>
      <c r="AX30" s="447" t="s">
        <v>113</v>
      </c>
      <c r="AY30" s="447"/>
      <c r="AZ30" s="447"/>
      <c r="BA30" s="447"/>
      <c r="BB30" s="448"/>
      <c r="BC30" s="451"/>
      <c r="BD30" s="452"/>
      <c r="BE30" s="452"/>
      <c r="BF30" s="452"/>
      <c r="BG30" s="469" t="s">
        <v>9</v>
      </c>
      <c r="BH30" s="552"/>
      <c r="BI30" s="553"/>
      <c r="BJ30" s="553"/>
      <c r="BK30" s="553"/>
      <c r="BL30" s="553"/>
      <c r="BM30" s="553"/>
      <c r="BN30" s="554"/>
      <c r="BO30" s="420"/>
      <c r="BP30" s="421"/>
      <c r="BQ30" s="421"/>
      <c r="BR30" s="421"/>
      <c r="BS30" s="421"/>
      <c r="BT30" s="421"/>
      <c r="BU30" s="421"/>
      <c r="BV30" s="421"/>
      <c r="BW30" s="592"/>
      <c r="BX30" s="420"/>
      <c r="BY30" s="421"/>
      <c r="BZ30" s="421"/>
      <c r="CA30" s="421"/>
      <c r="CB30" s="421"/>
      <c r="CC30" s="165"/>
      <c r="CD30" s="644"/>
      <c r="CE30" s="644"/>
      <c r="CF30" s="526"/>
      <c r="CG30" s="2"/>
    </row>
    <row r="31" spans="1:85" ht="11.25" customHeight="1">
      <c r="A31" s="40"/>
      <c r="B31" s="488"/>
      <c r="C31" s="276"/>
      <c r="D31" s="87"/>
      <c r="E31" s="114"/>
      <c r="F31" s="327"/>
      <c r="G31" s="328"/>
      <c r="H31" s="333"/>
      <c r="I31" s="333"/>
      <c r="J31" s="333"/>
      <c r="K31" s="333"/>
      <c r="L31" s="333"/>
      <c r="M31" s="333"/>
      <c r="N31" s="333"/>
      <c r="O31" s="333"/>
      <c r="P31" s="333"/>
      <c r="Q31" s="333"/>
      <c r="R31" s="333"/>
      <c r="S31" s="333"/>
      <c r="T31" s="333"/>
      <c r="U31" s="333"/>
      <c r="V31" s="336"/>
      <c r="W31" s="336"/>
      <c r="X31" s="340"/>
      <c r="Y31" s="341"/>
      <c r="Z31" s="341"/>
      <c r="AA31" s="341"/>
      <c r="AB31" s="341"/>
      <c r="AC31" s="341"/>
      <c r="AD31" s="341"/>
      <c r="AE31" s="341"/>
      <c r="AF31" s="341"/>
      <c r="AG31" s="341"/>
      <c r="AH31" s="341"/>
      <c r="AI31" s="342"/>
      <c r="AJ31" s="414"/>
      <c r="AK31" s="415"/>
      <c r="AL31" s="415"/>
      <c r="AM31" s="415"/>
      <c r="AN31" s="399"/>
      <c r="AO31" s="399"/>
      <c r="AP31" s="415"/>
      <c r="AQ31" s="399"/>
      <c r="AR31" s="399"/>
      <c r="AS31" s="415"/>
      <c r="AT31" s="399"/>
      <c r="AU31" s="444"/>
      <c r="AV31" s="446"/>
      <c r="AW31" s="75"/>
      <c r="AX31" s="449"/>
      <c r="AY31" s="449"/>
      <c r="AZ31" s="449"/>
      <c r="BA31" s="449"/>
      <c r="BB31" s="450"/>
      <c r="BC31" s="453"/>
      <c r="BD31" s="454"/>
      <c r="BE31" s="454"/>
      <c r="BF31" s="454"/>
      <c r="BG31" s="299"/>
      <c r="BH31" s="466"/>
      <c r="BI31" s="467"/>
      <c r="BJ31" s="467"/>
      <c r="BK31" s="467"/>
      <c r="BL31" s="467"/>
      <c r="BM31" s="467"/>
      <c r="BN31" s="468"/>
      <c r="BO31" s="422"/>
      <c r="BP31" s="423"/>
      <c r="BQ31" s="423"/>
      <c r="BR31" s="423"/>
      <c r="BS31" s="423"/>
      <c r="BT31" s="423"/>
      <c r="BU31" s="423"/>
      <c r="BV31" s="423"/>
      <c r="BW31" s="593"/>
      <c r="BX31" s="422"/>
      <c r="BY31" s="423"/>
      <c r="BZ31" s="423"/>
      <c r="CA31" s="423"/>
      <c r="CB31" s="423"/>
      <c r="CC31" s="165"/>
      <c r="CD31" s="644"/>
      <c r="CE31" s="644"/>
      <c r="CF31" s="526"/>
      <c r="CG31" s="2"/>
    </row>
    <row r="32" spans="1:85" ht="11.25" customHeight="1">
      <c r="A32" s="40"/>
      <c r="B32" s="488"/>
      <c r="C32" s="276"/>
      <c r="D32" s="87"/>
      <c r="E32" s="116"/>
      <c r="F32" s="327">
        <v>4</v>
      </c>
      <c r="G32" s="328"/>
      <c r="H32" s="312"/>
      <c r="I32" s="312"/>
      <c r="J32" s="312"/>
      <c r="K32" s="312"/>
      <c r="L32" s="312"/>
      <c r="M32" s="312"/>
      <c r="N32" s="312"/>
      <c r="O32" s="312"/>
      <c r="P32" s="312"/>
      <c r="Q32" s="312"/>
      <c r="R32" s="312"/>
      <c r="S32" s="312"/>
      <c r="T32" s="312"/>
      <c r="U32" s="312"/>
      <c r="V32" s="312"/>
      <c r="W32" s="312"/>
      <c r="X32" s="343" t="str">
        <f>IF(V33&lt;=0,"",IF((LEN(V33)-11&lt;=0),"0",MID(V33,LEN(V33)-11,1)))</f>
        <v/>
      </c>
      <c r="Y32" s="321"/>
      <c r="Z32" s="321" t="str">
        <f>IF(V33&lt;=0,"",IF((LEN(V33)-10&lt;=0),"0",MID(V33,LEN(V33)-10,1)))</f>
        <v/>
      </c>
      <c r="AA32" s="321"/>
      <c r="AB32" s="321" t="str">
        <f>IF(V33&lt;=0,"",IF((LEN(V33)-9&lt;=0),"0",MID(V33,LEN(V33)-9,1)))</f>
        <v/>
      </c>
      <c r="AC32" s="321"/>
      <c r="AD32" s="321" t="str">
        <f>IF(V33&lt;=0,"",IF((LEN(V33)-8&lt;=0),"0",MID(V33,LEN(V33)-8,1)))</f>
        <v/>
      </c>
      <c r="AE32" s="321"/>
      <c r="AF32" s="321" t="str">
        <f>IF(V33&lt;=0,"",IF((LEN(V33)-7&lt;=0),"0",MID(V33,LEN(V33)-7,1)))</f>
        <v/>
      </c>
      <c r="AG32" s="321"/>
      <c r="AH32" s="321" t="str">
        <f>IF(V33&lt;=0,"",IF((LEN(V33)-6&lt;=0),"0",MID(V33,LEN(V33)-6,1)))</f>
        <v/>
      </c>
      <c r="AI32" s="321"/>
      <c r="AJ32" s="321" t="str">
        <f>IF(V33&lt;=0,"",IF((LEN(V33)-5&lt;=0),"0",MID(V33,LEN(V33)-5,1)))</f>
        <v/>
      </c>
      <c r="AK32" s="321"/>
      <c r="AL32" s="321" t="str">
        <f>IF(V33&lt;=0,"",IF((LEN(V33)-4&lt;=0),"0",MID(V33,LEN(V33)-4,1)))</f>
        <v/>
      </c>
      <c r="AM32" s="321"/>
      <c r="AN32" s="321" t="str">
        <f>IF(V33&lt;=0,"",IF((LEN(V33)-3&lt;=0),"0",MID(V33,LEN(V33)-3,1)))</f>
        <v/>
      </c>
      <c r="AO32" s="321"/>
      <c r="AP32" s="321" t="str">
        <f>IF(V33&lt;=0,"",IF((LEN(V33)-2&lt;=0),"0",MID(V33,LEN(V33)-2,1)))</f>
        <v/>
      </c>
      <c r="AQ32" s="321"/>
      <c r="AR32" s="321" t="str">
        <f>IF(V33&lt;=0,"",IF((LEN(V33)-1&lt;=0),"0",MID(V33,LEN(V33)-1,1)))</f>
        <v/>
      </c>
      <c r="AS32" s="321"/>
      <c r="AT32" s="321" t="str">
        <f>IF(V33&lt;&gt;0,RIGHT(V33,1),"")</f>
        <v/>
      </c>
      <c r="AU32" s="473"/>
      <c r="AV32" s="152" t="str">
        <f>IF(CM87=TRUE,"☑","□")</f>
        <v>□</v>
      </c>
      <c r="AW32" s="73"/>
      <c r="AX32" s="470" t="s">
        <v>112</v>
      </c>
      <c r="AY32" s="447"/>
      <c r="AZ32" s="447"/>
      <c r="BA32" s="447"/>
      <c r="BB32" s="448"/>
      <c r="BC32" s="451"/>
      <c r="BD32" s="452"/>
      <c r="BE32" s="452"/>
      <c r="BF32" s="452"/>
      <c r="BG32" s="172"/>
      <c r="BH32" s="546" t="s">
        <v>189</v>
      </c>
      <c r="BI32" s="547"/>
      <c r="BJ32" s="547"/>
      <c r="BK32" s="547"/>
      <c r="BL32" s="547"/>
      <c r="BM32" s="547"/>
      <c r="BN32" s="548"/>
      <c r="BO32" s="420"/>
      <c r="BP32" s="421"/>
      <c r="BQ32" s="421"/>
      <c r="BR32" s="421"/>
      <c r="BS32" s="421"/>
      <c r="BT32" s="421"/>
      <c r="BU32" s="421"/>
      <c r="BV32" s="421"/>
      <c r="BW32" s="592"/>
      <c r="BX32" s="418"/>
      <c r="BY32" s="419"/>
      <c r="BZ32" s="419"/>
      <c r="CA32" s="419"/>
      <c r="CB32" s="419"/>
      <c r="CC32" s="165"/>
      <c r="CD32" s="644"/>
      <c r="CE32" s="644"/>
      <c r="CF32" s="526"/>
      <c r="CG32" s="2"/>
    </row>
    <row r="33" spans="1:85" ht="11.25" customHeight="1">
      <c r="A33" s="40"/>
      <c r="B33" s="488"/>
      <c r="C33" s="276"/>
      <c r="D33" s="87"/>
      <c r="E33" s="114"/>
      <c r="F33" s="327"/>
      <c r="G33" s="328"/>
      <c r="H33" s="331"/>
      <c r="I33" s="331"/>
      <c r="J33" s="331"/>
      <c r="K33" s="331"/>
      <c r="L33" s="331"/>
      <c r="M33" s="331"/>
      <c r="N33" s="331"/>
      <c r="O33" s="331"/>
      <c r="P33" s="331"/>
      <c r="Q33" s="331"/>
      <c r="R33" s="331"/>
      <c r="S33" s="331"/>
      <c r="T33" s="331"/>
      <c r="U33" s="331"/>
      <c r="V33" s="334">
        <v>0</v>
      </c>
      <c r="W33" s="334"/>
      <c r="X33" s="344"/>
      <c r="Y33" s="322"/>
      <c r="Z33" s="322"/>
      <c r="AA33" s="322"/>
      <c r="AB33" s="322"/>
      <c r="AC33" s="322"/>
      <c r="AD33" s="322"/>
      <c r="AE33" s="322"/>
      <c r="AF33" s="322"/>
      <c r="AG33" s="322"/>
      <c r="AH33" s="322"/>
      <c r="AI33" s="322"/>
      <c r="AJ33" s="322"/>
      <c r="AK33" s="322"/>
      <c r="AL33" s="322"/>
      <c r="AM33" s="322"/>
      <c r="AN33" s="322"/>
      <c r="AO33" s="322"/>
      <c r="AP33" s="322"/>
      <c r="AQ33" s="322"/>
      <c r="AR33" s="322"/>
      <c r="AS33" s="322"/>
      <c r="AT33" s="322"/>
      <c r="AU33" s="474"/>
      <c r="AV33" s="153" t="str">
        <f>IF(CN87=TRUE,"☑","□")</f>
        <v>□</v>
      </c>
      <c r="AW33" s="74"/>
      <c r="AX33" s="471"/>
      <c r="AY33" s="471"/>
      <c r="AZ33" s="471"/>
      <c r="BA33" s="471"/>
      <c r="BB33" s="472"/>
      <c r="BC33" s="451"/>
      <c r="BD33" s="452"/>
      <c r="BE33" s="452"/>
      <c r="BF33" s="452"/>
      <c r="BG33" s="172"/>
      <c r="BH33" s="549"/>
      <c r="BI33" s="550"/>
      <c r="BJ33" s="550"/>
      <c r="BK33" s="550"/>
      <c r="BL33" s="550"/>
      <c r="BM33" s="550"/>
      <c r="BN33" s="551"/>
      <c r="BO33" s="420"/>
      <c r="BP33" s="421"/>
      <c r="BQ33" s="421"/>
      <c r="BR33" s="421"/>
      <c r="BS33" s="421"/>
      <c r="BT33" s="421"/>
      <c r="BU33" s="421"/>
      <c r="BV33" s="421"/>
      <c r="BW33" s="592"/>
      <c r="BX33" s="420"/>
      <c r="BY33" s="421"/>
      <c r="BZ33" s="421"/>
      <c r="CA33" s="421"/>
      <c r="CB33" s="421"/>
      <c r="CC33" s="165"/>
      <c r="CD33" s="644"/>
      <c r="CE33" s="644"/>
      <c r="CF33" s="526"/>
      <c r="CG33" s="2"/>
    </row>
    <row r="34" spans="1:85" ht="11.25" customHeight="1">
      <c r="A34" s="40"/>
      <c r="B34" s="488"/>
      <c r="C34" s="276"/>
      <c r="D34" s="87"/>
      <c r="E34" s="114"/>
      <c r="F34" s="327"/>
      <c r="G34" s="328"/>
      <c r="H34" s="332"/>
      <c r="I34" s="332"/>
      <c r="J34" s="332"/>
      <c r="K34" s="332"/>
      <c r="L34" s="332"/>
      <c r="M34" s="332"/>
      <c r="N34" s="332"/>
      <c r="O34" s="332"/>
      <c r="P34" s="332"/>
      <c r="Q34" s="332"/>
      <c r="R34" s="332"/>
      <c r="S34" s="332"/>
      <c r="T34" s="332"/>
      <c r="U34" s="332"/>
      <c r="V34" s="335"/>
      <c r="W34" s="335"/>
      <c r="X34" s="337"/>
      <c r="Y34" s="338"/>
      <c r="Z34" s="338"/>
      <c r="AA34" s="338"/>
      <c r="AB34" s="338"/>
      <c r="AC34" s="338"/>
      <c r="AD34" s="338"/>
      <c r="AE34" s="338"/>
      <c r="AF34" s="338"/>
      <c r="AG34" s="338"/>
      <c r="AH34" s="338"/>
      <c r="AI34" s="339"/>
      <c r="AJ34" s="412" t="str">
        <f>IF(CM78=1,"明治",IF(CM78=2,"大正",IF(CM78=3,"昭和",IF(CM78=4,"平成",""))))</f>
        <v/>
      </c>
      <c r="AK34" s="413"/>
      <c r="AL34" s="413"/>
      <c r="AM34" s="413"/>
      <c r="AN34" s="398">
        <v>0</v>
      </c>
      <c r="AO34" s="398"/>
      <c r="AP34" s="413" t="s">
        <v>8</v>
      </c>
      <c r="AQ34" s="398">
        <v>0</v>
      </c>
      <c r="AR34" s="398"/>
      <c r="AS34" s="413" t="s">
        <v>8</v>
      </c>
      <c r="AT34" s="398">
        <v>0</v>
      </c>
      <c r="AU34" s="443"/>
      <c r="AV34" s="445" t="str">
        <f>IF(CO87=TRUE,"☑","□")</f>
        <v>□</v>
      </c>
      <c r="AW34" s="73"/>
      <c r="AX34" s="447" t="s">
        <v>113</v>
      </c>
      <c r="AY34" s="447"/>
      <c r="AZ34" s="447"/>
      <c r="BA34" s="447"/>
      <c r="BB34" s="448"/>
      <c r="BC34" s="451"/>
      <c r="BD34" s="452"/>
      <c r="BE34" s="452"/>
      <c r="BF34" s="452"/>
      <c r="BG34" s="469" t="s">
        <v>9</v>
      </c>
      <c r="BH34" s="552"/>
      <c r="BI34" s="553"/>
      <c r="BJ34" s="553"/>
      <c r="BK34" s="553"/>
      <c r="BL34" s="553"/>
      <c r="BM34" s="553"/>
      <c r="BN34" s="554"/>
      <c r="BO34" s="420"/>
      <c r="BP34" s="421"/>
      <c r="BQ34" s="421"/>
      <c r="BR34" s="421"/>
      <c r="BS34" s="421"/>
      <c r="BT34" s="421"/>
      <c r="BU34" s="421"/>
      <c r="BV34" s="421"/>
      <c r="BW34" s="592"/>
      <c r="BX34" s="420"/>
      <c r="BY34" s="421"/>
      <c r="BZ34" s="421"/>
      <c r="CA34" s="421"/>
      <c r="CB34" s="421"/>
      <c r="CC34" s="165"/>
      <c r="CD34" s="644"/>
      <c r="CE34" s="644"/>
      <c r="CF34" s="526"/>
      <c r="CG34" s="2"/>
    </row>
    <row r="35" spans="1:85" ht="11.25" customHeight="1">
      <c r="A35" s="40"/>
      <c r="B35" s="488"/>
      <c r="C35" s="276"/>
      <c r="D35" s="47"/>
      <c r="E35" s="115"/>
      <c r="F35" s="327"/>
      <c r="G35" s="328"/>
      <c r="H35" s="333"/>
      <c r="I35" s="333"/>
      <c r="J35" s="333"/>
      <c r="K35" s="333"/>
      <c r="L35" s="333"/>
      <c r="M35" s="333"/>
      <c r="N35" s="333"/>
      <c r="O35" s="333"/>
      <c r="P35" s="333"/>
      <c r="Q35" s="333"/>
      <c r="R35" s="333"/>
      <c r="S35" s="333"/>
      <c r="T35" s="333"/>
      <c r="U35" s="333"/>
      <c r="V35" s="336"/>
      <c r="W35" s="336"/>
      <c r="X35" s="340"/>
      <c r="Y35" s="341"/>
      <c r="Z35" s="341"/>
      <c r="AA35" s="341"/>
      <c r="AB35" s="341"/>
      <c r="AC35" s="341"/>
      <c r="AD35" s="341"/>
      <c r="AE35" s="341"/>
      <c r="AF35" s="341"/>
      <c r="AG35" s="341"/>
      <c r="AH35" s="341"/>
      <c r="AI35" s="342"/>
      <c r="AJ35" s="414"/>
      <c r="AK35" s="415"/>
      <c r="AL35" s="415"/>
      <c r="AM35" s="415"/>
      <c r="AN35" s="399"/>
      <c r="AO35" s="399"/>
      <c r="AP35" s="415"/>
      <c r="AQ35" s="399"/>
      <c r="AR35" s="399"/>
      <c r="AS35" s="415"/>
      <c r="AT35" s="399"/>
      <c r="AU35" s="444"/>
      <c r="AV35" s="446"/>
      <c r="AW35" s="75"/>
      <c r="AX35" s="449"/>
      <c r="AY35" s="449"/>
      <c r="AZ35" s="449"/>
      <c r="BA35" s="449"/>
      <c r="BB35" s="450"/>
      <c r="BC35" s="453"/>
      <c r="BD35" s="454"/>
      <c r="BE35" s="454"/>
      <c r="BF35" s="454"/>
      <c r="BG35" s="469"/>
      <c r="BH35" s="466"/>
      <c r="BI35" s="467"/>
      <c r="BJ35" s="467"/>
      <c r="BK35" s="467"/>
      <c r="BL35" s="467"/>
      <c r="BM35" s="467"/>
      <c r="BN35" s="468"/>
      <c r="BO35" s="422"/>
      <c r="BP35" s="423"/>
      <c r="BQ35" s="423"/>
      <c r="BR35" s="423"/>
      <c r="BS35" s="423"/>
      <c r="BT35" s="423"/>
      <c r="BU35" s="423"/>
      <c r="BV35" s="423"/>
      <c r="BW35" s="593"/>
      <c r="BX35" s="422"/>
      <c r="BY35" s="423"/>
      <c r="BZ35" s="423"/>
      <c r="CA35" s="423"/>
      <c r="CB35" s="423"/>
      <c r="CC35" s="165"/>
      <c r="CD35" s="644"/>
      <c r="CE35" s="644"/>
      <c r="CF35" s="526"/>
      <c r="CG35" s="2"/>
    </row>
    <row r="36" spans="1:85" ht="3" customHeight="1">
      <c r="A36" s="40"/>
      <c r="B36" s="488"/>
      <c r="C36" s="300" t="s">
        <v>11</v>
      </c>
      <c r="D36" s="290" t="s">
        <v>143</v>
      </c>
      <c r="E36" s="291"/>
      <c r="F36" s="424" t="str">
        <f>IF(CM89=TRUE,"☑","□")</f>
        <v>□</v>
      </c>
      <c r="G36" s="425"/>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462" t="s">
        <v>149</v>
      </c>
      <c r="AW36" s="463"/>
      <c r="AX36" s="463"/>
      <c r="AY36" s="463"/>
      <c r="AZ36" s="463"/>
      <c r="BA36" s="463"/>
      <c r="BB36" s="463"/>
      <c r="BC36" s="463"/>
      <c r="BD36" s="463"/>
      <c r="BE36" s="463"/>
      <c r="BF36" s="456" t="s">
        <v>148</v>
      </c>
      <c r="BG36" s="456"/>
      <c r="BH36" s="456"/>
      <c r="BI36" s="456"/>
      <c r="BJ36" s="456"/>
      <c r="BK36" s="456"/>
      <c r="BL36" s="456"/>
      <c r="BM36" s="456"/>
      <c r="BN36" s="456"/>
      <c r="BO36" s="456"/>
      <c r="BP36" s="456"/>
      <c r="BQ36" s="456"/>
      <c r="BR36" s="456"/>
      <c r="BS36" s="456"/>
      <c r="BT36" s="456"/>
      <c r="BU36" s="456"/>
      <c r="BV36" s="456"/>
      <c r="BW36" s="457"/>
      <c r="BX36" s="455" t="s">
        <v>49</v>
      </c>
      <c r="BY36" s="455"/>
      <c r="BZ36" s="455"/>
      <c r="CA36" s="455"/>
      <c r="CB36" s="455"/>
      <c r="CC36" s="164"/>
      <c r="CD36" s="644"/>
      <c r="CE36" s="644"/>
      <c r="CF36" s="526"/>
      <c r="CG36" s="2"/>
    </row>
    <row r="37" spans="1:85" ht="8.25" customHeight="1">
      <c r="A37" s="40"/>
      <c r="B37" s="488"/>
      <c r="C37" s="276"/>
      <c r="D37" s="292"/>
      <c r="E37" s="293"/>
      <c r="F37" s="426"/>
      <c r="G37" s="427"/>
      <c r="H37" s="376" t="s">
        <v>76</v>
      </c>
      <c r="I37" s="376"/>
      <c r="J37" s="376"/>
      <c r="K37" s="376"/>
      <c r="L37" s="377"/>
      <c r="M37" s="378" t="s">
        <v>77</v>
      </c>
      <c r="N37" s="379"/>
      <c r="O37" s="379"/>
      <c r="P37" s="379"/>
      <c r="Q37" s="382" t="s">
        <v>12</v>
      </c>
      <c r="R37" s="382"/>
      <c r="S37" s="382"/>
      <c r="T37" s="383"/>
      <c r="U37" s="386" t="s">
        <v>13</v>
      </c>
      <c r="V37" s="387"/>
      <c r="W37" s="387"/>
      <c r="X37" s="387"/>
      <c r="Y37" s="387"/>
      <c r="Z37" s="388"/>
      <c r="AA37" s="392" t="s">
        <v>75</v>
      </c>
      <c r="AB37" s="393"/>
      <c r="AC37" s="393"/>
      <c r="AD37" s="393"/>
      <c r="AE37" s="393"/>
      <c r="AF37" s="394"/>
      <c r="AG37" s="386" t="s">
        <v>37</v>
      </c>
      <c r="AH37" s="387"/>
      <c r="AI37" s="387"/>
      <c r="AJ37" s="387"/>
      <c r="AK37" s="387"/>
      <c r="AL37" s="387"/>
      <c r="AM37" s="388"/>
      <c r="AN37" s="365" t="str">
        <f>IF(CM90=TRUE,"☑","□")</f>
        <v>□</v>
      </c>
      <c r="AO37" s="366"/>
      <c r="AP37" s="367" t="s">
        <v>108</v>
      </c>
      <c r="AQ37" s="367"/>
      <c r="AR37" s="367"/>
      <c r="AS37" s="367"/>
      <c r="AT37" s="367"/>
      <c r="AU37" s="105"/>
      <c r="AV37" s="464"/>
      <c r="AW37" s="465"/>
      <c r="AX37" s="465"/>
      <c r="AY37" s="465"/>
      <c r="AZ37" s="465"/>
      <c r="BA37" s="465"/>
      <c r="BB37" s="465"/>
      <c r="BC37" s="465"/>
      <c r="BD37" s="465"/>
      <c r="BE37" s="465"/>
      <c r="BF37" s="458"/>
      <c r="BG37" s="458"/>
      <c r="BH37" s="458"/>
      <c r="BI37" s="458"/>
      <c r="BJ37" s="458"/>
      <c r="BK37" s="458"/>
      <c r="BL37" s="458"/>
      <c r="BM37" s="458"/>
      <c r="BN37" s="458"/>
      <c r="BO37" s="458"/>
      <c r="BP37" s="458"/>
      <c r="BQ37" s="458"/>
      <c r="BR37" s="458"/>
      <c r="BS37" s="458"/>
      <c r="BT37" s="458"/>
      <c r="BU37" s="458"/>
      <c r="BV37" s="458"/>
      <c r="BW37" s="459"/>
      <c r="BX37" s="298"/>
      <c r="BY37" s="298"/>
      <c r="BZ37" s="298"/>
      <c r="CA37" s="298"/>
      <c r="CB37" s="298"/>
      <c r="CC37" s="164"/>
      <c r="CD37" s="644"/>
      <c r="CE37" s="644"/>
      <c r="CF37" s="526"/>
      <c r="CG37" s="2"/>
    </row>
    <row r="38" spans="1:85" ht="8.25" customHeight="1">
      <c r="A38" s="40"/>
      <c r="B38" s="488"/>
      <c r="C38" s="276"/>
      <c r="D38" s="292"/>
      <c r="E38" s="293"/>
      <c r="F38" s="81"/>
      <c r="G38" s="82"/>
      <c r="H38" s="78"/>
      <c r="I38" s="78"/>
      <c r="J38" s="78"/>
      <c r="K38" s="78"/>
      <c r="L38" s="79"/>
      <c r="M38" s="380"/>
      <c r="N38" s="381"/>
      <c r="O38" s="381"/>
      <c r="P38" s="381"/>
      <c r="Q38" s="384"/>
      <c r="R38" s="384"/>
      <c r="S38" s="384"/>
      <c r="T38" s="385"/>
      <c r="U38" s="389"/>
      <c r="V38" s="390"/>
      <c r="W38" s="390"/>
      <c r="X38" s="390"/>
      <c r="Y38" s="390"/>
      <c r="Z38" s="391"/>
      <c r="AA38" s="395"/>
      <c r="AB38" s="396"/>
      <c r="AC38" s="396"/>
      <c r="AD38" s="396"/>
      <c r="AE38" s="396"/>
      <c r="AF38" s="397"/>
      <c r="AG38" s="389"/>
      <c r="AH38" s="390"/>
      <c r="AI38" s="390"/>
      <c r="AJ38" s="390"/>
      <c r="AK38" s="390"/>
      <c r="AL38" s="390"/>
      <c r="AM38" s="391"/>
      <c r="AN38" s="365"/>
      <c r="AO38" s="366"/>
      <c r="AP38" s="367"/>
      <c r="AQ38" s="367"/>
      <c r="AR38" s="367"/>
      <c r="AS38" s="367"/>
      <c r="AT38" s="367"/>
      <c r="AU38" s="105"/>
      <c r="AV38" s="403"/>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c r="BS38" s="404"/>
      <c r="BT38" s="404"/>
      <c r="BU38" s="404"/>
      <c r="BV38" s="404"/>
      <c r="BW38" s="405"/>
      <c r="BX38" s="679">
        <v>0</v>
      </c>
      <c r="BY38" s="680"/>
      <c r="BZ38" s="680"/>
      <c r="CA38" s="680"/>
      <c r="CB38" s="680"/>
      <c r="CC38" s="166"/>
      <c r="CD38" s="644"/>
      <c r="CE38" s="644"/>
      <c r="CF38" s="526"/>
      <c r="CG38" s="2"/>
    </row>
    <row r="39" spans="1:85" ht="8.4499999999999993" customHeight="1">
      <c r="A39" s="40"/>
      <c r="B39" s="488"/>
      <c r="C39" s="276"/>
      <c r="D39" s="292"/>
      <c r="E39" s="293"/>
      <c r="F39" s="81"/>
      <c r="G39" s="82"/>
      <c r="H39" s="82"/>
      <c r="I39" s="82"/>
      <c r="J39" s="82"/>
      <c r="K39" s="82"/>
      <c r="L39" s="83"/>
      <c r="M39" s="353" t="s">
        <v>14</v>
      </c>
      <c r="N39" s="354"/>
      <c r="O39" s="354"/>
      <c r="P39" s="354"/>
      <c r="Q39" s="354"/>
      <c r="R39" s="354"/>
      <c r="S39" s="354"/>
      <c r="T39" s="355"/>
      <c r="U39" s="359"/>
      <c r="V39" s="360"/>
      <c r="W39" s="360"/>
      <c r="X39" s="360"/>
      <c r="Y39" s="360"/>
      <c r="Z39" s="361"/>
      <c r="AA39" s="359"/>
      <c r="AB39" s="360"/>
      <c r="AC39" s="360"/>
      <c r="AD39" s="360"/>
      <c r="AE39" s="360"/>
      <c r="AF39" s="361"/>
      <c r="AG39" s="439"/>
      <c r="AH39" s="440"/>
      <c r="AI39" s="435" t="s">
        <v>73</v>
      </c>
      <c r="AJ39" s="433"/>
      <c r="AK39" s="433"/>
      <c r="AL39" s="435" t="s">
        <v>59</v>
      </c>
      <c r="AM39" s="436"/>
      <c r="AN39" s="365" t="str">
        <f>IF(CM91=TRUE,"☑","□")</f>
        <v>□</v>
      </c>
      <c r="AO39" s="366"/>
      <c r="AP39" s="367" t="s">
        <v>142</v>
      </c>
      <c r="AQ39" s="367"/>
      <c r="AR39" s="367"/>
      <c r="AS39" s="367"/>
      <c r="AT39" s="367"/>
      <c r="AU39" s="106"/>
      <c r="AV39" s="406"/>
      <c r="AW39" s="407"/>
      <c r="AX39" s="407"/>
      <c r="AY39" s="407"/>
      <c r="AZ39" s="407"/>
      <c r="BA39" s="407"/>
      <c r="BB39" s="407"/>
      <c r="BC39" s="407"/>
      <c r="BD39" s="407"/>
      <c r="BE39" s="407"/>
      <c r="BF39" s="407"/>
      <c r="BG39" s="407"/>
      <c r="BH39" s="407"/>
      <c r="BI39" s="407"/>
      <c r="BJ39" s="407"/>
      <c r="BK39" s="407"/>
      <c r="BL39" s="407"/>
      <c r="BM39" s="407"/>
      <c r="BN39" s="407"/>
      <c r="BO39" s="407"/>
      <c r="BP39" s="407"/>
      <c r="BQ39" s="407"/>
      <c r="BR39" s="407"/>
      <c r="BS39" s="407"/>
      <c r="BT39" s="407"/>
      <c r="BU39" s="407"/>
      <c r="BV39" s="407"/>
      <c r="BW39" s="408"/>
      <c r="BX39" s="681"/>
      <c r="BY39" s="682"/>
      <c r="BZ39" s="682"/>
      <c r="CA39" s="682"/>
      <c r="CB39" s="682"/>
      <c r="CC39" s="166"/>
      <c r="CD39" s="644"/>
      <c r="CE39" s="644"/>
      <c r="CF39" s="526"/>
      <c r="CG39" s="2"/>
    </row>
    <row r="40" spans="1:85" ht="8.4499999999999993" customHeight="1">
      <c r="A40" s="40"/>
      <c r="B40" s="488"/>
      <c r="C40" s="276"/>
      <c r="D40" s="292"/>
      <c r="E40" s="293"/>
      <c r="F40" s="58"/>
      <c r="G40" s="48"/>
      <c r="H40" s="48"/>
      <c r="I40" s="48"/>
      <c r="J40" s="48"/>
      <c r="K40" s="48"/>
      <c r="L40" s="48"/>
      <c r="M40" s="356"/>
      <c r="N40" s="357"/>
      <c r="O40" s="357"/>
      <c r="P40" s="357"/>
      <c r="Q40" s="357"/>
      <c r="R40" s="357"/>
      <c r="S40" s="357"/>
      <c r="T40" s="358"/>
      <c r="U40" s="362"/>
      <c r="V40" s="363"/>
      <c r="W40" s="363"/>
      <c r="X40" s="363"/>
      <c r="Y40" s="363"/>
      <c r="Z40" s="364"/>
      <c r="AA40" s="362"/>
      <c r="AB40" s="363"/>
      <c r="AC40" s="363"/>
      <c r="AD40" s="363"/>
      <c r="AE40" s="363"/>
      <c r="AF40" s="364"/>
      <c r="AG40" s="441"/>
      <c r="AH40" s="442"/>
      <c r="AI40" s="437"/>
      <c r="AJ40" s="434"/>
      <c r="AK40" s="434"/>
      <c r="AL40" s="437"/>
      <c r="AM40" s="438"/>
      <c r="AN40" s="365"/>
      <c r="AO40" s="366"/>
      <c r="AP40" s="367"/>
      <c r="AQ40" s="367"/>
      <c r="AR40" s="367"/>
      <c r="AS40" s="367"/>
      <c r="AT40" s="367"/>
      <c r="AU40" s="106"/>
      <c r="AV40" s="409"/>
      <c r="AW40" s="410"/>
      <c r="AX40" s="410"/>
      <c r="AY40" s="410"/>
      <c r="AZ40" s="410"/>
      <c r="BA40" s="410"/>
      <c r="BB40" s="410"/>
      <c r="BC40" s="410"/>
      <c r="BD40" s="410"/>
      <c r="BE40" s="410"/>
      <c r="BF40" s="410"/>
      <c r="BG40" s="410"/>
      <c r="BH40" s="410"/>
      <c r="BI40" s="410"/>
      <c r="BJ40" s="410"/>
      <c r="BK40" s="410"/>
      <c r="BL40" s="410"/>
      <c r="BM40" s="410"/>
      <c r="BN40" s="410"/>
      <c r="BO40" s="410"/>
      <c r="BP40" s="410"/>
      <c r="BQ40" s="410"/>
      <c r="BR40" s="410"/>
      <c r="BS40" s="410"/>
      <c r="BT40" s="410"/>
      <c r="BU40" s="410"/>
      <c r="BV40" s="410"/>
      <c r="BW40" s="411"/>
      <c r="BX40" s="683"/>
      <c r="BY40" s="684"/>
      <c r="BZ40" s="684"/>
      <c r="CA40" s="684"/>
      <c r="CB40" s="684"/>
      <c r="CC40" s="166"/>
      <c r="CD40" s="644"/>
      <c r="CE40" s="644"/>
      <c r="CF40" s="526"/>
      <c r="CG40" s="2"/>
    </row>
    <row r="41" spans="1:85" ht="15.75" customHeight="1">
      <c r="A41" s="40"/>
      <c r="B41" s="488"/>
      <c r="C41" s="276"/>
      <c r="D41" s="292"/>
      <c r="E41" s="293"/>
      <c r="F41" s="58"/>
      <c r="G41" s="48"/>
      <c r="H41" s="48"/>
      <c r="I41" s="48"/>
      <c r="J41" s="48"/>
      <c r="K41" s="48"/>
      <c r="L41" s="48"/>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3" t="s">
        <v>73</v>
      </c>
      <c r="AJ41" s="430"/>
      <c r="AK41" s="430"/>
      <c r="AL41" s="431" t="s">
        <v>59</v>
      </c>
      <c r="AM41" s="432"/>
      <c r="AN41" s="365" t="str">
        <f>IF(CM92=TRUE,"☑","□")</f>
        <v>□</v>
      </c>
      <c r="AO41" s="366"/>
      <c r="AP41" s="277" t="s">
        <v>144</v>
      </c>
      <c r="AQ41" s="277"/>
      <c r="AR41" s="277"/>
      <c r="AS41" s="277"/>
      <c r="AT41" s="277"/>
      <c r="AU41" s="105"/>
      <c r="AV41" s="668"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669"/>
      <c r="AX41" s="669"/>
      <c r="AY41" s="669"/>
      <c r="AZ41" s="669"/>
      <c r="BA41" s="669"/>
      <c r="BB41" s="669"/>
      <c r="BC41" s="669"/>
      <c r="BD41" s="669"/>
      <c r="BE41" s="669"/>
      <c r="BF41" s="669"/>
      <c r="BG41" s="669"/>
      <c r="BH41" s="669"/>
      <c r="BI41" s="669"/>
      <c r="BJ41" s="669"/>
      <c r="BK41" s="669"/>
      <c r="BL41" s="669"/>
      <c r="BM41" s="669"/>
      <c r="BN41" s="669"/>
      <c r="BO41" s="669"/>
      <c r="BP41" s="669"/>
      <c r="BQ41" s="669"/>
      <c r="BR41" s="669"/>
      <c r="BS41" s="669"/>
      <c r="BT41" s="669"/>
      <c r="BU41" s="669"/>
      <c r="BV41" s="669"/>
      <c r="BW41" s="669"/>
      <c r="BX41" s="669"/>
      <c r="BY41" s="669"/>
      <c r="BZ41" s="669"/>
      <c r="CA41" s="669"/>
      <c r="CB41" s="669"/>
      <c r="CC41" s="166"/>
      <c r="CD41" s="644"/>
      <c r="CE41" s="644"/>
      <c r="CF41" s="526"/>
      <c r="CG41" s="2"/>
    </row>
    <row r="42" spans="1:85" ht="15.75" customHeight="1">
      <c r="A42" s="40"/>
      <c r="B42" s="488"/>
      <c r="C42" s="276"/>
      <c r="D42" s="292"/>
      <c r="E42" s="293"/>
      <c r="F42" s="58"/>
      <c r="G42" s="48"/>
      <c r="H42" s="48"/>
      <c r="I42" s="48"/>
      <c r="J42" s="48"/>
      <c r="K42" s="48"/>
      <c r="L42" s="48"/>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3" t="s">
        <v>73</v>
      </c>
      <c r="AJ42" s="430"/>
      <c r="AK42" s="430"/>
      <c r="AL42" s="431" t="s">
        <v>59</v>
      </c>
      <c r="AM42" s="432"/>
      <c r="AN42" s="158"/>
      <c r="AO42" s="155"/>
      <c r="AP42" s="155"/>
      <c r="AQ42" s="155"/>
      <c r="AR42" s="155"/>
      <c r="AS42" s="155"/>
      <c r="AT42" s="155"/>
      <c r="AU42" s="157"/>
      <c r="AV42" s="670"/>
      <c r="AW42" s="671"/>
      <c r="AX42" s="671"/>
      <c r="AY42" s="671"/>
      <c r="AZ42" s="671"/>
      <c r="BA42" s="671"/>
      <c r="BB42" s="671"/>
      <c r="BC42" s="671"/>
      <c r="BD42" s="671"/>
      <c r="BE42" s="671"/>
      <c r="BF42" s="671"/>
      <c r="BG42" s="671"/>
      <c r="BH42" s="671"/>
      <c r="BI42" s="671"/>
      <c r="BJ42" s="671"/>
      <c r="BK42" s="671"/>
      <c r="BL42" s="671"/>
      <c r="BM42" s="671"/>
      <c r="BN42" s="671"/>
      <c r="BO42" s="671"/>
      <c r="BP42" s="671"/>
      <c r="BQ42" s="671"/>
      <c r="BR42" s="671"/>
      <c r="BS42" s="671"/>
      <c r="BT42" s="671"/>
      <c r="BU42" s="671"/>
      <c r="BV42" s="671"/>
      <c r="BW42" s="671"/>
      <c r="BX42" s="671"/>
      <c r="BY42" s="671"/>
      <c r="BZ42" s="671"/>
      <c r="CA42" s="671"/>
      <c r="CB42" s="671"/>
      <c r="CC42" s="163"/>
      <c r="CD42" s="644"/>
      <c r="CE42" s="644"/>
      <c r="CF42" s="526"/>
      <c r="CG42" s="2"/>
    </row>
    <row r="43" spans="1:85" ht="12.75" customHeight="1">
      <c r="A43" s="40"/>
      <c r="B43" s="488"/>
      <c r="C43" s="276"/>
      <c r="D43" s="292"/>
      <c r="E43" s="293"/>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670"/>
      <c r="AW43" s="671"/>
      <c r="AX43" s="671"/>
      <c r="AY43" s="671"/>
      <c r="AZ43" s="671"/>
      <c r="BA43" s="671"/>
      <c r="BB43" s="671"/>
      <c r="BC43" s="671"/>
      <c r="BD43" s="671"/>
      <c r="BE43" s="671"/>
      <c r="BF43" s="671"/>
      <c r="BG43" s="671"/>
      <c r="BH43" s="671"/>
      <c r="BI43" s="671"/>
      <c r="BJ43" s="671"/>
      <c r="BK43" s="671"/>
      <c r="BL43" s="671"/>
      <c r="BM43" s="671"/>
      <c r="BN43" s="671"/>
      <c r="BO43" s="671"/>
      <c r="BP43" s="671"/>
      <c r="BQ43" s="671"/>
      <c r="BR43" s="671"/>
      <c r="BS43" s="671"/>
      <c r="BT43" s="671"/>
      <c r="BU43" s="671"/>
      <c r="BV43" s="671"/>
      <c r="BW43" s="671"/>
      <c r="BX43" s="671"/>
      <c r="BY43" s="671"/>
      <c r="BZ43" s="671"/>
      <c r="CA43" s="671"/>
      <c r="CB43" s="671"/>
      <c r="CC43" s="163"/>
      <c r="CD43" s="644"/>
      <c r="CE43" s="644"/>
      <c r="CF43" s="40"/>
      <c r="CG43" s="2"/>
    </row>
    <row r="44" spans="1:85" ht="9.75" customHeight="1">
      <c r="A44" s="40"/>
      <c r="B44" s="273" t="s">
        <v>17</v>
      </c>
      <c r="C44" s="274" t="s">
        <v>81</v>
      </c>
      <c r="D44" s="274"/>
      <c r="E44" s="275"/>
      <c r="F44" s="276" t="s">
        <v>105</v>
      </c>
      <c r="G44" s="277"/>
      <c r="H44" s="277"/>
      <c r="I44" s="277"/>
      <c r="J44" s="277"/>
      <c r="K44" s="277"/>
      <c r="L44" s="277"/>
      <c r="M44" s="277"/>
      <c r="N44" s="277"/>
      <c r="O44" s="277"/>
      <c r="P44" s="277"/>
      <c r="Q44" s="277"/>
      <c r="R44" s="277"/>
      <c r="S44" s="277"/>
      <c r="T44" s="278"/>
      <c r="U44" s="282" t="s">
        <v>18</v>
      </c>
      <c r="V44" s="283"/>
      <c r="W44" s="283"/>
      <c r="X44" s="283"/>
      <c r="Y44" s="283"/>
      <c r="Z44" s="284"/>
      <c r="AA44" s="277" t="s">
        <v>38</v>
      </c>
      <c r="AB44" s="277"/>
      <c r="AC44" s="277"/>
      <c r="AD44" s="277"/>
      <c r="AE44" s="277"/>
      <c r="AF44" s="277"/>
      <c r="AG44" s="277"/>
      <c r="AH44" s="277"/>
      <c r="AI44" s="277"/>
      <c r="AJ44" s="277"/>
      <c r="AK44" s="278"/>
      <c r="AL44" s="276" t="s">
        <v>42</v>
      </c>
      <c r="AM44" s="277"/>
      <c r="AN44" s="277"/>
      <c r="AO44" s="277"/>
      <c r="AP44" s="277"/>
      <c r="AQ44" s="277"/>
      <c r="AR44" s="277"/>
      <c r="AS44" s="277"/>
      <c r="AT44" s="277"/>
      <c r="AU44" s="277"/>
      <c r="AV44" s="277"/>
      <c r="AW44" s="277"/>
      <c r="AX44" s="277"/>
      <c r="AY44" s="277"/>
      <c r="AZ44" s="277"/>
      <c r="BA44" s="277"/>
      <c r="BB44" s="277"/>
      <c r="BC44" s="277"/>
      <c r="BD44" s="277"/>
      <c r="BE44" s="277"/>
      <c r="BF44" s="278"/>
      <c r="BG44" s="279" t="s">
        <v>85</v>
      </c>
      <c r="BH44" s="280"/>
      <c r="BI44" s="280"/>
      <c r="BJ44" s="280"/>
      <c r="BK44" s="280"/>
      <c r="BL44" s="280"/>
      <c r="BM44" s="280"/>
      <c r="BN44" s="280"/>
      <c r="BO44" s="280"/>
      <c r="BP44" s="280"/>
      <c r="BQ44" s="280"/>
      <c r="BR44" s="280"/>
      <c r="BS44" s="280"/>
      <c r="BT44" s="280"/>
      <c r="BU44" s="280"/>
      <c r="BV44" s="281"/>
      <c r="BW44" s="276" t="s">
        <v>49</v>
      </c>
      <c r="BX44" s="277"/>
      <c r="BY44" s="277"/>
      <c r="BZ44" s="277"/>
      <c r="CA44" s="277"/>
      <c r="CB44" s="277"/>
      <c r="CC44" s="160"/>
      <c r="CD44" s="235"/>
      <c r="CE44" s="235"/>
      <c r="CF44" s="40"/>
      <c r="CG44" s="2"/>
    </row>
    <row r="45" spans="1:85" ht="9.75" customHeight="1">
      <c r="A45" s="40"/>
      <c r="B45" s="273"/>
      <c r="C45" s="274"/>
      <c r="D45" s="274"/>
      <c r="E45" s="275"/>
      <c r="F45" s="279"/>
      <c r="G45" s="280"/>
      <c r="H45" s="280"/>
      <c r="I45" s="280"/>
      <c r="J45" s="280"/>
      <c r="K45" s="280"/>
      <c r="L45" s="280"/>
      <c r="M45" s="280"/>
      <c r="N45" s="280"/>
      <c r="O45" s="280"/>
      <c r="P45" s="280"/>
      <c r="Q45" s="280"/>
      <c r="R45" s="280"/>
      <c r="S45" s="280"/>
      <c r="T45" s="281"/>
      <c r="U45" s="285"/>
      <c r="V45" s="286"/>
      <c r="W45" s="286"/>
      <c r="X45" s="286"/>
      <c r="Y45" s="286"/>
      <c r="Z45" s="287"/>
      <c r="AA45" s="280"/>
      <c r="AB45" s="280"/>
      <c r="AC45" s="280"/>
      <c r="AD45" s="280"/>
      <c r="AE45" s="280"/>
      <c r="AF45" s="280"/>
      <c r="AG45" s="280"/>
      <c r="AH45" s="280"/>
      <c r="AI45" s="280"/>
      <c r="AJ45" s="280"/>
      <c r="AK45" s="281"/>
      <c r="AL45" s="279"/>
      <c r="AM45" s="280"/>
      <c r="AN45" s="280"/>
      <c r="AO45" s="280"/>
      <c r="AP45" s="280"/>
      <c r="AQ45" s="280"/>
      <c r="AR45" s="280"/>
      <c r="AS45" s="280"/>
      <c r="AT45" s="280"/>
      <c r="AU45" s="280"/>
      <c r="AV45" s="280"/>
      <c r="AW45" s="280"/>
      <c r="AX45" s="280"/>
      <c r="AY45" s="280"/>
      <c r="AZ45" s="280"/>
      <c r="BA45" s="280"/>
      <c r="BB45" s="280"/>
      <c r="BC45" s="280"/>
      <c r="BD45" s="280"/>
      <c r="BE45" s="280"/>
      <c r="BF45" s="281"/>
      <c r="BG45" s="260" t="s">
        <v>114</v>
      </c>
      <c r="BH45" s="261"/>
      <c r="BI45" s="261"/>
      <c r="BJ45" s="261"/>
      <c r="BK45" s="261"/>
      <c r="BL45" s="262"/>
      <c r="BM45" s="460" t="s">
        <v>32</v>
      </c>
      <c r="BN45" s="461"/>
      <c r="BO45" s="260" t="s">
        <v>19</v>
      </c>
      <c r="BP45" s="261"/>
      <c r="BQ45" s="261"/>
      <c r="BR45" s="261"/>
      <c r="BS45" s="261"/>
      <c r="BT45" s="261"/>
      <c r="BU45" s="261"/>
      <c r="BV45" s="262"/>
      <c r="BW45" s="279"/>
      <c r="BX45" s="280"/>
      <c r="BY45" s="280"/>
      <c r="BZ45" s="280"/>
      <c r="CA45" s="280"/>
      <c r="CB45" s="280"/>
      <c r="CC45" s="160"/>
      <c r="CD45" s="235"/>
      <c r="CE45" s="235"/>
      <c r="CF45" s="40"/>
      <c r="CG45" s="2"/>
    </row>
    <row r="46" spans="1:85" ht="17.45" customHeight="1">
      <c r="A46" s="40"/>
      <c r="B46" s="273"/>
      <c r="C46" s="274"/>
      <c r="D46" s="274"/>
      <c r="E46" s="275"/>
      <c r="F46" s="311"/>
      <c r="G46" s="312"/>
      <c r="H46" s="312"/>
      <c r="I46" s="312"/>
      <c r="J46" s="312"/>
      <c r="K46" s="312"/>
      <c r="L46" s="312"/>
      <c r="M46" s="312"/>
      <c r="N46" s="312"/>
      <c r="O46" s="312"/>
      <c r="P46" s="312"/>
      <c r="Q46" s="312"/>
      <c r="R46" s="312"/>
      <c r="S46" s="312"/>
      <c r="T46" s="313"/>
      <c r="U46" s="314"/>
      <c r="V46" s="245"/>
      <c r="W46" s="245"/>
      <c r="X46" s="245"/>
      <c r="Y46" s="245"/>
      <c r="Z46" s="246"/>
      <c r="AA46" s="351" t="s">
        <v>133</v>
      </c>
      <c r="AB46" s="352"/>
      <c r="AC46" s="352"/>
      <c r="AD46" s="245"/>
      <c r="AE46" s="245"/>
      <c r="AF46" s="60" t="s">
        <v>8</v>
      </c>
      <c r="AG46" s="245"/>
      <c r="AH46" s="245"/>
      <c r="AI46" s="60" t="s">
        <v>8</v>
      </c>
      <c r="AJ46" s="245"/>
      <c r="AK46" s="246"/>
      <c r="AL46" s="400"/>
      <c r="AM46" s="401"/>
      <c r="AN46" s="401"/>
      <c r="AO46" s="401"/>
      <c r="AP46" s="401"/>
      <c r="AQ46" s="401"/>
      <c r="AR46" s="401"/>
      <c r="AS46" s="401"/>
      <c r="AT46" s="401"/>
      <c r="AU46" s="401"/>
      <c r="AV46" s="401"/>
      <c r="AW46" s="401"/>
      <c r="AX46" s="401"/>
      <c r="AY46" s="401"/>
      <c r="AZ46" s="401"/>
      <c r="BA46" s="401"/>
      <c r="BB46" s="401"/>
      <c r="BC46" s="401"/>
      <c r="BD46" s="401"/>
      <c r="BE46" s="401"/>
      <c r="BF46" s="402"/>
      <c r="BG46" s="400"/>
      <c r="BH46" s="401"/>
      <c r="BI46" s="401"/>
      <c r="BJ46" s="401"/>
      <c r="BK46" s="401"/>
      <c r="BL46" s="402"/>
      <c r="BM46" s="416"/>
      <c r="BN46" s="417"/>
      <c r="BO46" s="400"/>
      <c r="BP46" s="401"/>
      <c r="BQ46" s="401"/>
      <c r="BR46" s="401"/>
      <c r="BS46" s="401"/>
      <c r="BT46" s="401"/>
      <c r="BU46" s="401"/>
      <c r="BV46" s="402"/>
      <c r="BW46" s="400"/>
      <c r="BX46" s="401"/>
      <c r="BY46" s="401"/>
      <c r="BZ46" s="401"/>
      <c r="CA46" s="401"/>
      <c r="CB46" s="401"/>
      <c r="CC46" s="167"/>
      <c r="CD46" s="235"/>
      <c r="CE46" s="235"/>
      <c r="CF46" s="40"/>
      <c r="CG46" s="2"/>
    </row>
    <row r="47" spans="1:85" ht="17.45" customHeight="1">
      <c r="A47" s="40"/>
      <c r="B47" s="273"/>
      <c r="C47" s="274"/>
      <c r="D47" s="274"/>
      <c r="E47" s="275"/>
      <c r="F47" s="311"/>
      <c r="G47" s="312"/>
      <c r="H47" s="312"/>
      <c r="I47" s="312"/>
      <c r="J47" s="312"/>
      <c r="K47" s="312"/>
      <c r="L47" s="312"/>
      <c r="M47" s="312"/>
      <c r="N47" s="312"/>
      <c r="O47" s="312"/>
      <c r="P47" s="312"/>
      <c r="Q47" s="312"/>
      <c r="R47" s="312"/>
      <c r="S47" s="312"/>
      <c r="T47" s="313"/>
      <c r="U47" s="314"/>
      <c r="V47" s="245"/>
      <c r="W47" s="245"/>
      <c r="X47" s="245"/>
      <c r="Y47" s="245"/>
      <c r="Z47" s="246"/>
      <c r="AA47" s="351" t="s">
        <v>135</v>
      </c>
      <c r="AB47" s="352"/>
      <c r="AC47" s="352"/>
      <c r="AD47" s="245"/>
      <c r="AE47" s="245"/>
      <c r="AF47" s="61" t="s">
        <v>8</v>
      </c>
      <c r="AG47" s="245"/>
      <c r="AH47" s="245"/>
      <c r="AI47" s="61" t="s">
        <v>8</v>
      </c>
      <c r="AJ47" s="245"/>
      <c r="AK47" s="246"/>
      <c r="AL47" s="247"/>
      <c r="AM47" s="248"/>
      <c r="AN47" s="248"/>
      <c r="AO47" s="248"/>
      <c r="AP47" s="248"/>
      <c r="AQ47" s="248"/>
      <c r="AR47" s="248"/>
      <c r="AS47" s="248"/>
      <c r="AT47" s="248"/>
      <c r="AU47" s="248"/>
      <c r="AV47" s="248"/>
      <c r="AW47" s="248"/>
      <c r="AX47" s="248"/>
      <c r="AY47" s="248"/>
      <c r="AZ47" s="248"/>
      <c r="BA47" s="248"/>
      <c r="BB47" s="248"/>
      <c r="BC47" s="248"/>
      <c r="BD47" s="248"/>
      <c r="BE47" s="248"/>
      <c r="BF47" s="249"/>
      <c r="BG47" s="247"/>
      <c r="BH47" s="248"/>
      <c r="BI47" s="248"/>
      <c r="BJ47" s="248"/>
      <c r="BK47" s="248"/>
      <c r="BL47" s="249"/>
      <c r="BM47" s="267"/>
      <c r="BN47" s="269"/>
      <c r="BO47" s="247"/>
      <c r="BP47" s="248"/>
      <c r="BQ47" s="248"/>
      <c r="BR47" s="248"/>
      <c r="BS47" s="248"/>
      <c r="BT47" s="248"/>
      <c r="BU47" s="248"/>
      <c r="BV47" s="249"/>
      <c r="BW47" s="247"/>
      <c r="BX47" s="248"/>
      <c r="BY47" s="248"/>
      <c r="BZ47" s="248"/>
      <c r="CA47" s="248"/>
      <c r="CB47" s="248"/>
      <c r="CC47" s="167"/>
      <c r="CD47" s="235"/>
      <c r="CE47" s="235"/>
      <c r="CF47" s="40"/>
      <c r="CG47" s="2"/>
    </row>
    <row r="48" spans="1:85" ht="15" customHeight="1">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c r="A49" s="40"/>
      <c r="B49" s="288" t="str">
        <f>'1'!B49</f>
        <v>16歳未満の
扶 養 親 族
（平22.1.2以後生）</v>
      </c>
      <c r="C49" s="288"/>
      <c r="D49" s="288"/>
      <c r="E49" s="289"/>
      <c r="F49" s="294" t="s">
        <v>65</v>
      </c>
      <c r="G49" s="295"/>
      <c r="H49" s="295"/>
      <c r="I49" s="295"/>
      <c r="J49" s="295"/>
      <c r="K49" s="295"/>
      <c r="L49" s="295"/>
      <c r="M49" s="295"/>
      <c r="N49" s="295"/>
      <c r="O49" s="295"/>
      <c r="P49" s="295"/>
      <c r="Q49" s="295"/>
      <c r="R49" s="295"/>
      <c r="S49" s="295"/>
      <c r="T49" s="295"/>
      <c r="U49" s="296"/>
      <c r="V49" s="297" t="s">
        <v>39</v>
      </c>
      <c r="W49" s="298"/>
      <c r="X49" s="298"/>
      <c r="Y49" s="298"/>
      <c r="Z49" s="298"/>
      <c r="AA49" s="298"/>
      <c r="AB49" s="298"/>
      <c r="AC49" s="298"/>
      <c r="AD49" s="298"/>
      <c r="AE49" s="298"/>
      <c r="AF49" s="298"/>
      <c r="AG49" s="298"/>
      <c r="AH49" s="298"/>
      <c r="AI49" s="298"/>
      <c r="AJ49" s="298"/>
      <c r="AK49" s="298"/>
      <c r="AL49" s="298"/>
      <c r="AM49" s="298"/>
      <c r="AN49" s="298"/>
      <c r="AO49" s="298"/>
      <c r="AP49" s="298"/>
      <c r="AQ49" s="298"/>
      <c r="AR49" s="298"/>
      <c r="AS49" s="299"/>
      <c r="AT49" s="395" t="s">
        <v>194</v>
      </c>
      <c r="AU49" s="396"/>
      <c r="AV49" s="396"/>
      <c r="AW49" s="397"/>
      <c r="AX49" s="279" t="s">
        <v>38</v>
      </c>
      <c r="AY49" s="280"/>
      <c r="AZ49" s="280"/>
      <c r="BA49" s="280"/>
      <c r="BB49" s="280"/>
      <c r="BC49" s="281"/>
      <c r="BD49" s="294" t="s">
        <v>42</v>
      </c>
      <c r="BE49" s="492"/>
      <c r="BF49" s="492"/>
      <c r="BG49" s="492"/>
      <c r="BH49" s="492"/>
      <c r="BI49" s="492"/>
      <c r="BJ49" s="492"/>
      <c r="BK49" s="492"/>
      <c r="BL49" s="492"/>
      <c r="BM49" s="493"/>
      <c r="BN49" s="632" t="s">
        <v>176</v>
      </c>
      <c r="BO49" s="633"/>
      <c r="BP49" s="633"/>
      <c r="BQ49" s="633"/>
      <c r="BR49" s="634"/>
      <c r="BS49" s="620" t="str">
        <f>'1'!BS49</f>
        <v>令 和  ７  年 中 の
所得の見積額(※)</v>
      </c>
      <c r="BT49" s="621"/>
      <c r="BU49" s="621"/>
      <c r="BV49" s="621"/>
      <c r="BW49" s="621"/>
      <c r="BX49" s="622"/>
      <c r="BY49" s="276" t="s">
        <v>49</v>
      </c>
      <c r="BZ49" s="277"/>
      <c r="CA49" s="277"/>
      <c r="CB49" s="278"/>
      <c r="CC49" s="237"/>
      <c r="CD49" s="665" t="str">
        <f>'1'!CD49</f>
        <v xml:space="preserve">     ※　「令和７年中
     　の所得の見積
     　額」欄には、退
     　職所得を除い
     　た所得の見積
       金額を記載し
       ます。</v>
      </c>
      <c r="CE49" s="665"/>
      <c r="CF49" s="40"/>
      <c r="CG49" s="2"/>
    </row>
    <row r="50" spans="1:85" ht="9" customHeight="1">
      <c r="A50" s="40"/>
      <c r="B50" s="288"/>
      <c r="C50" s="288"/>
      <c r="D50" s="288"/>
      <c r="E50" s="289"/>
      <c r="F50" s="300">
        <v>1</v>
      </c>
      <c r="G50" s="301"/>
      <c r="H50" s="302" t="s">
        <v>165</v>
      </c>
      <c r="I50" s="302"/>
      <c r="J50" s="302"/>
      <c r="K50" s="302"/>
      <c r="L50" s="302"/>
      <c r="M50" s="302"/>
      <c r="N50" s="302"/>
      <c r="O50" s="302"/>
      <c r="P50" s="302"/>
      <c r="Q50" s="302"/>
      <c r="R50" s="302"/>
      <c r="S50" s="302"/>
      <c r="T50" s="302"/>
      <c r="U50" s="303"/>
      <c r="V50" s="304" t="str">
        <f>IF(T51&lt;=0,"",IF((LEN(T51)-11&lt;=0),"0",MID(T51,LEN(T51)-11,1)))</f>
        <v/>
      </c>
      <c r="W50" s="250"/>
      <c r="X50" s="250" t="str">
        <f>IF(T51&lt;=0,"",IF((LEN(T51)-10&lt;=0),"0",MID(T51,LEN(T51)-10,1)))</f>
        <v/>
      </c>
      <c r="Y50" s="250"/>
      <c r="Z50" s="250" t="str">
        <f>IF(T51&lt;=0,"",IF((LEN(T51)-9&lt;=0),"0",MID(T51,LEN(T51)-9,1)))</f>
        <v/>
      </c>
      <c r="AA50" s="250"/>
      <c r="AB50" s="250" t="str">
        <f>IF(T51&lt;=0,"",IF((LEN(T51)-8&lt;=0),"0",MID(T51,LEN(T51)-8,1)))</f>
        <v/>
      </c>
      <c r="AC50" s="250"/>
      <c r="AD50" s="250" t="str">
        <f>IF(T51&lt;=0,"",IF((LEN(T51)-7&lt;=0),"0",MID(T51,LEN(T51)-7,1)))</f>
        <v/>
      </c>
      <c r="AE50" s="250"/>
      <c r="AF50" s="250" t="str">
        <f>IF(T51&lt;=0,"",IF((LEN(T51)-6&lt;=0),"0",MID(T51,LEN(T51)-6,1)))</f>
        <v/>
      </c>
      <c r="AG50" s="250"/>
      <c r="AH50" s="250" t="str">
        <f>IF(T51&lt;=0,"",IF((LEN(T51)-5&lt;=0),"0",MID(T51,LEN(T51)-5,1)))</f>
        <v/>
      </c>
      <c r="AI50" s="250"/>
      <c r="AJ50" s="250" t="str">
        <f>IF(T51&lt;=0,"",IF((LEN(T51)-4&lt;=0),"0",MID(T51,LEN(T51)-4,1)))</f>
        <v/>
      </c>
      <c r="AK50" s="250"/>
      <c r="AL50" s="250" t="str">
        <f>IF(T51&lt;=0,"",IF((LEN(T51)-3&lt;=0),"0",MID(T51,LEN(T51)-3,1)))</f>
        <v/>
      </c>
      <c r="AM50" s="250"/>
      <c r="AN50" s="250" t="str">
        <f>IF(T51&lt;=0,"",IF((LEN(T51)-2&lt;=0),"0",MID(T51,LEN(T51)-2,1)))</f>
        <v/>
      </c>
      <c r="AO50" s="250"/>
      <c r="AP50" s="250" t="str">
        <f>IF(T51&lt;=0,"",IF((LEN(T51)-1&lt;=0),"0",MID(T51,LEN(T51)-1,1)))</f>
        <v/>
      </c>
      <c r="AQ50" s="250"/>
      <c r="AR50" s="250" t="str">
        <f>IF(T51&lt;&gt;0,RIGHT(T51,1),"")</f>
        <v/>
      </c>
      <c r="AS50" s="251"/>
      <c r="AT50" s="600"/>
      <c r="AU50" s="254"/>
      <c r="AV50" s="254"/>
      <c r="AW50" s="256"/>
      <c r="AX50" s="602" t="s">
        <v>41</v>
      </c>
      <c r="AY50" s="603"/>
      <c r="AZ50" s="254"/>
      <c r="BA50" s="254"/>
      <c r="BB50" s="254"/>
      <c r="BC50" s="256"/>
      <c r="BD50" s="267"/>
      <c r="BE50" s="268"/>
      <c r="BF50" s="268"/>
      <c r="BG50" s="268"/>
      <c r="BH50" s="268"/>
      <c r="BI50" s="268"/>
      <c r="BJ50" s="268"/>
      <c r="BK50" s="268"/>
      <c r="BL50" s="268"/>
      <c r="BM50" s="269"/>
      <c r="BN50" s="314"/>
      <c r="BO50" s="245"/>
      <c r="BP50" s="245"/>
      <c r="BQ50" s="245"/>
      <c r="BR50" s="246"/>
      <c r="BS50" s="623"/>
      <c r="BT50" s="624"/>
      <c r="BU50" s="624"/>
      <c r="BV50" s="624"/>
      <c r="BW50" s="624"/>
      <c r="BX50" s="436" t="s">
        <v>9</v>
      </c>
      <c r="BY50" s="314"/>
      <c r="BZ50" s="245"/>
      <c r="CA50" s="245"/>
      <c r="CB50" s="246"/>
      <c r="CC50" s="238"/>
      <c r="CD50" s="665"/>
      <c r="CE50" s="665"/>
      <c r="CF50" s="40"/>
      <c r="CG50" s="2"/>
    </row>
    <row r="51" spans="1:85" ht="21" customHeight="1">
      <c r="A51" s="40"/>
      <c r="B51" s="288"/>
      <c r="C51" s="288"/>
      <c r="D51" s="288"/>
      <c r="E51" s="289"/>
      <c r="F51" s="279"/>
      <c r="G51" s="280"/>
      <c r="H51" s="310"/>
      <c r="I51" s="310"/>
      <c r="J51" s="310"/>
      <c r="K51" s="310"/>
      <c r="L51" s="310"/>
      <c r="M51" s="310"/>
      <c r="N51" s="310"/>
      <c r="O51" s="310"/>
      <c r="P51" s="310"/>
      <c r="Q51" s="310"/>
      <c r="R51" s="310"/>
      <c r="S51" s="310"/>
      <c r="T51" s="307">
        <v>0</v>
      </c>
      <c r="U51" s="308"/>
      <c r="V51" s="305"/>
      <c r="W51" s="306"/>
      <c r="X51" s="306"/>
      <c r="Y51" s="306"/>
      <c r="Z51" s="306"/>
      <c r="AA51" s="306"/>
      <c r="AB51" s="306"/>
      <c r="AC51" s="306"/>
      <c r="AD51" s="306"/>
      <c r="AE51" s="306"/>
      <c r="AF51" s="306"/>
      <c r="AG51" s="306"/>
      <c r="AH51" s="306"/>
      <c r="AI51" s="306"/>
      <c r="AJ51" s="306"/>
      <c r="AK51" s="306"/>
      <c r="AL51" s="306"/>
      <c r="AM51" s="306"/>
      <c r="AN51" s="306"/>
      <c r="AO51" s="306"/>
      <c r="AP51" s="306"/>
      <c r="AQ51" s="306"/>
      <c r="AR51" s="306"/>
      <c r="AS51" s="557"/>
      <c r="AT51" s="667"/>
      <c r="AU51" s="606"/>
      <c r="AV51" s="606"/>
      <c r="AW51" s="607"/>
      <c r="AX51" s="604" t="s">
        <v>134</v>
      </c>
      <c r="AY51" s="605"/>
      <c r="AZ51" s="606"/>
      <c r="BA51" s="606"/>
      <c r="BB51" s="606"/>
      <c r="BC51" s="607"/>
      <c r="BD51" s="270"/>
      <c r="BE51" s="271"/>
      <c r="BF51" s="271"/>
      <c r="BG51" s="271"/>
      <c r="BH51" s="271"/>
      <c r="BI51" s="271"/>
      <c r="BJ51" s="271"/>
      <c r="BK51" s="271"/>
      <c r="BL51" s="271"/>
      <c r="BM51" s="272"/>
      <c r="BN51" s="636"/>
      <c r="BO51" s="637"/>
      <c r="BP51" s="637"/>
      <c r="BQ51" s="637"/>
      <c r="BR51" s="638"/>
      <c r="BS51" s="625"/>
      <c r="BT51" s="626"/>
      <c r="BU51" s="626"/>
      <c r="BV51" s="626"/>
      <c r="BW51" s="626"/>
      <c r="BX51" s="438"/>
      <c r="BY51" s="636"/>
      <c r="BZ51" s="637"/>
      <c r="CA51" s="637"/>
      <c r="CB51" s="638"/>
      <c r="CC51" s="238"/>
      <c r="CD51" s="665"/>
      <c r="CE51" s="665"/>
      <c r="CF51" s="40"/>
      <c r="CG51" s="2"/>
    </row>
    <row r="52" spans="1:85" ht="9" customHeight="1">
      <c r="A52" s="40"/>
      <c r="B52" s="288"/>
      <c r="C52" s="288"/>
      <c r="D52" s="288"/>
      <c r="E52" s="289"/>
      <c r="F52" s="300">
        <v>2</v>
      </c>
      <c r="G52" s="301"/>
      <c r="H52" s="302"/>
      <c r="I52" s="302"/>
      <c r="J52" s="302"/>
      <c r="K52" s="302"/>
      <c r="L52" s="302"/>
      <c r="M52" s="302"/>
      <c r="N52" s="302"/>
      <c r="O52" s="302"/>
      <c r="P52" s="302"/>
      <c r="Q52" s="302"/>
      <c r="R52" s="302"/>
      <c r="S52" s="302"/>
      <c r="T52" s="302"/>
      <c r="U52" s="303"/>
      <c r="V52" s="304" t="str">
        <f>IF(T53&lt;=0,"",IF((LEN(T53)-11&lt;=0),"0",MID(T53,LEN(T53)-11,1)))</f>
        <v/>
      </c>
      <c r="W52" s="250"/>
      <c r="X52" s="250" t="str">
        <f>IF(T53&lt;=0,"",IF((LEN(T53)-10&lt;=0),"0",MID(T53,LEN(T53)-10,1)))</f>
        <v/>
      </c>
      <c r="Y52" s="250"/>
      <c r="Z52" s="250" t="str">
        <f>IF(T53&lt;=0,"",IF((LEN(T53)-9&lt;=0),"0",MID(T53,LEN(T53)-9,1)))</f>
        <v/>
      </c>
      <c r="AA52" s="250"/>
      <c r="AB52" s="250" t="str">
        <f>IF(T53&lt;=0,"",IF((LEN(T53)-8&lt;=0),"0",MID(T53,LEN(T53)-8,1)))</f>
        <v/>
      </c>
      <c r="AC52" s="250"/>
      <c r="AD52" s="250" t="str">
        <f>IF(T53&lt;=0,"",IF((LEN(T53)-7&lt;=0),"0",MID(T53,LEN(T53)-7,1)))</f>
        <v/>
      </c>
      <c r="AE52" s="250"/>
      <c r="AF52" s="250" t="str">
        <f>IF(T53&lt;=0,"",IF((LEN(T53)-6&lt;=0),"0",MID(T53,LEN(T53)-6,1)))</f>
        <v/>
      </c>
      <c r="AG52" s="250"/>
      <c r="AH52" s="250" t="str">
        <f>IF(T53&lt;=0,"",IF((LEN(T53)-5&lt;=0),"0",MID(T53,LEN(T53)-5,1)))</f>
        <v/>
      </c>
      <c r="AI52" s="250"/>
      <c r="AJ52" s="250" t="str">
        <f>IF(T53&lt;=0,"",IF((LEN(T53)-4&lt;=0),"0",MID(T53,LEN(T53)-4,1)))</f>
        <v/>
      </c>
      <c r="AK52" s="250"/>
      <c r="AL52" s="250" t="str">
        <f>IF(T53&lt;=0,"",IF((LEN(T53)-3&lt;=0),"0",MID(T53,LEN(T53)-3,1)))</f>
        <v/>
      </c>
      <c r="AM52" s="250"/>
      <c r="AN52" s="250" t="str">
        <f>IF(T53&lt;=0,"",IF((LEN(T53)-2&lt;=0),"0",MID(T53,LEN(T53)-2,1)))</f>
        <v/>
      </c>
      <c r="AO52" s="250"/>
      <c r="AP52" s="250" t="str">
        <f>IF(T53&lt;=0,"",IF((LEN(T53)-1&lt;=0),"0",MID(T53,LEN(T53)-1,1)))</f>
        <v/>
      </c>
      <c r="AQ52" s="250"/>
      <c r="AR52" s="250" t="str">
        <f>IF(T53&lt;&gt;0,RIGHT(T53,1),"")</f>
        <v/>
      </c>
      <c r="AS52" s="251"/>
      <c r="AT52" s="600"/>
      <c r="AU52" s="254"/>
      <c r="AV52" s="254"/>
      <c r="AW52" s="256"/>
      <c r="AX52" s="602" t="s">
        <v>41</v>
      </c>
      <c r="AY52" s="603"/>
      <c r="AZ52" s="254"/>
      <c r="BA52" s="254"/>
      <c r="BB52" s="254"/>
      <c r="BC52" s="256"/>
      <c r="BD52" s="639"/>
      <c r="BE52" s="640"/>
      <c r="BF52" s="640"/>
      <c r="BG52" s="640"/>
      <c r="BH52" s="640"/>
      <c r="BI52" s="640"/>
      <c r="BJ52" s="640"/>
      <c r="BK52" s="640"/>
      <c r="BL52" s="640"/>
      <c r="BM52" s="641"/>
      <c r="BN52" s="627"/>
      <c r="BO52" s="628"/>
      <c r="BP52" s="628"/>
      <c r="BQ52" s="628"/>
      <c r="BR52" s="635"/>
      <c r="BS52" s="627"/>
      <c r="BT52" s="628"/>
      <c r="BU52" s="628"/>
      <c r="BV52" s="628"/>
      <c r="BW52" s="628"/>
      <c r="BX52" s="613" t="s">
        <v>9</v>
      </c>
      <c r="BY52" s="627"/>
      <c r="BZ52" s="628"/>
      <c r="CA52" s="628"/>
      <c r="CB52" s="635"/>
      <c r="CC52" s="238"/>
      <c r="CD52" s="665"/>
      <c r="CE52" s="665"/>
      <c r="CF52" s="40"/>
      <c r="CG52" s="2"/>
    </row>
    <row r="53" spans="1:85" ht="21" customHeight="1">
      <c r="A53" s="40"/>
      <c r="B53" s="288"/>
      <c r="C53" s="288"/>
      <c r="D53" s="288"/>
      <c r="E53" s="289"/>
      <c r="F53" s="276"/>
      <c r="G53" s="277"/>
      <c r="H53" s="310"/>
      <c r="I53" s="310"/>
      <c r="J53" s="310"/>
      <c r="K53" s="310"/>
      <c r="L53" s="310"/>
      <c r="M53" s="310"/>
      <c r="N53" s="310"/>
      <c r="O53" s="310"/>
      <c r="P53" s="310"/>
      <c r="Q53" s="310"/>
      <c r="R53" s="310"/>
      <c r="S53" s="310"/>
      <c r="T53" s="307">
        <v>0</v>
      </c>
      <c r="U53" s="308"/>
      <c r="V53" s="309"/>
      <c r="W53" s="252"/>
      <c r="X53" s="252"/>
      <c r="Y53" s="252"/>
      <c r="Z53" s="252"/>
      <c r="AA53" s="252"/>
      <c r="AB53" s="252"/>
      <c r="AC53" s="252"/>
      <c r="AD53" s="252"/>
      <c r="AE53" s="252"/>
      <c r="AF53" s="252"/>
      <c r="AG53" s="252"/>
      <c r="AH53" s="252"/>
      <c r="AI53" s="252"/>
      <c r="AJ53" s="252"/>
      <c r="AK53" s="252"/>
      <c r="AL53" s="252"/>
      <c r="AM53" s="252"/>
      <c r="AN53" s="252"/>
      <c r="AO53" s="252"/>
      <c r="AP53" s="252"/>
      <c r="AQ53" s="252"/>
      <c r="AR53" s="252"/>
      <c r="AS53" s="253"/>
      <c r="AT53" s="601"/>
      <c r="AU53" s="255"/>
      <c r="AV53" s="255"/>
      <c r="AW53" s="257"/>
      <c r="AX53" s="258" t="s">
        <v>134</v>
      </c>
      <c r="AY53" s="259"/>
      <c r="AZ53" s="255"/>
      <c r="BA53" s="255"/>
      <c r="BB53" s="255"/>
      <c r="BC53" s="257"/>
      <c r="BD53" s="639"/>
      <c r="BE53" s="640"/>
      <c r="BF53" s="640"/>
      <c r="BG53" s="640"/>
      <c r="BH53" s="640"/>
      <c r="BI53" s="640"/>
      <c r="BJ53" s="640"/>
      <c r="BK53" s="640"/>
      <c r="BL53" s="640"/>
      <c r="BM53" s="641"/>
      <c r="BN53" s="627"/>
      <c r="BO53" s="628"/>
      <c r="BP53" s="628"/>
      <c r="BQ53" s="628"/>
      <c r="BR53" s="635"/>
      <c r="BS53" s="627"/>
      <c r="BT53" s="628"/>
      <c r="BU53" s="628"/>
      <c r="BV53" s="628"/>
      <c r="BW53" s="628"/>
      <c r="BX53" s="613"/>
      <c r="BY53" s="627"/>
      <c r="BZ53" s="628"/>
      <c r="CA53" s="628"/>
      <c r="CB53" s="635"/>
      <c r="CC53" s="238"/>
      <c r="CD53" s="666"/>
      <c r="CE53" s="666"/>
      <c r="CF53" s="40"/>
      <c r="CG53" s="2"/>
    </row>
    <row r="54" spans="1:85" ht="17.25" customHeight="1">
      <c r="A54" s="40"/>
      <c r="B54" s="290" t="s">
        <v>173</v>
      </c>
      <c r="C54" s="290"/>
      <c r="D54" s="290"/>
      <c r="E54" s="291"/>
      <c r="F54" s="315" t="s">
        <v>65</v>
      </c>
      <c r="G54" s="316"/>
      <c r="H54" s="316"/>
      <c r="I54" s="316"/>
      <c r="J54" s="316"/>
      <c r="K54" s="316"/>
      <c r="L54" s="316"/>
      <c r="M54" s="316"/>
      <c r="N54" s="316"/>
      <c r="O54" s="316"/>
      <c r="P54" s="316"/>
      <c r="Q54" s="316"/>
      <c r="R54" s="316"/>
      <c r="S54" s="316"/>
      <c r="T54" s="316"/>
      <c r="U54" s="317"/>
      <c r="V54" s="318" t="s">
        <v>39</v>
      </c>
      <c r="W54" s="319"/>
      <c r="X54" s="319"/>
      <c r="Y54" s="319"/>
      <c r="Z54" s="319"/>
      <c r="AA54" s="319"/>
      <c r="AB54" s="319"/>
      <c r="AC54" s="319"/>
      <c r="AD54" s="319"/>
      <c r="AE54" s="319"/>
      <c r="AF54" s="319"/>
      <c r="AG54" s="319"/>
      <c r="AH54" s="319"/>
      <c r="AI54" s="319"/>
      <c r="AJ54" s="319"/>
      <c r="AK54" s="319"/>
      <c r="AL54" s="319"/>
      <c r="AM54" s="319"/>
      <c r="AN54" s="319"/>
      <c r="AO54" s="319"/>
      <c r="AP54" s="319"/>
      <c r="AQ54" s="319"/>
      <c r="AR54" s="319"/>
      <c r="AS54" s="320"/>
      <c r="AT54" s="597" t="s">
        <v>194</v>
      </c>
      <c r="AU54" s="598"/>
      <c r="AV54" s="598"/>
      <c r="AW54" s="599"/>
      <c r="AX54" s="260" t="s">
        <v>38</v>
      </c>
      <c r="AY54" s="261"/>
      <c r="AZ54" s="261"/>
      <c r="BA54" s="261"/>
      <c r="BB54" s="261"/>
      <c r="BC54" s="262"/>
      <c r="BD54" s="315" t="s">
        <v>84</v>
      </c>
      <c r="BE54" s="642"/>
      <c r="BF54" s="642"/>
      <c r="BG54" s="642"/>
      <c r="BH54" s="642"/>
      <c r="BI54" s="642"/>
      <c r="BJ54" s="642"/>
      <c r="BK54" s="643"/>
      <c r="BL54" s="318" t="s">
        <v>196</v>
      </c>
      <c r="BM54" s="319"/>
      <c r="BN54" s="319"/>
      <c r="BO54" s="319"/>
      <c r="BP54" s="319"/>
      <c r="BQ54" s="320"/>
      <c r="BR54" s="629" t="str">
        <f>'1'!BR54</f>
        <v>令和 ７ 年中の
所得の見積額</v>
      </c>
      <c r="BS54" s="630"/>
      <c r="BT54" s="630"/>
      <c r="BU54" s="630"/>
      <c r="BV54" s="631"/>
      <c r="BW54" s="614" t="s">
        <v>178</v>
      </c>
      <c r="BX54" s="615"/>
      <c r="BY54" s="260" t="s">
        <v>49</v>
      </c>
      <c r="BZ54" s="261"/>
      <c r="CA54" s="261"/>
      <c r="CB54" s="262"/>
      <c r="CC54" s="170"/>
      <c r="CD54" s="672" t="s">
        <v>181</v>
      </c>
      <c r="CE54" s="673"/>
      <c r="CF54" s="40"/>
      <c r="CG54" s="2"/>
    </row>
    <row r="55" spans="1:85" ht="9" customHeight="1">
      <c r="A55" s="40"/>
      <c r="B55" s="292"/>
      <c r="C55" s="292"/>
      <c r="D55" s="292"/>
      <c r="E55" s="293"/>
      <c r="F55" s="168"/>
      <c r="G55" s="169"/>
      <c r="H55" s="302"/>
      <c r="I55" s="302"/>
      <c r="J55" s="302"/>
      <c r="K55" s="302"/>
      <c r="L55" s="302"/>
      <c r="M55" s="302"/>
      <c r="N55" s="302"/>
      <c r="O55" s="302"/>
      <c r="P55" s="302"/>
      <c r="Q55" s="302"/>
      <c r="R55" s="302"/>
      <c r="S55" s="302"/>
      <c r="T55" s="302"/>
      <c r="U55" s="303"/>
      <c r="V55" s="304" t="str">
        <f>IF(T56&lt;=0,"",IF((LEN(T56)-11&lt;=0),"0",MID(T56,LEN(T56)-11,1)))</f>
        <v/>
      </c>
      <c r="W55" s="250"/>
      <c r="X55" s="250" t="str">
        <f>IF(T56&lt;=0,"",IF((LEN(T56)-10&lt;=0),"0",MID(T56,LEN(T56)-10,1)))</f>
        <v/>
      </c>
      <c r="Y55" s="250"/>
      <c r="Z55" s="250" t="str">
        <f>IF(T56&lt;=0,"",IF((LEN(T56)-9&lt;=0),"0",MID(T56,LEN(T56)-9,1)))</f>
        <v/>
      </c>
      <c r="AA55" s="250"/>
      <c r="AB55" s="250" t="str">
        <f>IF(T56&lt;=0,"",IF((LEN(T56)-8&lt;=0),"0",MID(T56,LEN(T56)-8,1)))</f>
        <v/>
      </c>
      <c r="AC55" s="250"/>
      <c r="AD55" s="250" t="str">
        <f>IF(T56&lt;=0,"",IF((LEN(T56)-7&lt;=0),"0",MID(T56,LEN(T56)-7,1)))</f>
        <v/>
      </c>
      <c r="AE55" s="250"/>
      <c r="AF55" s="250" t="str">
        <f>IF(T56&lt;=0,"",IF((LEN(T56)-6&lt;=0),"0",MID(T56,LEN(T56)-6,1)))</f>
        <v/>
      </c>
      <c r="AG55" s="250"/>
      <c r="AH55" s="250" t="str">
        <f>IF(T56&lt;=0,"",IF((LEN(T56)-5&lt;=0),"0",MID(T56,LEN(T56)-5,1)))</f>
        <v/>
      </c>
      <c r="AI55" s="250"/>
      <c r="AJ55" s="250" t="str">
        <f>IF(T56&lt;=0,"",IF((LEN(T56)-4&lt;=0),"0",MID(T56,LEN(T56)-4,1)))</f>
        <v/>
      </c>
      <c r="AK55" s="250"/>
      <c r="AL55" s="250" t="str">
        <f>IF(T56&lt;=0,"",IF((LEN(T56)-3&lt;=0),"0",MID(T56,LEN(T56)-3,1)))</f>
        <v/>
      </c>
      <c r="AM55" s="250"/>
      <c r="AN55" s="250" t="str">
        <f>IF(T56&lt;=0,"",IF((LEN(T56)-2&lt;=0),"0",MID(T56,LEN(T56)-2,1)))</f>
        <v/>
      </c>
      <c r="AO55" s="250"/>
      <c r="AP55" s="250" t="str">
        <f>IF(T56&lt;=0,"",IF((LEN(T56)-1&lt;=0),"0",MID(T56,LEN(T56)-1,1)))</f>
        <v/>
      </c>
      <c r="AQ55" s="250"/>
      <c r="AR55" s="250" t="str">
        <f>IF(T56&lt;&gt;0,RIGHT(T56,1),"")</f>
        <v/>
      </c>
      <c r="AS55" s="251"/>
      <c r="AT55" s="600"/>
      <c r="AU55" s="254"/>
      <c r="AV55" s="254"/>
      <c r="AW55" s="256"/>
      <c r="AX55" s="263" t="s">
        <v>174</v>
      </c>
      <c r="AY55" s="264"/>
      <c r="AZ55" s="254"/>
      <c r="BA55" s="254"/>
      <c r="BB55" s="254"/>
      <c r="BC55" s="256"/>
      <c r="BD55" s="639"/>
      <c r="BE55" s="640"/>
      <c r="BF55" s="640"/>
      <c r="BG55" s="640"/>
      <c r="BH55" s="640"/>
      <c r="BI55" s="640"/>
      <c r="BJ55" s="640"/>
      <c r="BK55" s="641"/>
      <c r="BL55" s="351" t="s">
        <v>177</v>
      </c>
      <c r="BM55" s="608"/>
      <c r="BN55" s="608"/>
      <c r="BO55" s="608"/>
      <c r="BP55" s="608"/>
      <c r="BQ55" s="609"/>
      <c r="BR55" s="627"/>
      <c r="BS55" s="628"/>
      <c r="BT55" s="628"/>
      <c r="BU55" s="628"/>
      <c r="BV55" s="613" t="s">
        <v>9</v>
      </c>
      <c r="BW55" s="616" t="s">
        <v>179</v>
      </c>
      <c r="BX55" s="617"/>
      <c r="BY55" s="627"/>
      <c r="BZ55" s="628"/>
      <c r="CA55" s="628"/>
      <c r="CB55" s="635"/>
      <c r="CC55" s="685"/>
      <c r="CD55" s="174" t="s">
        <v>182</v>
      </c>
      <c r="CE55" s="175"/>
      <c r="CF55" s="40"/>
      <c r="CG55" s="2"/>
    </row>
    <row r="56" spans="1:85" ht="12.75" customHeight="1">
      <c r="A56" s="40"/>
      <c r="B56" s="292"/>
      <c r="C56" s="292"/>
      <c r="D56" s="292"/>
      <c r="E56" s="293"/>
      <c r="F56" s="49"/>
      <c r="G56" s="50"/>
      <c r="H56" s="310"/>
      <c r="I56" s="310"/>
      <c r="J56" s="310"/>
      <c r="K56" s="310"/>
      <c r="L56" s="310"/>
      <c r="M56" s="310"/>
      <c r="N56" s="310"/>
      <c r="O56" s="310"/>
      <c r="P56" s="310"/>
      <c r="Q56" s="310"/>
      <c r="R56" s="310"/>
      <c r="S56" s="310"/>
      <c r="T56" s="307"/>
      <c r="U56" s="308"/>
      <c r="V56" s="309"/>
      <c r="W56" s="252"/>
      <c r="X56" s="252"/>
      <c r="Y56" s="252"/>
      <c r="Z56" s="252"/>
      <c r="AA56" s="252"/>
      <c r="AB56" s="252"/>
      <c r="AC56" s="252"/>
      <c r="AD56" s="252"/>
      <c r="AE56" s="252"/>
      <c r="AF56" s="252"/>
      <c r="AG56" s="252"/>
      <c r="AH56" s="252"/>
      <c r="AI56" s="252"/>
      <c r="AJ56" s="252"/>
      <c r="AK56" s="252"/>
      <c r="AL56" s="252"/>
      <c r="AM56" s="252"/>
      <c r="AN56" s="252"/>
      <c r="AO56" s="252"/>
      <c r="AP56" s="252"/>
      <c r="AQ56" s="252"/>
      <c r="AR56" s="252"/>
      <c r="AS56" s="253"/>
      <c r="AT56" s="601"/>
      <c r="AU56" s="255"/>
      <c r="AV56" s="255"/>
      <c r="AW56" s="257"/>
      <c r="AX56" s="265" t="s">
        <v>175</v>
      </c>
      <c r="AY56" s="266"/>
      <c r="AZ56" s="255"/>
      <c r="BA56" s="255"/>
      <c r="BB56" s="255"/>
      <c r="BC56" s="257"/>
      <c r="BD56" s="639"/>
      <c r="BE56" s="640"/>
      <c r="BF56" s="640"/>
      <c r="BG56" s="640"/>
      <c r="BH56" s="640"/>
      <c r="BI56" s="640"/>
      <c r="BJ56" s="640"/>
      <c r="BK56" s="641"/>
      <c r="BL56" s="610"/>
      <c r="BM56" s="611"/>
      <c r="BN56" s="611"/>
      <c r="BO56" s="611"/>
      <c r="BP56" s="611"/>
      <c r="BQ56" s="612"/>
      <c r="BR56" s="627"/>
      <c r="BS56" s="628"/>
      <c r="BT56" s="628"/>
      <c r="BU56" s="628"/>
      <c r="BV56" s="613"/>
      <c r="BW56" s="618" t="s">
        <v>180</v>
      </c>
      <c r="BX56" s="619"/>
      <c r="BY56" s="627"/>
      <c r="BZ56" s="628"/>
      <c r="CA56" s="628"/>
      <c r="CB56" s="635"/>
      <c r="CC56" s="685"/>
      <c r="CD56" s="176" t="s">
        <v>183</v>
      </c>
      <c r="CE56" s="175"/>
      <c r="CF56" s="40"/>
      <c r="CG56" s="2"/>
    </row>
    <row r="57" spans="1:85" ht="2.25" customHeight="1">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c r="CK69" s="107" t="s">
        <v>109</v>
      </c>
      <c r="CM69" s="32">
        <v>4</v>
      </c>
      <c r="CN69" s="236" t="s">
        <v>242</v>
      </c>
      <c r="CO69" s="32" t="b">
        <v>0</v>
      </c>
    </row>
    <row r="70" spans="1:93">
      <c r="CN70" s="236" t="s">
        <v>243</v>
      </c>
    </row>
    <row r="71" spans="1:93">
      <c r="CK71" s="33" t="s">
        <v>61</v>
      </c>
      <c r="CL71" t="s">
        <v>218</v>
      </c>
      <c r="CM71" s="32">
        <v>2</v>
      </c>
    </row>
    <row r="72" spans="1:93">
      <c r="CK72" s="35" t="s">
        <v>62</v>
      </c>
    </row>
    <row r="74" spans="1:93">
      <c r="CK74" s="33" t="s">
        <v>55</v>
      </c>
      <c r="CL74" t="s">
        <v>219</v>
      </c>
      <c r="CM74" s="32">
        <v>5</v>
      </c>
    </row>
    <row r="75" spans="1:93">
      <c r="CK75" s="34" t="s">
        <v>56</v>
      </c>
      <c r="CL75" t="s">
        <v>58</v>
      </c>
      <c r="CM75" s="32">
        <v>5</v>
      </c>
    </row>
    <row r="76" spans="1:93">
      <c r="CK76" s="34" t="s">
        <v>54</v>
      </c>
      <c r="CL76">
        <v>2</v>
      </c>
      <c r="CM76" s="32">
        <v>5</v>
      </c>
    </row>
    <row r="77" spans="1:93">
      <c r="CK77" s="34" t="s">
        <v>57</v>
      </c>
      <c r="CL77">
        <v>3</v>
      </c>
      <c r="CM77" s="32">
        <v>5</v>
      </c>
    </row>
    <row r="78" spans="1:93">
      <c r="CK78" s="35"/>
      <c r="CL78">
        <v>4</v>
      </c>
      <c r="CM78" s="32">
        <v>5</v>
      </c>
    </row>
    <row r="79" spans="1:93">
      <c r="CM79" s="108"/>
    </row>
    <row r="81" spans="89:93">
      <c r="CK81" s="36" t="s">
        <v>60</v>
      </c>
      <c r="CM81" s="32">
        <v>2</v>
      </c>
    </row>
    <row r="82" spans="89:93">
      <c r="CK82" s="35"/>
    </row>
    <row r="83" spans="89:93" ht="13.5" customHeight="1">
      <c r="CM83" s="77" t="s">
        <v>72</v>
      </c>
      <c r="CN83" s="77" t="s">
        <v>36</v>
      </c>
      <c r="CO83" s="109" t="s">
        <v>111</v>
      </c>
    </row>
    <row r="84" spans="89:93" ht="13.5" customHeight="1">
      <c r="CK84" s="76" t="s">
        <v>72</v>
      </c>
      <c r="CM84" s="32" t="b">
        <v>0</v>
      </c>
      <c r="CN84" s="32" t="b">
        <v>0</v>
      </c>
      <c r="CO84" s="32" t="b">
        <v>0</v>
      </c>
    </row>
    <row r="85" spans="89:93">
      <c r="CK85" s="34" t="s">
        <v>36</v>
      </c>
      <c r="CM85" s="32" t="b">
        <v>0</v>
      </c>
      <c r="CN85" s="32" t="b">
        <v>0</v>
      </c>
      <c r="CO85" s="32" t="b">
        <v>0</v>
      </c>
    </row>
    <row r="86" spans="89:93">
      <c r="CK86" s="35"/>
      <c r="CM86" s="32" t="b">
        <v>0</v>
      </c>
      <c r="CN86" s="32" t="b">
        <v>0</v>
      </c>
      <c r="CO86" s="32" t="b">
        <v>0</v>
      </c>
    </row>
    <row r="87" spans="89:93">
      <c r="CM87" s="32" t="b">
        <v>0</v>
      </c>
      <c r="CN87" s="32" t="b">
        <v>0</v>
      </c>
      <c r="CO87" s="32" t="b">
        <v>0</v>
      </c>
    </row>
    <row r="89" spans="89:93">
      <c r="CK89" s="151" t="s">
        <v>137</v>
      </c>
      <c r="CM89" s="32" t="b">
        <v>0</v>
      </c>
    </row>
    <row r="90" spans="89:93">
      <c r="CK90" s="37" t="s">
        <v>64</v>
      </c>
      <c r="CM90" s="33" t="b">
        <v>0</v>
      </c>
    </row>
    <row r="91" spans="89:93">
      <c r="CK91" s="38" t="s">
        <v>142</v>
      </c>
      <c r="CM91" s="34" t="b">
        <v>0</v>
      </c>
    </row>
    <row r="92" spans="89:93">
      <c r="CK92" s="39" t="s">
        <v>63</v>
      </c>
      <c r="CM92" s="35" t="b">
        <v>0</v>
      </c>
    </row>
    <row r="93" spans="89:93">
      <c r="CK93" s="159"/>
      <c r="CL93" s="159"/>
      <c r="CM93" s="159"/>
      <c r="CN93" s="159"/>
    </row>
    <row r="94" spans="89:93">
      <c r="CK94" s="159"/>
      <c r="CL94" s="159"/>
      <c r="CM94" s="159"/>
      <c r="CN94" s="159"/>
    </row>
    <row r="95" spans="89:93">
      <c r="CK95" s="159"/>
      <c r="CL95" s="159"/>
      <c r="CM95" s="159"/>
      <c r="CN95" s="159"/>
    </row>
    <row r="96" spans="89:93">
      <c r="CK96" s="159"/>
      <c r="CL96" s="159"/>
      <c r="CM96" s="159"/>
      <c r="CN96" s="159"/>
    </row>
    <row r="97" spans="89:92">
      <c r="CK97" s="159"/>
      <c r="CL97" s="159"/>
      <c r="CM97" s="159"/>
      <c r="CN97" s="159"/>
    </row>
    <row r="98" spans="89:92">
      <c r="CK98" s="159"/>
      <c r="CL98" s="159"/>
      <c r="CM98" s="159"/>
      <c r="CN98" s="159"/>
    </row>
    <row r="99" spans="89:92">
      <c r="CK99" s="159"/>
      <c r="CL99" s="159"/>
      <c r="CM99" s="159"/>
      <c r="CN99" s="159"/>
    </row>
  </sheetData>
  <mergeCells count="42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BH31:BN31"/>
    <mergeCell ref="F32:G35"/>
    <mergeCell ref="H32:W32"/>
    <mergeCell ref="X32:Y33"/>
    <mergeCell ref="Z32:AA33"/>
    <mergeCell ref="AB32:AC33"/>
    <mergeCell ref="AD32:AE33"/>
    <mergeCell ref="AF32:AG33"/>
    <mergeCell ref="AH32:AI33"/>
    <mergeCell ref="AJ32:AK33"/>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93505"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93506"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93507"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93508"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93509"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93510"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93511"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93512"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93513"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93514"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93515"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93516"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93517"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93518"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93519"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93520"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93521"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93522"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93523"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93524"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93525"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93526"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93527"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93528"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zoomScaleNormal="100" workbookViewId="0">
      <selection activeCell="CC146" sqref="CC146"/>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c r="A2" s="40"/>
      <c r="B2" s="42"/>
      <c r="C2" s="43"/>
      <c r="D2" s="43"/>
      <c r="E2" s="43"/>
      <c r="F2" s="43"/>
      <c r="G2" s="43"/>
      <c r="H2" s="43"/>
      <c r="I2" s="43"/>
      <c r="J2" s="43"/>
      <c r="K2" s="43"/>
      <c r="L2" s="43"/>
      <c r="M2" s="43"/>
      <c r="N2" s="43"/>
      <c r="O2" s="43"/>
      <c r="P2" s="43"/>
      <c r="Q2" s="43"/>
      <c r="R2" s="569" t="str">
        <f>'1'!R2</f>
        <v>令和７年分　給与所得者の扶養控除等(異動)申告書</v>
      </c>
      <c r="S2" s="569"/>
      <c r="T2" s="569"/>
      <c r="U2" s="569"/>
      <c r="V2" s="569"/>
      <c r="W2" s="569"/>
      <c r="X2" s="569"/>
      <c r="Y2" s="569"/>
      <c r="Z2" s="569"/>
      <c r="AA2" s="569"/>
      <c r="AB2" s="569"/>
      <c r="AC2" s="569"/>
      <c r="AD2" s="569"/>
      <c r="AE2" s="569"/>
      <c r="AF2" s="569"/>
      <c r="AG2" s="569"/>
      <c r="AH2" s="569"/>
      <c r="AI2" s="569"/>
      <c r="AJ2" s="569"/>
      <c r="AK2" s="569"/>
      <c r="AL2" s="569"/>
      <c r="AM2" s="569"/>
      <c r="AN2" s="569"/>
      <c r="AO2" s="569"/>
      <c r="AP2" s="569"/>
      <c r="AQ2" s="569"/>
      <c r="AR2" s="569"/>
      <c r="AS2" s="569"/>
      <c r="AT2" s="569"/>
      <c r="AU2" s="569"/>
      <c r="AV2" s="569"/>
      <c r="AW2" s="569"/>
      <c r="AX2" s="569"/>
      <c r="AY2" s="569"/>
      <c r="AZ2" s="569"/>
      <c r="BA2" s="569"/>
      <c r="BB2" s="569"/>
      <c r="BC2" s="569"/>
      <c r="BD2" s="569"/>
      <c r="BE2" s="569"/>
      <c r="BF2" s="569"/>
      <c r="BG2" s="569"/>
      <c r="BH2" s="569"/>
      <c r="BI2" s="569"/>
      <c r="BJ2" s="569"/>
      <c r="BK2" s="569"/>
      <c r="BL2" s="569"/>
      <c r="BM2" s="569"/>
      <c r="BN2" s="569"/>
      <c r="BO2" s="569"/>
      <c r="BP2" s="569"/>
      <c r="BQ2" s="43"/>
      <c r="BR2" s="43"/>
      <c r="BS2" s="43"/>
      <c r="BT2" s="43"/>
      <c r="BU2" s="43"/>
      <c r="BV2" s="43"/>
      <c r="BW2" s="43"/>
      <c r="BX2" s="43"/>
      <c r="BY2" s="43"/>
      <c r="BZ2" s="43"/>
      <c r="CA2" s="43"/>
      <c r="CB2" s="43"/>
      <c r="CC2" s="43"/>
      <c r="CD2" s="40"/>
      <c r="CE2" s="40"/>
      <c r="CF2" s="40"/>
      <c r="CG2" s="2"/>
    </row>
    <row r="3" spans="1:85" ht="8.4499999999999993" customHeight="1">
      <c r="A3" s="40"/>
      <c r="B3" s="277" t="s">
        <v>0</v>
      </c>
      <c r="C3" s="277"/>
      <c r="D3" s="277"/>
      <c r="E3" s="277"/>
      <c r="F3" s="499" t="s">
        <v>44</v>
      </c>
      <c r="G3" s="499"/>
      <c r="H3" s="499"/>
      <c r="I3" s="499"/>
      <c r="J3" s="499"/>
      <c r="K3" s="499"/>
      <c r="L3" s="499"/>
      <c r="M3" s="499"/>
      <c r="N3" s="499"/>
      <c r="O3" s="499"/>
      <c r="P3" s="499"/>
      <c r="Q3" s="500"/>
      <c r="R3" s="572" t="str">
        <f>会社名!C5</f>
        <v>国税産業　株式会社</v>
      </c>
      <c r="S3" s="573"/>
      <c r="T3" s="573"/>
      <c r="U3" s="573"/>
      <c r="V3" s="573"/>
      <c r="W3" s="573"/>
      <c r="X3" s="573"/>
      <c r="Y3" s="573"/>
      <c r="Z3" s="573"/>
      <c r="AA3" s="573"/>
      <c r="AB3" s="573"/>
      <c r="AC3" s="573"/>
      <c r="AD3" s="573"/>
      <c r="AE3" s="573"/>
      <c r="AF3" s="573"/>
      <c r="AG3" s="573"/>
      <c r="AH3" s="573"/>
      <c r="AI3" s="573"/>
      <c r="AJ3" s="573"/>
      <c r="AK3" s="573"/>
      <c r="AL3" s="573"/>
      <c r="AM3" s="573"/>
      <c r="AN3" s="573"/>
      <c r="AO3" s="573"/>
      <c r="AP3" s="335" t="str">
        <f>会社名!C6</f>
        <v>1234567890123</v>
      </c>
      <c r="AQ3" s="335"/>
      <c r="AR3" s="576" t="s">
        <v>35</v>
      </c>
      <c r="AS3" s="576"/>
      <c r="AT3" s="576"/>
      <c r="AU3" s="576"/>
      <c r="AV3" s="576"/>
      <c r="AW3" s="576"/>
      <c r="AX3" s="576"/>
      <c r="AY3" s="577"/>
      <c r="AZ3" s="578"/>
      <c r="BA3" s="579"/>
      <c r="BB3" s="579"/>
      <c r="BC3" s="579"/>
      <c r="BD3" s="579"/>
      <c r="BE3" s="579"/>
      <c r="BF3" s="579"/>
      <c r="BG3" s="579"/>
      <c r="BH3" s="579"/>
      <c r="BI3" s="579"/>
      <c r="BJ3" s="579"/>
      <c r="BK3" s="579"/>
      <c r="BL3" s="580"/>
      <c r="BM3" s="560" t="s">
        <v>70</v>
      </c>
      <c r="BN3" s="561"/>
      <c r="BO3" s="562"/>
      <c r="BP3" s="581" t="str">
        <f>IF(CM69=1,"明治",IF(CM69=2,"大正",IF(CM69=3,"昭和",IF(CM69=4,"平成",""))))</f>
        <v>平成</v>
      </c>
      <c r="BQ3" s="582"/>
      <c r="BR3" s="589"/>
      <c r="BS3" s="589"/>
      <c r="BT3" s="277" t="s">
        <v>78</v>
      </c>
      <c r="BU3" s="589"/>
      <c r="BV3" s="589"/>
      <c r="BW3" s="277" t="s">
        <v>80</v>
      </c>
      <c r="BX3" s="589"/>
      <c r="BY3" s="589"/>
      <c r="BZ3" s="503" t="s">
        <v>79</v>
      </c>
      <c r="CA3" s="288" t="s">
        <v>52</v>
      </c>
      <c r="CB3" s="288"/>
      <c r="CC3" s="87"/>
      <c r="CD3" s="40"/>
      <c r="CE3" s="40"/>
      <c r="CF3" s="40"/>
      <c r="CG3" s="2"/>
    </row>
    <row r="4" spans="1:85" ht="8.4499999999999993" customHeight="1">
      <c r="A4" s="40"/>
      <c r="B4" s="277"/>
      <c r="C4" s="277"/>
      <c r="D4" s="277"/>
      <c r="E4" s="277"/>
      <c r="F4" s="499"/>
      <c r="G4" s="499"/>
      <c r="H4" s="499"/>
      <c r="I4" s="499"/>
      <c r="J4" s="499"/>
      <c r="K4" s="499"/>
      <c r="L4" s="499"/>
      <c r="M4" s="499"/>
      <c r="N4" s="499"/>
      <c r="O4" s="499"/>
      <c r="P4" s="499"/>
      <c r="Q4" s="500"/>
      <c r="R4" s="572"/>
      <c r="S4" s="573"/>
      <c r="T4" s="573"/>
      <c r="U4" s="573"/>
      <c r="V4" s="573"/>
      <c r="W4" s="573"/>
      <c r="X4" s="573"/>
      <c r="Y4" s="573"/>
      <c r="Z4" s="573"/>
      <c r="AA4" s="573"/>
      <c r="AB4" s="573"/>
      <c r="AC4" s="573"/>
      <c r="AD4" s="573"/>
      <c r="AE4" s="573"/>
      <c r="AF4" s="573"/>
      <c r="AG4" s="573"/>
      <c r="AH4" s="573"/>
      <c r="AI4" s="573"/>
      <c r="AJ4" s="573"/>
      <c r="AK4" s="573"/>
      <c r="AL4" s="573"/>
      <c r="AM4" s="573"/>
      <c r="AN4" s="573"/>
      <c r="AO4" s="573"/>
      <c r="AP4" s="335"/>
      <c r="AQ4" s="335"/>
      <c r="AR4" s="576"/>
      <c r="AS4" s="576"/>
      <c r="AT4" s="576"/>
      <c r="AU4" s="576"/>
      <c r="AV4" s="576"/>
      <c r="AW4" s="576"/>
      <c r="AX4" s="576"/>
      <c r="AY4" s="577"/>
      <c r="AZ4" s="578"/>
      <c r="BA4" s="579"/>
      <c r="BB4" s="579"/>
      <c r="BC4" s="579"/>
      <c r="BD4" s="579"/>
      <c r="BE4" s="579"/>
      <c r="BF4" s="579"/>
      <c r="BG4" s="579"/>
      <c r="BH4" s="579"/>
      <c r="BI4" s="579"/>
      <c r="BJ4" s="579"/>
      <c r="BK4" s="579"/>
      <c r="BL4" s="580"/>
      <c r="BM4" s="560"/>
      <c r="BN4" s="561"/>
      <c r="BO4" s="562"/>
      <c r="BP4" s="464"/>
      <c r="BQ4" s="465"/>
      <c r="BR4" s="590"/>
      <c r="BS4" s="590"/>
      <c r="BT4" s="280"/>
      <c r="BU4" s="590"/>
      <c r="BV4" s="590"/>
      <c r="BW4" s="280"/>
      <c r="BX4" s="590"/>
      <c r="BY4" s="590"/>
      <c r="BZ4" s="298"/>
      <c r="CA4" s="288"/>
      <c r="CB4" s="288"/>
      <c r="CC4" s="87"/>
      <c r="CD4" s="40"/>
      <c r="CE4" s="40"/>
      <c r="CF4" s="40"/>
      <c r="CG4" s="2"/>
    </row>
    <row r="5" spans="1:85" ht="18.75" customHeight="1">
      <c r="A5" s="40"/>
      <c r="B5" s="242" t="str">
        <f>会社名!E4</f>
        <v>麹町</v>
      </c>
      <c r="C5" s="242"/>
      <c r="D5" s="242"/>
      <c r="E5" s="242"/>
      <c r="F5" s="570"/>
      <c r="G5" s="570"/>
      <c r="H5" s="570"/>
      <c r="I5" s="570"/>
      <c r="J5" s="570"/>
      <c r="K5" s="570"/>
      <c r="L5" s="570"/>
      <c r="M5" s="570"/>
      <c r="N5" s="570"/>
      <c r="O5" s="570"/>
      <c r="P5" s="570"/>
      <c r="Q5" s="571"/>
      <c r="R5" s="574"/>
      <c r="S5" s="575"/>
      <c r="T5" s="575"/>
      <c r="U5" s="575"/>
      <c r="V5" s="575"/>
      <c r="W5" s="575"/>
      <c r="X5" s="575"/>
      <c r="Y5" s="575"/>
      <c r="Z5" s="575"/>
      <c r="AA5" s="575"/>
      <c r="AB5" s="575"/>
      <c r="AC5" s="575"/>
      <c r="AD5" s="575"/>
      <c r="AE5" s="575"/>
      <c r="AF5" s="575"/>
      <c r="AG5" s="575"/>
      <c r="AH5" s="575"/>
      <c r="AI5" s="575"/>
      <c r="AJ5" s="575"/>
      <c r="AK5" s="575"/>
      <c r="AL5" s="575"/>
      <c r="AM5" s="575"/>
      <c r="AN5" s="575"/>
      <c r="AO5" s="575"/>
      <c r="AP5" s="336"/>
      <c r="AQ5" s="336"/>
      <c r="AR5" s="503" t="s">
        <v>1</v>
      </c>
      <c r="AS5" s="503"/>
      <c r="AT5" s="503"/>
      <c r="AU5" s="503"/>
      <c r="AV5" s="503"/>
      <c r="AW5" s="503"/>
      <c r="AX5" s="503"/>
      <c r="AY5" s="469"/>
      <c r="AZ5" s="558"/>
      <c r="BA5" s="559"/>
      <c r="BB5" s="559"/>
      <c r="BC5" s="559"/>
      <c r="BD5" s="559"/>
      <c r="BE5" s="559"/>
      <c r="BF5" s="559"/>
      <c r="BG5" s="559"/>
      <c r="BH5" s="559"/>
      <c r="BI5" s="559"/>
      <c r="BJ5" s="559"/>
      <c r="BK5" s="25"/>
      <c r="BL5" s="86"/>
      <c r="BM5" s="389" t="s">
        <v>33</v>
      </c>
      <c r="BN5" s="390"/>
      <c r="BO5" s="391"/>
      <c r="BP5" s="659"/>
      <c r="BQ5" s="660"/>
      <c r="BR5" s="660"/>
      <c r="BS5" s="660"/>
      <c r="BT5" s="660"/>
      <c r="BU5" s="660"/>
      <c r="BV5" s="660"/>
      <c r="BW5" s="660"/>
      <c r="BX5" s="660"/>
      <c r="BY5" s="660"/>
      <c r="BZ5" s="660"/>
      <c r="CA5" s="288"/>
      <c r="CB5" s="288"/>
      <c r="CC5" s="87"/>
      <c r="CD5" s="645" t="s">
        <v>240</v>
      </c>
      <c r="CE5" s="645"/>
      <c r="CF5" s="40"/>
      <c r="CG5" s="2"/>
    </row>
    <row r="6" spans="1:85" ht="6.75" customHeight="1">
      <c r="A6" s="40"/>
      <c r="B6" s="239"/>
      <c r="C6" s="239"/>
      <c r="D6" s="239"/>
      <c r="E6" s="583" t="s">
        <v>30</v>
      </c>
      <c r="F6" s="497" t="s">
        <v>45</v>
      </c>
      <c r="G6" s="497"/>
      <c r="H6" s="497"/>
      <c r="I6" s="497"/>
      <c r="J6" s="497"/>
      <c r="K6" s="497"/>
      <c r="L6" s="497"/>
      <c r="M6" s="497"/>
      <c r="N6" s="497"/>
      <c r="O6" s="497"/>
      <c r="P6" s="497"/>
      <c r="Q6" s="498"/>
      <c r="R6" s="585" t="s">
        <v>50</v>
      </c>
      <c r="S6" s="586"/>
      <c r="T6" s="586"/>
      <c r="U6" s="586"/>
      <c r="V6" s="586"/>
      <c r="W6" s="586"/>
      <c r="X6" s="586"/>
      <c r="Y6" s="586"/>
      <c r="Z6" s="586"/>
      <c r="AA6" s="586"/>
      <c r="AB6" s="586"/>
      <c r="AC6" s="586"/>
      <c r="AD6" s="586"/>
      <c r="AE6" s="586"/>
      <c r="AF6" s="586"/>
      <c r="AG6" s="586"/>
      <c r="AH6" s="586"/>
      <c r="AI6" s="586"/>
      <c r="AJ6" s="586"/>
      <c r="AK6" s="586"/>
      <c r="AL6" s="586"/>
      <c r="AM6" s="586"/>
      <c r="AN6" s="586"/>
      <c r="AO6" s="586"/>
      <c r="AP6" s="586"/>
      <c r="AQ6" s="586"/>
      <c r="AR6" s="564" t="s">
        <v>31</v>
      </c>
      <c r="AS6" s="564"/>
      <c r="AT6" s="564"/>
      <c r="AU6" s="564"/>
      <c r="AV6" s="564"/>
      <c r="AW6" s="564"/>
      <c r="AX6" s="564"/>
      <c r="AY6" s="565"/>
      <c r="AZ6" s="661" t="str">
        <f>IF(BK5&lt;=0,"",IF((LEN(BK5)-11&lt;=0),"0",MID(BK5,LEN(BK5)-11,1)))</f>
        <v/>
      </c>
      <c r="BA6" s="477" t="str">
        <f>IF(BK5&lt;=0,"",IF((LEN(BK5)-10&lt;=0),"0",MID(BK5,LEN(BK5)-10,1)))</f>
        <v/>
      </c>
      <c r="BB6" s="250" t="str">
        <f>IF(BK5&lt;=0,"",IF((LEN(BK5)-9&lt;=0),"0",MID(BK5,LEN(BK5)-9,1)))</f>
        <v/>
      </c>
      <c r="BC6" s="250"/>
      <c r="BD6" s="250" t="str">
        <f>IF(BK5&lt;=0,"",IF((LEN(BK5)-8&lt;=0),"0",MID(BK5,LEN(BK5)-8,1)))</f>
        <v/>
      </c>
      <c r="BE6" s="250" t="str">
        <f>IF(BK5&lt;=0,"",IF((LEN(BK5)-7&lt;=0),"0",MID(BK5,LEN(BK5)-7,1)))</f>
        <v/>
      </c>
      <c r="BF6" s="250" t="str">
        <f>IF(BK5&lt;=0,"",IF((LEN(BK5)-6&lt;=0),"0",MID(BK5,LEN(BK5)-6,1)))</f>
        <v/>
      </c>
      <c r="BG6" s="250" t="str">
        <f>IF(BK5&lt;=0,"",IF((LEN(BK5)-5&lt;=0),"0",MID(BK5,LEN(BK5)-5,1)))</f>
        <v/>
      </c>
      <c r="BH6" s="250" t="str">
        <f>IF(BK5&lt;=0,"",IF((LEN(BK5)-4&lt;=0),"0",MID(BK5,LEN(BK5)-4,1)))</f>
        <v/>
      </c>
      <c r="BI6" s="250" t="str">
        <f>IF(BK5&lt;=0,"",IF((LEN(BK5)-3&lt;=0),"0",MID(BK5,LEN(BK5)-3,1)))</f>
        <v/>
      </c>
      <c r="BJ6" s="250" t="str">
        <f>IF(BK5&lt;=0,"",IF((LEN(BK5)-2&lt;=0),"0",MID(BK5,LEN(BK5)-2,1)))</f>
        <v/>
      </c>
      <c r="BK6" s="250" t="str">
        <f>IF(BK5&lt;=0,"",IF((LEN(BK5)-1&lt;=0),"0",MID(BK5,LEN(BK5)-1,1)))</f>
        <v/>
      </c>
      <c r="BL6" s="251" t="str">
        <f>IF(BK5&lt;&gt;0,RIGHT(BK5,1),"")</f>
        <v/>
      </c>
      <c r="BM6" s="563" t="s">
        <v>32</v>
      </c>
      <c r="BN6" s="564"/>
      <c r="BO6" s="565"/>
      <c r="BP6" s="657"/>
      <c r="BQ6" s="658"/>
      <c r="BR6" s="658"/>
      <c r="BS6" s="658"/>
      <c r="BT6" s="658"/>
      <c r="BU6" s="658"/>
      <c r="BV6" s="658"/>
      <c r="BW6" s="658"/>
      <c r="BX6" s="658"/>
      <c r="BY6" s="658"/>
      <c r="BZ6" s="658"/>
      <c r="CA6" s="87"/>
      <c r="CB6" s="87"/>
      <c r="CC6" s="87"/>
      <c r="CD6" s="645"/>
      <c r="CE6" s="645"/>
      <c r="CF6" s="40"/>
      <c r="CG6" s="2"/>
    </row>
    <row r="7" spans="1:85" ht="15" customHeight="1">
      <c r="A7" s="40"/>
      <c r="B7" s="240"/>
      <c r="C7" s="240"/>
      <c r="D7" s="240"/>
      <c r="E7" s="584"/>
      <c r="F7" s="499"/>
      <c r="G7" s="499"/>
      <c r="H7" s="499"/>
      <c r="I7" s="499"/>
      <c r="J7" s="499"/>
      <c r="K7" s="499"/>
      <c r="L7" s="499"/>
      <c r="M7" s="499"/>
      <c r="N7" s="499"/>
      <c r="O7" s="499"/>
      <c r="P7" s="499"/>
      <c r="Q7" s="500"/>
      <c r="R7" s="587" t="str">
        <f>IF(AP3&lt;=0,"",IF((LEN(AP3)-12&lt;=0),"",MID(AP3,LEN(AP3)-12,1)))</f>
        <v>1</v>
      </c>
      <c r="S7" s="555"/>
      <c r="T7" s="555" t="str">
        <f>IF(AP3&lt;=0,"",IF((LEN(AP3)-11&lt;=0),"0",MID(AP3,LEN(AP3)-11,1)))</f>
        <v>2</v>
      </c>
      <c r="U7" s="555"/>
      <c r="V7" s="555" t="str">
        <f>IF(AP3&lt;=0,"",IF((LEN(AP3)-10&lt;=0),"0",MID(AP3,LEN(AP3)-10,1)))</f>
        <v>3</v>
      </c>
      <c r="W7" s="555"/>
      <c r="X7" s="555" t="str">
        <f>IF(AP3&lt;=0,"",IF((LEN(AP3)-9&lt;=0),"0",MID(AP3,LEN(AP3)-9,1)))</f>
        <v>4</v>
      </c>
      <c r="Y7" s="555"/>
      <c r="Z7" s="555" t="str">
        <f>IF(AP3&lt;=0,"",IF((LEN(AP3)-8&lt;=0),"0",MID(AP3,LEN(AP3)-8,1)))</f>
        <v>5</v>
      </c>
      <c r="AA7" s="555"/>
      <c r="AB7" s="555" t="str">
        <f>IF(AP3&lt;=0,"",IF((LEN(AP3)-7&lt;=0),"0",MID(AP3,LEN(AP3)-7,1)))</f>
        <v>6</v>
      </c>
      <c r="AC7" s="555"/>
      <c r="AD7" s="555" t="str">
        <f>IF(AP3&lt;=0,"",IF((LEN(AP3)-6&lt;=0),"0",MID(AP3,LEN(AP3)-6,1)))</f>
        <v>7</v>
      </c>
      <c r="AE7" s="555"/>
      <c r="AF7" s="555" t="str">
        <f>IF(AP3&lt;=0,"",IF((LEN(AP3)-5&lt;=0),"0",MID(AP3,LEN(AP3)-5,1)))</f>
        <v>8</v>
      </c>
      <c r="AG7" s="555"/>
      <c r="AH7" s="555" t="str">
        <f>IF(AP3&lt;=0,"",IF((LEN(AP3)-4&lt;=0),"0",MID(AP3,LEN(AP3)-4,1)))</f>
        <v>9</v>
      </c>
      <c r="AI7" s="555"/>
      <c r="AJ7" s="555" t="str">
        <f>IF(AP3&lt;=0,"",IF((LEN(AP3)-3&lt;=0),"0",MID(AP3,LEN(AP3)-3,1)))</f>
        <v>0</v>
      </c>
      <c r="AK7" s="555"/>
      <c r="AL7" s="555" t="str">
        <f>IF(AP3&lt;=0,"",IF((LEN(AP3)-2&lt;=0),"0",MID(AP3,LEN(AP3)-2,1)))</f>
        <v>1</v>
      </c>
      <c r="AM7" s="555"/>
      <c r="AN7" s="555" t="str">
        <f>IF(AP3&lt;=0,"",IF((LEN(AP3)-1&lt;=0),"0",MID(AP3,LEN(AP3)-1,1)))</f>
        <v>2</v>
      </c>
      <c r="AO7" s="555"/>
      <c r="AP7" s="555" t="str">
        <f>IF(AP3&lt;&gt;0,RIGHT(AP3,1),"")</f>
        <v>3</v>
      </c>
      <c r="AQ7" s="555"/>
      <c r="AR7" s="561"/>
      <c r="AS7" s="561"/>
      <c r="AT7" s="561"/>
      <c r="AU7" s="561"/>
      <c r="AV7" s="561"/>
      <c r="AW7" s="561"/>
      <c r="AX7" s="561"/>
      <c r="AY7" s="562"/>
      <c r="AZ7" s="662"/>
      <c r="BA7" s="664"/>
      <c r="BB7" s="252"/>
      <c r="BC7" s="252"/>
      <c r="BD7" s="252"/>
      <c r="BE7" s="252"/>
      <c r="BF7" s="252"/>
      <c r="BG7" s="252"/>
      <c r="BH7" s="252"/>
      <c r="BI7" s="252"/>
      <c r="BJ7" s="252"/>
      <c r="BK7" s="252"/>
      <c r="BL7" s="253"/>
      <c r="BM7" s="560"/>
      <c r="BN7" s="561"/>
      <c r="BO7" s="562"/>
      <c r="BP7" s="657"/>
      <c r="BQ7" s="658"/>
      <c r="BR7" s="658"/>
      <c r="BS7" s="658"/>
      <c r="BT7" s="658"/>
      <c r="BU7" s="658"/>
      <c r="BV7" s="658"/>
      <c r="BW7" s="658"/>
      <c r="BX7" s="658"/>
      <c r="BY7" s="658"/>
      <c r="BZ7" s="658"/>
      <c r="CA7" s="686" t="s">
        <v>245</v>
      </c>
      <c r="CB7" s="686"/>
      <c r="CC7" s="88"/>
      <c r="CD7" s="645"/>
      <c r="CE7" s="645"/>
      <c r="CF7" s="40"/>
      <c r="CG7" s="2"/>
    </row>
    <row r="8" spans="1:85" ht="5.25" customHeight="1">
      <c r="A8" s="40"/>
      <c r="B8" s="243"/>
      <c r="C8" s="243"/>
      <c r="D8" s="243"/>
      <c r="E8" s="243"/>
      <c r="F8" s="570"/>
      <c r="G8" s="570"/>
      <c r="H8" s="570"/>
      <c r="I8" s="570"/>
      <c r="J8" s="570"/>
      <c r="K8" s="570"/>
      <c r="L8" s="570"/>
      <c r="M8" s="570"/>
      <c r="N8" s="570"/>
      <c r="O8" s="570"/>
      <c r="P8" s="570"/>
      <c r="Q8" s="571"/>
      <c r="R8" s="588"/>
      <c r="S8" s="556"/>
      <c r="T8" s="556"/>
      <c r="U8" s="556"/>
      <c r="V8" s="556"/>
      <c r="W8" s="556"/>
      <c r="X8" s="556"/>
      <c r="Y8" s="556"/>
      <c r="Z8" s="556"/>
      <c r="AA8" s="556"/>
      <c r="AB8" s="556"/>
      <c r="AC8" s="556"/>
      <c r="AD8" s="556"/>
      <c r="AE8" s="556"/>
      <c r="AF8" s="556"/>
      <c r="AG8" s="556"/>
      <c r="AH8" s="556"/>
      <c r="AI8" s="556"/>
      <c r="AJ8" s="556"/>
      <c r="AK8" s="556"/>
      <c r="AL8" s="556"/>
      <c r="AM8" s="556"/>
      <c r="AN8" s="556"/>
      <c r="AO8" s="556"/>
      <c r="AP8" s="556"/>
      <c r="AQ8" s="556"/>
      <c r="AR8" s="567"/>
      <c r="AS8" s="567"/>
      <c r="AT8" s="567"/>
      <c r="AU8" s="567"/>
      <c r="AV8" s="567"/>
      <c r="AW8" s="567"/>
      <c r="AX8" s="567"/>
      <c r="AY8" s="568"/>
      <c r="AZ8" s="663"/>
      <c r="BA8" s="478"/>
      <c r="BB8" s="306"/>
      <c r="BC8" s="306"/>
      <c r="BD8" s="306"/>
      <c r="BE8" s="306"/>
      <c r="BF8" s="306"/>
      <c r="BG8" s="306"/>
      <c r="BH8" s="306"/>
      <c r="BI8" s="306"/>
      <c r="BJ8" s="306"/>
      <c r="BK8" s="306"/>
      <c r="BL8" s="557"/>
      <c r="BM8" s="566"/>
      <c r="BN8" s="567"/>
      <c r="BO8" s="568"/>
      <c r="BP8" s="657"/>
      <c r="BQ8" s="658"/>
      <c r="BR8" s="658"/>
      <c r="BS8" s="658"/>
      <c r="BT8" s="658"/>
      <c r="BU8" s="658"/>
      <c r="BV8" s="658"/>
      <c r="BW8" s="658"/>
      <c r="BX8" s="658"/>
      <c r="BY8" s="658"/>
      <c r="BZ8" s="658"/>
      <c r="CA8" s="686"/>
      <c r="CB8" s="686"/>
      <c r="CC8" s="88"/>
      <c r="CD8" s="678" t="str">
        <f>IF(CO69=TRUE,"    ☑","    □")</f>
        <v xml:space="preserve">    □</v>
      </c>
      <c r="CE8" s="40"/>
      <c r="CF8" s="40"/>
      <c r="CG8" s="2"/>
    </row>
    <row r="9" spans="1:85" ht="9.75" customHeight="1">
      <c r="A9" s="40"/>
      <c r="B9" s="244"/>
      <c r="C9" s="244"/>
      <c r="D9" s="244"/>
      <c r="E9" s="244"/>
      <c r="F9" s="497" t="s">
        <v>107</v>
      </c>
      <c r="G9" s="497"/>
      <c r="H9" s="497"/>
      <c r="I9" s="497"/>
      <c r="J9" s="497"/>
      <c r="K9" s="497"/>
      <c r="L9" s="497"/>
      <c r="M9" s="497"/>
      <c r="N9" s="497"/>
      <c r="O9" s="497"/>
      <c r="P9" s="497"/>
      <c r="Q9" s="498"/>
      <c r="R9" s="501" t="str">
        <f>会社名!C7</f>
        <v>〇〇〇市〇〇〇町〇丁目〇-〇</v>
      </c>
      <c r="S9" s="502"/>
      <c r="T9" s="502"/>
      <c r="U9" s="502"/>
      <c r="V9" s="502"/>
      <c r="W9" s="502"/>
      <c r="X9" s="502"/>
      <c r="Y9" s="502"/>
      <c r="Z9" s="502"/>
      <c r="AA9" s="502"/>
      <c r="AB9" s="502"/>
      <c r="AC9" s="502"/>
      <c r="AD9" s="502"/>
      <c r="AE9" s="502"/>
      <c r="AF9" s="502"/>
      <c r="AG9" s="502"/>
      <c r="AH9" s="502"/>
      <c r="AI9" s="502"/>
      <c r="AJ9" s="502"/>
      <c r="AK9" s="502"/>
      <c r="AL9" s="502"/>
      <c r="AM9" s="502"/>
      <c r="AN9" s="502"/>
      <c r="AO9" s="502"/>
      <c r="AP9" s="502"/>
      <c r="AQ9" s="502"/>
      <c r="AR9" s="503" t="s">
        <v>4</v>
      </c>
      <c r="AS9" s="503"/>
      <c r="AT9" s="503"/>
      <c r="AU9" s="503"/>
      <c r="AV9" s="503"/>
      <c r="AW9" s="503"/>
      <c r="AX9" s="503"/>
      <c r="AY9" s="469"/>
      <c r="AZ9" s="300" t="s">
        <v>46</v>
      </c>
      <c r="BA9" s="301"/>
      <c r="BB9" s="301"/>
      <c r="BC9" s="301"/>
      <c r="BD9" s="301"/>
      <c r="BE9" s="504"/>
      <c r="BF9" s="505"/>
      <c r="BG9" s="505"/>
      <c r="BH9" s="505"/>
      <c r="BI9" s="112" t="s">
        <v>26</v>
      </c>
      <c r="BJ9" s="5"/>
      <c r="BK9" s="5"/>
      <c r="BL9" s="110"/>
      <c r="BM9" s="110"/>
      <c r="BN9" s="111"/>
      <c r="BO9" s="111"/>
      <c r="BP9" s="4"/>
      <c r="BQ9" s="4"/>
      <c r="BR9" s="4"/>
      <c r="BS9" s="4"/>
      <c r="BT9" s="506" t="s">
        <v>71</v>
      </c>
      <c r="BU9" s="301"/>
      <c r="BV9" s="507"/>
      <c r="BW9" s="674" t="str">
        <f>IF(CM71=1,"○","")</f>
        <v/>
      </c>
      <c r="BX9" s="675"/>
      <c r="BY9" s="675" t="str">
        <f>IF(CM71=2,"○","")</f>
        <v>○</v>
      </c>
      <c r="BZ9" s="675"/>
      <c r="CA9" s="687"/>
      <c r="CB9" s="687"/>
      <c r="CC9" s="88"/>
      <c r="CD9" s="678"/>
      <c r="CE9" s="40"/>
      <c r="CF9" s="40"/>
      <c r="CG9" s="2"/>
    </row>
    <row r="10" spans="1:85" ht="8.1" customHeight="1">
      <c r="A10" s="40"/>
      <c r="B10" s="483" t="s">
        <v>3</v>
      </c>
      <c r="C10" s="483"/>
      <c r="D10" s="483"/>
      <c r="E10" s="483"/>
      <c r="F10" s="499"/>
      <c r="G10" s="499"/>
      <c r="H10" s="499"/>
      <c r="I10" s="499"/>
      <c r="J10" s="499"/>
      <c r="K10" s="499"/>
      <c r="L10" s="499"/>
      <c r="M10" s="499"/>
      <c r="N10" s="499"/>
      <c r="O10" s="499"/>
      <c r="P10" s="499"/>
      <c r="Q10" s="500"/>
      <c r="R10" s="501"/>
      <c r="S10" s="502"/>
      <c r="T10" s="502"/>
      <c r="U10" s="502"/>
      <c r="V10" s="502"/>
      <c r="W10" s="502"/>
      <c r="X10" s="502"/>
      <c r="Y10" s="502"/>
      <c r="Z10" s="502"/>
      <c r="AA10" s="502"/>
      <c r="AB10" s="502"/>
      <c r="AC10" s="502"/>
      <c r="AD10" s="502"/>
      <c r="AE10" s="502"/>
      <c r="AF10" s="502"/>
      <c r="AG10" s="502"/>
      <c r="AH10" s="502"/>
      <c r="AI10" s="502"/>
      <c r="AJ10" s="502"/>
      <c r="AK10" s="502"/>
      <c r="AL10" s="502"/>
      <c r="AM10" s="502"/>
      <c r="AN10" s="502"/>
      <c r="AO10" s="502"/>
      <c r="AP10" s="502"/>
      <c r="AQ10" s="502"/>
      <c r="AR10" s="503"/>
      <c r="AS10" s="503"/>
      <c r="AT10" s="503"/>
      <c r="AU10" s="503"/>
      <c r="AV10" s="503"/>
      <c r="AW10" s="503"/>
      <c r="AX10" s="503"/>
      <c r="AY10" s="469"/>
      <c r="AZ10" s="484"/>
      <c r="BA10" s="485"/>
      <c r="BB10" s="485"/>
      <c r="BC10" s="485"/>
      <c r="BD10" s="485"/>
      <c r="BE10" s="485"/>
      <c r="BF10" s="485"/>
      <c r="BG10" s="485"/>
      <c r="BH10" s="485"/>
      <c r="BI10" s="485"/>
      <c r="BJ10" s="485"/>
      <c r="BK10" s="485"/>
      <c r="BL10" s="485"/>
      <c r="BM10" s="485"/>
      <c r="BN10" s="485"/>
      <c r="BO10" s="485"/>
      <c r="BP10" s="485"/>
      <c r="BQ10" s="485"/>
      <c r="BR10" s="485"/>
      <c r="BS10" s="486"/>
      <c r="BT10" s="276"/>
      <c r="BU10" s="277"/>
      <c r="BV10" s="278"/>
      <c r="BW10" s="676"/>
      <c r="BX10" s="677"/>
      <c r="BY10" s="677"/>
      <c r="BZ10" s="677"/>
      <c r="CA10" s="45"/>
      <c r="CB10" s="46"/>
      <c r="CC10" s="646" t="s">
        <v>241</v>
      </c>
      <c r="CD10" s="646"/>
      <c r="CE10" s="646"/>
      <c r="CF10" s="40"/>
      <c r="CG10" s="2"/>
    </row>
    <row r="11" spans="1:85" ht="9.75" customHeight="1">
      <c r="A11" s="40"/>
      <c r="B11" s="483"/>
      <c r="C11" s="483"/>
      <c r="D11" s="483"/>
      <c r="E11" s="483"/>
      <c r="F11" s="499"/>
      <c r="G11" s="499"/>
      <c r="H11" s="499"/>
      <c r="I11" s="499"/>
      <c r="J11" s="499"/>
      <c r="K11" s="499"/>
      <c r="L11" s="499"/>
      <c r="M11" s="499"/>
      <c r="N11" s="499"/>
      <c r="O11" s="499"/>
      <c r="P11" s="499"/>
      <c r="Q11" s="500"/>
      <c r="R11" s="501"/>
      <c r="S11" s="502"/>
      <c r="T11" s="502"/>
      <c r="U11" s="502"/>
      <c r="V11" s="502"/>
      <c r="W11" s="502"/>
      <c r="X11" s="502"/>
      <c r="Y11" s="502"/>
      <c r="Z11" s="502"/>
      <c r="AA11" s="502"/>
      <c r="AB11" s="502"/>
      <c r="AC11" s="502"/>
      <c r="AD11" s="502"/>
      <c r="AE11" s="502"/>
      <c r="AF11" s="502"/>
      <c r="AG11" s="502"/>
      <c r="AH11" s="502"/>
      <c r="AI11" s="502"/>
      <c r="AJ11" s="502"/>
      <c r="AK11" s="502"/>
      <c r="AL11" s="502"/>
      <c r="AM11" s="502"/>
      <c r="AN11" s="502"/>
      <c r="AO11" s="502"/>
      <c r="AP11" s="502"/>
      <c r="AQ11" s="502"/>
      <c r="AR11" s="503"/>
      <c r="AS11" s="503"/>
      <c r="AT11" s="503"/>
      <c r="AU11" s="503"/>
      <c r="AV11" s="503"/>
      <c r="AW11" s="503"/>
      <c r="AX11" s="503"/>
      <c r="AY11" s="469"/>
      <c r="AZ11" s="484"/>
      <c r="BA11" s="485"/>
      <c r="BB11" s="485"/>
      <c r="BC11" s="485"/>
      <c r="BD11" s="485"/>
      <c r="BE11" s="485"/>
      <c r="BF11" s="485"/>
      <c r="BG11" s="485"/>
      <c r="BH11" s="485"/>
      <c r="BI11" s="485"/>
      <c r="BJ11" s="485"/>
      <c r="BK11" s="485"/>
      <c r="BL11" s="485"/>
      <c r="BM11" s="485"/>
      <c r="BN11" s="485"/>
      <c r="BO11" s="485"/>
      <c r="BP11" s="485"/>
      <c r="BQ11" s="485"/>
      <c r="BR11" s="485"/>
      <c r="BS11" s="486"/>
      <c r="BT11" s="276"/>
      <c r="BU11" s="277"/>
      <c r="BV11" s="278"/>
      <c r="BW11" s="676"/>
      <c r="BX11" s="677"/>
      <c r="BY11" s="677"/>
      <c r="BZ11" s="677"/>
      <c r="CA11" s="44"/>
      <c r="CB11" s="87"/>
      <c r="CC11" s="646"/>
      <c r="CD11" s="646"/>
      <c r="CE11" s="646"/>
      <c r="CF11" s="40"/>
      <c r="CG11" s="2"/>
    </row>
    <row r="12" spans="1:85" ht="15" customHeight="1">
      <c r="A12" s="40"/>
      <c r="B12" s="487" t="s">
        <v>103</v>
      </c>
      <c r="C12" s="487"/>
      <c r="D12" s="487"/>
      <c r="E12" s="487"/>
      <c r="F12" s="487"/>
      <c r="G12" s="487"/>
      <c r="H12" s="487"/>
      <c r="I12" s="487"/>
      <c r="J12" s="487"/>
      <c r="K12" s="487"/>
      <c r="L12" s="487"/>
      <c r="M12" s="487"/>
      <c r="N12" s="487"/>
      <c r="O12" s="487"/>
      <c r="P12" s="487"/>
      <c r="Q12" s="487"/>
      <c r="R12" s="487"/>
      <c r="S12" s="487"/>
      <c r="T12" s="487"/>
      <c r="U12" s="487"/>
      <c r="V12" s="487"/>
      <c r="W12" s="487"/>
      <c r="X12" s="487"/>
      <c r="Y12" s="487"/>
      <c r="Z12" s="487"/>
      <c r="AA12" s="487"/>
      <c r="AB12" s="487"/>
      <c r="AC12" s="487"/>
      <c r="AD12" s="487"/>
      <c r="AE12" s="487"/>
      <c r="AF12" s="487"/>
      <c r="AG12" s="487"/>
      <c r="AH12" s="487"/>
      <c r="AI12" s="487"/>
      <c r="AJ12" s="487"/>
      <c r="AK12" s="487"/>
      <c r="AL12" s="487"/>
      <c r="AM12" s="487"/>
      <c r="AN12" s="487"/>
      <c r="AO12" s="487"/>
      <c r="AP12" s="487"/>
      <c r="AQ12" s="487"/>
      <c r="AR12" s="487"/>
      <c r="AS12" s="487"/>
      <c r="AT12" s="487"/>
      <c r="AU12" s="487"/>
      <c r="AV12" s="487"/>
      <c r="AW12" s="487"/>
      <c r="AX12" s="487"/>
      <c r="AY12" s="487"/>
      <c r="AZ12" s="487"/>
      <c r="BA12" s="487"/>
      <c r="BB12" s="487"/>
      <c r="BC12" s="487"/>
      <c r="BD12" s="487"/>
      <c r="BE12" s="487"/>
      <c r="BF12" s="487"/>
      <c r="BG12" s="487"/>
      <c r="BH12" s="487"/>
      <c r="BI12" s="487"/>
      <c r="BJ12" s="487"/>
      <c r="BK12" s="487"/>
      <c r="BL12" s="487"/>
      <c r="BM12" s="487"/>
      <c r="BN12" s="487"/>
      <c r="BO12" s="487"/>
      <c r="BP12" s="487"/>
      <c r="BQ12" s="487"/>
      <c r="BR12" s="487"/>
      <c r="BS12" s="487"/>
      <c r="BT12" s="487"/>
      <c r="BU12" s="487"/>
      <c r="BV12" s="487"/>
      <c r="BW12" s="487"/>
      <c r="BX12" s="487"/>
      <c r="BY12" s="487"/>
      <c r="BZ12" s="487"/>
      <c r="CA12" s="487"/>
      <c r="CB12" s="487"/>
      <c r="CC12" s="646"/>
      <c r="CD12" s="646"/>
      <c r="CE12" s="646"/>
      <c r="CF12" s="40"/>
      <c r="CG12" s="2"/>
    </row>
    <row r="13" spans="1:85" ht="15" customHeight="1">
      <c r="A13" s="40"/>
      <c r="B13" s="488" t="s">
        <v>5</v>
      </c>
      <c r="C13" s="276" t="s">
        <v>6</v>
      </c>
      <c r="D13" s="277"/>
      <c r="E13" s="278"/>
      <c r="F13" s="49"/>
      <c r="G13" s="50"/>
      <c r="H13" s="489" t="s">
        <v>106</v>
      </c>
      <c r="I13" s="489"/>
      <c r="J13" s="489"/>
      <c r="K13" s="489"/>
      <c r="L13" s="489"/>
      <c r="M13" s="489"/>
      <c r="N13" s="489"/>
      <c r="O13" s="489"/>
      <c r="P13" s="489"/>
      <c r="Q13" s="489"/>
      <c r="R13" s="489"/>
      <c r="S13" s="489"/>
      <c r="T13" s="489"/>
      <c r="U13" s="489"/>
      <c r="V13" s="68"/>
      <c r="W13" s="70"/>
      <c r="X13" s="72"/>
      <c r="Y13" s="68"/>
      <c r="Z13" s="68"/>
      <c r="AA13" s="68"/>
      <c r="AB13" s="68"/>
      <c r="AC13" s="367" t="s">
        <v>68</v>
      </c>
      <c r="AD13" s="367"/>
      <c r="AE13" s="367"/>
      <c r="AF13" s="367"/>
      <c r="AG13" s="367"/>
      <c r="AH13" s="367"/>
      <c r="AI13" s="367"/>
      <c r="AJ13" s="367"/>
      <c r="AK13" s="367"/>
      <c r="AL13" s="367"/>
      <c r="AM13" s="367"/>
      <c r="AN13" s="367"/>
      <c r="AO13" s="367"/>
      <c r="AP13" s="367"/>
      <c r="AQ13" s="68"/>
      <c r="AR13" s="68"/>
      <c r="AS13" s="68"/>
      <c r="AT13" s="68"/>
      <c r="AU13" s="70"/>
      <c r="AV13" s="294" t="str">
        <f>'1'!AV13</f>
        <v>老人扶養親族
（昭31.1.1以前生）</v>
      </c>
      <c r="AW13" s="492"/>
      <c r="AX13" s="492"/>
      <c r="AY13" s="492"/>
      <c r="AZ13" s="492"/>
      <c r="BA13" s="492"/>
      <c r="BB13" s="493"/>
      <c r="BC13" s="506" t="str">
        <f>'1'!BC13</f>
        <v>令和７年中の
所得の見積額</v>
      </c>
      <c r="BD13" s="455"/>
      <c r="BE13" s="455"/>
      <c r="BF13" s="455"/>
      <c r="BG13" s="515"/>
      <c r="BH13" s="516" t="s">
        <v>96</v>
      </c>
      <c r="BI13" s="503"/>
      <c r="BJ13" s="503"/>
      <c r="BK13" s="503"/>
      <c r="BL13" s="503"/>
      <c r="BM13" s="503"/>
      <c r="BN13" s="469"/>
      <c r="BO13" s="276" t="s">
        <v>170</v>
      </c>
      <c r="BP13" s="277"/>
      <c r="BQ13" s="277"/>
      <c r="BR13" s="277"/>
      <c r="BS13" s="277"/>
      <c r="BT13" s="277"/>
      <c r="BU13" s="277"/>
      <c r="BV13" s="277"/>
      <c r="BW13" s="278"/>
      <c r="BX13" s="690" t="s">
        <v>49</v>
      </c>
      <c r="BY13" s="691"/>
      <c r="BZ13" s="691"/>
      <c r="CA13" s="691"/>
      <c r="CB13" s="691"/>
      <c r="CC13" s="161"/>
      <c r="CD13" s="644"/>
      <c r="CE13" s="644"/>
      <c r="CF13" s="525" t="s">
        <v>117</v>
      </c>
      <c r="CG13" s="2"/>
    </row>
    <row r="14" spans="1:85" ht="4.5" customHeight="1">
      <c r="A14" s="40"/>
      <c r="B14" s="488"/>
      <c r="C14" s="276"/>
      <c r="D14" s="277"/>
      <c r="E14" s="278"/>
      <c r="F14" s="49"/>
      <c r="G14" s="50"/>
      <c r="H14" s="489"/>
      <c r="I14" s="489"/>
      <c r="J14" s="489"/>
      <c r="K14" s="489"/>
      <c r="L14" s="489"/>
      <c r="M14" s="489"/>
      <c r="N14" s="489"/>
      <c r="O14" s="489"/>
      <c r="P14" s="489"/>
      <c r="Q14" s="489"/>
      <c r="R14" s="489"/>
      <c r="S14" s="489"/>
      <c r="T14" s="489"/>
      <c r="U14" s="489"/>
      <c r="V14" s="68"/>
      <c r="W14" s="70"/>
      <c r="X14" s="72"/>
      <c r="Y14" s="68"/>
      <c r="Z14" s="68"/>
      <c r="AA14" s="68"/>
      <c r="AB14" s="68"/>
      <c r="AC14" s="491"/>
      <c r="AD14" s="491"/>
      <c r="AE14" s="491"/>
      <c r="AF14" s="491"/>
      <c r="AG14" s="491"/>
      <c r="AH14" s="491"/>
      <c r="AI14" s="491"/>
      <c r="AJ14" s="491"/>
      <c r="AK14" s="491"/>
      <c r="AL14" s="491"/>
      <c r="AM14" s="491"/>
      <c r="AN14" s="491"/>
      <c r="AO14" s="491"/>
      <c r="AP14" s="491"/>
      <c r="AQ14" s="68"/>
      <c r="AR14" s="68"/>
      <c r="AS14" s="68"/>
      <c r="AT14" s="68"/>
      <c r="AU14" s="70"/>
      <c r="AV14" s="494"/>
      <c r="AW14" s="495"/>
      <c r="AX14" s="495"/>
      <c r="AY14" s="495"/>
      <c r="AZ14" s="495"/>
      <c r="BA14" s="495"/>
      <c r="BB14" s="496"/>
      <c r="BC14" s="516"/>
      <c r="BD14" s="503"/>
      <c r="BE14" s="503"/>
      <c r="BF14" s="503"/>
      <c r="BG14" s="469"/>
      <c r="BH14" s="516"/>
      <c r="BI14" s="503"/>
      <c r="BJ14" s="503"/>
      <c r="BK14" s="503"/>
      <c r="BL14" s="503"/>
      <c r="BM14" s="503"/>
      <c r="BN14" s="469"/>
      <c r="BO14" s="276"/>
      <c r="BP14" s="277"/>
      <c r="BQ14" s="277"/>
      <c r="BR14" s="277"/>
      <c r="BS14" s="277"/>
      <c r="BT14" s="277"/>
      <c r="BU14" s="277"/>
      <c r="BV14" s="277"/>
      <c r="BW14" s="278"/>
      <c r="BX14" s="177"/>
      <c r="BY14" s="688" t="str">
        <f>'1'!BY14</f>
        <v>令和7年中に異動があった
場合に記載してください
      (以下同じ。)。</v>
      </c>
      <c r="BZ14" s="688"/>
      <c r="CA14" s="688"/>
      <c r="CB14" s="688"/>
      <c r="CC14" s="162"/>
      <c r="CD14" s="644"/>
      <c r="CE14" s="644"/>
      <c r="CF14" s="526"/>
      <c r="CG14" s="2"/>
    </row>
    <row r="15" spans="1:85" ht="19.5" customHeight="1">
      <c r="A15" s="40"/>
      <c r="B15" s="488"/>
      <c r="C15" s="279"/>
      <c r="D15" s="280"/>
      <c r="E15" s="281"/>
      <c r="F15" s="51"/>
      <c r="G15" s="52"/>
      <c r="H15" s="490"/>
      <c r="I15" s="490"/>
      <c r="J15" s="490"/>
      <c r="K15" s="490"/>
      <c r="L15" s="490"/>
      <c r="M15" s="490"/>
      <c r="N15" s="490"/>
      <c r="O15" s="490"/>
      <c r="P15" s="490"/>
      <c r="Q15" s="490"/>
      <c r="R15" s="490"/>
      <c r="S15" s="490"/>
      <c r="T15" s="490"/>
      <c r="U15" s="490"/>
      <c r="V15" s="69"/>
      <c r="W15" s="71"/>
      <c r="X15" s="527" t="s">
        <v>67</v>
      </c>
      <c r="Y15" s="527"/>
      <c r="Z15" s="527"/>
      <c r="AA15" s="527"/>
      <c r="AB15" s="527"/>
      <c r="AC15" s="527"/>
      <c r="AD15" s="527"/>
      <c r="AE15" s="527"/>
      <c r="AF15" s="527"/>
      <c r="AG15" s="527"/>
      <c r="AH15" s="527"/>
      <c r="AI15" s="527"/>
      <c r="AJ15" s="528" t="s">
        <v>69</v>
      </c>
      <c r="AK15" s="528"/>
      <c r="AL15" s="528"/>
      <c r="AM15" s="528"/>
      <c r="AN15" s="528"/>
      <c r="AO15" s="528"/>
      <c r="AP15" s="528"/>
      <c r="AQ15" s="528"/>
      <c r="AR15" s="528"/>
      <c r="AS15" s="528"/>
      <c r="AT15" s="528"/>
      <c r="AU15" s="528"/>
      <c r="AV15" s="529" t="str">
        <f>'1'!AV15</f>
        <v>特定扶養親族
(平15.1.2生～平19.1.1生)</v>
      </c>
      <c r="AW15" s="530"/>
      <c r="AX15" s="530"/>
      <c r="AY15" s="530"/>
      <c r="AZ15" s="530"/>
      <c r="BA15" s="530"/>
      <c r="BB15" s="531"/>
      <c r="BC15" s="297"/>
      <c r="BD15" s="298"/>
      <c r="BE15" s="298"/>
      <c r="BF15" s="298"/>
      <c r="BG15" s="299"/>
      <c r="BH15" s="318" t="s">
        <v>171</v>
      </c>
      <c r="BI15" s="319"/>
      <c r="BJ15" s="319"/>
      <c r="BK15" s="319"/>
      <c r="BL15" s="319"/>
      <c r="BM15" s="319"/>
      <c r="BN15" s="320"/>
      <c r="BO15" s="279"/>
      <c r="BP15" s="280"/>
      <c r="BQ15" s="280"/>
      <c r="BR15" s="280"/>
      <c r="BS15" s="280"/>
      <c r="BT15" s="280"/>
      <c r="BU15" s="280"/>
      <c r="BV15" s="280"/>
      <c r="BW15" s="281"/>
      <c r="BX15" s="178"/>
      <c r="BY15" s="689"/>
      <c r="BZ15" s="689"/>
      <c r="CA15" s="689"/>
      <c r="CB15" s="689"/>
      <c r="CC15" s="162"/>
      <c r="CD15" s="644"/>
      <c r="CE15" s="644"/>
      <c r="CF15" s="526"/>
      <c r="CG15" s="2"/>
    </row>
    <row r="16" spans="1:85" ht="12" customHeight="1">
      <c r="A16" s="40"/>
      <c r="B16" s="488"/>
      <c r="C16" s="300" t="s">
        <v>7</v>
      </c>
      <c r="D16" s="508" t="s">
        <v>115</v>
      </c>
      <c r="E16" s="509"/>
      <c r="F16" s="512"/>
      <c r="G16" s="513"/>
      <c r="H16" s="513"/>
      <c r="I16" s="513"/>
      <c r="J16" s="513"/>
      <c r="K16" s="513"/>
      <c r="L16" s="513"/>
      <c r="M16" s="513"/>
      <c r="N16" s="513"/>
      <c r="O16" s="513"/>
      <c r="P16" s="513"/>
      <c r="Q16" s="513"/>
      <c r="R16" s="513"/>
      <c r="S16" s="513"/>
      <c r="T16" s="513"/>
      <c r="U16" s="513"/>
      <c r="V16" s="513"/>
      <c r="W16" s="514"/>
      <c r="X16" s="304" t="str">
        <f>IF(V17&lt;=0,"",IF((LEN(V17)-11&lt;=0),"0",MID(V17,LEN(V17)-11,1)))</f>
        <v/>
      </c>
      <c r="Y16" s="250"/>
      <c r="Z16" s="250" t="str">
        <f>IF(V17&lt;=0,"",IF((LEN(V17)-10&lt;=0),"0",MID(V17,LEN(V17)-10,1)))</f>
        <v/>
      </c>
      <c r="AA16" s="250"/>
      <c r="AB16" s="250" t="str">
        <f>IF(V17&lt;=0,"",IF((LEN(V17)-9&lt;=0),"0",MID(V17,LEN(V17)-9,1)))</f>
        <v/>
      </c>
      <c r="AC16" s="250"/>
      <c r="AD16" s="250" t="str">
        <f>IF(V17&lt;=0,"",IF((LEN(V17)-8&lt;=0),"0",MID(V17,LEN(V17)-8,1)))</f>
        <v/>
      </c>
      <c r="AE16" s="250"/>
      <c r="AF16" s="250" t="str">
        <f>IF(V17&lt;=0,"",IF((LEN(V17)-7&lt;=0),"0",MID(V17,LEN(V17)-7,1)))</f>
        <v/>
      </c>
      <c r="AG16" s="250"/>
      <c r="AH16" s="477" t="str">
        <f>IF(V17&lt;=0,"",IF((LEN(V17)-6&lt;=0),"0",MID(V17,LEN(V17)-6,1)))</f>
        <v/>
      </c>
      <c r="AI16" s="477"/>
      <c r="AJ16" s="250" t="str">
        <f>IF(V17&lt;=0,"",IF((LEN(V17)-5&lt;=0),"0",MID(V17,LEN(V17)-5,1)))</f>
        <v/>
      </c>
      <c r="AK16" s="250"/>
      <c r="AL16" s="477" t="str">
        <f>IF(V17&lt;=0,"",IF((LEN(V17)-4&lt;=0),"0",MID(V17,LEN(V17)-4,1)))</f>
        <v/>
      </c>
      <c r="AM16" s="477"/>
      <c r="AN16" s="250" t="str">
        <f>IF(V17&lt;=0,"",IF((LEN(V17)-3&lt;=0),"0",MID(V17,LEN(V17)-3,1)))</f>
        <v/>
      </c>
      <c r="AO16" s="250"/>
      <c r="AP16" s="477" t="str">
        <f>IF(V17&lt;=0,"",IF((LEN(V17)-2&lt;=0),"0",MID(V17,LEN(V17)-2,1)))</f>
        <v/>
      </c>
      <c r="AQ16" s="477"/>
      <c r="AR16" s="250" t="str">
        <f>IF(V17&lt;=0,"",IF((LEN(V17)-1&lt;=0),"0",MID(V17,LEN(V17)-1,1)))</f>
        <v/>
      </c>
      <c r="AS16" s="250"/>
      <c r="AT16" s="477" t="str">
        <f>IF(V17&lt;&gt;0,RIGHT(V17,1),"")</f>
        <v/>
      </c>
      <c r="AU16" s="538"/>
      <c r="AV16" s="540"/>
      <c r="AW16" s="541"/>
      <c r="AX16" s="541"/>
      <c r="AY16" s="541"/>
      <c r="AZ16" s="541"/>
      <c r="BA16" s="541"/>
      <c r="BB16" s="541"/>
      <c r="BC16" s="475"/>
      <c r="BD16" s="476"/>
      <c r="BE16" s="476"/>
      <c r="BF16" s="476"/>
      <c r="BG16" s="171"/>
      <c r="BH16" s="654" t="s">
        <v>172</v>
      </c>
      <c r="BI16" s="655"/>
      <c r="BJ16" s="655"/>
      <c r="BK16" s="655"/>
      <c r="BL16" s="655"/>
      <c r="BM16" s="655"/>
      <c r="BN16" s="656"/>
      <c r="BO16" s="418"/>
      <c r="BP16" s="419"/>
      <c r="BQ16" s="419"/>
      <c r="BR16" s="419"/>
      <c r="BS16" s="419"/>
      <c r="BT16" s="419"/>
      <c r="BU16" s="419"/>
      <c r="BV16" s="419"/>
      <c r="BW16" s="591"/>
      <c r="BX16" s="418"/>
      <c r="BY16" s="419"/>
      <c r="BZ16" s="419"/>
      <c r="CA16" s="419"/>
      <c r="CB16" s="419"/>
      <c r="CC16" s="165"/>
      <c r="CD16" s="644"/>
      <c r="CE16" s="644"/>
      <c r="CF16" s="526"/>
      <c r="CG16" s="2"/>
    </row>
    <row r="17" spans="1:85" ht="7.5" customHeight="1">
      <c r="A17" s="40"/>
      <c r="B17" s="488"/>
      <c r="C17" s="276"/>
      <c r="D17" s="510"/>
      <c r="E17" s="511"/>
      <c r="F17" s="519"/>
      <c r="G17" s="331"/>
      <c r="H17" s="331"/>
      <c r="I17" s="331"/>
      <c r="J17" s="331"/>
      <c r="K17" s="331"/>
      <c r="L17" s="331"/>
      <c r="M17" s="331"/>
      <c r="N17" s="331"/>
      <c r="O17" s="331"/>
      <c r="P17" s="331"/>
      <c r="Q17" s="331"/>
      <c r="R17" s="331"/>
      <c r="S17" s="331"/>
      <c r="T17" s="331"/>
      <c r="U17" s="331"/>
      <c r="V17" s="334"/>
      <c r="W17" s="522"/>
      <c r="X17" s="305"/>
      <c r="Y17" s="306"/>
      <c r="Z17" s="306"/>
      <c r="AA17" s="306"/>
      <c r="AB17" s="306"/>
      <c r="AC17" s="306"/>
      <c r="AD17" s="306"/>
      <c r="AE17" s="306"/>
      <c r="AF17" s="306"/>
      <c r="AG17" s="306"/>
      <c r="AH17" s="478"/>
      <c r="AI17" s="478"/>
      <c r="AJ17" s="306"/>
      <c r="AK17" s="306"/>
      <c r="AL17" s="478"/>
      <c r="AM17" s="478"/>
      <c r="AN17" s="306"/>
      <c r="AO17" s="306"/>
      <c r="AP17" s="478"/>
      <c r="AQ17" s="478"/>
      <c r="AR17" s="306"/>
      <c r="AS17" s="306"/>
      <c r="AT17" s="478"/>
      <c r="AU17" s="539"/>
      <c r="AV17" s="542"/>
      <c r="AW17" s="543"/>
      <c r="AX17" s="543"/>
      <c r="AY17" s="543"/>
      <c r="AZ17" s="543"/>
      <c r="BA17" s="543"/>
      <c r="BB17" s="543"/>
      <c r="BC17" s="451"/>
      <c r="BD17" s="452"/>
      <c r="BE17" s="452"/>
      <c r="BF17" s="452"/>
      <c r="BG17" s="172"/>
      <c r="BH17" s="648"/>
      <c r="BI17" s="649"/>
      <c r="BJ17" s="649"/>
      <c r="BK17" s="649"/>
      <c r="BL17" s="649"/>
      <c r="BM17" s="649"/>
      <c r="BN17" s="650"/>
      <c r="BO17" s="420"/>
      <c r="BP17" s="421"/>
      <c r="BQ17" s="421"/>
      <c r="BR17" s="421"/>
      <c r="BS17" s="421"/>
      <c r="BT17" s="421"/>
      <c r="BU17" s="421"/>
      <c r="BV17" s="421"/>
      <c r="BW17" s="592"/>
      <c r="BX17" s="420"/>
      <c r="BY17" s="421"/>
      <c r="BZ17" s="421"/>
      <c r="CA17" s="421"/>
      <c r="CB17" s="421"/>
      <c r="CC17" s="165"/>
      <c r="CD17" s="644"/>
      <c r="CE17" s="644"/>
      <c r="CF17" s="526"/>
      <c r="CG17" s="2"/>
    </row>
    <row r="18" spans="1:85" ht="8.1" customHeight="1">
      <c r="A18" s="40"/>
      <c r="B18" s="488"/>
      <c r="C18" s="276"/>
      <c r="D18" s="510"/>
      <c r="E18" s="511"/>
      <c r="F18" s="520"/>
      <c r="G18" s="332"/>
      <c r="H18" s="332"/>
      <c r="I18" s="332"/>
      <c r="J18" s="332"/>
      <c r="K18" s="332"/>
      <c r="L18" s="332"/>
      <c r="M18" s="332"/>
      <c r="N18" s="332"/>
      <c r="O18" s="332"/>
      <c r="P18" s="332"/>
      <c r="Q18" s="332"/>
      <c r="R18" s="332"/>
      <c r="S18" s="332"/>
      <c r="T18" s="332"/>
      <c r="U18" s="332"/>
      <c r="V18" s="335"/>
      <c r="W18" s="523"/>
      <c r="X18" s="532"/>
      <c r="Y18" s="533"/>
      <c r="Z18" s="533"/>
      <c r="AA18" s="533"/>
      <c r="AB18" s="533"/>
      <c r="AC18" s="533"/>
      <c r="AD18" s="533"/>
      <c r="AE18" s="533"/>
      <c r="AF18" s="533"/>
      <c r="AG18" s="533"/>
      <c r="AH18" s="533"/>
      <c r="AI18" s="534"/>
      <c r="AJ18" s="412" t="str">
        <f>IF(CM74=1,"明治",IF(CM74=2,"大正",IF(CM74=3,"昭和",IF(CM74=4,"平成",""))))</f>
        <v/>
      </c>
      <c r="AK18" s="413"/>
      <c r="AL18" s="413"/>
      <c r="AM18" s="413"/>
      <c r="AN18" s="398"/>
      <c r="AO18" s="398"/>
      <c r="AP18" s="413" t="s">
        <v>8</v>
      </c>
      <c r="AQ18" s="398"/>
      <c r="AR18" s="398"/>
      <c r="AS18" s="413" t="s">
        <v>8</v>
      </c>
      <c r="AT18" s="398"/>
      <c r="AU18" s="443"/>
      <c r="AV18" s="542"/>
      <c r="AW18" s="543"/>
      <c r="AX18" s="543"/>
      <c r="AY18" s="543"/>
      <c r="AZ18" s="543"/>
      <c r="BA18" s="543"/>
      <c r="BB18" s="543"/>
      <c r="BC18" s="451"/>
      <c r="BD18" s="452"/>
      <c r="BE18" s="452"/>
      <c r="BF18" s="452"/>
      <c r="BG18" s="469" t="s">
        <v>9</v>
      </c>
      <c r="BH18" s="651"/>
      <c r="BI18" s="652"/>
      <c r="BJ18" s="652"/>
      <c r="BK18" s="652"/>
      <c r="BL18" s="652"/>
      <c r="BM18" s="652"/>
      <c r="BN18" s="653"/>
      <c r="BO18" s="420"/>
      <c r="BP18" s="421"/>
      <c r="BQ18" s="421"/>
      <c r="BR18" s="421"/>
      <c r="BS18" s="421"/>
      <c r="BT18" s="421"/>
      <c r="BU18" s="421"/>
      <c r="BV18" s="421"/>
      <c r="BW18" s="592"/>
      <c r="BX18" s="420"/>
      <c r="BY18" s="421"/>
      <c r="BZ18" s="421"/>
      <c r="CA18" s="421"/>
      <c r="CB18" s="421"/>
      <c r="CC18" s="165"/>
      <c r="CD18" s="644"/>
      <c r="CE18" s="644"/>
      <c r="CF18" s="526"/>
      <c r="CG18" s="2"/>
    </row>
    <row r="19" spans="1:85" ht="12" customHeight="1">
      <c r="A19" s="40"/>
      <c r="B19" s="488"/>
      <c r="C19" s="279"/>
      <c r="D19" s="517" t="s">
        <v>104</v>
      </c>
      <c r="E19" s="518"/>
      <c r="F19" s="521"/>
      <c r="G19" s="333"/>
      <c r="H19" s="333"/>
      <c r="I19" s="333"/>
      <c r="J19" s="333"/>
      <c r="K19" s="333"/>
      <c r="L19" s="333"/>
      <c r="M19" s="333"/>
      <c r="N19" s="333"/>
      <c r="O19" s="333"/>
      <c r="P19" s="333"/>
      <c r="Q19" s="333"/>
      <c r="R19" s="333"/>
      <c r="S19" s="333"/>
      <c r="T19" s="333"/>
      <c r="U19" s="333"/>
      <c r="V19" s="336"/>
      <c r="W19" s="524"/>
      <c r="X19" s="535"/>
      <c r="Y19" s="536"/>
      <c r="Z19" s="536"/>
      <c r="AA19" s="536"/>
      <c r="AB19" s="536"/>
      <c r="AC19" s="536"/>
      <c r="AD19" s="536"/>
      <c r="AE19" s="536"/>
      <c r="AF19" s="536"/>
      <c r="AG19" s="536"/>
      <c r="AH19" s="536"/>
      <c r="AI19" s="537"/>
      <c r="AJ19" s="414"/>
      <c r="AK19" s="415"/>
      <c r="AL19" s="415"/>
      <c r="AM19" s="415"/>
      <c r="AN19" s="399"/>
      <c r="AO19" s="399"/>
      <c r="AP19" s="415"/>
      <c r="AQ19" s="399"/>
      <c r="AR19" s="399"/>
      <c r="AS19" s="415"/>
      <c r="AT19" s="399"/>
      <c r="AU19" s="444"/>
      <c r="AV19" s="544"/>
      <c r="AW19" s="545"/>
      <c r="AX19" s="545"/>
      <c r="AY19" s="545"/>
      <c r="AZ19" s="545"/>
      <c r="BA19" s="545"/>
      <c r="BB19" s="545"/>
      <c r="BC19" s="451"/>
      <c r="BD19" s="452"/>
      <c r="BE19" s="452"/>
      <c r="BF19" s="452"/>
      <c r="BG19" s="469"/>
      <c r="BH19" s="594"/>
      <c r="BI19" s="595"/>
      <c r="BJ19" s="595"/>
      <c r="BK19" s="595"/>
      <c r="BL19" s="595"/>
      <c r="BM19" s="595"/>
      <c r="BN19" s="596"/>
      <c r="BO19" s="420"/>
      <c r="BP19" s="421"/>
      <c r="BQ19" s="421"/>
      <c r="BR19" s="421"/>
      <c r="BS19" s="421"/>
      <c r="BT19" s="421"/>
      <c r="BU19" s="421"/>
      <c r="BV19" s="421"/>
      <c r="BW19" s="592"/>
      <c r="BX19" s="422"/>
      <c r="BY19" s="423"/>
      <c r="BZ19" s="423"/>
      <c r="CA19" s="423"/>
      <c r="CB19" s="423"/>
      <c r="CC19" s="165"/>
      <c r="CD19" s="644"/>
      <c r="CE19" s="644"/>
      <c r="CF19" s="526"/>
      <c r="CG19" s="2"/>
    </row>
    <row r="20" spans="1:85" ht="11.25" customHeight="1">
      <c r="A20" s="40"/>
      <c r="B20" s="488"/>
      <c r="C20" s="300" t="s">
        <v>10</v>
      </c>
      <c r="D20" s="323" t="s">
        <v>118</v>
      </c>
      <c r="E20" s="324"/>
      <c r="F20" s="327">
        <v>1</v>
      </c>
      <c r="G20" s="328"/>
      <c r="H20" s="312"/>
      <c r="I20" s="312"/>
      <c r="J20" s="312"/>
      <c r="K20" s="312"/>
      <c r="L20" s="312"/>
      <c r="M20" s="312"/>
      <c r="N20" s="312"/>
      <c r="O20" s="312"/>
      <c r="P20" s="312"/>
      <c r="Q20" s="312"/>
      <c r="R20" s="312"/>
      <c r="S20" s="312"/>
      <c r="T20" s="312"/>
      <c r="U20" s="312"/>
      <c r="V20" s="312"/>
      <c r="W20" s="312"/>
      <c r="X20" s="343" t="str">
        <f>IF(V21&lt;=0,"",IF((LEN(V21)-11&lt;=0),"0",MID(V21,LEN(V21)-11,1)))</f>
        <v/>
      </c>
      <c r="Y20" s="321"/>
      <c r="Z20" s="321" t="str">
        <f>IF(V21&lt;=0,"",IF((LEN(V21)-10&lt;=0),"0",MID(V21,LEN(V21)-10,1)))</f>
        <v/>
      </c>
      <c r="AA20" s="321"/>
      <c r="AB20" s="321" t="str">
        <f>IF(V21&lt;=0,"",IF((LEN(V21)-9&lt;=0),"0",MID(V21,LEN(V21)-9,1)))</f>
        <v/>
      </c>
      <c r="AC20" s="321"/>
      <c r="AD20" s="321" t="str">
        <f>IF(V21&lt;=0,"",IF((LEN(V21)-8&lt;=0),"0",MID(V21,LEN(V21)-8,1)))</f>
        <v/>
      </c>
      <c r="AE20" s="321"/>
      <c r="AF20" s="321" t="str">
        <f>IF(V21&lt;=0,"",IF((LEN(V21)-7&lt;=0),"0",MID(V21,LEN(V21)-7,1)))</f>
        <v/>
      </c>
      <c r="AG20" s="321"/>
      <c r="AH20" s="321" t="str">
        <f>IF(V21&lt;=0,"",IF((LEN(V21)-6&lt;=0),"0",MID(V21,LEN(V21)-6,1)))</f>
        <v/>
      </c>
      <c r="AI20" s="321"/>
      <c r="AJ20" s="321" t="str">
        <f>IF(V21&lt;=0,"",IF((LEN(V21)-5&lt;=0),"0",MID(V21,LEN(V21)-5,1)))</f>
        <v/>
      </c>
      <c r="AK20" s="321"/>
      <c r="AL20" s="321" t="str">
        <f>IF(V21&lt;=0,"",IF((LEN(V21)-4&lt;=0),"0",MID(V21,LEN(V21)-4,1)))</f>
        <v/>
      </c>
      <c r="AM20" s="321"/>
      <c r="AN20" s="321" t="str">
        <f>IF(V21&lt;=0,"",IF((LEN(V21)-3&lt;=0),"0",MID(V21,LEN(V21)-3,1)))</f>
        <v/>
      </c>
      <c r="AO20" s="321"/>
      <c r="AP20" s="321" t="str">
        <f>IF(V21&lt;=0,"",IF((LEN(V21)-2&lt;=0),"0",MID(V21,LEN(V21)-2,1)))</f>
        <v/>
      </c>
      <c r="AQ20" s="321"/>
      <c r="AR20" s="321" t="str">
        <f>IF(V21&lt;=0,"",IF((LEN(V21)-1&lt;=0),"0",MID(V21,LEN(V21)-1,1)))</f>
        <v/>
      </c>
      <c r="AS20" s="321"/>
      <c r="AT20" s="479" t="str">
        <f>IF(V21&lt;&gt;0,RIGHT(V21,1),"")</f>
        <v/>
      </c>
      <c r="AU20" s="480"/>
      <c r="AV20" s="152" t="str">
        <f>IF(CM84=TRUE,"☑","□")</f>
        <v>□</v>
      </c>
      <c r="AW20" s="73"/>
      <c r="AX20" s="470" t="s">
        <v>110</v>
      </c>
      <c r="AY20" s="447"/>
      <c r="AZ20" s="447"/>
      <c r="BA20" s="447"/>
      <c r="BB20" s="448"/>
      <c r="BC20" s="647">
        <v>0</v>
      </c>
      <c r="BD20" s="476"/>
      <c r="BE20" s="476"/>
      <c r="BF20" s="476"/>
      <c r="BG20" s="171"/>
      <c r="BH20" s="546" t="s">
        <v>188</v>
      </c>
      <c r="BI20" s="547"/>
      <c r="BJ20" s="547"/>
      <c r="BK20" s="547"/>
      <c r="BL20" s="547"/>
      <c r="BM20" s="547"/>
      <c r="BN20" s="548"/>
      <c r="BO20" s="418"/>
      <c r="BP20" s="419"/>
      <c r="BQ20" s="419"/>
      <c r="BR20" s="419"/>
      <c r="BS20" s="419"/>
      <c r="BT20" s="419"/>
      <c r="BU20" s="419"/>
      <c r="BV20" s="419"/>
      <c r="BW20" s="591"/>
      <c r="BX20" s="418"/>
      <c r="BY20" s="419"/>
      <c r="BZ20" s="419"/>
      <c r="CA20" s="419"/>
      <c r="CB20" s="419"/>
      <c r="CC20" s="165"/>
      <c r="CD20" s="644"/>
      <c r="CE20" s="644"/>
      <c r="CF20" s="526"/>
      <c r="CG20" s="2"/>
    </row>
    <row r="21" spans="1:85" ht="11.25" customHeight="1">
      <c r="A21" s="40"/>
      <c r="B21" s="488"/>
      <c r="C21" s="276"/>
      <c r="D21" s="325"/>
      <c r="E21" s="326"/>
      <c r="F21" s="327"/>
      <c r="G21" s="328"/>
      <c r="H21" s="331"/>
      <c r="I21" s="331"/>
      <c r="J21" s="331"/>
      <c r="K21" s="331"/>
      <c r="L21" s="331"/>
      <c r="M21" s="331"/>
      <c r="N21" s="331"/>
      <c r="O21" s="331"/>
      <c r="P21" s="331"/>
      <c r="Q21" s="331"/>
      <c r="R21" s="331"/>
      <c r="S21" s="331"/>
      <c r="T21" s="331"/>
      <c r="U21" s="331"/>
      <c r="V21" s="334"/>
      <c r="W21" s="334"/>
      <c r="X21" s="344"/>
      <c r="Y21" s="322"/>
      <c r="Z21" s="322"/>
      <c r="AA21" s="322"/>
      <c r="AB21" s="322"/>
      <c r="AC21" s="322"/>
      <c r="AD21" s="322"/>
      <c r="AE21" s="322"/>
      <c r="AF21" s="322"/>
      <c r="AG21" s="322"/>
      <c r="AH21" s="322"/>
      <c r="AI21" s="322"/>
      <c r="AJ21" s="322"/>
      <c r="AK21" s="322"/>
      <c r="AL21" s="322"/>
      <c r="AM21" s="322"/>
      <c r="AN21" s="322"/>
      <c r="AO21" s="322"/>
      <c r="AP21" s="322"/>
      <c r="AQ21" s="322"/>
      <c r="AR21" s="322"/>
      <c r="AS21" s="322"/>
      <c r="AT21" s="481"/>
      <c r="AU21" s="482"/>
      <c r="AV21" s="153" t="str">
        <f>IF(CN84=TRUE,"☑","□")</f>
        <v>□</v>
      </c>
      <c r="AW21" s="74"/>
      <c r="AX21" s="471"/>
      <c r="AY21" s="471"/>
      <c r="AZ21" s="471"/>
      <c r="BA21" s="471"/>
      <c r="BB21" s="472"/>
      <c r="BC21" s="451"/>
      <c r="BD21" s="452"/>
      <c r="BE21" s="452"/>
      <c r="BF21" s="452"/>
      <c r="BG21" s="172"/>
      <c r="BH21" s="549"/>
      <c r="BI21" s="550"/>
      <c r="BJ21" s="550"/>
      <c r="BK21" s="550"/>
      <c r="BL21" s="550"/>
      <c r="BM21" s="550"/>
      <c r="BN21" s="551"/>
      <c r="BO21" s="420"/>
      <c r="BP21" s="421"/>
      <c r="BQ21" s="421"/>
      <c r="BR21" s="421"/>
      <c r="BS21" s="421"/>
      <c r="BT21" s="421"/>
      <c r="BU21" s="421"/>
      <c r="BV21" s="421"/>
      <c r="BW21" s="592"/>
      <c r="BX21" s="420"/>
      <c r="BY21" s="421"/>
      <c r="BZ21" s="421"/>
      <c r="CA21" s="421"/>
      <c r="CB21" s="421"/>
      <c r="CC21" s="165"/>
      <c r="CD21" s="644"/>
      <c r="CE21" s="644"/>
      <c r="CF21" s="526"/>
      <c r="CG21" s="2"/>
    </row>
    <row r="22" spans="1:85" ht="11.25" customHeight="1">
      <c r="A22" s="40"/>
      <c r="B22" s="488"/>
      <c r="C22" s="276"/>
      <c r="D22" s="325"/>
      <c r="E22" s="326"/>
      <c r="F22" s="327"/>
      <c r="G22" s="328"/>
      <c r="H22" s="332"/>
      <c r="I22" s="332"/>
      <c r="J22" s="332"/>
      <c r="K22" s="332"/>
      <c r="L22" s="332"/>
      <c r="M22" s="332"/>
      <c r="N22" s="332"/>
      <c r="O22" s="332"/>
      <c r="P22" s="332"/>
      <c r="Q22" s="332"/>
      <c r="R22" s="332"/>
      <c r="S22" s="332"/>
      <c r="T22" s="332"/>
      <c r="U22" s="332"/>
      <c r="V22" s="335"/>
      <c r="W22" s="335"/>
      <c r="X22" s="345">
        <v>0</v>
      </c>
      <c r="Y22" s="346"/>
      <c r="Z22" s="346"/>
      <c r="AA22" s="346"/>
      <c r="AB22" s="346"/>
      <c r="AC22" s="346"/>
      <c r="AD22" s="346"/>
      <c r="AE22" s="346"/>
      <c r="AF22" s="346"/>
      <c r="AG22" s="346"/>
      <c r="AH22" s="346"/>
      <c r="AI22" s="347"/>
      <c r="AJ22" s="412" t="str">
        <f>IF(CM75=1,"明治",IF(CM75=2,"大正",IF(CM75=3,"昭和",IF(CM75=4,"平成",""))))</f>
        <v/>
      </c>
      <c r="AK22" s="413"/>
      <c r="AL22" s="413"/>
      <c r="AM22" s="413"/>
      <c r="AN22" s="398"/>
      <c r="AO22" s="398"/>
      <c r="AP22" s="413" t="s">
        <v>8</v>
      </c>
      <c r="AQ22" s="398"/>
      <c r="AR22" s="398"/>
      <c r="AS22" s="413" t="s">
        <v>8</v>
      </c>
      <c r="AT22" s="398"/>
      <c r="AU22" s="443"/>
      <c r="AV22" s="445" t="str">
        <f>IF(CO84=TRUE,"☑","□")</f>
        <v>□</v>
      </c>
      <c r="AW22" s="73"/>
      <c r="AX22" s="447" t="s">
        <v>111</v>
      </c>
      <c r="AY22" s="447"/>
      <c r="AZ22" s="447"/>
      <c r="BA22" s="447"/>
      <c r="BB22" s="448"/>
      <c r="BC22" s="451"/>
      <c r="BD22" s="452"/>
      <c r="BE22" s="452"/>
      <c r="BF22" s="452"/>
      <c r="BG22" s="469" t="s">
        <v>9</v>
      </c>
      <c r="BH22" s="552"/>
      <c r="BI22" s="553"/>
      <c r="BJ22" s="553"/>
      <c r="BK22" s="553"/>
      <c r="BL22" s="553"/>
      <c r="BM22" s="553"/>
      <c r="BN22" s="554"/>
      <c r="BO22" s="420"/>
      <c r="BP22" s="421"/>
      <c r="BQ22" s="421"/>
      <c r="BR22" s="421"/>
      <c r="BS22" s="421"/>
      <c r="BT22" s="421"/>
      <c r="BU22" s="421"/>
      <c r="BV22" s="421"/>
      <c r="BW22" s="592"/>
      <c r="BX22" s="420"/>
      <c r="BY22" s="421"/>
      <c r="BZ22" s="421"/>
      <c r="CA22" s="421"/>
      <c r="CB22" s="421"/>
      <c r="CC22" s="165"/>
      <c r="CD22" s="644"/>
      <c r="CE22" s="644"/>
      <c r="CF22" s="526"/>
      <c r="CG22" s="2"/>
    </row>
    <row r="23" spans="1:85" ht="11.25" customHeight="1">
      <c r="A23" s="40"/>
      <c r="B23" s="488"/>
      <c r="C23" s="276"/>
      <c r="D23" s="325"/>
      <c r="E23" s="326"/>
      <c r="F23" s="327"/>
      <c r="G23" s="328"/>
      <c r="H23" s="333"/>
      <c r="I23" s="333"/>
      <c r="J23" s="333"/>
      <c r="K23" s="333"/>
      <c r="L23" s="333"/>
      <c r="M23" s="333"/>
      <c r="N23" s="333"/>
      <c r="O23" s="333"/>
      <c r="P23" s="333"/>
      <c r="Q23" s="333"/>
      <c r="R23" s="333"/>
      <c r="S23" s="333"/>
      <c r="T23" s="333"/>
      <c r="U23" s="333"/>
      <c r="V23" s="336"/>
      <c r="W23" s="336"/>
      <c r="X23" s="348"/>
      <c r="Y23" s="349"/>
      <c r="Z23" s="349"/>
      <c r="AA23" s="349"/>
      <c r="AB23" s="349"/>
      <c r="AC23" s="349"/>
      <c r="AD23" s="349"/>
      <c r="AE23" s="349"/>
      <c r="AF23" s="349"/>
      <c r="AG23" s="349"/>
      <c r="AH23" s="349"/>
      <c r="AI23" s="350"/>
      <c r="AJ23" s="414"/>
      <c r="AK23" s="415"/>
      <c r="AL23" s="415"/>
      <c r="AM23" s="415"/>
      <c r="AN23" s="399"/>
      <c r="AO23" s="399"/>
      <c r="AP23" s="415"/>
      <c r="AQ23" s="399"/>
      <c r="AR23" s="399"/>
      <c r="AS23" s="415"/>
      <c r="AT23" s="399"/>
      <c r="AU23" s="444"/>
      <c r="AV23" s="446"/>
      <c r="AW23" s="75"/>
      <c r="AX23" s="449"/>
      <c r="AY23" s="449"/>
      <c r="AZ23" s="449"/>
      <c r="BA23" s="449"/>
      <c r="BB23" s="450"/>
      <c r="BC23" s="453"/>
      <c r="BD23" s="454"/>
      <c r="BE23" s="454"/>
      <c r="BF23" s="454"/>
      <c r="BG23" s="299"/>
      <c r="BH23" s="466"/>
      <c r="BI23" s="467"/>
      <c r="BJ23" s="467"/>
      <c r="BK23" s="467"/>
      <c r="BL23" s="467"/>
      <c r="BM23" s="467"/>
      <c r="BN23" s="468"/>
      <c r="BO23" s="422"/>
      <c r="BP23" s="423"/>
      <c r="BQ23" s="423"/>
      <c r="BR23" s="423"/>
      <c r="BS23" s="423"/>
      <c r="BT23" s="423"/>
      <c r="BU23" s="423"/>
      <c r="BV23" s="423"/>
      <c r="BW23" s="593"/>
      <c r="BX23" s="422"/>
      <c r="BY23" s="423"/>
      <c r="BZ23" s="423"/>
      <c r="CA23" s="423"/>
      <c r="CB23" s="423"/>
      <c r="CC23" s="165"/>
      <c r="CD23" s="644"/>
      <c r="CE23" s="644"/>
      <c r="CF23" s="526"/>
      <c r="CG23" s="2"/>
    </row>
    <row r="24" spans="1:85" ht="11.25" customHeight="1">
      <c r="A24" s="40"/>
      <c r="B24" s="488"/>
      <c r="C24" s="276"/>
      <c r="D24" s="325"/>
      <c r="E24" s="326"/>
      <c r="F24" s="327">
        <v>2</v>
      </c>
      <c r="G24" s="328"/>
      <c r="H24" s="312"/>
      <c r="I24" s="312"/>
      <c r="J24" s="312"/>
      <c r="K24" s="312"/>
      <c r="L24" s="312"/>
      <c r="M24" s="312"/>
      <c r="N24" s="312"/>
      <c r="O24" s="312"/>
      <c r="P24" s="312"/>
      <c r="Q24" s="312"/>
      <c r="R24" s="312"/>
      <c r="S24" s="312"/>
      <c r="T24" s="312"/>
      <c r="U24" s="312"/>
      <c r="V24" s="312"/>
      <c r="W24" s="312"/>
      <c r="X24" s="343" t="str">
        <f>IF(V25&lt;=0,"",IF((LEN(V25)-11&lt;=0),"0",MID(V25,LEN(V25)-11,1)))</f>
        <v/>
      </c>
      <c r="Y24" s="321"/>
      <c r="Z24" s="321" t="str">
        <f>IF(V25&lt;=0,"",IF((LEN(V25)-10&lt;=0),"0",MID(V25,LEN(V25)-10,1)))</f>
        <v/>
      </c>
      <c r="AA24" s="321"/>
      <c r="AB24" s="321" t="str">
        <f>IF(V25&lt;=0,"",IF((LEN(V25)-9&lt;=0),"0",MID(V25,LEN(V25)-9,1)))</f>
        <v/>
      </c>
      <c r="AC24" s="321"/>
      <c r="AD24" s="321" t="str">
        <f>IF(V25&lt;=0,"",IF((LEN(V25)-8&lt;=0),"0",MID(V25,LEN(V25)-8,1)))</f>
        <v/>
      </c>
      <c r="AE24" s="321"/>
      <c r="AF24" s="321" t="str">
        <f>IF(V25&lt;=0,"",IF((LEN(V25)-7&lt;=0),"0",MID(V25,LEN(V25)-7,1)))</f>
        <v/>
      </c>
      <c r="AG24" s="321"/>
      <c r="AH24" s="321" t="str">
        <f>IF(V25&lt;=0,"",IF((LEN(V25)-6&lt;=0),"0",MID(V25,LEN(V25)-6,1)))</f>
        <v/>
      </c>
      <c r="AI24" s="321"/>
      <c r="AJ24" s="321" t="str">
        <f>IF(V25&lt;=0,"",IF((LEN(V25)-5&lt;=0),"0",MID(V25,LEN(V25)-5,1)))</f>
        <v/>
      </c>
      <c r="AK24" s="321"/>
      <c r="AL24" s="321" t="str">
        <f>IF(V25&lt;=0,"",IF((LEN(V25)-4&lt;=0),"0",MID(V25,LEN(V25)-4,1)))</f>
        <v/>
      </c>
      <c r="AM24" s="321"/>
      <c r="AN24" s="321" t="str">
        <f>IF(V25&lt;=0,"",IF((LEN(V25)-3&lt;=0),"0",MID(V25,LEN(V25)-3,1)))</f>
        <v/>
      </c>
      <c r="AO24" s="321"/>
      <c r="AP24" s="321" t="str">
        <f>IF(V25&lt;=0,"",IF((LEN(V25)-2&lt;=0),"0",MID(V25,LEN(V25)-2,1)))</f>
        <v/>
      </c>
      <c r="AQ24" s="321"/>
      <c r="AR24" s="321" t="str">
        <f>IF(V25&lt;=0,"",IF((LEN(V25)-1&lt;=0),"0",MID(V25,LEN(V25)-1,1)))</f>
        <v/>
      </c>
      <c r="AS24" s="321"/>
      <c r="AT24" s="321" t="str">
        <f>IF(V25&lt;&gt;0,RIGHT(V25,1),"")</f>
        <v/>
      </c>
      <c r="AU24" s="473"/>
      <c r="AV24" s="152" t="str">
        <f>IF(CM85=TRUE,"☑","□")</f>
        <v>□</v>
      </c>
      <c r="AW24" s="73"/>
      <c r="AX24" s="470" t="s">
        <v>112</v>
      </c>
      <c r="AY24" s="447"/>
      <c r="AZ24" s="447"/>
      <c r="BA24" s="447"/>
      <c r="BB24" s="448"/>
      <c r="BC24" s="451"/>
      <c r="BD24" s="452"/>
      <c r="BE24" s="452"/>
      <c r="BF24" s="452"/>
      <c r="BG24" s="172"/>
      <c r="BH24" s="546" t="s">
        <v>189</v>
      </c>
      <c r="BI24" s="547"/>
      <c r="BJ24" s="547"/>
      <c r="BK24" s="547"/>
      <c r="BL24" s="547"/>
      <c r="BM24" s="547"/>
      <c r="BN24" s="548"/>
      <c r="BO24" s="420"/>
      <c r="BP24" s="421"/>
      <c r="BQ24" s="421"/>
      <c r="BR24" s="421"/>
      <c r="BS24" s="421"/>
      <c r="BT24" s="421"/>
      <c r="BU24" s="421"/>
      <c r="BV24" s="421"/>
      <c r="BW24" s="592"/>
      <c r="BX24" s="418"/>
      <c r="BY24" s="419"/>
      <c r="BZ24" s="419"/>
      <c r="CA24" s="419"/>
      <c r="CB24" s="419"/>
      <c r="CC24" s="165"/>
      <c r="CD24" s="644"/>
      <c r="CE24" s="644"/>
      <c r="CF24" s="526"/>
      <c r="CG24" s="2"/>
    </row>
    <row r="25" spans="1:85" ht="11.25" customHeight="1">
      <c r="A25" s="40"/>
      <c r="B25" s="488"/>
      <c r="C25" s="276"/>
      <c r="D25" s="325"/>
      <c r="E25" s="326"/>
      <c r="F25" s="327"/>
      <c r="G25" s="328"/>
      <c r="H25" s="331"/>
      <c r="I25" s="331"/>
      <c r="J25" s="331"/>
      <c r="K25" s="331"/>
      <c r="L25" s="331"/>
      <c r="M25" s="331"/>
      <c r="N25" s="331"/>
      <c r="O25" s="331"/>
      <c r="P25" s="331"/>
      <c r="Q25" s="331"/>
      <c r="R25" s="331"/>
      <c r="S25" s="331"/>
      <c r="T25" s="331"/>
      <c r="U25" s="331"/>
      <c r="V25" s="334"/>
      <c r="W25" s="334"/>
      <c r="X25" s="344"/>
      <c r="Y25" s="322"/>
      <c r="Z25" s="322"/>
      <c r="AA25" s="322"/>
      <c r="AB25" s="322"/>
      <c r="AC25" s="322"/>
      <c r="AD25" s="322"/>
      <c r="AE25" s="322"/>
      <c r="AF25" s="322"/>
      <c r="AG25" s="322"/>
      <c r="AH25" s="322"/>
      <c r="AI25" s="322"/>
      <c r="AJ25" s="322"/>
      <c r="AK25" s="322"/>
      <c r="AL25" s="322"/>
      <c r="AM25" s="322"/>
      <c r="AN25" s="322"/>
      <c r="AO25" s="322"/>
      <c r="AP25" s="322"/>
      <c r="AQ25" s="322"/>
      <c r="AR25" s="322"/>
      <c r="AS25" s="322"/>
      <c r="AT25" s="322"/>
      <c r="AU25" s="474"/>
      <c r="AV25" s="153" t="str">
        <f>IF(CN85=TRUE,"☑","□")</f>
        <v>□</v>
      </c>
      <c r="AW25" s="74"/>
      <c r="AX25" s="471"/>
      <c r="AY25" s="471"/>
      <c r="AZ25" s="471"/>
      <c r="BA25" s="471"/>
      <c r="BB25" s="472"/>
      <c r="BC25" s="451"/>
      <c r="BD25" s="452"/>
      <c r="BE25" s="452"/>
      <c r="BF25" s="452"/>
      <c r="BG25" s="172"/>
      <c r="BH25" s="549"/>
      <c r="BI25" s="550"/>
      <c r="BJ25" s="550"/>
      <c r="BK25" s="550"/>
      <c r="BL25" s="550"/>
      <c r="BM25" s="550"/>
      <c r="BN25" s="551"/>
      <c r="BO25" s="420"/>
      <c r="BP25" s="421"/>
      <c r="BQ25" s="421"/>
      <c r="BR25" s="421"/>
      <c r="BS25" s="421"/>
      <c r="BT25" s="421"/>
      <c r="BU25" s="421"/>
      <c r="BV25" s="421"/>
      <c r="BW25" s="592"/>
      <c r="BX25" s="420"/>
      <c r="BY25" s="421"/>
      <c r="BZ25" s="421"/>
      <c r="CA25" s="421"/>
      <c r="CB25" s="421"/>
      <c r="CC25" s="165"/>
      <c r="CD25" s="644"/>
      <c r="CE25" s="644"/>
      <c r="CF25" s="526"/>
      <c r="CG25" s="2"/>
    </row>
    <row r="26" spans="1:85" ht="11.25" customHeight="1">
      <c r="A26" s="40"/>
      <c r="B26" s="488"/>
      <c r="C26" s="276"/>
      <c r="D26" s="325"/>
      <c r="E26" s="326"/>
      <c r="F26" s="327"/>
      <c r="G26" s="328"/>
      <c r="H26" s="332"/>
      <c r="I26" s="332"/>
      <c r="J26" s="332"/>
      <c r="K26" s="332"/>
      <c r="L26" s="332"/>
      <c r="M26" s="332"/>
      <c r="N26" s="332"/>
      <c r="O26" s="332"/>
      <c r="P26" s="332"/>
      <c r="Q26" s="332"/>
      <c r="R26" s="332"/>
      <c r="S26" s="332"/>
      <c r="T26" s="332"/>
      <c r="U26" s="332"/>
      <c r="V26" s="335"/>
      <c r="W26" s="335"/>
      <c r="X26" s="345"/>
      <c r="Y26" s="346"/>
      <c r="Z26" s="346"/>
      <c r="AA26" s="346"/>
      <c r="AB26" s="346"/>
      <c r="AC26" s="346"/>
      <c r="AD26" s="346"/>
      <c r="AE26" s="346"/>
      <c r="AF26" s="346"/>
      <c r="AG26" s="346"/>
      <c r="AH26" s="346"/>
      <c r="AI26" s="347"/>
      <c r="AJ26" s="412" t="str">
        <f>IF(CM76=1,"明治",IF(CM76=2,"大正",IF(CM76=3,"昭和",IF(CM76=4,"平成",""))))</f>
        <v/>
      </c>
      <c r="AK26" s="413"/>
      <c r="AL26" s="413"/>
      <c r="AM26" s="413"/>
      <c r="AN26" s="398"/>
      <c r="AO26" s="398"/>
      <c r="AP26" s="413" t="s">
        <v>8</v>
      </c>
      <c r="AQ26" s="398"/>
      <c r="AR26" s="398"/>
      <c r="AS26" s="413" t="s">
        <v>8</v>
      </c>
      <c r="AT26" s="398"/>
      <c r="AU26" s="443"/>
      <c r="AV26" s="445" t="str">
        <f>IF(CO85=TRUE,"☑","□")</f>
        <v>□</v>
      </c>
      <c r="AW26" s="73"/>
      <c r="AX26" s="447" t="s">
        <v>113</v>
      </c>
      <c r="AY26" s="447"/>
      <c r="AZ26" s="447"/>
      <c r="BA26" s="447"/>
      <c r="BB26" s="448"/>
      <c r="BC26" s="451"/>
      <c r="BD26" s="452"/>
      <c r="BE26" s="452"/>
      <c r="BF26" s="452"/>
      <c r="BG26" s="469" t="s">
        <v>9</v>
      </c>
      <c r="BH26" s="552"/>
      <c r="BI26" s="553"/>
      <c r="BJ26" s="553"/>
      <c r="BK26" s="553"/>
      <c r="BL26" s="553"/>
      <c r="BM26" s="553"/>
      <c r="BN26" s="554"/>
      <c r="BO26" s="420"/>
      <c r="BP26" s="421"/>
      <c r="BQ26" s="421"/>
      <c r="BR26" s="421"/>
      <c r="BS26" s="421"/>
      <c r="BT26" s="421"/>
      <c r="BU26" s="421"/>
      <c r="BV26" s="421"/>
      <c r="BW26" s="592"/>
      <c r="BX26" s="420"/>
      <c r="BY26" s="421"/>
      <c r="BZ26" s="421"/>
      <c r="CA26" s="421"/>
      <c r="CB26" s="421"/>
      <c r="CC26" s="165"/>
      <c r="CD26" s="644"/>
      <c r="CE26" s="644"/>
      <c r="CF26" s="526"/>
      <c r="CG26" s="2"/>
    </row>
    <row r="27" spans="1:85" ht="11.25" customHeight="1">
      <c r="A27" s="40"/>
      <c r="B27" s="488"/>
      <c r="C27" s="276"/>
      <c r="D27" s="325"/>
      <c r="E27" s="326"/>
      <c r="F27" s="327"/>
      <c r="G27" s="328"/>
      <c r="H27" s="333"/>
      <c r="I27" s="333"/>
      <c r="J27" s="333"/>
      <c r="K27" s="333"/>
      <c r="L27" s="333"/>
      <c r="M27" s="333"/>
      <c r="N27" s="333"/>
      <c r="O27" s="333"/>
      <c r="P27" s="333"/>
      <c r="Q27" s="333"/>
      <c r="R27" s="333"/>
      <c r="S27" s="333"/>
      <c r="T27" s="333"/>
      <c r="U27" s="333"/>
      <c r="V27" s="336"/>
      <c r="W27" s="336"/>
      <c r="X27" s="348"/>
      <c r="Y27" s="349"/>
      <c r="Z27" s="349"/>
      <c r="AA27" s="349"/>
      <c r="AB27" s="349"/>
      <c r="AC27" s="349"/>
      <c r="AD27" s="349"/>
      <c r="AE27" s="349"/>
      <c r="AF27" s="349"/>
      <c r="AG27" s="349"/>
      <c r="AH27" s="349"/>
      <c r="AI27" s="350"/>
      <c r="AJ27" s="414"/>
      <c r="AK27" s="415"/>
      <c r="AL27" s="415"/>
      <c r="AM27" s="415"/>
      <c r="AN27" s="399"/>
      <c r="AO27" s="399"/>
      <c r="AP27" s="415"/>
      <c r="AQ27" s="399"/>
      <c r="AR27" s="399"/>
      <c r="AS27" s="415"/>
      <c r="AT27" s="399"/>
      <c r="AU27" s="444"/>
      <c r="AV27" s="446"/>
      <c r="AW27" s="75"/>
      <c r="AX27" s="449"/>
      <c r="AY27" s="449"/>
      <c r="AZ27" s="449"/>
      <c r="BA27" s="449"/>
      <c r="BB27" s="450"/>
      <c r="BC27" s="451"/>
      <c r="BD27" s="452"/>
      <c r="BE27" s="452"/>
      <c r="BF27" s="452"/>
      <c r="BG27" s="469"/>
      <c r="BH27" s="466"/>
      <c r="BI27" s="467"/>
      <c r="BJ27" s="467"/>
      <c r="BK27" s="467"/>
      <c r="BL27" s="467"/>
      <c r="BM27" s="467"/>
      <c r="BN27" s="468"/>
      <c r="BO27" s="420"/>
      <c r="BP27" s="421"/>
      <c r="BQ27" s="421"/>
      <c r="BR27" s="421"/>
      <c r="BS27" s="421"/>
      <c r="BT27" s="421"/>
      <c r="BU27" s="421"/>
      <c r="BV27" s="421"/>
      <c r="BW27" s="592"/>
      <c r="BX27" s="422"/>
      <c r="BY27" s="423"/>
      <c r="BZ27" s="423"/>
      <c r="CA27" s="423"/>
      <c r="CB27" s="423"/>
      <c r="CC27" s="165"/>
      <c r="CD27" s="644"/>
      <c r="CE27" s="644"/>
      <c r="CF27" s="526"/>
      <c r="CG27" s="2"/>
    </row>
    <row r="28" spans="1:85" ht="11.25" customHeight="1">
      <c r="A28" s="40"/>
      <c r="B28" s="488"/>
      <c r="C28" s="276"/>
      <c r="D28" s="325"/>
      <c r="E28" s="326"/>
      <c r="F28" s="327">
        <v>3</v>
      </c>
      <c r="G28" s="328"/>
      <c r="H28" s="312"/>
      <c r="I28" s="312"/>
      <c r="J28" s="312"/>
      <c r="K28" s="312"/>
      <c r="L28" s="312"/>
      <c r="M28" s="312"/>
      <c r="N28" s="312"/>
      <c r="O28" s="312"/>
      <c r="P28" s="312"/>
      <c r="Q28" s="312"/>
      <c r="R28" s="312"/>
      <c r="S28" s="312"/>
      <c r="T28" s="312"/>
      <c r="U28" s="312"/>
      <c r="V28" s="312"/>
      <c r="W28" s="313"/>
      <c r="X28" s="343" t="str">
        <f>IF(V29&lt;=0,"",IF((LEN(V29)-11&lt;=0),"0",MID(V29,LEN(V29)-11,1)))</f>
        <v/>
      </c>
      <c r="Y28" s="321"/>
      <c r="Z28" s="321" t="str">
        <f>IF(V29&lt;=0,"",IF((LEN(V29)-10&lt;=0),"0",MID(V29,LEN(V29)-10,1)))</f>
        <v/>
      </c>
      <c r="AA28" s="321"/>
      <c r="AB28" s="321" t="str">
        <f>IF(V29&lt;=0,"",IF((LEN(V29)-9&lt;=0),"0",MID(V29,LEN(V29)-9,1)))</f>
        <v/>
      </c>
      <c r="AC28" s="321"/>
      <c r="AD28" s="321" t="str">
        <f>IF(V29&lt;=0,"",IF((LEN(V29)-8&lt;=0),"0",MID(V29,LEN(V29)-8,1)))</f>
        <v/>
      </c>
      <c r="AE28" s="321"/>
      <c r="AF28" s="321" t="str">
        <f>IF(V29&lt;=0,"",IF((LEN(V29)-7&lt;=0),"0",MID(V29,LEN(V29)-7,1)))</f>
        <v/>
      </c>
      <c r="AG28" s="321"/>
      <c r="AH28" s="321" t="str">
        <f>IF(V29&lt;=0,"",IF((LEN(V29)-6&lt;=0),"0",MID(V29,LEN(V29)-6,1)))</f>
        <v/>
      </c>
      <c r="AI28" s="321"/>
      <c r="AJ28" s="321" t="str">
        <f>IF(V29&lt;=0,"",IF((LEN(V29)-5&lt;=0),"0",MID(V29,LEN(V29)-5,1)))</f>
        <v/>
      </c>
      <c r="AK28" s="321"/>
      <c r="AL28" s="321" t="str">
        <f>IF(V29&lt;=0,"",IF((LEN(V29)-4&lt;=0),"0",MID(V29,LEN(V29)-4,1)))</f>
        <v/>
      </c>
      <c r="AM28" s="321"/>
      <c r="AN28" s="321" t="str">
        <f>IF(V29&lt;=0,"",IF((LEN(V29)-3&lt;=0),"0",MID(V29,LEN(V29)-3,1)))</f>
        <v/>
      </c>
      <c r="AO28" s="321"/>
      <c r="AP28" s="321" t="str">
        <f>IF(V29&lt;=0,"",IF((LEN(V29)-2&lt;=0),"0",MID(V29,LEN(V29)-2,1)))</f>
        <v/>
      </c>
      <c r="AQ28" s="321"/>
      <c r="AR28" s="321" t="str">
        <f>IF(V29&lt;=0,"",IF((LEN(V29)-1&lt;=0),"0",MID(V29,LEN(V29)-1,1)))</f>
        <v/>
      </c>
      <c r="AS28" s="321"/>
      <c r="AT28" s="321" t="str">
        <f>IF(V29&lt;&gt;0,RIGHT(V29,1),"")</f>
        <v/>
      </c>
      <c r="AU28" s="473"/>
      <c r="AV28" s="153" t="str">
        <f>IF(CM86=TRUE,"☑","□")</f>
        <v>□</v>
      </c>
      <c r="AW28" s="74"/>
      <c r="AX28" s="470" t="s">
        <v>112</v>
      </c>
      <c r="AY28" s="447"/>
      <c r="AZ28" s="447"/>
      <c r="BA28" s="447"/>
      <c r="BB28" s="448"/>
      <c r="BC28" s="475"/>
      <c r="BD28" s="476"/>
      <c r="BE28" s="476"/>
      <c r="BF28" s="476"/>
      <c r="BG28" s="171"/>
      <c r="BH28" s="546" t="s">
        <v>189</v>
      </c>
      <c r="BI28" s="547"/>
      <c r="BJ28" s="547"/>
      <c r="BK28" s="547"/>
      <c r="BL28" s="547"/>
      <c r="BM28" s="547"/>
      <c r="BN28" s="548"/>
      <c r="BO28" s="418"/>
      <c r="BP28" s="419"/>
      <c r="BQ28" s="419"/>
      <c r="BR28" s="419"/>
      <c r="BS28" s="419"/>
      <c r="BT28" s="419"/>
      <c r="BU28" s="419"/>
      <c r="BV28" s="419"/>
      <c r="BW28" s="591"/>
      <c r="BX28" s="418"/>
      <c r="BY28" s="419"/>
      <c r="BZ28" s="419"/>
      <c r="CA28" s="419"/>
      <c r="CB28" s="419"/>
      <c r="CC28" s="165"/>
      <c r="CD28" s="644"/>
      <c r="CE28" s="644"/>
      <c r="CF28" s="526"/>
      <c r="CG28" s="2"/>
    </row>
    <row r="29" spans="1:85" ht="11.25" customHeight="1">
      <c r="A29" s="40"/>
      <c r="B29" s="488"/>
      <c r="C29" s="276"/>
      <c r="D29" s="329" t="str">
        <f>'1'!D29</f>
        <v>（平22.1.1以前生）</v>
      </c>
      <c r="E29" s="330"/>
      <c r="F29" s="327"/>
      <c r="G29" s="328"/>
      <c r="H29" s="331"/>
      <c r="I29" s="331"/>
      <c r="J29" s="331"/>
      <c r="K29" s="331"/>
      <c r="L29" s="331"/>
      <c r="M29" s="331"/>
      <c r="N29" s="331"/>
      <c r="O29" s="331"/>
      <c r="P29" s="331"/>
      <c r="Q29" s="331"/>
      <c r="R29" s="331"/>
      <c r="S29" s="331"/>
      <c r="T29" s="331"/>
      <c r="U29" s="331"/>
      <c r="V29" s="334">
        <v>0</v>
      </c>
      <c r="W29" s="334"/>
      <c r="X29" s="344"/>
      <c r="Y29" s="322"/>
      <c r="Z29" s="322"/>
      <c r="AA29" s="322"/>
      <c r="AB29" s="322"/>
      <c r="AC29" s="322"/>
      <c r="AD29" s="322"/>
      <c r="AE29" s="322"/>
      <c r="AF29" s="322"/>
      <c r="AG29" s="322"/>
      <c r="AH29" s="322"/>
      <c r="AI29" s="322"/>
      <c r="AJ29" s="322"/>
      <c r="AK29" s="322"/>
      <c r="AL29" s="322"/>
      <c r="AM29" s="322"/>
      <c r="AN29" s="322"/>
      <c r="AO29" s="322"/>
      <c r="AP29" s="322"/>
      <c r="AQ29" s="322"/>
      <c r="AR29" s="322"/>
      <c r="AS29" s="322"/>
      <c r="AT29" s="322"/>
      <c r="AU29" s="474"/>
      <c r="AV29" s="153" t="str">
        <f>IF(CN86=TRUE,"☑","□")</f>
        <v>□</v>
      </c>
      <c r="AW29" s="74"/>
      <c r="AX29" s="471"/>
      <c r="AY29" s="471"/>
      <c r="AZ29" s="471"/>
      <c r="BA29" s="471"/>
      <c r="BB29" s="472"/>
      <c r="BC29" s="451"/>
      <c r="BD29" s="452"/>
      <c r="BE29" s="452"/>
      <c r="BF29" s="452"/>
      <c r="BG29" s="172"/>
      <c r="BH29" s="549"/>
      <c r="BI29" s="550"/>
      <c r="BJ29" s="550"/>
      <c r="BK29" s="550"/>
      <c r="BL29" s="550"/>
      <c r="BM29" s="550"/>
      <c r="BN29" s="551"/>
      <c r="BO29" s="420"/>
      <c r="BP29" s="421"/>
      <c r="BQ29" s="421"/>
      <c r="BR29" s="421"/>
      <c r="BS29" s="421"/>
      <c r="BT29" s="421"/>
      <c r="BU29" s="421"/>
      <c r="BV29" s="421"/>
      <c r="BW29" s="592"/>
      <c r="BX29" s="420"/>
      <c r="BY29" s="421"/>
      <c r="BZ29" s="421"/>
      <c r="CA29" s="421"/>
      <c r="CB29" s="421"/>
      <c r="CC29" s="165"/>
      <c r="CD29" s="644"/>
      <c r="CE29" s="644"/>
      <c r="CF29" s="526"/>
      <c r="CG29" s="2"/>
    </row>
    <row r="30" spans="1:85" ht="11.25" customHeight="1">
      <c r="A30" s="40"/>
      <c r="B30" s="488"/>
      <c r="C30" s="276"/>
      <c r="D30" s="87"/>
      <c r="E30" s="114"/>
      <c r="F30" s="327"/>
      <c r="G30" s="328"/>
      <c r="H30" s="332"/>
      <c r="I30" s="332"/>
      <c r="J30" s="332"/>
      <c r="K30" s="332"/>
      <c r="L30" s="332"/>
      <c r="M30" s="332"/>
      <c r="N30" s="332"/>
      <c r="O30" s="332"/>
      <c r="P30" s="332"/>
      <c r="Q30" s="332"/>
      <c r="R30" s="332"/>
      <c r="S30" s="332"/>
      <c r="T30" s="332"/>
      <c r="U30" s="332"/>
      <c r="V30" s="335"/>
      <c r="W30" s="335"/>
      <c r="X30" s="337"/>
      <c r="Y30" s="338"/>
      <c r="Z30" s="338"/>
      <c r="AA30" s="338"/>
      <c r="AB30" s="338"/>
      <c r="AC30" s="338"/>
      <c r="AD30" s="338"/>
      <c r="AE30" s="338"/>
      <c r="AF30" s="338"/>
      <c r="AG30" s="338"/>
      <c r="AH30" s="338"/>
      <c r="AI30" s="339"/>
      <c r="AJ30" s="412" t="str">
        <f>IF(CM77=1,"明治",IF(CM77=2,"大正",IF(CM77=3,"昭和",IF(CM77=4,"平成",""))))</f>
        <v/>
      </c>
      <c r="AK30" s="413"/>
      <c r="AL30" s="413"/>
      <c r="AM30" s="413"/>
      <c r="AN30" s="398">
        <v>0</v>
      </c>
      <c r="AO30" s="398"/>
      <c r="AP30" s="413" t="s">
        <v>8</v>
      </c>
      <c r="AQ30" s="398">
        <v>0</v>
      </c>
      <c r="AR30" s="398"/>
      <c r="AS30" s="413" t="s">
        <v>8</v>
      </c>
      <c r="AT30" s="398">
        <v>0</v>
      </c>
      <c r="AU30" s="443"/>
      <c r="AV30" s="445" t="str">
        <f>IF(CO86=TRUE,"☑","□")</f>
        <v>□</v>
      </c>
      <c r="AW30" s="73"/>
      <c r="AX30" s="447" t="s">
        <v>113</v>
      </c>
      <c r="AY30" s="447"/>
      <c r="AZ30" s="447"/>
      <c r="BA30" s="447"/>
      <c r="BB30" s="448"/>
      <c r="BC30" s="451"/>
      <c r="BD30" s="452"/>
      <c r="BE30" s="452"/>
      <c r="BF30" s="452"/>
      <c r="BG30" s="469" t="s">
        <v>9</v>
      </c>
      <c r="BH30" s="552"/>
      <c r="BI30" s="553"/>
      <c r="BJ30" s="553"/>
      <c r="BK30" s="553"/>
      <c r="BL30" s="553"/>
      <c r="BM30" s="553"/>
      <c r="BN30" s="554"/>
      <c r="BO30" s="420"/>
      <c r="BP30" s="421"/>
      <c r="BQ30" s="421"/>
      <c r="BR30" s="421"/>
      <c r="BS30" s="421"/>
      <c r="BT30" s="421"/>
      <c r="BU30" s="421"/>
      <c r="BV30" s="421"/>
      <c r="BW30" s="592"/>
      <c r="BX30" s="420"/>
      <c r="BY30" s="421"/>
      <c r="BZ30" s="421"/>
      <c r="CA30" s="421"/>
      <c r="CB30" s="421"/>
      <c r="CC30" s="165"/>
      <c r="CD30" s="644"/>
      <c r="CE30" s="644"/>
      <c r="CF30" s="526"/>
      <c r="CG30" s="2"/>
    </row>
    <row r="31" spans="1:85" ht="11.25" customHeight="1">
      <c r="A31" s="40"/>
      <c r="B31" s="488"/>
      <c r="C31" s="276"/>
      <c r="D31" s="87"/>
      <c r="E31" s="114"/>
      <c r="F31" s="327"/>
      <c r="G31" s="328"/>
      <c r="H31" s="333"/>
      <c r="I31" s="333"/>
      <c r="J31" s="333"/>
      <c r="K31" s="333"/>
      <c r="L31" s="333"/>
      <c r="M31" s="333"/>
      <c r="N31" s="333"/>
      <c r="O31" s="333"/>
      <c r="P31" s="333"/>
      <c r="Q31" s="333"/>
      <c r="R31" s="333"/>
      <c r="S31" s="333"/>
      <c r="T31" s="333"/>
      <c r="U31" s="333"/>
      <c r="V31" s="336"/>
      <c r="W31" s="336"/>
      <c r="X31" s="340"/>
      <c r="Y31" s="341"/>
      <c r="Z31" s="341"/>
      <c r="AA31" s="341"/>
      <c r="AB31" s="341"/>
      <c r="AC31" s="341"/>
      <c r="AD31" s="341"/>
      <c r="AE31" s="341"/>
      <c r="AF31" s="341"/>
      <c r="AG31" s="341"/>
      <c r="AH31" s="341"/>
      <c r="AI31" s="342"/>
      <c r="AJ31" s="414"/>
      <c r="AK31" s="415"/>
      <c r="AL31" s="415"/>
      <c r="AM31" s="415"/>
      <c r="AN31" s="399"/>
      <c r="AO31" s="399"/>
      <c r="AP31" s="415"/>
      <c r="AQ31" s="399"/>
      <c r="AR31" s="399"/>
      <c r="AS31" s="415"/>
      <c r="AT31" s="399"/>
      <c r="AU31" s="444"/>
      <c r="AV31" s="446"/>
      <c r="AW31" s="75"/>
      <c r="AX31" s="449"/>
      <c r="AY31" s="449"/>
      <c r="AZ31" s="449"/>
      <c r="BA31" s="449"/>
      <c r="BB31" s="450"/>
      <c r="BC31" s="453"/>
      <c r="BD31" s="454"/>
      <c r="BE31" s="454"/>
      <c r="BF31" s="454"/>
      <c r="BG31" s="299"/>
      <c r="BH31" s="466"/>
      <c r="BI31" s="467"/>
      <c r="BJ31" s="467"/>
      <c r="BK31" s="467"/>
      <c r="BL31" s="467"/>
      <c r="BM31" s="467"/>
      <c r="BN31" s="468"/>
      <c r="BO31" s="422"/>
      <c r="BP31" s="423"/>
      <c r="BQ31" s="423"/>
      <c r="BR31" s="423"/>
      <c r="BS31" s="423"/>
      <c r="BT31" s="423"/>
      <c r="BU31" s="423"/>
      <c r="BV31" s="423"/>
      <c r="BW31" s="593"/>
      <c r="BX31" s="422"/>
      <c r="BY31" s="423"/>
      <c r="BZ31" s="423"/>
      <c r="CA31" s="423"/>
      <c r="CB31" s="423"/>
      <c r="CC31" s="165"/>
      <c r="CD31" s="644"/>
      <c r="CE31" s="644"/>
      <c r="CF31" s="526"/>
      <c r="CG31" s="2"/>
    </row>
    <row r="32" spans="1:85" ht="11.25" customHeight="1">
      <c r="A32" s="40"/>
      <c r="B32" s="488"/>
      <c r="C32" s="276"/>
      <c r="D32" s="87"/>
      <c r="E32" s="116"/>
      <c r="F32" s="327">
        <v>4</v>
      </c>
      <c r="G32" s="328"/>
      <c r="H32" s="312"/>
      <c r="I32" s="312"/>
      <c r="J32" s="312"/>
      <c r="K32" s="312"/>
      <c r="L32" s="312"/>
      <c r="M32" s="312"/>
      <c r="N32" s="312"/>
      <c r="O32" s="312"/>
      <c r="P32" s="312"/>
      <c r="Q32" s="312"/>
      <c r="R32" s="312"/>
      <c r="S32" s="312"/>
      <c r="T32" s="312"/>
      <c r="U32" s="312"/>
      <c r="V32" s="312"/>
      <c r="W32" s="312"/>
      <c r="X32" s="343" t="str">
        <f>IF(V33&lt;=0,"",IF((LEN(V33)-11&lt;=0),"0",MID(V33,LEN(V33)-11,1)))</f>
        <v/>
      </c>
      <c r="Y32" s="321"/>
      <c r="Z32" s="321" t="str">
        <f>IF(V33&lt;=0,"",IF((LEN(V33)-10&lt;=0),"0",MID(V33,LEN(V33)-10,1)))</f>
        <v/>
      </c>
      <c r="AA32" s="321"/>
      <c r="AB32" s="321" t="str">
        <f>IF(V33&lt;=0,"",IF((LEN(V33)-9&lt;=0),"0",MID(V33,LEN(V33)-9,1)))</f>
        <v/>
      </c>
      <c r="AC32" s="321"/>
      <c r="AD32" s="321" t="str">
        <f>IF(V33&lt;=0,"",IF((LEN(V33)-8&lt;=0),"0",MID(V33,LEN(V33)-8,1)))</f>
        <v/>
      </c>
      <c r="AE32" s="321"/>
      <c r="AF32" s="321" t="str">
        <f>IF(V33&lt;=0,"",IF((LEN(V33)-7&lt;=0),"0",MID(V33,LEN(V33)-7,1)))</f>
        <v/>
      </c>
      <c r="AG32" s="321"/>
      <c r="AH32" s="321" t="str">
        <f>IF(V33&lt;=0,"",IF((LEN(V33)-6&lt;=0),"0",MID(V33,LEN(V33)-6,1)))</f>
        <v/>
      </c>
      <c r="AI32" s="321"/>
      <c r="AJ32" s="321" t="str">
        <f>IF(V33&lt;=0,"",IF((LEN(V33)-5&lt;=0),"0",MID(V33,LEN(V33)-5,1)))</f>
        <v/>
      </c>
      <c r="AK32" s="321"/>
      <c r="AL32" s="321" t="str">
        <f>IF(V33&lt;=0,"",IF((LEN(V33)-4&lt;=0),"0",MID(V33,LEN(V33)-4,1)))</f>
        <v/>
      </c>
      <c r="AM32" s="321"/>
      <c r="AN32" s="321" t="str">
        <f>IF(V33&lt;=0,"",IF((LEN(V33)-3&lt;=0),"0",MID(V33,LEN(V33)-3,1)))</f>
        <v/>
      </c>
      <c r="AO32" s="321"/>
      <c r="AP32" s="321" t="str">
        <f>IF(V33&lt;=0,"",IF((LEN(V33)-2&lt;=0),"0",MID(V33,LEN(V33)-2,1)))</f>
        <v/>
      </c>
      <c r="AQ32" s="321"/>
      <c r="AR32" s="321" t="str">
        <f>IF(V33&lt;=0,"",IF((LEN(V33)-1&lt;=0),"0",MID(V33,LEN(V33)-1,1)))</f>
        <v/>
      </c>
      <c r="AS32" s="321"/>
      <c r="AT32" s="321" t="str">
        <f>IF(V33&lt;&gt;0,RIGHT(V33,1),"")</f>
        <v/>
      </c>
      <c r="AU32" s="473"/>
      <c r="AV32" s="152" t="str">
        <f>IF(CM87=TRUE,"☑","□")</f>
        <v>□</v>
      </c>
      <c r="AW32" s="73"/>
      <c r="AX32" s="470" t="s">
        <v>112</v>
      </c>
      <c r="AY32" s="447"/>
      <c r="AZ32" s="447"/>
      <c r="BA32" s="447"/>
      <c r="BB32" s="448"/>
      <c r="BC32" s="451"/>
      <c r="BD32" s="452"/>
      <c r="BE32" s="452"/>
      <c r="BF32" s="452"/>
      <c r="BG32" s="172"/>
      <c r="BH32" s="546" t="s">
        <v>189</v>
      </c>
      <c r="BI32" s="547"/>
      <c r="BJ32" s="547"/>
      <c r="BK32" s="547"/>
      <c r="BL32" s="547"/>
      <c r="BM32" s="547"/>
      <c r="BN32" s="548"/>
      <c r="BO32" s="420"/>
      <c r="BP32" s="421"/>
      <c r="BQ32" s="421"/>
      <c r="BR32" s="421"/>
      <c r="BS32" s="421"/>
      <c r="BT32" s="421"/>
      <c r="BU32" s="421"/>
      <c r="BV32" s="421"/>
      <c r="BW32" s="592"/>
      <c r="BX32" s="418"/>
      <c r="BY32" s="419"/>
      <c r="BZ32" s="419"/>
      <c r="CA32" s="419"/>
      <c r="CB32" s="419"/>
      <c r="CC32" s="165"/>
      <c r="CD32" s="644"/>
      <c r="CE32" s="644"/>
      <c r="CF32" s="526"/>
      <c r="CG32" s="2"/>
    </row>
    <row r="33" spans="1:85" ht="11.25" customHeight="1">
      <c r="A33" s="40"/>
      <c r="B33" s="488"/>
      <c r="C33" s="276"/>
      <c r="D33" s="87"/>
      <c r="E33" s="114"/>
      <c r="F33" s="327"/>
      <c r="G33" s="328"/>
      <c r="H33" s="331"/>
      <c r="I33" s="331"/>
      <c r="J33" s="331"/>
      <c r="K33" s="331"/>
      <c r="L33" s="331"/>
      <c r="M33" s="331"/>
      <c r="N33" s="331"/>
      <c r="O33" s="331"/>
      <c r="P33" s="331"/>
      <c r="Q33" s="331"/>
      <c r="R33" s="331"/>
      <c r="S33" s="331"/>
      <c r="T33" s="331"/>
      <c r="U33" s="331"/>
      <c r="V33" s="334">
        <v>0</v>
      </c>
      <c r="W33" s="334"/>
      <c r="X33" s="344"/>
      <c r="Y33" s="322"/>
      <c r="Z33" s="322"/>
      <c r="AA33" s="322"/>
      <c r="AB33" s="322"/>
      <c r="AC33" s="322"/>
      <c r="AD33" s="322"/>
      <c r="AE33" s="322"/>
      <c r="AF33" s="322"/>
      <c r="AG33" s="322"/>
      <c r="AH33" s="322"/>
      <c r="AI33" s="322"/>
      <c r="AJ33" s="322"/>
      <c r="AK33" s="322"/>
      <c r="AL33" s="322"/>
      <c r="AM33" s="322"/>
      <c r="AN33" s="322"/>
      <c r="AO33" s="322"/>
      <c r="AP33" s="322"/>
      <c r="AQ33" s="322"/>
      <c r="AR33" s="322"/>
      <c r="AS33" s="322"/>
      <c r="AT33" s="322"/>
      <c r="AU33" s="474"/>
      <c r="AV33" s="153" t="str">
        <f>IF(CN87=TRUE,"☑","□")</f>
        <v>□</v>
      </c>
      <c r="AW33" s="74"/>
      <c r="AX33" s="471"/>
      <c r="AY33" s="471"/>
      <c r="AZ33" s="471"/>
      <c r="BA33" s="471"/>
      <c r="BB33" s="472"/>
      <c r="BC33" s="451"/>
      <c r="BD33" s="452"/>
      <c r="BE33" s="452"/>
      <c r="BF33" s="452"/>
      <c r="BG33" s="172"/>
      <c r="BH33" s="549"/>
      <c r="BI33" s="550"/>
      <c r="BJ33" s="550"/>
      <c r="BK33" s="550"/>
      <c r="BL33" s="550"/>
      <c r="BM33" s="550"/>
      <c r="BN33" s="551"/>
      <c r="BO33" s="420"/>
      <c r="BP33" s="421"/>
      <c r="BQ33" s="421"/>
      <c r="BR33" s="421"/>
      <c r="BS33" s="421"/>
      <c r="BT33" s="421"/>
      <c r="BU33" s="421"/>
      <c r="BV33" s="421"/>
      <c r="BW33" s="592"/>
      <c r="BX33" s="420"/>
      <c r="BY33" s="421"/>
      <c r="BZ33" s="421"/>
      <c r="CA33" s="421"/>
      <c r="CB33" s="421"/>
      <c r="CC33" s="165"/>
      <c r="CD33" s="644"/>
      <c r="CE33" s="644"/>
      <c r="CF33" s="526"/>
      <c r="CG33" s="2"/>
    </row>
    <row r="34" spans="1:85" ht="11.25" customHeight="1">
      <c r="A34" s="40"/>
      <c r="B34" s="488"/>
      <c r="C34" s="276"/>
      <c r="D34" s="87"/>
      <c r="E34" s="114"/>
      <c r="F34" s="327"/>
      <c r="G34" s="328"/>
      <c r="H34" s="332"/>
      <c r="I34" s="332"/>
      <c r="J34" s="332"/>
      <c r="K34" s="332"/>
      <c r="L34" s="332"/>
      <c r="M34" s="332"/>
      <c r="N34" s="332"/>
      <c r="O34" s="332"/>
      <c r="P34" s="332"/>
      <c r="Q34" s="332"/>
      <c r="R34" s="332"/>
      <c r="S34" s="332"/>
      <c r="T34" s="332"/>
      <c r="U34" s="332"/>
      <c r="V34" s="335"/>
      <c r="W34" s="335"/>
      <c r="X34" s="337"/>
      <c r="Y34" s="338"/>
      <c r="Z34" s="338"/>
      <c r="AA34" s="338"/>
      <c r="AB34" s="338"/>
      <c r="AC34" s="338"/>
      <c r="AD34" s="338"/>
      <c r="AE34" s="338"/>
      <c r="AF34" s="338"/>
      <c r="AG34" s="338"/>
      <c r="AH34" s="338"/>
      <c r="AI34" s="339"/>
      <c r="AJ34" s="412" t="str">
        <f>IF(CM78=1,"明治",IF(CM78=2,"大正",IF(CM78=3,"昭和",IF(CM78=4,"平成",""))))</f>
        <v/>
      </c>
      <c r="AK34" s="413"/>
      <c r="AL34" s="413"/>
      <c r="AM34" s="413"/>
      <c r="AN34" s="398">
        <v>0</v>
      </c>
      <c r="AO34" s="398"/>
      <c r="AP34" s="413" t="s">
        <v>8</v>
      </c>
      <c r="AQ34" s="398">
        <v>0</v>
      </c>
      <c r="AR34" s="398"/>
      <c r="AS34" s="413" t="s">
        <v>8</v>
      </c>
      <c r="AT34" s="398">
        <v>0</v>
      </c>
      <c r="AU34" s="443"/>
      <c r="AV34" s="445" t="str">
        <f>IF(CO87=TRUE,"☑","□")</f>
        <v>□</v>
      </c>
      <c r="AW34" s="73"/>
      <c r="AX34" s="447" t="s">
        <v>113</v>
      </c>
      <c r="AY34" s="447"/>
      <c r="AZ34" s="447"/>
      <c r="BA34" s="447"/>
      <c r="BB34" s="448"/>
      <c r="BC34" s="451"/>
      <c r="BD34" s="452"/>
      <c r="BE34" s="452"/>
      <c r="BF34" s="452"/>
      <c r="BG34" s="469" t="s">
        <v>9</v>
      </c>
      <c r="BH34" s="552"/>
      <c r="BI34" s="553"/>
      <c r="BJ34" s="553"/>
      <c r="BK34" s="553"/>
      <c r="BL34" s="553"/>
      <c r="BM34" s="553"/>
      <c r="BN34" s="554"/>
      <c r="BO34" s="420"/>
      <c r="BP34" s="421"/>
      <c r="BQ34" s="421"/>
      <c r="BR34" s="421"/>
      <c r="BS34" s="421"/>
      <c r="BT34" s="421"/>
      <c r="BU34" s="421"/>
      <c r="BV34" s="421"/>
      <c r="BW34" s="592"/>
      <c r="BX34" s="420"/>
      <c r="BY34" s="421"/>
      <c r="BZ34" s="421"/>
      <c r="CA34" s="421"/>
      <c r="CB34" s="421"/>
      <c r="CC34" s="165"/>
      <c r="CD34" s="644"/>
      <c r="CE34" s="644"/>
      <c r="CF34" s="526"/>
      <c r="CG34" s="2"/>
    </row>
    <row r="35" spans="1:85" ht="11.25" customHeight="1">
      <c r="A35" s="40"/>
      <c r="B35" s="488"/>
      <c r="C35" s="276"/>
      <c r="D35" s="47"/>
      <c r="E35" s="115"/>
      <c r="F35" s="327"/>
      <c r="G35" s="328"/>
      <c r="H35" s="333"/>
      <c r="I35" s="333"/>
      <c r="J35" s="333"/>
      <c r="K35" s="333"/>
      <c r="L35" s="333"/>
      <c r="M35" s="333"/>
      <c r="N35" s="333"/>
      <c r="O35" s="333"/>
      <c r="P35" s="333"/>
      <c r="Q35" s="333"/>
      <c r="R35" s="333"/>
      <c r="S35" s="333"/>
      <c r="T35" s="333"/>
      <c r="U35" s="333"/>
      <c r="V35" s="336"/>
      <c r="W35" s="336"/>
      <c r="X35" s="340"/>
      <c r="Y35" s="341"/>
      <c r="Z35" s="341"/>
      <c r="AA35" s="341"/>
      <c r="AB35" s="341"/>
      <c r="AC35" s="341"/>
      <c r="AD35" s="341"/>
      <c r="AE35" s="341"/>
      <c r="AF35" s="341"/>
      <c r="AG35" s="341"/>
      <c r="AH35" s="341"/>
      <c r="AI35" s="342"/>
      <c r="AJ35" s="414"/>
      <c r="AK35" s="415"/>
      <c r="AL35" s="415"/>
      <c r="AM35" s="415"/>
      <c r="AN35" s="399"/>
      <c r="AO35" s="399"/>
      <c r="AP35" s="415"/>
      <c r="AQ35" s="399"/>
      <c r="AR35" s="399"/>
      <c r="AS35" s="415"/>
      <c r="AT35" s="399"/>
      <c r="AU35" s="444"/>
      <c r="AV35" s="446"/>
      <c r="AW35" s="75"/>
      <c r="AX35" s="449"/>
      <c r="AY35" s="449"/>
      <c r="AZ35" s="449"/>
      <c r="BA35" s="449"/>
      <c r="BB35" s="450"/>
      <c r="BC35" s="453"/>
      <c r="BD35" s="454"/>
      <c r="BE35" s="454"/>
      <c r="BF35" s="454"/>
      <c r="BG35" s="469"/>
      <c r="BH35" s="466"/>
      <c r="BI35" s="467"/>
      <c r="BJ35" s="467"/>
      <c r="BK35" s="467"/>
      <c r="BL35" s="467"/>
      <c r="BM35" s="467"/>
      <c r="BN35" s="468"/>
      <c r="BO35" s="422"/>
      <c r="BP35" s="423"/>
      <c r="BQ35" s="423"/>
      <c r="BR35" s="423"/>
      <c r="BS35" s="423"/>
      <c r="BT35" s="423"/>
      <c r="BU35" s="423"/>
      <c r="BV35" s="423"/>
      <c r="BW35" s="593"/>
      <c r="BX35" s="422"/>
      <c r="BY35" s="423"/>
      <c r="BZ35" s="423"/>
      <c r="CA35" s="423"/>
      <c r="CB35" s="423"/>
      <c r="CC35" s="165"/>
      <c r="CD35" s="644"/>
      <c r="CE35" s="644"/>
      <c r="CF35" s="526"/>
      <c r="CG35" s="2"/>
    </row>
    <row r="36" spans="1:85" ht="3" customHeight="1">
      <c r="A36" s="40"/>
      <c r="B36" s="488"/>
      <c r="C36" s="300" t="s">
        <v>11</v>
      </c>
      <c r="D36" s="290" t="s">
        <v>143</v>
      </c>
      <c r="E36" s="291"/>
      <c r="F36" s="424" t="str">
        <f>IF(CM89=TRUE,"☑","□")</f>
        <v>□</v>
      </c>
      <c r="G36" s="425"/>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462" t="s">
        <v>149</v>
      </c>
      <c r="AW36" s="463"/>
      <c r="AX36" s="463"/>
      <c r="AY36" s="463"/>
      <c r="AZ36" s="463"/>
      <c r="BA36" s="463"/>
      <c r="BB36" s="463"/>
      <c r="BC36" s="463"/>
      <c r="BD36" s="463"/>
      <c r="BE36" s="463"/>
      <c r="BF36" s="456" t="s">
        <v>148</v>
      </c>
      <c r="BG36" s="456"/>
      <c r="BH36" s="456"/>
      <c r="BI36" s="456"/>
      <c r="BJ36" s="456"/>
      <c r="BK36" s="456"/>
      <c r="BL36" s="456"/>
      <c r="BM36" s="456"/>
      <c r="BN36" s="456"/>
      <c r="BO36" s="456"/>
      <c r="BP36" s="456"/>
      <c r="BQ36" s="456"/>
      <c r="BR36" s="456"/>
      <c r="BS36" s="456"/>
      <c r="BT36" s="456"/>
      <c r="BU36" s="456"/>
      <c r="BV36" s="456"/>
      <c r="BW36" s="457"/>
      <c r="BX36" s="455" t="s">
        <v>49</v>
      </c>
      <c r="BY36" s="455"/>
      <c r="BZ36" s="455"/>
      <c r="CA36" s="455"/>
      <c r="CB36" s="455"/>
      <c r="CC36" s="164"/>
      <c r="CD36" s="644"/>
      <c r="CE36" s="644"/>
      <c r="CF36" s="526"/>
      <c r="CG36" s="2"/>
    </row>
    <row r="37" spans="1:85" ht="8.25" customHeight="1">
      <c r="A37" s="40"/>
      <c r="B37" s="488"/>
      <c r="C37" s="276"/>
      <c r="D37" s="292"/>
      <c r="E37" s="293"/>
      <c r="F37" s="426"/>
      <c r="G37" s="427"/>
      <c r="H37" s="376" t="s">
        <v>76</v>
      </c>
      <c r="I37" s="376"/>
      <c r="J37" s="376"/>
      <c r="K37" s="376"/>
      <c r="L37" s="377"/>
      <c r="M37" s="378" t="s">
        <v>77</v>
      </c>
      <c r="N37" s="379"/>
      <c r="O37" s="379"/>
      <c r="P37" s="379"/>
      <c r="Q37" s="382" t="s">
        <v>12</v>
      </c>
      <c r="R37" s="382"/>
      <c r="S37" s="382"/>
      <c r="T37" s="383"/>
      <c r="U37" s="386" t="s">
        <v>13</v>
      </c>
      <c r="V37" s="387"/>
      <c r="W37" s="387"/>
      <c r="X37" s="387"/>
      <c r="Y37" s="387"/>
      <c r="Z37" s="388"/>
      <c r="AA37" s="392" t="s">
        <v>75</v>
      </c>
      <c r="AB37" s="393"/>
      <c r="AC37" s="393"/>
      <c r="AD37" s="393"/>
      <c r="AE37" s="393"/>
      <c r="AF37" s="394"/>
      <c r="AG37" s="386" t="s">
        <v>37</v>
      </c>
      <c r="AH37" s="387"/>
      <c r="AI37" s="387"/>
      <c r="AJ37" s="387"/>
      <c r="AK37" s="387"/>
      <c r="AL37" s="387"/>
      <c r="AM37" s="388"/>
      <c r="AN37" s="365" t="str">
        <f>IF(CM90=TRUE,"☑","□")</f>
        <v>□</v>
      </c>
      <c r="AO37" s="366"/>
      <c r="AP37" s="367" t="s">
        <v>108</v>
      </c>
      <c r="AQ37" s="367"/>
      <c r="AR37" s="367"/>
      <c r="AS37" s="367"/>
      <c r="AT37" s="367"/>
      <c r="AU37" s="105"/>
      <c r="AV37" s="464"/>
      <c r="AW37" s="465"/>
      <c r="AX37" s="465"/>
      <c r="AY37" s="465"/>
      <c r="AZ37" s="465"/>
      <c r="BA37" s="465"/>
      <c r="BB37" s="465"/>
      <c r="BC37" s="465"/>
      <c r="BD37" s="465"/>
      <c r="BE37" s="465"/>
      <c r="BF37" s="458"/>
      <c r="BG37" s="458"/>
      <c r="BH37" s="458"/>
      <c r="BI37" s="458"/>
      <c r="BJ37" s="458"/>
      <c r="BK37" s="458"/>
      <c r="BL37" s="458"/>
      <c r="BM37" s="458"/>
      <c r="BN37" s="458"/>
      <c r="BO37" s="458"/>
      <c r="BP37" s="458"/>
      <c r="BQ37" s="458"/>
      <c r="BR37" s="458"/>
      <c r="BS37" s="458"/>
      <c r="BT37" s="458"/>
      <c r="BU37" s="458"/>
      <c r="BV37" s="458"/>
      <c r="BW37" s="459"/>
      <c r="BX37" s="298"/>
      <c r="BY37" s="298"/>
      <c r="BZ37" s="298"/>
      <c r="CA37" s="298"/>
      <c r="CB37" s="298"/>
      <c r="CC37" s="164"/>
      <c r="CD37" s="644"/>
      <c r="CE37" s="644"/>
      <c r="CF37" s="526"/>
      <c r="CG37" s="2"/>
    </row>
    <row r="38" spans="1:85" ht="8.25" customHeight="1">
      <c r="A38" s="40"/>
      <c r="B38" s="488"/>
      <c r="C38" s="276"/>
      <c r="D38" s="292"/>
      <c r="E38" s="293"/>
      <c r="F38" s="81"/>
      <c r="G38" s="82"/>
      <c r="H38" s="78"/>
      <c r="I38" s="78"/>
      <c r="J38" s="78"/>
      <c r="K38" s="78"/>
      <c r="L38" s="79"/>
      <c r="M38" s="380"/>
      <c r="N38" s="381"/>
      <c r="O38" s="381"/>
      <c r="P38" s="381"/>
      <c r="Q38" s="384"/>
      <c r="R38" s="384"/>
      <c r="S38" s="384"/>
      <c r="T38" s="385"/>
      <c r="U38" s="389"/>
      <c r="V38" s="390"/>
      <c r="W38" s="390"/>
      <c r="X38" s="390"/>
      <c r="Y38" s="390"/>
      <c r="Z38" s="391"/>
      <c r="AA38" s="395"/>
      <c r="AB38" s="396"/>
      <c r="AC38" s="396"/>
      <c r="AD38" s="396"/>
      <c r="AE38" s="396"/>
      <c r="AF38" s="397"/>
      <c r="AG38" s="389"/>
      <c r="AH38" s="390"/>
      <c r="AI38" s="390"/>
      <c r="AJ38" s="390"/>
      <c r="AK38" s="390"/>
      <c r="AL38" s="390"/>
      <c r="AM38" s="391"/>
      <c r="AN38" s="365"/>
      <c r="AO38" s="366"/>
      <c r="AP38" s="367"/>
      <c r="AQ38" s="367"/>
      <c r="AR38" s="367"/>
      <c r="AS38" s="367"/>
      <c r="AT38" s="367"/>
      <c r="AU38" s="105"/>
      <c r="AV38" s="403"/>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c r="BS38" s="404"/>
      <c r="BT38" s="404"/>
      <c r="BU38" s="404"/>
      <c r="BV38" s="404"/>
      <c r="BW38" s="405"/>
      <c r="BX38" s="679">
        <v>0</v>
      </c>
      <c r="BY38" s="680"/>
      <c r="BZ38" s="680"/>
      <c r="CA38" s="680"/>
      <c r="CB38" s="680"/>
      <c r="CC38" s="166"/>
      <c r="CD38" s="644"/>
      <c r="CE38" s="644"/>
      <c r="CF38" s="526"/>
      <c r="CG38" s="2"/>
    </row>
    <row r="39" spans="1:85" ht="8.4499999999999993" customHeight="1">
      <c r="A39" s="40"/>
      <c r="B39" s="488"/>
      <c r="C39" s="276"/>
      <c r="D39" s="292"/>
      <c r="E39" s="293"/>
      <c r="F39" s="81"/>
      <c r="G39" s="82"/>
      <c r="H39" s="82"/>
      <c r="I39" s="82"/>
      <c r="J39" s="82"/>
      <c r="K39" s="82"/>
      <c r="L39" s="83"/>
      <c r="M39" s="353" t="s">
        <v>14</v>
      </c>
      <c r="N39" s="354"/>
      <c r="O39" s="354"/>
      <c r="P39" s="354"/>
      <c r="Q39" s="354"/>
      <c r="R39" s="354"/>
      <c r="S39" s="354"/>
      <c r="T39" s="355"/>
      <c r="U39" s="359"/>
      <c r="V39" s="360"/>
      <c r="W39" s="360"/>
      <c r="X39" s="360"/>
      <c r="Y39" s="360"/>
      <c r="Z39" s="361"/>
      <c r="AA39" s="359"/>
      <c r="AB39" s="360"/>
      <c r="AC39" s="360"/>
      <c r="AD39" s="360"/>
      <c r="AE39" s="360"/>
      <c r="AF39" s="361"/>
      <c r="AG39" s="439"/>
      <c r="AH39" s="440"/>
      <c r="AI39" s="435" t="s">
        <v>73</v>
      </c>
      <c r="AJ39" s="433"/>
      <c r="AK39" s="433"/>
      <c r="AL39" s="435" t="s">
        <v>59</v>
      </c>
      <c r="AM39" s="436"/>
      <c r="AN39" s="365" t="str">
        <f>IF(CM91=TRUE,"☑","□")</f>
        <v>□</v>
      </c>
      <c r="AO39" s="366"/>
      <c r="AP39" s="367" t="s">
        <v>142</v>
      </c>
      <c r="AQ39" s="367"/>
      <c r="AR39" s="367"/>
      <c r="AS39" s="367"/>
      <c r="AT39" s="367"/>
      <c r="AU39" s="106"/>
      <c r="AV39" s="406"/>
      <c r="AW39" s="407"/>
      <c r="AX39" s="407"/>
      <c r="AY39" s="407"/>
      <c r="AZ39" s="407"/>
      <c r="BA39" s="407"/>
      <c r="BB39" s="407"/>
      <c r="BC39" s="407"/>
      <c r="BD39" s="407"/>
      <c r="BE39" s="407"/>
      <c r="BF39" s="407"/>
      <c r="BG39" s="407"/>
      <c r="BH39" s="407"/>
      <c r="BI39" s="407"/>
      <c r="BJ39" s="407"/>
      <c r="BK39" s="407"/>
      <c r="BL39" s="407"/>
      <c r="BM39" s="407"/>
      <c r="BN39" s="407"/>
      <c r="BO39" s="407"/>
      <c r="BP39" s="407"/>
      <c r="BQ39" s="407"/>
      <c r="BR39" s="407"/>
      <c r="BS39" s="407"/>
      <c r="BT39" s="407"/>
      <c r="BU39" s="407"/>
      <c r="BV39" s="407"/>
      <c r="BW39" s="408"/>
      <c r="BX39" s="681"/>
      <c r="BY39" s="682"/>
      <c r="BZ39" s="682"/>
      <c r="CA39" s="682"/>
      <c r="CB39" s="682"/>
      <c r="CC39" s="166"/>
      <c r="CD39" s="644"/>
      <c r="CE39" s="644"/>
      <c r="CF39" s="526"/>
      <c r="CG39" s="2"/>
    </row>
    <row r="40" spans="1:85" ht="8.4499999999999993" customHeight="1">
      <c r="A40" s="40"/>
      <c r="B40" s="488"/>
      <c r="C40" s="276"/>
      <c r="D40" s="292"/>
      <c r="E40" s="293"/>
      <c r="F40" s="58"/>
      <c r="G40" s="48"/>
      <c r="H40" s="48"/>
      <c r="I40" s="48"/>
      <c r="J40" s="48"/>
      <c r="K40" s="48"/>
      <c r="L40" s="48"/>
      <c r="M40" s="356"/>
      <c r="N40" s="357"/>
      <c r="O40" s="357"/>
      <c r="P40" s="357"/>
      <c r="Q40" s="357"/>
      <c r="R40" s="357"/>
      <c r="S40" s="357"/>
      <c r="T40" s="358"/>
      <c r="U40" s="362"/>
      <c r="V40" s="363"/>
      <c r="W40" s="363"/>
      <c r="X40" s="363"/>
      <c r="Y40" s="363"/>
      <c r="Z40" s="364"/>
      <c r="AA40" s="362"/>
      <c r="AB40" s="363"/>
      <c r="AC40" s="363"/>
      <c r="AD40" s="363"/>
      <c r="AE40" s="363"/>
      <c r="AF40" s="364"/>
      <c r="AG40" s="441"/>
      <c r="AH40" s="442"/>
      <c r="AI40" s="437"/>
      <c r="AJ40" s="434"/>
      <c r="AK40" s="434"/>
      <c r="AL40" s="437"/>
      <c r="AM40" s="438"/>
      <c r="AN40" s="365"/>
      <c r="AO40" s="366"/>
      <c r="AP40" s="367"/>
      <c r="AQ40" s="367"/>
      <c r="AR40" s="367"/>
      <c r="AS40" s="367"/>
      <c r="AT40" s="367"/>
      <c r="AU40" s="106"/>
      <c r="AV40" s="409"/>
      <c r="AW40" s="410"/>
      <c r="AX40" s="410"/>
      <c r="AY40" s="410"/>
      <c r="AZ40" s="410"/>
      <c r="BA40" s="410"/>
      <c r="BB40" s="410"/>
      <c r="BC40" s="410"/>
      <c r="BD40" s="410"/>
      <c r="BE40" s="410"/>
      <c r="BF40" s="410"/>
      <c r="BG40" s="410"/>
      <c r="BH40" s="410"/>
      <c r="BI40" s="410"/>
      <c r="BJ40" s="410"/>
      <c r="BK40" s="410"/>
      <c r="BL40" s="410"/>
      <c r="BM40" s="410"/>
      <c r="BN40" s="410"/>
      <c r="BO40" s="410"/>
      <c r="BP40" s="410"/>
      <c r="BQ40" s="410"/>
      <c r="BR40" s="410"/>
      <c r="BS40" s="410"/>
      <c r="BT40" s="410"/>
      <c r="BU40" s="410"/>
      <c r="BV40" s="410"/>
      <c r="BW40" s="411"/>
      <c r="BX40" s="683"/>
      <c r="BY40" s="684"/>
      <c r="BZ40" s="684"/>
      <c r="CA40" s="684"/>
      <c r="CB40" s="684"/>
      <c r="CC40" s="166"/>
      <c r="CD40" s="644"/>
      <c r="CE40" s="644"/>
      <c r="CF40" s="526"/>
      <c r="CG40" s="2"/>
    </row>
    <row r="41" spans="1:85" ht="15.75" customHeight="1">
      <c r="A41" s="40"/>
      <c r="B41" s="488"/>
      <c r="C41" s="276"/>
      <c r="D41" s="292"/>
      <c r="E41" s="293"/>
      <c r="F41" s="58"/>
      <c r="G41" s="48"/>
      <c r="H41" s="48"/>
      <c r="I41" s="48"/>
      <c r="J41" s="48"/>
      <c r="K41" s="48"/>
      <c r="L41" s="48"/>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3" t="s">
        <v>73</v>
      </c>
      <c r="AJ41" s="430"/>
      <c r="AK41" s="430"/>
      <c r="AL41" s="431" t="s">
        <v>59</v>
      </c>
      <c r="AM41" s="432"/>
      <c r="AN41" s="365" t="str">
        <f>IF(CM92=TRUE,"☑","□")</f>
        <v>□</v>
      </c>
      <c r="AO41" s="366"/>
      <c r="AP41" s="277" t="s">
        <v>144</v>
      </c>
      <c r="AQ41" s="277"/>
      <c r="AR41" s="277"/>
      <c r="AS41" s="277"/>
      <c r="AT41" s="277"/>
      <c r="AU41" s="105"/>
      <c r="AV41" s="668"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669"/>
      <c r="AX41" s="669"/>
      <c r="AY41" s="669"/>
      <c r="AZ41" s="669"/>
      <c r="BA41" s="669"/>
      <c r="BB41" s="669"/>
      <c r="BC41" s="669"/>
      <c r="BD41" s="669"/>
      <c r="BE41" s="669"/>
      <c r="BF41" s="669"/>
      <c r="BG41" s="669"/>
      <c r="BH41" s="669"/>
      <c r="BI41" s="669"/>
      <c r="BJ41" s="669"/>
      <c r="BK41" s="669"/>
      <c r="BL41" s="669"/>
      <c r="BM41" s="669"/>
      <c r="BN41" s="669"/>
      <c r="BO41" s="669"/>
      <c r="BP41" s="669"/>
      <c r="BQ41" s="669"/>
      <c r="BR41" s="669"/>
      <c r="BS41" s="669"/>
      <c r="BT41" s="669"/>
      <c r="BU41" s="669"/>
      <c r="BV41" s="669"/>
      <c r="BW41" s="669"/>
      <c r="BX41" s="669"/>
      <c r="BY41" s="669"/>
      <c r="BZ41" s="669"/>
      <c r="CA41" s="669"/>
      <c r="CB41" s="669"/>
      <c r="CC41" s="166"/>
      <c r="CD41" s="644"/>
      <c r="CE41" s="644"/>
      <c r="CF41" s="526"/>
      <c r="CG41" s="2"/>
    </row>
    <row r="42" spans="1:85" ht="15.75" customHeight="1">
      <c r="A42" s="40"/>
      <c r="B42" s="488"/>
      <c r="C42" s="276"/>
      <c r="D42" s="292"/>
      <c r="E42" s="293"/>
      <c r="F42" s="58"/>
      <c r="G42" s="48"/>
      <c r="H42" s="48"/>
      <c r="I42" s="48"/>
      <c r="J42" s="48"/>
      <c r="K42" s="48"/>
      <c r="L42" s="48"/>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3" t="s">
        <v>73</v>
      </c>
      <c r="AJ42" s="430"/>
      <c r="AK42" s="430"/>
      <c r="AL42" s="431" t="s">
        <v>59</v>
      </c>
      <c r="AM42" s="432"/>
      <c r="AN42" s="158"/>
      <c r="AO42" s="155"/>
      <c r="AP42" s="155"/>
      <c r="AQ42" s="155"/>
      <c r="AR42" s="155"/>
      <c r="AS42" s="155"/>
      <c r="AT42" s="155"/>
      <c r="AU42" s="157"/>
      <c r="AV42" s="670"/>
      <c r="AW42" s="671"/>
      <c r="AX42" s="671"/>
      <c r="AY42" s="671"/>
      <c r="AZ42" s="671"/>
      <c r="BA42" s="671"/>
      <c r="BB42" s="671"/>
      <c r="BC42" s="671"/>
      <c r="BD42" s="671"/>
      <c r="BE42" s="671"/>
      <c r="BF42" s="671"/>
      <c r="BG42" s="671"/>
      <c r="BH42" s="671"/>
      <c r="BI42" s="671"/>
      <c r="BJ42" s="671"/>
      <c r="BK42" s="671"/>
      <c r="BL42" s="671"/>
      <c r="BM42" s="671"/>
      <c r="BN42" s="671"/>
      <c r="BO42" s="671"/>
      <c r="BP42" s="671"/>
      <c r="BQ42" s="671"/>
      <c r="BR42" s="671"/>
      <c r="BS42" s="671"/>
      <c r="BT42" s="671"/>
      <c r="BU42" s="671"/>
      <c r="BV42" s="671"/>
      <c r="BW42" s="671"/>
      <c r="BX42" s="671"/>
      <c r="BY42" s="671"/>
      <c r="BZ42" s="671"/>
      <c r="CA42" s="671"/>
      <c r="CB42" s="671"/>
      <c r="CC42" s="163"/>
      <c r="CD42" s="644"/>
      <c r="CE42" s="644"/>
      <c r="CF42" s="526"/>
      <c r="CG42" s="2"/>
    </row>
    <row r="43" spans="1:85" ht="12.75" customHeight="1">
      <c r="A43" s="40"/>
      <c r="B43" s="488"/>
      <c r="C43" s="276"/>
      <c r="D43" s="292"/>
      <c r="E43" s="293"/>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670"/>
      <c r="AW43" s="671"/>
      <c r="AX43" s="671"/>
      <c r="AY43" s="671"/>
      <c r="AZ43" s="671"/>
      <c r="BA43" s="671"/>
      <c r="BB43" s="671"/>
      <c r="BC43" s="671"/>
      <c r="BD43" s="671"/>
      <c r="BE43" s="671"/>
      <c r="BF43" s="671"/>
      <c r="BG43" s="671"/>
      <c r="BH43" s="671"/>
      <c r="BI43" s="671"/>
      <c r="BJ43" s="671"/>
      <c r="BK43" s="671"/>
      <c r="BL43" s="671"/>
      <c r="BM43" s="671"/>
      <c r="BN43" s="671"/>
      <c r="BO43" s="671"/>
      <c r="BP43" s="671"/>
      <c r="BQ43" s="671"/>
      <c r="BR43" s="671"/>
      <c r="BS43" s="671"/>
      <c r="BT43" s="671"/>
      <c r="BU43" s="671"/>
      <c r="BV43" s="671"/>
      <c r="BW43" s="671"/>
      <c r="BX43" s="671"/>
      <c r="BY43" s="671"/>
      <c r="BZ43" s="671"/>
      <c r="CA43" s="671"/>
      <c r="CB43" s="671"/>
      <c r="CC43" s="163"/>
      <c r="CD43" s="644"/>
      <c r="CE43" s="644"/>
      <c r="CF43" s="40"/>
      <c r="CG43" s="2"/>
    </row>
    <row r="44" spans="1:85" ht="9.75" customHeight="1">
      <c r="A44" s="40"/>
      <c r="B44" s="273" t="s">
        <v>17</v>
      </c>
      <c r="C44" s="274" t="s">
        <v>81</v>
      </c>
      <c r="D44" s="274"/>
      <c r="E44" s="275"/>
      <c r="F44" s="276" t="s">
        <v>105</v>
      </c>
      <c r="G44" s="277"/>
      <c r="H44" s="277"/>
      <c r="I44" s="277"/>
      <c r="J44" s="277"/>
      <c r="K44" s="277"/>
      <c r="L44" s="277"/>
      <c r="M44" s="277"/>
      <c r="N44" s="277"/>
      <c r="O44" s="277"/>
      <c r="P44" s="277"/>
      <c r="Q44" s="277"/>
      <c r="R44" s="277"/>
      <c r="S44" s="277"/>
      <c r="T44" s="278"/>
      <c r="U44" s="282" t="s">
        <v>18</v>
      </c>
      <c r="V44" s="283"/>
      <c r="W44" s="283"/>
      <c r="X44" s="283"/>
      <c r="Y44" s="283"/>
      <c r="Z44" s="284"/>
      <c r="AA44" s="277" t="s">
        <v>38</v>
      </c>
      <c r="AB44" s="277"/>
      <c r="AC44" s="277"/>
      <c r="AD44" s="277"/>
      <c r="AE44" s="277"/>
      <c r="AF44" s="277"/>
      <c r="AG44" s="277"/>
      <c r="AH44" s="277"/>
      <c r="AI44" s="277"/>
      <c r="AJ44" s="277"/>
      <c r="AK44" s="278"/>
      <c r="AL44" s="276" t="s">
        <v>42</v>
      </c>
      <c r="AM44" s="277"/>
      <c r="AN44" s="277"/>
      <c r="AO44" s="277"/>
      <c r="AP44" s="277"/>
      <c r="AQ44" s="277"/>
      <c r="AR44" s="277"/>
      <c r="AS44" s="277"/>
      <c r="AT44" s="277"/>
      <c r="AU44" s="277"/>
      <c r="AV44" s="277"/>
      <c r="AW44" s="277"/>
      <c r="AX44" s="277"/>
      <c r="AY44" s="277"/>
      <c r="AZ44" s="277"/>
      <c r="BA44" s="277"/>
      <c r="BB44" s="277"/>
      <c r="BC44" s="277"/>
      <c r="BD44" s="277"/>
      <c r="BE44" s="277"/>
      <c r="BF44" s="278"/>
      <c r="BG44" s="279" t="s">
        <v>85</v>
      </c>
      <c r="BH44" s="280"/>
      <c r="BI44" s="280"/>
      <c r="BJ44" s="280"/>
      <c r="BK44" s="280"/>
      <c r="BL44" s="280"/>
      <c r="BM44" s="280"/>
      <c r="BN44" s="280"/>
      <c r="BO44" s="280"/>
      <c r="BP44" s="280"/>
      <c r="BQ44" s="280"/>
      <c r="BR44" s="280"/>
      <c r="BS44" s="280"/>
      <c r="BT44" s="280"/>
      <c r="BU44" s="280"/>
      <c r="BV44" s="281"/>
      <c r="BW44" s="276" t="s">
        <v>49</v>
      </c>
      <c r="BX44" s="277"/>
      <c r="BY44" s="277"/>
      <c r="BZ44" s="277"/>
      <c r="CA44" s="277"/>
      <c r="CB44" s="277"/>
      <c r="CC44" s="160"/>
      <c r="CD44" s="235"/>
      <c r="CE44" s="235"/>
      <c r="CF44" s="40"/>
      <c r="CG44" s="2"/>
    </row>
    <row r="45" spans="1:85" ht="9.75" customHeight="1">
      <c r="A45" s="40"/>
      <c r="B45" s="273"/>
      <c r="C45" s="274"/>
      <c r="D45" s="274"/>
      <c r="E45" s="275"/>
      <c r="F45" s="279"/>
      <c r="G45" s="280"/>
      <c r="H45" s="280"/>
      <c r="I45" s="280"/>
      <c r="J45" s="280"/>
      <c r="K45" s="280"/>
      <c r="L45" s="280"/>
      <c r="M45" s="280"/>
      <c r="N45" s="280"/>
      <c r="O45" s="280"/>
      <c r="P45" s="280"/>
      <c r="Q45" s="280"/>
      <c r="R45" s="280"/>
      <c r="S45" s="280"/>
      <c r="T45" s="281"/>
      <c r="U45" s="285"/>
      <c r="V45" s="286"/>
      <c r="W45" s="286"/>
      <c r="X45" s="286"/>
      <c r="Y45" s="286"/>
      <c r="Z45" s="287"/>
      <c r="AA45" s="280"/>
      <c r="AB45" s="280"/>
      <c r="AC45" s="280"/>
      <c r="AD45" s="280"/>
      <c r="AE45" s="280"/>
      <c r="AF45" s="280"/>
      <c r="AG45" s="280"/>
      <c r="AH45" s="280"/>
      <c r="AI45" s="280"/>
      <c r="AJ45" s="280"/>
      <c r="AK45" s="281"/>
      <c r="AL45" s="279"/>
      <c r="AM45" s="280"/>
      <c r="AN45" s="280"/>
      <c r="AO45" s="280"/>
      <c r="AP45" s="280"/>
      <c r="AQ45" s="280"/>
      <c r="AR45" s="280"/>
      <c r="AS45" s="280"/>
      <c r="AT45" s="280"/>
      <c r="AU45" s="280"/>
      <c r="AV45" s="280"/>
      <c r="AW45" s="280"/>
      <c r="AX45" s="280"/>
      <c r="AY45" s="280"/>
      <c r="AZ45" s="280"/>
      <c r="BA45" s="280"/>
      <c r="BB45" s="280"/>
      <c r="BC45" s="280"/>
      <c r="BD45" s="280"/>
      <c r="BE45" s="280"/>
      <c r="BF45" s="281"/>
      <c r="BG45" s="260" t="s">
        <v>114</v>
      </c>
      <c r="BH45" s="261"/>
      <c r="BI45" s="261"/>
      <c r="BJ45" s="261"/>
      <c r="BK45" s="261"/>
      <c r="BL45" s="262"/>
      <c r="BM45" s="460" t="s">
        <v>32</v>
      </c>
      <c r="BN45" s="461"/>
      <c r="BO45" s="260" t="s">
        <v>19</v>
      </c>
      <c r="BP45" s="261"/>
      <c r="BQ45" s="261"/>
      <c r="BR45" s="261"/>
      <c r="BS45" s="261"/>
      <c r="BT45" s="261"/>
      <c r="BU45" s="261"/>
      <c r="BV45" s="262"/>
      <c r="BW45" s="279"/>
      <c r="BX45" s="280"/>
      <c r="BY45" s="280"/>
      <c r="BZ45" s="280"/>
      <c r="CA45" s="280"/>
      <c r="CB45" s="280"/>
      <c r="CC45" s="160"/>
      <c r="CD45" s="235"/>
      <c r="CE45" s="235"/>
      <c r="CF45" s="40"/>
      <c r="CG45" s="2"/>
    </row>
    <row r="46" spans="1:85" ht="17.45" customHeight="1">
      <c r="A46" s="40"/>
      <c r="B46" s="273"/>
      <c r="C46" s="274"/>
      <c r="D46" s="274"/>
      <c r="E46" s="275"/>
      <c r="F46" s="311"/>
      <c r="G46" s="312"/>
      <c r="H46" s="312"/>
      <c r="I46" s="312"/>
      <c r="J46" s="312"/>
      <c r="K46" s="312"/>
      <c r="L46" s="312"/>
      <c r="M46" s="312"/>
      <c r="N46" s="312"/>
      <c r="O46" s="312"/>
      <c r="P46" s="312"/>
      <c r="Q46" s="312"/>
      <c r="R46" s="312"/>
      <c r="S46" s="312"/>
      <c r="T46" s="313"/>
      <c r="U46" s="314"/>
      <c r="V46" s="245"/>
      <c r="W46" s="245"/>
      <c r="X46" s="245"/>
      <c r="Y46" s="245"/>
      <c r="Z46" s="246"/>
      <c r="AA46" s="351" t="s">
        <v>133</v>
      </c>
      <c r="AB46" s="352"/>
      <c r="AC46" s="352"/>
      <c r="AD46" s="245"/>
      <c r="AE46" s="245"/>
      <c r="AF46" s="60" t="s">
        <v>8</v>
      </c>
      <c r="AG46" s="245"/>
      <c r="AH46" s="245"/>
      <c r="AI46" s="60" t="s">
        <v>8</v>
      </c>
      <c r="AJ46" s="245"/>
      <c r="AK46" s="246"/>
      <c r="AL46" s="400"/>
      <c r="AM46" s="401"/>
      <c r="AN46" s="401"/>
      <c r="AO46" s="401"/>
      <c r="AP46" s="401"/>
      <c r="AQ46" s="401"/>
      <c r="AR46" s="401"/>
      <c r="AS46" s="401"/>
      <c r="AT46" s="401"/>
      <c r="AU46" s="401"/>
      <c r="AV46" s="401"/>
      <c r="AW46" s="401"/>
      <c r="AX46" s="401"/>
      <c r="AY46" s="401"/>
      <c r="AZ46" s="401"/>
      <c r="BA46" s="401"/>
      <c r="BB46" s="401"/>
      <c r="BC46" s="401"/>
      <c r="BD46" s="401"/>
      <c r="BE46" s="401"/>
      <c r="BF46" s="402"/>
      <c r="BG46" s="400"/>
      <c r="BH46" s="401"/>
      <c r="BI46" s="401"/>
      <c r="BJ46" s="401"/>
      <c r="BK46" s="401"/>
      <c r="BL46" s="402"/>
      <c r="BM46" s="416"/>
      <c r="BN46" s="417"/>
      <c r="BO46" s="400"/>
      <c r="BP46" s="401"/>
      <c r="BQ46" s="401"/>
      <c r="BR46" s="401"/>
      <c r="BS46" s="401"/>
      <c r="BT46" s="401"/>
      <c r="BU46" s="401"/>
      <c r="BV46" s="402"/>
      <c r="BW46" s="400"/>
      <c r="BX46" s="401"/>
      <c r="BY46" s="401"/>
      <c r="BZ46" s="401"/>
      <c r="CA46" s="401"/>
      <c r="CB46" s="401"/>
      <c r="CC46" s="167"/>
      <c r="CD46" s="235"/>
      <c r="CE46" s="235"/>
      <c r="CF46" s="40"/>
      <c r="CG46" s="2"/>
    </row>
    <row r="47" spans="1:85" ht="17.45" customHeight="1">
      <c r="A47" s="40"/>
      <c r="B47" s="273"/>
      <c r="C47" s="274"/>
      <c r="D47" s="274"/>
      <c r="E47" s="275"/>
      <c r="F47" s="311"/>
      <c r="G47" s="312"/>
      <c r="H47" s="312"/>
      <c r="I47" s="312"/>
      <c r="J47" s="312"/>
      <c r="K47" s="312"/>
      <c r="L47" s="312"/>
      <c r="M47" s="312"/>
      <c r="N47" s="312"/>
      <c r="O47" s="312"/>
      <c r="P47" s="312"/>
      <c r="Q47" s="312"/>
      <c r="R47" s="312"/>
      <c r="S47" s="312"/>
      <c r="T47" s="313"/>
      <c r="U47" s="314"/>
      <c r="V47" s="245"/>
      <c r="W47" s="245"/>
      <c r="X47" s="245"/>
      <c r="Y47" s="245"/>
      <c r="Z47" s="246"/>
      <c r="AA47" s="351" t="s">
        <v>135</v>
      </c>
      <c r="AB47" s="352"/>
      <c r="AC47" s="352"/>
      <c r="AD47" s="245"/>
      <c r="AE47" s="245"/>
      <c r="AF47" s="61" t="s">
        <v>8</v>
      </c>
      <c r="AG47" s="245"/>
      <c r="AH47" s="245"/>
      <c r="AI47" s="61" t="s">
        <v>8</v>
      </c>
      <c r="AJ47" s="245"/>
      <c r="AK47" s="246"/>
      <c r="AL47" s="247"/>
      <c r="AM47" s="248"/>
      <c r="AN47" s="248"/>
      <c r="AO47" s="248"/>
      <c r="AP47" s="248"/>
      <c r="AQ47" s="248"/>
      <c r="AR47" s="248"/>
      <c r="AS47" s="248"/>
      <c r="AT47" s="248"/>
      <c r="AU47" s="248"/>
      <c r="AV47" s="248"/>
      <c r="AW47" s="248"/>
      <c r="AX47" s="248"/>
      <c r="AY47" s="248"/>
      <c r="AZ47" s="248"/>
      <c r="BA47" s="248"/>
      <c r="BB47" s="248"/>
      <c r="BC47" s="248"/>
      <c r="BD47" s="248"/>
      <c r="BE47" s="248"/>
      <c r="BF47" s="249"/>
      <c r="BG47" s="247"/>
      <c r="BH47" s="248"/>
      <c r="BI47" s="248"/>
      <c r="BJ47" s="248"/>
      <c r="BK47" s="248"/>
      <c r="BL47" s="249"/>
      <c r="BM47" s="267"/>
      <c r="BN47" s="269"/>
      <c r="BO47" s="247"/>
      <c r="BP47" s="248"/>
      <c r="BQ47" s="248"/>
      <c r="BR47" s="248"/>
      <c r="BS47" s="248"/>
      <c r="BT47" s="248"/>
      <c r="BU47" s="248"/>
      <c r="BV47" s="249"/>
      <c r="BW47" s="247"/>
      <c r="BX47" s="248"/>
      <c r="BY47" s="248"/>
      <c r="BZ47" s="248"/>
      <c r="CA47" s="248"/>
      <c r="CB47" s="248"/>
      <c r="CC47" s="167"/>
      <c r="CD47" s="235"/>
      <c r="CE47" s="235"/>
      <c r="CF47" s="40"/>
      <c r="CG47" s="2"/>
    </row>
    <row r="48" spans="1:85" ht="15" customHeight="1">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c r="A49" s="40"/>
      <c r="B49" s="288" t="str">
        <f>'1'!B49</f>
        <v>16歳未満の
扶 養 親 族
（平22.1.2以後生）</v>
      </c>
      <c r="C49" s="288"/>
      <c r="D49" s="288"/>
      <c r="E49" s="289"/>
      <c r="F49" s="294" t="s">
        <v>65</v>
      </c>
      <c r="G49" s="295"/>
      <c r="H49" s="295"/>
      <c r="I49" s="295"/>
      <c r="J49" s="295"/>
      <c r="K49" s="295"/>
      <c r="L49" s="295"/>
      <c r="M49" s="295"/>
      <c r="N49" s="295"/>
      <c r="O49" s="295"/>
      <c r="P49" s="295"/>
      <c r="Q49" s="295"/>
      <c r="R49" s="295"/>
      <c r="S49" s="295"/>
      <c r="T49" s="295"/>
      <c r="U49" s="296"/>
      <c r="V49" s="297" t="s">
        <v>39</v>
      </c>
      <c r="W49" s="298"/>
      <c r="X49" s="298"/>
      <c r="Y49" s="298"/>
      <c r="Z49" s="298"/>
      <c r="AA49" s="298"/>
      <c r="AB49" s="298"/>
      <c r="AC49" s="298"/>
      <c r="AD49" s="298"/>
      <c r="AE49" s="298"/>
      <c r="AF49" s="298"/>
      <c r="AG49" s="298"/>
      <c r="AH49" s="298"/>
      <c r="AI49" s="298"/>
      <c r="AJ49" s="298"/>
      <c r="AK49" s="298"/>
      <c r="AL49" s="298"/>
      <c r="AM49" s="298"/>
      <c r="AN49" s="298"/>
      <c r="AO49" s="298"/>
      <c r="AP49" s="298"/>
      <c r="AQ49" s="298"/>
      <c r="AR49" s="298"/>
      <c r="AS49" s="299"/>
      <c r="AT49" s="395" t="s">
        <v>194</v>
      </c>
      <c r="AU49" s="396"/>
      <c r="AV49" s="396"/>
      <c r="AW49" s="397"/>
      <c r="AX49" s="279" t="s">
        <v>38</v>
      </c>
      <c r="AY49" s="280"/>
      <c r="AZ49" s="280"/>
      <c r="BA49" s="280"/>
      <c r="BB49" s="280"/>
      <c r="BC49" s="281"/>
      <c r="BD49" s="294" t="s">
        <v>42</v>
      </c>
      <c r="BE49" s="492"/>
      <c r="BF49" s="492"/>
      <c r="BG49" s="492"/>
      <c r="BH49" s="492"/>
      <c r="BI49" s="492"/>
      <c r="BJ49" s="492"/>
      <c r="BK49" s="492"/>
      <c r="BL49" s="492"/>
      <c r="BM49" s="493"/>
      <c r="BN49" s="632" t="s">
        <v>176</v>
      </c>
      <c r="BO49" s="633"/>
      <c r="BP49" s="633"/>
      <c r="BQ49" s="633"/>
      <c r="BR49" s="634"/>
      <c r="BS49" s="620" t="str">
        <f>'1'!BS49</f>
        <v>令 和  ７  年 中 の
所得の見積額(※)</v>
      </c>
      <c r="BT49" s="621"/>
      <c r="BU49" s="621"/>
      <c r="BV49" s="621"/>
      <c r="BW49" s="621"/>
      <c r="BX49" s="622"/>
      <c r="BY49" s="276" t="s">
        <v>49</v>
      </c>
      <c r="BZ49" s="277"/>
      <c r="CA49" s="277"/>
      <c r="CB49" s="278"/>
      <c r="CC49" s="237"/>
      <c r="CD49" s="665" t="str">
        <f>'1'!CD49</f>
        <v xml:space="preserve">     ※　「令和７年中
     　の所得の見積
     　額」欄には、退
     　職所得を除い
     　た所得の見積
       金額を記載し
       ます。</v>
      </c>
      <c r="CE49" s="665"/>
      <c r="CF49" s="40"/>
      <c r="CG49" s="2"/>
    </row>
    <row r="50" spans="1:85" ht="9" customHeight="1">
      <c r="A50" s="40"/>
      <c r="B50" s="288"/>
      <c r="C50" s="288"/>
      <c r="D50" s="288"/>
      <c r="E50" s="289"/>
      <c r="F50" s="300">
        <v>1</v>
      </c>
      <c r="G50" s="301"/>
      <c r="H50" s="302" t="s">
        <v>165</v>
      </c>
      <c r="I50" s="302"/>
      <c r="J50" s="302"/>
      <c r="K50" s="302"/>
      <c r="L50" s="302"/>
      <c r="M50" s="302"/>
      <c r="N50" s="302"/>
      <c r="O50" s="302"/>
      <c r="P50" s="302"/>
      <c r="Q50" s="302"/>
      <c r="R50" s="302"/>
      <c r="S50" s="302"/>
      <c r="T50" s="302"/>
      <c r="U50" s="303"/>
      <c r="V50" s="304" t="str">
        <f>IF(T51&lt;=0,"",IF((LEN(T51)-11&lt;=0),"0",MID(T51,LEN(T51)-11,1)))</f>
        <v/>
      </c>
      <c r="W50" s="250"/>
      <c r="X50" s="250" t="str">
        <f>IF(T51&lt;=0,"",IF((LEN(T51)-10&lt;=0),"0",MID(T51,LEN(T51)-10,1)))</f>
        <v/>
      </c>
      <c r="Y50" s="250"/>
      <c r="Z50" s="250" t="str">
        <f>IF(T51&lt;=0,"",IF((LEN(T51)-9&lt;=0),"0",MID(T51,LEN(T51)-9,1)))</f>
        <v/>
      </c>
      <c r="AA50" s="250"/>
      <c r="AB50" s="250" t="str">
        <f>IF(T51&lt;=0,"",IF((LEN(T51)-8&lt;=0),"0",MID(T51,LEN(T51)-8,1)))</f>
        <v/>
      </c>
      <c r="AC50" s="250"/>
      <c r="AD50" s="250" t="str">
        <f>IF(T51&lt;=0,"",IF((LEN(T51)-7&lt;=0),"0",MID(T51,LEN(T51)-7,1)))</f>
        <v/>
      </c>
      <c r="AE50" s="250"/>
      <c r="AF50" s="250" t="str">
        <f>IF(T51&lt;=0,"",IF((LEN(T51)-6&lt;=0),"0",MID(T51,LEN(T51)-6,1)))</f>
        <v/>
      </c>
      <c r="AG50" s="250"/>
      <c r="AH50" s="250" t="str">
        <f>IF(T51&lt;=0,"",IF((LEN(T51)-5&lt;=0),"0",MID(T51,LEN(T51)-5,1)))</f>
        <v/>
      </c>
      <c r="AI50" s="250"/>
      <c r="AJ50" s="250" t="str">
        <f>IF(T51&lt;=0,"",IF((LEN(T51)-4&lt;=0),"0",MID(T51,LEN(T51)-4,1)))</f>
        <v/>
      </c>
      <c r="AK50" s="250"/>
      <c r="AL50" s="250" t="str">
        <f>IF(T51&lt;=0,"",IF((LEN(T51)-3&lt;=0),"0",MID(T51,LEN(T51)-3,1)))</f>
        <v/>
      </c>
      <c r="AM50" s="250"/>
      <c r="AN50" s="250" t="str">
        <f>IF(T51&lt;=0,"",IF((LEN(T51)-2&lt;=0),"0",MID(T51,LEN(T51)-2,1)))</f>
        <v/>
      </c>
      <c r="AO50" s="250"/>
      <c r="AP50" s="250" t="str">
        <f>IF(T51&lt;=0,"",IF((LEN(T51)-1&lt;=0),"0",MID(T51,LEN(T51)-1,1)))</f>
        <v/>
      </c>
      <c r="AQ50" s="250"/>
      <c r="AR50" s="250" t="str">
        <f>IF(T51&lt;&gt;0,RIGHT(T51,1),"")</f>
        <v/>
      </c>
      <c r="AS50" s="251"/>
      <c r="AT50" s="600"/>
      <c r="AU50" s="254"/>
      <c r="AV50" s="254"/>
      <c r="AW50" s="256"/>
      <c r="AX50" s="602" t="s">
        <v>41</v>
      </c>
      <c r="AY50" s="603"/>
      <c r="AZ50" s="254"/>
      <c r="BA50" s="254"/>
      <c r="BB50" s="254"/>
      <c r="BC50" s="256"/>
      <c r="BD50" s="267"/>
      <c r="BE50" s="268"/>
      <c r="BF50" s="268"/>
      <c r="BG50" s="268"/>
      <c r="BH50" s="268"/>
      <c r="BI50" s="268"/>
      <c r="BJ50" s="268"/>
      <c r="BK50" s="268"/>
      <c r="BL50" s="268"/>
      <c r="BM50" s="269"/>
      <c r="BN50" s="314"/>
      <c r="BO50" s="245"/>
      <c r="BP50" s="245"/>
      <c r="BQ50" s="245"/>
      <c r="BR50" s="246"/>
      <c r="BS50" s="623"/>
      <c r="BT50" s="624"/>
      <c r="BU50" s="624"/>
      <c r="BV50" s="624"/>
      <c r="BW50" s="624"/>
      <c r="BX50" s="436" t="s">
        <v>9</v>
      </c>
      <c r="BY50" s="314"/>
      <c r="BZ50" s="245"/>
      <c r="CA50" s="245"/>
      <c r="CB50" s="246"/>
      <c r="CC50" s="238"/>
      <c r="CD50" s="665"/>
      <c r="CE50" s="665"/>
      <c r="CF50" s="40"/>
      <c r="CG50" s="2"/>
    </row>
    <row r="51" spans="1:85" ht="21" customHeight="1">
      <c r="A51" s="40"/>
      <c r="B51" s="288"/>
      <c r="C51" s="288"/>
      <c r="D51" s="288"/>
      <c r="E51" s="289"/>
      <c r="F51" s="279"/>
      <c r="G51" s="280"/>
      <c r="H51" s="310"/>
      <c r="I51" s="310"/>
      <c r="J51" s="310"/>
      <c r="K51" s="310"/>
      <c r="L51" s="310"/>
      <c r="M51" s="310"/>
      <c r="N51" s="310"/>
      <c r="O51" s="310"/>
      <c r="P51" s="310"/>
      <c r="Q51" s="310"/>
      <c r="R51" s="310"/>
      <c r="S51" s="310"/>
      <c r="T51" s="307">
        <v>0</v>
      </c>
      <c r="U51" s="308"/>
      <c r="V51" s="305"/>
      <c r="W51" s="306"/>
      <c r="X51" s="306"/>
      <c r="Y51" s="306"/>
      <c r="Z51" s="306"/>
      <c r="AA51" s="306"/>
      <c r="AB51" s="306"/>
      <c r="AC51" s="306"/>
      <c r="AD51" s="306"/>
      <c r="AE51" s="306"/>
      <c r="AF51" s="306"/>
      <c r="AG51" s="306"/>
      <c r="AH51" s="306"/>
      <c r="AI51" s="306"/>
      <c r="AJ51" s="306"/>
      <c r="AK51" s="306"/>
      <c r="AL51" s="306"/>
      <c r="AM51" s="306"/>
      <c r="AN51" s="306"/>
      <c r="AO51" s="306"/>
      <c r="AP51" s="306"/>
      <c r="AQ51" s="306"/>
      <c r="AR51" s="306"/>
      <c r="AS51" s="557"/>
      <c r="AT51" s="667"/>
      <c r="AU51" s="606"/>
      <c r="AV51" s="606"/>
      <c r="AW51" s="607"/>
      <c r="AX51" s="604" t="s">
        <v>134</v>
      </c>
      <c r="AY51" s="605"/>
      <c r="AZ51" s="606"/>
      <c r="BA51" s="606"/>
      <c r="BB51" s="606"/>
      <c r="BC51" s="607"/>
      <c r="BD51" s="270"/>
      <c r="BE51" s="271"/>
      <c r="BF51" s="271"/>
      <c r="BG51" s="271"/>
      <c r="BH51" s="271"/>
      <c r="BI51" s="271"/>
      <c r="BJ51" s="271"/>
      <c r="BK51" s="271"/>
      <c r="BL51" s="271"/>
      <c r="BM51" s="272"/>
      <c r="BN51" s="636"/>
      <c r="BO51" s="637"/>
      <c r="BP51" s="637"/>
      <c r="BQ51" s="637"/>
      <c r="BR51" s="638"/>
      <c r="BS51" s="625"/>
      <c r="BT51" s="626"/>
      <c r="BU51" s="626"/>
      <c r="BV51" s="626"/>
      <c r="BW51" s="626"/>
      <c r="BX51" s="438"/>
      <c r="BY51" s="636"/>
      <c r="BZ51" s="637"/>
      <c r="CA51" s="637"/>
      <c r="CB51" s="638"/>
      <c r="CC51" s="238"/>
      <c r="CD51" s="665"/>
      <c r="CE51" s="665"/>
      <c r="CF51" s="40"/>
      <c r="CG51" s="2"/>
    </row>
    <row r="52" spans="1:85" ht="9" customHeight="1">
      <c r="A52" s="40"/>
      <c r="B52" s="288"/>
      <c r="C52" s="288"/>
      <c r="D52" s="288"/>
      <c r="E52" s="289"/>
      <c r="F52" s="300">
        <v>2</v>
      </c>
      <c r="G52" s="301"/>
      <c r="H52" s="302"/>
      <c r="I52" s="302"/>
      <c r="J52" s="302"/>
      <c r="K52" s="302"/>
      <c r="L52" s="302"/>
      <c r="M52" s="302"/>
      <c r="N52" s="302"/>
      <c r="O52" s="302"/>
      <c r="P52" s="302"/>
      <c r="Q52" s="302"/>
      <c r="R52" s="302"/>
      <c r="S52" s="302"/>
      <c r="T52" s="302"/>
      <c r="U52" s="303"/>
      <c r="V52" s="304" t="str">
        <f>IF(T53&lt;=0,"",IF((LEN(T53)-11&lt;=0),"0",MID(T53,LEN(T53)-11,1)))</f>
        <v/>
      </c>
      <c r="W52" s="250"/>
      <c r="X52" s="250" t="str">
        <f>IF(T53&lt;=0,"",IF((LEN(T53)-10&lt;=0),"0",MID(T53,LEN(T53)-10,1)))</f>
        <v/>
      </c>
      <c r="Y52" s="250"/>
      <c r="Z52" s="250" t="str">
        <f>IF(T53&lt;=0,"",IF((LEN(T53)-9&lt;=0),"0",MID(T53,LEN(T53)-9,1)))</f>
        <v/>
      </c>
      <c r="AA52" s="250"/>
      <c r="AB52" s="250" t="str">
        <f>IF(T53&lt;=0,"",IF((LEN(T53)-8&lt;=0),"0",MID(T53,LEN(T53)-8,1)))</f>
        <v/>
      </c>
      <c r="AC52" s="250"/>
      <c r="AD52" s="250" t="str">
        <f>IF(T53&lt;=0,"",IF((LEN(T53)-7&lt;=0),"0",MID(T53,LEN(T53)-7,1)))</f>
        <v/>
      </c>
      <c r="AE52" s="250"/>
      <c r="AF52" s="250" t="str">
        <f>IF(T53&lt;=0,"",IF((LEN(T53)-6&lt;=0),"0",MID(T53,LEN(T53)-6,1)))</f>
        <v/>
      </c>
      <c r="AG52" s="250"/>
      <c r="AH52" s="250" t="str">
        <f>IF(T53&lt;=0,"",IF((LEN(T53)-5&lt;=0),"0",MID(T53,LEN(T53)-5,1)))</f>
        <v/>
      </c>
      <c r="AI52" s="250"/>
      <c r="AJ52" s="250" t="str">
        <f>IF(T53&lt;=0,"",IF((LEN(T53)-4&lt;=0),"0",MID(T53,LEN(T53)-4,1)))</f>
        <v/>
      </c>
      <c r="AK52" s="250"/>
      <c r="AL52" s="250" t="str">
        <f>IF(T53&lt;=0,"",IF((LEN(T53)-3&lt;=0),"0",MID(T53,LEN(T53)-3,1)))</f>
        <v/>
      </c>
      <c r="AM52" s="250"/>
      <c r="AN52" s="250" t="str">
        <f>IF(T53&lt;=0,"",IF((LEN(T53)-2&lt;=0),"0",MID(T53,LEN(T53)-2,1)))</f>
        <v/>
      </c>
      <c r="AO52" s="250"/>
      <c r="AP52" s="250" t="str">
        <f>IF(T53&lt;=0,"",IF((LEN(T53)-1&lt;=0),"0",MID(T53,LEN(T53)-1,1)))</f>
        <v/>
      </c>
      <c r="AQ52" s="250"/>
      <c r="AR52" s="250" t="str">
        <f>IF(T53&lt;&gt;0,RIGHT(T53,1),"")</f>
        <v/>
      </c>
      <c r="AS52" s="251"/>
      <c r="AT52" s="600"/>
      <c r="AU52" s="254"/>
      <c r="AV52" s="254"/>
      <c r="AW52" s="256"/>
      <c r="AX52" s="602" t="s">
        <v>41</v>
      </c>
      <c r="AY52" s="603"/>
      <c r="AZ52" s="254"/>
      <c r="BA52" s="254"/>
      <c r="BB52" s="254"/>
      <c r="BC52" s="256"/>
      <c r="BD52" s="639"/>
      <c r="BE52" s="640"/>
      <c r="BF52" s="640"/>
      <c r="BG52" s="640"/>
      <c r="BH52" s="640"/>
      <c r="BI52" s="640"/>
      <c r="BJ52" s="640"/>
      <c r="BK52" s="640"/>
      <c r="BL52" s="640"/>
      <c r="BM52" s="641"/>
      <c r="BN52" s="627"/>
      <c r="BO52" s="628"/>
      <c r="BP52" s="628"/>
      <c r="BQ52" s="628"/>
      <c r="BR52" s="635"/>
      <c r="BS52" s="627"/>
      <c r="BT52" s="628"/>
      <c r="BU52" s="628"/>
      <c r="BV52" s="628"/>
      <c r="BW52" s="628"/>
      <c r="BX52" s="613" t="s">
        <v>9</v>
      </c>
      <c r="BY52" s="627"/>
      <c r="BZ52" s="628"/>
      <c r="CA52" s="628"/>
      <c r="CB52" s="635"/>
      <c r="CC52" s="238"/>
      <c r="CD52" s="665"/>
      <c r="CE52" s="665"/>
      <c r="CF52" s="40"/>
      <c r="CG52" s="2"/>
    </row>
    <row r="53" spans="1:85" ht="21" customHeight="1">
      <c r="A53" s="40"/>
      <c r="B53" s="288"/>
      <c r="C53" s="288"/>
      <c r="D53" s="288"/>
      <c r="E53" s="289"/>
      <c r="F53" s="276"/>
      <c r="G53" s="277"/>
      <c r="H53" s="310"/>
      <c r="I53" s="310"/>
      <c r="J53" s="310"/>
      <c r="K53" s="310"/>
      <c r="L53" s="310"/>
      <c r="M53" s="310"/>
      <c r="N53" s="310"/>
      <c r="O53" s="310"/>
      <c r="P53" s="310"/>
      <c r="Q53" s="310"/>
      <c r="R53" s="310"/>
      <c r="S53" s="310"/>
      <c r="T53" s="307">
        <v>0</v>
      </c>
      <c r="U53" s="308"/>
      <c r="V53" s="309"/>
      <c r="W53" s="252"/>
      <c r="X53" s="252"/>
      <c r="Y53" s="252"/>
      <c r="Z53" s="252"/>
      <c r="AA53" s="252"/>
      <c r="AB53" s="252"/>
      <c r="AC53" s="252"/>
      <c r="AD53" s="252"/>
      <c r="AE53" s="252"/>
      <c r="AF53" s="252"/>
      <c r="AG53" s="252"/>
      <c r="AH53" s="252"/>
      <c r="AI53" s="252"/>
      <c r="AJ53" s="252"/>
      <c r="AK53" s="252"/>
      <c r="AL53" s="252"/>
      <c r="AM53" s="252"/>
      <c r="AN53" s="252"/>
      <c r="AO53" s="252"/>
      <c r="AP53" s="252"/>
      <c r="AQ53" s="252"/>
      <c r="AR53" s="252"/>
      <c r="AS53" s="253"/>
      <c r="AT53" s="601"/>
      <c r="AU53" s="255"/>
      <c r="AV53" s="255"/>
      <c r="AW53" s="257"/>
      <c r="AX53" s="258" t="s">
        <v>134</v>
      </c>
      <c r="AY53" s="259"/>
      <c r="AZ53" s="255"/>
      <c r="BA53" s="255"/>
      <c r="BB53" s="255"/>
      <c r="BC53" s="257"/>
      <c r="BD53" s="639"/>
      <c r="BE53" s="640"/>
      <c r="BF53" s="640"/>
      <c r="BG53" s="640"/>
      <c r="BH53" s="640"/>
      <c r="BI53" s="640"/>
      <c r="BJ53" s="640"/>
      <c r="BK53" s="640"/>
      <c r="BL53" s="640"/>
      <c r="BM53" s="641"/>
      <c r="BN53" s="627"/>
      <c r="BO53" s="628"/>
      <c r="BP53" s="628"/>
      <c r="BQ53" s="628"/>
      <c r="BR53" s="635"/>
      <c r="BS53" s="627"/>
      <c r="BT53" s="628"/>
      <c r="BU53" s="628"/>
      <c r="BV53" s="628"/>
      <c r="BW53" s="628"/>
      <c r="BX53" s="613"/>
      <c r="BY53" s="627"/>
      <c r="BZ53" s="628"/>
      <c r="CA53" s="628"/>
      <c r="CB53" s="635"/>
      <c r="CC53" s="238"/>
      <c r="CD53" s="666"/>
      <c r="CE53" s="666"/>
      <c r="CF53" s="40"/>
      <c r="CG53" s="2"/>
    </row>
    <row r="54" spans="1:85" ht="17.25" customHeight="1">
      <c r="A54" s="40"/>
      <c r="B54" s="290" t="s">
        <v>173</v>
      </c>
      <c r="C54" s="290"/>
      <c r="D54" s="290"/>
      <c r="E54" s="291"/>
      <c r="F54" s="315" t="s">
        <v>65</v>
      </c>
      <c r="G54" s="316"/>
      <c r="H54" s="316"/>
      <c r="I54" s="316"/>
      <c r="J54" s="316"/>
      <c r="K54" s="316"/>
      <c r="L54" s="316"/>
      <c r="M54" s="316"/>
      <c r="N54" s="316"/>
      <c r="O54" s="316"/>
      <c r="P54" s="316"/>
      <c r="Q54" s="316"/>
      <c r="R54" s="316"/>
      <c r="S54" s="316"/>
      <c r="T54" s="316"/>
      <c r="U54" s="317"/>
      <c r="V54" s="318" t="s">
        <v>39</v>
      </c>
      <c r="W54" s="319"/>
      <c r="X54" s="319"/>
      <c r="Y54" s="319"/>
      <c r="Z54" s="319"/>
      <c r="AA54" s="319"/>
      <c r="AB54" s="319"/>
      <c r="AC54" s="319"/>
      <c r="AD54" s="319"/>
      <c r="AE54" s="319"/>
      <c r="AF54" s="319"/>
      <c r="AG54" s="319"/>
      <c r="AH54" s="319"/>
      <c r="AI54" s="319"/>
      <c r="AJ54" s="319"/>
      <c r="AK54" s="319"/>
      <c r="AL54" s="319"/>
      <c r="AM54" s="319"/>
      <c r="AN54" s="319"/>
      <c r="AO54" s="319"/>
      <c r="AP54" s="319"/>
      <c r="AQ54" s="319"/>
      <c r="AR54" s="319"/>
      <c r="AS54" s="320"/>
      <c r="AT54" s="597" t="s">
        <v>194</v>
      </c>
      <c r="AU54" s="598"/>
      <c r="AV54" s="598"/>
      <c r="AW54" s="599"/>
      <c r="AX54" s="260" t="s">
        <v>38</v>
      </c>
      <c r="AY54" s="261"/>
      <c r="AZ54" s="261"/>
      <c r="BA54" s="261"/>
      <c r="BB54" s="261"/>
      <c r="BC54" s="262"/>
      <c r="BD54" s="315" t="s">
        <v>84</v>
      </c>
      <c r="BE54" s="642"/>
      <c r="BF54" s="642"/>
      <c r="BG54" s="642"/>
      <c r="BH54" s="642"/>
      <c r="BI54" s="642"/>
      <c r="BJ54" s="642"/>
      <c r="BK54" s="643"/>
      <c r="BL54" s="318" t="s">
        <v>196</v>
      </c>
      <c r="BM54" s="319"/>
      <c r="BN54" s="319"/>
      <c r="BO54" s="319"/>
      <c r="BP54" s="319"/>
      <c r="BQ54" s="320"/>
      <c r="BR54" s="629" t="str">
        <f>'1'!BR54</f>
        <v>令和 ７ 年中の
所得の見積額</v>
      </c>
      <c r="BS54" s="630"/>
      <c r="BT54" s="630"/>
      <c r="BU54" s="630"/>
      <c r="BV54" s="631"/>
      <c r="BW54" s="614" t="s">
        <v>178</v>
      </c>
      <c r="BX54" s="615"/>
      <c r="BY54" s="260" t="s">
        <v>49</v>
      </c>
      <c r="BZ54" s="261"/>
      <c r="CA54" s="261"/>
      <c r="CB54" s="262"/>
      <c r="CC54" s="170"/>
      <c r="CD54" s="672" t="s">
        <v>181</v>
      </c>
      <c r="CE54" s="673"/>
      <c r="CF54" s="40"/>
      <c r="CG54" s="2"/>
    </row>
    <row r="55" spans="1:85" ht="9" customHeight="1">
      <c r="A55" s="40"/>
      <c r="B55" s="292"/>
      <c r="C55" s="292"/>
      <c r="D55" s="292"/>
      <c r="E55" s="293"/>
      <c r="F55" s="168"/>
      <c r="G55" s="169"/>
      <c r="H55" s="302"/>
      <c r="I55" s="302"/>
      <c r="J55" s="302"/>
      <c r="K55" s="302"/>
      <c r="L55" s="302"/>
      <c r="M55" s="302"/>
      <c r="N55" s="302"/>
      <c r="O55" s="302"/>
      <c r="P55" s="302"/>
      <c r="Q55" s="302"/>
      <c r="R55" s="302"/>
      <c r="S55" s="302"/>
      <c r="T55" s="302"/>
      <c r="U55" s="303"/>
      <c r="V55" s="304" t="str">
        <f>IF(T56&lt;=0,"",IF((LEN(T56)-11&lt;=0),"0",MID(T56,LEN(T56)-11,1)))</f>
        <v/>
      </c>
      <c r="W55" s="250"/>
      <c r="X55" s="250" t="str">
        <f>IF(T56&lt;=0,"",IF((LEN(T56)-10&lt;=0),"0",MID(T56,LEN(T56)-10,1)))</f>
        <v/>
      </c>
      <c r="Y55" s="250"/>
      <c r="Z55" s="250" t="str">
        <f>IF(T56&lt;=0,"",IF((LEN(T56)-9&lt;=0),"0",MID(T56,LEN(T56)-9,1)))</f>
        <v/>
      </c>
      <c r="AA55" s="250"/>
      <c r="AB55" s="250" t="str">
        <f>IF(T56&lt;=0,"",IF((LEN(T56)-8&lt;=0),"0",MID(T56,LEN(T56)-8,1)))</f>
        <v/>
      </c>
      <c r="AC55" s="250"/>
      <c r="AD55" s="250" t="str">
        <f>IF(T56&lt;=0,"",IF((LEN(T56)-7&lt;=0),"0",MID(T56,LEN(T56)-7,1)))</f>
        <v/>
      </c>
      <c r="AE55" s="250"/>
      <c r="AF55" s="250" t="str">
        <f>IF(T56&lt;=0,"",IF((LEN(T56)-6&lt;=0),"0",MID(T56,LEN(T56)-6,1)))</f>
        <v/>
      </c>
      <c r="AG55" s="250"/>
      <c r="AH55" s="250" t="str">
        <f>IF(T56&lt;=0,"",IF((LEN(T56)-5&lt;=0),"0",MID(T56,LEN(T56)-5,1)))</f>
        <v/>
      </c>
      <c r="AI55" s="250"/>
      <c r="AJ55" s="250" t="str">
        <f>IF(T56&lt;=0,"",IF((LEN(T56)-4&lt;=0),"0",MID(T56,LEN(T56)-4,1)))</f>
        <v/>
      </c>
      <c r="AK55" s="250"/>
      <c r="AL55" s="250" t="str">
        <f>IF(T56&lt;=0,"",IF((LEN(T56)-3&lt;=0),"0",MID(T56,LEN(T56)-3,1)))</f>
        <v/>
      </c>
      <c r="AM55" s="250"/>
      <c r="AN55" s="250" t="str">
        <f>IF(T56&lt;=0,"",IF((LEN(T56)-2&lt;=0),"0",MID(T56,LEN(T56)-2,1)))</f>
        <v/>
      </c>
      <c r="AO55" s="250"/>
      <c r="AP55" s="250" t="str">
        <f>IF(T56&lt;=0,"",IF((LEN(T56)-1&lt;=0),"0",MID(T56,LEN(T56)-1,1)))</f>
        <v/>
      </c>
      <c r="AQ55" s="250"/>
      <c r="AR55" s="250" t="str">
        <f>IF(T56&lt;&gt;0,RIGHT(T56,1),"")</f>
        <v/>
      </c>
      <c r="AS55" s="251"/>
      <c r="AT55" s="600"/>
      <c r="AU55" s="254"/>
      <c r="AV55" s="254"/>
      <c r="AW55" s="256"/>
      <c r="AX55" s="263" t="s">
        <v>174</v>
      </c>
      <c r="AY55" s="264"/>
      <c r="AZ55" s="254"/>
      <c r="BA55" s="254"/>
      <c r="BB55" s="254"/>
      <c r="BC55" s="256"/>
      <c r="BD55" s="639"/>
      <c r="BE55" s="640"/>
      <c r="BF55" s="640"/>
      <c r="BG55" s="640"/>
      <c r="BH55" s="640"/>
      <c r="BI55" s="640"/>
      <c r="BJ55" s="640"/>
      <c r="BK55" s="641"/>
      <c r="BL55" s="351" t="s">
        <v>177</v>
      </c>
      <c r="BM55" s="608"/>
      <c r="BN55" s="608"/>
      <c r="BO55" s="608"/>
      <c r="BP55" s="608"/>
      <c r="BQ55" s="609"/>
      <c r="BR55" s="627"/>
      <c r="BS55" s="628"/>
      <c r="BT55" s="628"/>
      <c r="BU55" s="628"/>
      <c r="BV55" s="613" t="s">
        <v>9</v>
      </c>
      <c r="BW55" s="616" t="s">
        <v>179</v>
      </c>
      <c r="BX55" s="617"/>
      <c r="BY55" s="627"/>
      <c r="BZ55" s="628"/>
      <c r="CA55" s="628"/>
      <c r="CB55" s="635"/>
      <c r="CC55" s="685"/>
      <c r="CD55" s="174" t="s">
        <v>182</v>
      </c>
      <c r="CE55" s="175"/>
      <c r="CF55" s="40"/>
      <c r="CG55" s="2"/>
    </row>
    <row r="56" spans="1:85" ht="12.75" customHeight="1">
      <c r="A56" s="40"/>
      <c r="B56" s="292"/>
      <c r="C56" s="292"/>
      <c r="D56" s="292"/>
      <c r="E56" s="293"/>
      <c r="F56" s="49"/>
      <c r="G56" s="50"/>
      <c r="H56" s="310"/>
      <c r="I56" s="310"/>
      <c r="J56" s="310"/>
      <c r="K56" s="310"/>
      <c r="L56" s="310"/>
      <c r="M56" s="310"/>
      <c r="N56" s="310"/>
      <c r="O56" s="310"/>
      <c r="P56" s="310"/>
      <c r="Q56" s="310"/>
      <c r="R56" s="310"/>
      <c r="S56" s="310"/>
      <c r="T56" s="307"/>
      <c r="U56" s="308"/>
      <c r="V56" s="309"/>
      <c r="W56" s="252"/>
      <c r="X56" s="252"/>
      <c r="Y56" s="252"/>
      <c r="Z56" s="252"/>
      <c r="AA56" s="252"/>
      <c r="AB56" s="252"/>
      <c r="AC56" s="252"/>
      <c r="AD56" s="252"/>
      <c r="AE56" s="252"/>
      <c r="AF56" s="252"/>
      <c r="AG56" s="252"/>
      <c r="AH56" s="252"/>
      <c r="AI56" s="252"/>
      <c r="AJ56" s="252"/>
      <c r="AK56" s="252"/>
      <c r="AL56" s="252"/>
      <c r="AM56" s="252"/>
      <c r="AN56" s="252"/>
      <c r="AO56" s="252"/>
      <c r="AP56" s="252"/>
      <c r="AQ56" s="252"/>
      <c r="AR56" s="252"/>
      <c r="AS56" s="253"/>
      <c r="AT56" s="601"/>
      <c r="AU56" s="255"/>
      <c r="AV56" s="255"/>
      <c r="AW56" s="257"/>
      <c r="AX56" s="265" t="s">
        <v>175</v>
      </c>
      <c r="AY56" s="266"/>
      <c r="AZ56" s="255"/>
      <c r="BA56" s="255"/>
      <c r="BB56" s="255"/>
      <c r="BC56" s="257"/>
      <c r="BD56" s="639"/>
      <c r="BE56" s="640"/>
      <c r="BF56" s="640"/>
      <c r="BG56" s="640"/>
      <c r="BH56" s="640"/>
      <c r="BI56" s="640"/>
      <c r="BJ56" s="640"/>
      <c r="BK56" s="641"/>
      <c r="BL56" s="610"/>
      <c r="BM56" s="611"/>
      <c r="BN56" s="611"/>
      <c r="BO56" s="611"/>
      <c r="BP56" s="611"/>
      <c r="BQ56" s="612"/>
      <c r="BR56" s="627"/>
      <c r="BS56" s="628"/>
      <c r="BT56" s="628"/>
      <c r="BU56" s="628"/>
      <c r="BV56" s="613"/>
      <c r="BW56" s="618" t="s">
        <v>180</v>
      </c>
      <c r="BX56" s="619"/>
      <c r="BY56" s="627"/>
      <c r="BZ56" s="628"/>
      <c r="CA56" s="628"/>
      <c r="CB56" s="635"/>
      <c r="CC56" s="685"/>
      <c r="CD56" s="176" t="s">
        <v>183</v>
      </c>
      <c r="CE56" s="175"/>
      <c r="CF56" s="40"/>
      <c r="CG56" s="2"/>
    </row>
    <row r="57" spans="1:85" ht="2.25" customHeight="1">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c r="CK69" s="107" t="s">
        <v>109</v>
      </c>
      <c r="CM69" s="32">
        <v>4</v>
      </c>
      <c r="CN69" s="236" t="s">
        <v>242</v>
      </c>
      <c r="CO69" s="32" t="b">
        <v>0</v>
      </c>
    </row>
    <row r="70" spans="1:93">
      <c r="CN70" s="236" t="s">
        <v>243</v>
      </c>
    </row>
    <row r="71" spans="1:93">
      <c r="CK71" s="33" t="s">
        <v>61</v>
      </c>
      <c r="CL71" t="s">
        <v>218</v>
      </c>
      <c r="CM71" s="32">
        <v>2</v>
      </c>
    </row>
    <row r="72" spans="1:93">
      <c r="CK72" s="35" t="s">
        <v>62</v>
      </c>
    </row>
    <row r="74" spans="1:93">
      <c r="CK74" s="33" t="s">
        <v>55</v>
      </c>
      <c r="CL74" t="s">
        <v>219</v>
      </c>
      <c r="CM74" s="32">
        <v>5</v>
      </c>
    </row>
    <row r="75" spans="1:93">
      <c r="CK75" s="34" t="s">
        <v>56</v>
      </c>
      <c r="CL75" t="s">
        <v>58</v>
      </c>
      <c r="CM75" s="32">
        <v>5</v>
      </c>
    </row>
    <row r="76" spans="1:93">
      <c r="CK76" s="34" t="s">
        <v>54</v>
      </c>
      <c r="CL76">
        <v>2</v>
      </c>
      <c r="CM76" s="32">
        <v>5</v>
      </c>
    </row>
    <row r="77" spans="1:93">
      <c r="CK77" s="34" t="s">
        <v>57</v>
      </c>
      <c r="CL77">
        <v>3</v>
      </c>
      <c r="CM77" s="32">
        <v>5</v>
      </c>
    </row>
    <row r="78" spans="1:93">
      <c r="CK78" s="35"/>
      <c r="CL78">
        <v>4</v>
      </c>
      <c r="CM78" s="32">
        <v>5</v>
      </c>
    </row>
    <row r="79" spans="1:93">
      <c r="CM79" s="108"/>
    </row>
    <row r="81" spans="89:93">
      <c r="CK81" s="36" t="s">
        <v>60</v>
      </c>
      <c r="CM81" s="32">
        <v>2</v>
      </c>
    </row>
    <row r="82" spans="89:93">
      <c r="CK82" s="35"/>
    </row>
    <row r="83" spans="89:93" ht="13.5" customHeight="1">
      <c r="CM83" s="77" t="s">
        <v>72</v>
      </c>
      <c r="CN83" s="77" t="s">
        <v>36</v>
      </c>
      <c r="CO83" s="109" t="s">
        <v>111</v>
      </c>
    </row>
    <row r="84" spans="89:93" ht="13.5" customHeight="1">
      <c r="CK84" s="76" t="s">
        <v>72</v>
      </c>
      <c r="CM84" s="32" t="b">
        <v>0</v>
      </c>
      <c r="CN84" s="32" t="b">
        <v>0</v>
      </c>
      <c r="CO84" s="32" t="b">
        <v>0</v>
      </c>
    </row>
    <row r="85" spans="89:93">
      <c r="CK85" s="34" t="s">
        <v>36</v>
      </c>
      <c r="CM85" s="32" t="b">
        <v>0</v>
      </c>
      <c r="CN85" s="32" t="b">
        <v>0</v>
      </c>
      <c r="CO85" s="32" t="b">
        <v>0</v>
      </c>
    </row>
    <row r="86" spans="89:93">
      <c r="CK86" s="35"/>
      <c r="CM86" s="32" t="b">
        <v>0</v>
      </c>
      <c r="CN86" s="32" t="b">
        <v>0</v>
      </c>
      <c r="CO86" s="32" t="b">
        <v>0</v>
      </c>
    </row>
    <row r="87" spans="89:93">
      <c r="CM87" s="32" t="b">
        <v>0</v>
      </c>
      <c r="CN87" s="32" t="b">
        <v>0</v>
      </c>
      <c r="CO87" s="32" t="b">
        <v>0</v>
      </c>
    </row>
    <row r="89" spans="89:93">
      <c r="CK89" s="151" t="s">
        <v>137</v>
      </c>
      <c r="CM89" s="32" t="b">
        <v>0</v>
      </c>
    </row>
    <row r="90" spans="89:93">
      <c r="CK90" s="37" t="s">
        <v>64</v>
      </c>
      <c r="CM90" s="33" t="b">
        <v>0</v>
      </c>
    </row>
    <row r="91" spans="89:93">
      <c r="CK91" s="38" t="s">
        <v>142</v>
      </c>
      <c r="CM91" s="34" t="b">
        <v>0</v>
      </c>
    </row>
    <row r="92" spans="89:93">
      <c r="CK92" s="39" t="s">
        <v>63</v>
      </c>
      <c r="CM92" s="35" t="b">
        <v>0</v>
      </c>
    </row>
    <row r="93" spans="89:93">
      <c r="CK93" s="159"/>
      <c r="CL93" s="159"/>
      <c r="CM93" s="159"/>
      <c r="CN93" s="159"/>
    </row>
    <row r="94" spans="89:93">
      <c r="CK94" s="159"/>
      <c r="CL94" s="159"/>
      <c r="CM94" s="159"/>
      <c r="CN94" s="159"/>
    </row>
    <row r="95" spans="89:93">
      <c r="CK95" s="159"/>
      <c r="CL95" s="159"/>
      <c r="CM95" s="159"/>
      <c r="CN95" s="159"/>
    </row>
    <row r="96" spans="89:93">
      <c r="CK96" s="159"/>
      <c r="CL96" s="159"/>
      <c r="CM96" s="159"/>
      <c r="CN96" s="159"/>
    </row>
    <row r="97" spans="89:92">
      <c r="CK97" s="159"/>
      <c r="CL97" s="159"/>
      <c r="CM97" s="159"/>
      <c r="CN97" s="159"/>
    </row>
    <row r="98" spans="89:92">
      <c r="CK98" s="159"/>
      <c r="CL98" s="159"/>
      <c r="CM98" s="159"/>
      <c r="CN98" s="159"/>
    </row>
    <row r="99" spans="89:92">
      <c r="CK99" s="159"/>
      <c r="CL99" s="159"/>
      <c r="CM99" s="159"/>
      <c r="CN99" s="159"/>
    </row>
  </sheetData>
  <mergeCells count="42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BH31:BN31"/>
    <mergeCell ref="F32:G35"/>
    <mergeCell ref="H32:W32"/>
    <mergeCell ref="X32:Y33"/>
    <mergeCell ref="Z32:AA33"/>
    <mergeCell ref="AB32:AC33"/>
    <mergeCell ref="AD32:AE33"/>
    <mergeCell ref="AF32:AG33"/>
    <mergeCell ref="AH32:AI33"/>
    <mergeCell ref="AJ32:AK33"/>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94529"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94530"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94531"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94532"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94533"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94534"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94535"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94536"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94537"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94538"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94539"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94540"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94541"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94542"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94543"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94544"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94545"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94546"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94547"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94548"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94549"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94550"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94551"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94552"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zoomScaleNormal="100" workbookViewId="0">
      <selection activeCell="CC129" sqref="CC129"/>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c r="A2" s="40"/>
      <c r="B2" s="42"/>
      <c r="C2" s="43"/>
      <c r="D2" s="43"/>
      <c r="E2" s="43"/>
      <c r="F2" s="43"/>
      <c r="G2" s="43"/>
      <c r="H2" s="43"/>
      <c r="I2" s="43"/>
      <c r="J2" s="43"/>
      <c r="K2" s="43"/>
      <c r="L2" s="43"/>
      <c r="M2" s="43"/>
      <c r="N2" s="43"/>
      <c r="O2" s="43"/>
      <c r="P2" s="43"/>
      <c r="Q2" s="43"/>
      <c r="R2" s="569" t="str">
        <f>'1'!R2</f>
        <v>令和７年分　給与所得者の扶養控除等(異動)申告書</v>
      </c>
      <c r="S2" s="569"/>
      <c r="T2" s="569"/>
      <c r="U2" s="569"/>
      <c r="V2" s="569"/>
      <c r="W2" s="569"/>
      <c r="X2" s="569"/>
      <c r="Y2" s="569"/>
      <c r="Z2" s="569"/>
      <c r="AA2" s="569"/>
      <c r="AB2" s="569"/>
      <c r="AC2" s="569"/>
      <c r="AD2" s="569"/>
      <c r="AE2" s="569"/>
      <c r="AF2" s="569"/>
      <c r="AG2" s="569"/>
      <c r="AH2" s="569"/>
      <c r="AI2" s="569"/>
      <c r="AJ2" s="569"/>
      <c r="AK2" s="569"/>
      <c r="AL2" s="569"/>
      <c r="AM2" s="569"/>
      <c r="AN2" s="569"/>
      <c r="AO2" s="569"/>
      <c r="AP2" s="569"/>
      <c r="AQ2" s="569"/>
      <c r="AR2" s="569"/>
      <c r="AS2" s="569"/>
      <c r="AT2" s="569"/>
      <c r="AU2" s="569"/>
      <c r="AV2" s="569"/>
      <c r="AW2" s="569"/>
      <c r="AX2" s="569"/>
      <c r="AY2" s="569"/>
      <c r="AZ2" s="569"/>
      <c r="BA2" s="569"/>
      <c r="BB2" s="569"/>
      <c r="BC2" s="569"/>
      <c r="BD2" s="569"/>
      <c r="BE2" s="569"/>
      <c r="BF2" s="569"/>
      <c r="BG2" s="569"/>
      <c r="BH2" s="569"/>
      <c r="BI2" s="569"/>
      <c r="BJ2" s="569"/>
      <c r="BK2" s="569"/>
      <c r="BL2" s="569"/>
      <c r="BM2" s="569"/>
      <c r="BN2" s="569"/>
      <c r="BO2" s="569"/>
      <c r="BP2" s="569"/>
      <c r="BQ2" s="43"/>
      <c r="BR2" s="43"/>
      <c r="BS2" s="43"/>
      <c r="BT2" s="43"/>
      <c r="BU2" s="43"/>
      <c r="BV2" s="43"/>
      <c r="BW2" s="43"/>
      <c r="BX2" s="43"/>
      <c r="BY2" s="43"/>
      <c r="BZ2" s="43"/>
      <c r="CA2" s="43"/>
      <c r="CB2" s="43"/>
      <c r="CC2" s="43"/>
      <c r="CD2" s="40"/>
      <c r="CE2" s="40"/>
      <c r="CF2" s="40"/>
      <c r="CG2" s="2"/>
    </row>
    <row r="3" spans="1:85" ht="8.4499999999999993" customHeight="1">
      <c r="A3" s="40"/>
      <c r="B3" s="277" t="s">
        <v>0</v>
      </c>
      <c r="C3" s="277"/>
      <c r="D3" s="277"/>
      <c r="E3" s="277"/>
      <c r="F3" s="499" t="s">
        <v>44</v>
      </c>
      <c r="G3" s="499"/>
      <c r="H3" s="499"/>
      <c r="I3" s="499"/>
      <c r="J3" s="499"/>
      <c r="K3" s="499"/>
      <c r="L3" s="499"/>
      <c r="M3" s="499"/>
      <c r="N3" s="499"/>
      <c r="O3" s="499"/>
      <c r="P3" s="499"/>
      <c r="Q3" s="500"/>
      <c r="R3" s="572" t="str">
        <f>会社名!C5</f>
        <v>国税産業　株式会社</v>
      </c>
      <c r="S3" s="573"/>
      <c r="T3" s="573"/>
      <c r="U3" s="573"/>
      <c r="V3" s="573"/>
      <c r="W3" s="573"/>
      <c r="X3" s="573"/>
      <c r="Y3" s="573"/>
      <c r="Z3" s="573"/>
      <c r="AA3" s="573"/>
      <c r="AB3" s="573"/>
      <c r="AC3" s="573"/>
      <c r="AD3" s="573"/>
      <c r="AE3" s="573"/>
      <c r="AF3" s="573"/>
      <c r="AG3" s="573"/>
      <c r="AH3" s="573"/>
      <c r="AI3" s="573"/>
      <c r="AJ3" s="573"/>
      <c r="AK3" s="573"/>
      <c r="AL3" s="573"/>
      <c r="AM3" s="573"/>
      <c r="AN3" s="573"/>
      <c r="AO3" s="573"/>
      <c r="AP3" s="335" t="str">
        <f>会社名!C6</f>
        <v>1234567890123</v>
      </c>
      <c r="AQ3" s="335"/>
      <c r="AR3" s="576" t="s">
        <v>35</v>
      </c>
      <c r="AS3" s="576"/>
      <c r="AT3" s="576"/>
      <c r="AU3" s="576"/>
      <c r="AV3" s="576"/>
      <c r="AW3" s="576"/>
      <c r="AX3" s="576"/>
      <c r="AY3" s="577"/>
      <c r="AZ3" s="578"/>
      <c r="BA3" s="579"/>
      <c r="BB3" s="579"/>
      <c r="BC3" s="579"/>
      <c r="BD3" s="579"/>
      <c r="BE3" s="579"/>
      <c r="BF3" s="579"/>
      <c r="BG3" s="579"/>
      <c r="BH3" s="579"/>
      <c r="BI3" s="579"/>
      <c r="BJ3" s="579"/>
      <c r="BK3" s="579"/>
      <c r="BL3" s="580"/>
      <c r="BM3" s="560" t="s">
        <v>70</v>
      </c>
      <c r="BN3" s="561"/>
      <c r="BO3" s="562"/>
      <c r="BP3" s="581" t="str">
        <f>IF(CM69=1,"明治",IF(CM69=2,"大正",IF(CM69=3,"昭和",IF(CM69=4,"平成",""))))</f>
        <v>平成</v>
      </c>
      <c r="BQ3" s="582"/>
      <c r="BR3" s="589"/>
      <c r="BS3" s="589"/>
      <c r="BT3" s="277" t="s">
        <v>78</v>
      </c>
      <c r="BU3" s="589"/>
      <c r="BV3" s="589"/>
      <c r="BW3" s="277" t="s">
        <v>80</v>
      </c>
      <c r="BX3" s="589"/>
      <c r="BY3" s="589"/>
      <c r="BZ3" s="503" t="s">
        <v>79</v>
      </c>
      <c r="CA3" s="288" t="s">
        <v>52</v>
      </c>
      <c r="CB3" s="288"/>
      <c r="CC3" s="87"/>
      <c r="CD3" s="40"/>
      <c r="CE3" s="40"/>
      <c r="CF3" s="40"/>
      <c r="CG3" s="2"/>
    </row>
    <row r="4" spans="1:85" ht="8.4499999999999993" customHeight="1">
      <c r="A4" s="40"/>
      <c r="B4" s="277"/>
      <c r="C4" s="277"/>
      <c r="D4" s="277"/>
      <c r="E4" s="277"/>
      <c r="F4" s="499"/>
      <c r="G4" s="499"/>
      <c r="H4" s="499"/>
      <c r="I4" s="499"/>
      <c r="J4" s="499"/>
      <c r="K4" s="499"/>
      <c r="L4" s="499"/>
      <c r="M4" s="499"/>
      <c r="N4" s="499"/>
      <c r="O4" s="499"/>
      <c r="P4" s="499"/>
      <c r="Q4" s="500"/>
      <c r="R4" s="572"/>
      <c r="S4" s="573"/>
      <c r="T4" s="573"/>
      <c r="U4" s="573"/>
      <c r="V4" s="573"/>
      <c r="W4" s="573"/>
      <c r="X4" s="573"/>
      <c r="Y4" s="573"/>
      <c r="Z4" s="573"/>
      <c r="AA4" s="573"/>
      <c r="AB4" s="573"/>
      <c r="AC4" s="573"/>
      <c r="AD4" s="573"/>
      <c r="AE4" s="573"/>
      <c r="AF4" s="573"/>
      <c r="AG4" s="573"/>
      <c r="AH4" s="573"/>
      <c r="AI4" s="573"/>
      <c r="AJ4" s="573"/>
      <c r="AK4" s="573"/>
      <c r="AL4" s="573"/>
      <c r="AM4" s="573"/>
      <c r="AN4" s="573"/>
      <c r="AO4" s="573"/>
      <c r="AP4" s="335"/>
      <c r="AQ4" s="335"/>
      <c r="AR4" s="576"/>
      <c r="AS4" s="576"/>
      <c r="AT4" s="576"/>
      <c r="AU4" s="576"/>
      <c r="AV4" s="576"/>
      <c r="AW4" s="576"/>
      <c r="AX4" s="576"/>
      <c r="AY4" s="577"/>
      <c r="AZ4" s="578"/>
      <c r="BA4" s="579"/>
      <c r="BB4" s="579"/>
      <c r="BC4" s="579"/>
      <c r="BD4" s="579"/>
      <c r="BE4" s="579"/>
      <c r="BF4" s="579"/>
      <c r="BG4" s="579"/>
      <c r="BH4" s="579"/>
      <c r="BI4" s="579"/>
      <c r="BJ4" s="579"/>
      <c r="BK4" s="579"/>
      <c r="BL4" s="580"/>
      <c r="BM4" s="560"/>
      <c r="BN4" s="561"/>
      <c r="BO4" s="562"/>
      <c r="BP4" s="464"/>
      <c r="BQ4" s="465"/>
      <c r="BR4" s="590"/>
      <c r="BS4" s="590"/>
      <c r="BT4" s="280"/>
      <c r="BU4" s="590"/>
      <c r="BV4" s="590"/>
      <c r="BW4" s="280"/>
      <c r="BX4" s="590"/>
      <c r="BY4" s="590"/>
      <c r="BZ4" s="298"/>
      <c r="CA4" s="288"/>
      <c r="CB4" s="288"/>
      <c r="CC4" s="87"/>
      <c r="CD4" s="40"/>
      <c r="CE4" s="40"/>
      <c r="CF4" s="40"/>
      <c r="CG4" s="2"/>
    </row>
    <row r="5" spans="1:85" ht="18.75" customHeight="1">
      <c r="A5" s="40"/>
      <c r="B5" s="242" t="str">
        <f>会社名!E4</f>
        <v>麹町</v>
      </c>
      <c r="C5" s="242"/>
      <c r="D5" s="242"/>
      <c r="E5" s="242"/>
      <c r="F5" s="570"/>
      <c r="G5" s="570"/>
      <c r="H5" s="570"/>
      <c r="I5" s="570"/>
      <c r="J5" s="570"/>
      <c r="K5" s="570"/>
      <c r="L5" s="570"/>
      <c r="M5" s="570"/>
      <c r="N5" s="570"/>
      <c r="O5" s="570"/>
      <c r="P5" s="570"/>
      <c r="Q5" s="571"/>
      <c r="R5" s="574"/>
      <c r="S5" s="575"/>
      <c r="T5" s="575"/>
      <c r="U5" s="575"/>
      <c r="V5" s="575"/>
      <c r="W5" s="575"/>
      <c r="X5" s="575"/>
      <c r="Y5" s="575"/>
      <c r="Z5" s="575"/>
      <c r="AA5" s="575"/>
      <c r="AB5" s="575"/>
      <c r="AC5" s="575"/>
      <c r="AD5" s="575"/>
      <c r="AE5" s="575"/>
      <c r="AF5" s="575"/>
      <c r="AG5" s="575"/>
      <c r="AH5" s="575"/>
      <c r="AI5" s="575"/>
      <c r="AJ5" s="575"/>
      <c r="AK5" s="575"/>
      <c r="AL5" s="575"/>
      <c r="AM5" s="575"/>
      <c r="AN5" s="575"/>
      <c r="AO5" s="575"/>
      <c r="AP5" s="336"/>
      <c r="AQ5" s="336"/>
      <c r="AR5" s="503" t="s">
        <v>1</v>
      </c>
      <c r="AS5" s="503"/>
      <c r="AT5" s="503"/>
      <c r="AU5" s="503"/>
      <c r="AV5" s="503"/>
      <c r="AW5" s="503"/>
      <c r="AX5" s="503"/>
      <c r="AY5" s="469"/>
      <c r="AZ5" s="558"/>
      <c r="BA5" s="559"/>
      <c r="BB5" s="559"/>
      <c r="BC5" s="559"/>
      <c r="BD5" s="559"/>
      <c r="BE5" s="559"/>
      <c r="BF5" s="559"/>
      <c r="BG5" s="559"/>
      <c r="BH5" s="559"/>
      <c r="BI5" s="559"/>
      <c r="BJ5" s="559"/>
      <c r="BK5" s="25"/>
      <c r="BL5" s="86"/>
      <c r="BM5" s="389" t="s">
        <v>33</v>
      </c>
      <c r="BN5" s="390"/>
      <c r="BO5" s="391"/>
      <c r="BP5" s="659"/>
      <c r="BQ5" s="660"/>
      <c r="BR5" s="660"/>
      <c r="BS5" s="660"/>
      <c r="BT5" s="660"/>
      <c r="BU5" s="660"/>
      <c r="BV5" s="660"/>
      <c r="BW5" s="660"/>
      <c r="BX5" s="660"/>
      <c r="BY5" s="660"/>
      <c r="BZ5" s="660"/>
      <c r="CA5" s="288"/>
      <c r="CB5" s="288"/>
      <c r="CC5" s="87"/>
      <c r="CD5" s="645" t="s">
        <v>240</v>
      </c>
      <c r="CE5" s="645"/>
      <c r="CF5" s="40"/>
      <c r="CG5" s="2"/>
    </row>
    <row r="6" spans="1:85" ht="6.75" customHeight="1">
      <c r="A6" s="40"/>
      <c r="B6" s="239"/>
      <c r="C6" s="239"/>
      <c r="D6" s="239"/>
      <c r="E6" s="583" t="s">
        <v>30</v>
      </c>
      <c r="F6" s="497" t="s">
        <v>45</v>
      </c>
      <c r="G6" s="497"/>
      <c r="H6" s="497"/>
      <c r="I6" s="497"/>
      <c r="J6" s="497"/>
      <c r="K6" s="497"/>
      <c r="L6" s="497"/>
      <c r="M6" s="497"/>
      <c r="N6" s="497"/>
      <c r="O6" s="497"/>
      <c r="P6" s="497"/>
      <c r="Q6" s="498"/>
      <c r="R6" s="585" t="s">
        <v>50</v>
      </c>
      <c r="S6" s="586"/>
      <c r="T6" s="586"/>
      <c r="U6" s="586"/>
      <c r="V6" s="586"/>
      <c r="W6" s="586"/>
      <c r="X6" s="586"/>
      <c r="Y6" s="586"/>
      <c r="Z6" s="586"/>
      <c r="AA6" s="586"/>
      <c r="AB6" s="586"/>
      <c r="AC6" s="586"/>
      <c r="AD6" s="586"/>
      <c r="AE6" s="586"/>
      <c r="AF6" s="586"/>
      <c r="AG6" s="586"/>
      <c r="AH6" s="586"/>
      <c r="AI6" s="586"/>
      <c r="AJ6" s="586"/>
      <c r="AK6" s="586"/>
      <c r="AL6" s="586"/>
      <c r="AM6" s="586"/>
      <c r="AN6" s="586"/>
      <c r="AO6" s="586"/>
      <c r="AP6" s="586"/>
      <c r="AQ6" s="586"/>
      <c r="AR6" s="564" t="s">
        <v>31</v>
      </c>
      <c r="AS6" s="564"/>
      <c r="AT6" s="564"/>
      <c r="AU6" s="564"/>
      <c r="AV6" s="564"/>
      <c r="AW6" s="564"/>
      <c r="AX6" s="564"/>
      <c r="AY6" s="565"/>
      <c r="AZ6" s="661" t="str">
        <f>IF(BK5&lt;=0,"",IF((LEN(BK5)-11&lt;=0),"0",MID(BK5,LEN(BK5)-11,1)))</f>
        <v/>
      </c>
      <c r="BA6" s="477" t="str">
        <f>IF(BK5&lt;=0,"",IF((LEN(BK5)-10&lt;=0),"0",MID(BK5,LEN(BK5)-10,1)))</f>
        <v/>
      </c>
      <c r="BB6" s="250" t="str">
        <f>IF(BK5&lt;=0,"",IF((LEN(BK5)-9&lt;=0),"0",MID(BK5,LEN(BK5)-9,1)))</f>
        <v/>
      </c>
      <c r="BC6" s="250"/>
      <c r="BD6" s="250" t="str">
        <f>IF(BK5&lt;=0,"",IF((LEN(BK5)-8&lt;=0),"0",MID(BK5,LEN(BK5)-8,1)))</f>
        <v/>
      </c>
      <c r="BE6" s="250" t="str">
        <f>IF(BK5&lt;=0,"",IF((LEN(BK5)-7&lt;=0),"0",MID(BK5,LEN(BK5)-7,1)))</f>
        <v/>
      </c>
      <c r="BF6" s="250" t="str">
        <f>IF(BK5&lt;=0,"",IF((LEN(BK5)-6&lt;=0),"0",MID(BK5,LEN(BK5)-6,1)))</f>
        <v/>
      </c>
      <c r="BG6" s="250" t="str">
        <f>IF(BK5&lt;=0,"",IF((LEN(BK5)-5&lt;=0),"0",MID(BK5,LEN(BK5)-5,1)))</f>
        <v/>
      </c>
      <c r="BH6" s="250" t="str">
        <f>IF(BK5&lt;=0,"",IF((LEN(BK5)-4&lt;=0),"0",MID(BK5,LEN(BK5)-4,1)))</f>
        <v/>
      </c>
      <c r="BI6" s="250" t="str">
        <f>IF(BK5&lt;=0,"",IF((LEN(BK5)-3&lt;=0),"0",MID(BK5,LEN(BK5)-3,1)))</f>
        <v/>
      </c>
      <c r="BJ6" s="250" t="str">
        <f>IF(BK5&lt;=0,"",IF((LEN(BK5)-2&lt;=0),"0",MID(BK5,LEN(BK5)-2,1)))</f>
        <v/>
      </c>
      <c r="BK6" s="250" t="str">
        <f>IF(BK5&lt;=0,"",IF((LEN(BK5)-1&lt;=0),"0",MID(BK5,LEN(BK5)-1,1)))</f>
        <v/>
      </c>
      <c r="BL6" s="251" t="str">
        <f>IF(BK5&lt;&gt;0,RIGHT(BK5,1),"")</f>
        <v/>
      </c>
      <c r="BM6" s="563" t="s">
        <v>32</v>
      </c>
      <c r="BN6" s="564"/>
      <c r="BO6" s="565"/>
      <c r="BP6" s="657"/>
      <c r="BQ6" s="658"/>
      <c r="BR6" s="658"/>
      <c r="BS6" s="658"/>
      <c r="BT6" s="658"/>
      <c r="BU6" s="658"/>
      <c r="BV6" s="658"/>
      <c r="BW6" s="658"/>
      <c r="BX6" s="658"/>
      <c r="BY6" s="658"/>
      <c r="BZ6" s="658"/>
      <c r="CA6" s="87"/>
      <c r="CB6" s="87"/>
      <c r="CC6" s="87"/>
      <c r="CD6" s="645"/>
      <c r="CE6" s="645"/>
      <c r="CF6" s="40"/>
      <c r="CG6" s="2"/>
    </row>
    <row r="7" spans="1:85" ht="15" customHeight="1">
      <c r="A7" s="40"/>
      <c r="B7" s="240"/>
      <c r="C7" s="240"/>
      <c r="D7" s="240"/>
      <c r="E7" s="584"/>
      <c r="F7" s="499"/>
      <c r="G7" s="499"/>
      <c r="H7" s="499"/>
      <c r="I7" s="499"/>
      <c r="J7" s="499"/>
      <c r="K7" s="499"/>
      <c r="L7" s="499"/>
      <c r="M7" s="499"/>
      <c r="N7" s="499"/>
      <c r="O7" s="499"/>
      <c r="P7" s="499"/>
      <c r="Q7" s="500"/>
      <c r="R7" s="587" t="str">
        <f>IF(AP3&lt;=0,"",IF((LEN(AP3)-12&lt;=0),"",MID(AP3,LEN(AP3)-12,1)))</f>
        <v>1</v>
      </c>
      <c r="S7" s="555"/>
      <c r="T7" s="555" t="str">
        <f>IF(AP3&lt;=0,"",IF((LEN(AP3)-11&lt;=0),"0",MID(AP3,LEN(AP3)-11,1)))</f>
        <v>2</v>
      </c>
      <c r="U7" s="555"/>
      <c r="V7" s="555" t="str">
        <f>IF(AP3&lt;=0,"",IF((LEN(AP3)-10&lt;=0),"0",MID(AP3,LEN(AP3)-10,1)))</f>
        <v>3</v>
      </c>
      <c r="W7" s="555"/>
      <c r="X7" s="555" t="str">
        <f>IF(AP3&lt;=0,"",IF((LEN(AP3)-9&lt;=0),"0",MID(AP3,LEN(AP3)-9,1)))</f>
        <v>4</v>
      </c>
      <c r="Y7" s="555"/>
      <c r="Z7" s="555" t="str">
        <f>IF(AP3&lt;=0,"",IF((LEN(AP3)-8&lt;=0),"0",MID(AP3,LEN(AP3)-8,1)))</f>
        <v>5</v>
      </c>
      <c r="AA7" s="555"/>
      <c r="AB7" s="555" t="str">
        <f>IF(AP3&lt;=0,"",IF((LEN(AP3)-7&lt;=0),"0",MID(AP3,LEN(AP3)-7,1)))</f>
        <v>6</v>
      </c>
      <c r="AC7" s="555"/>
      <c r="AD7" s="555" t="str">
        <f>IF(AP3&lt;=0,"",IF((LEN(AP3)-6&lt;=0),"0",MID(AP3,LEN(AP3)-6,1)))</f>
        <v>7</v>
      </c>
      <c r="AE7" s="555"/>
      <c r="AF7" s="555" t="str">
        <f>IF(AP3&lt;=0,"",IF((LEN(AP3)-5&lt;=0),"0",MID(AP3,LEN(AP3)-5,1)))</f>
        <v>8</v>
      </c>
      <c r="AG7" s="555"/>
      <c r="AH7" s="555" t="str">
        <f>IF(AP3&lt;=0,"",IF((LEN(AP3)-4&lt;=0),"0",MID(AP3,LEN(AP3)-4,1)))</f>
        <v>9</v>
      </c>
      <c r="AI7" s="555"/>
      <c r="AJ7" s="555" t="str">
        <f>IF(AP3&lt;=0,"",IF((LEN(AP3)-3&lt;=0),"0",MID(AP3,LEN(AP3)-3,1)))</f>
        <v>0</v>
      </c>
      <c r="AK7" s="555"/>
      <c r="AL7" s="555" t="str">
        <f>IF(AP3&lt;=0,"",IF((LEN(AP3)-2&lt;=0),"0",MID(AP3,LEN(AP3)-2,1)))</f>
        <v>1</v>
      </c>
      <c r="AM7" s="555"/>
      <c r="AN7" s="555" t="str">
        <f>IF(AP3&lt;=0,"",IF((LEN(AP3)-1&lt;=0),"0",MID(AP3,LEN(AP3)-1,1)))</f>
        <v>2</v>
      </c>
      <c r="AO7" s="555"/>
      <c r="AP7" s="555" t="str">
        <f>IF(AP3&lt;&gt;0,RIGHT(AP3,1),"")</f>
        <v>3</v>
      </c>
      <c r="AQ7" s="555"/>
      <c r="AR7" s="561"/>
      <c r="AS7" s="561"/>
      <c r="AT7" s="561"/>
      <c r="AU7" s="561"/>
      <c r="AV7" s="561"/>
      <c r="AW7" s="561"/>
      <c r="AX7" s="561"/>
      <c r="AY7" s="562"/>
      <c r="AZ7" s="662"/>
      <c r="BA7" s="664"/>
      <c r="BB7" s="252"/>
      <c r="BC7" s="252"/>
      <c r="BD7" s="252"/>
      <c r="BE7" s="252"/>
      <c r="BF7" s="252"/>
      <c r="BG7" s="252"/>
      <c r="BH7" s="252"/>
      <c r="BI7" s="252"/>
      <c r="BJ7" s="252"/>
      <c r="BK7" s="252"/>
      <c r="BL7" s="253"/>
      <c r="BM7" s="560"/>
      <c r="BN7" s="561"/>
      <c r="BO7" s="562"/>
      <c r="BP7" s="657"/>
      <c r="BQ7" s="658"/>
      <c r="BR7" s="658"/>
      <c r="BS7" s="658"/>
      <c r="BT7" s="658"/>
      <c r="BU7" s="658"/>
      <c r="BV7" s="658"/>
      <c r="BW7" s="658"/>
      <c r="BX7" s="658"/>
      <c r="BY7" s="658"/>
      <c r="BZ7" s="658"/>
      <c r="CA7" s="686" t="s">
        <v>245</v>
      </c>
      <c r="CB7" s="686"/>
      <c r="CC7" s="88"/>
      <c r="CD7" s="645"/>
      <c r="CE7" s="645"/>
      <c r="CF7" s="40"/>
      <c r="CG7" s="2"/>
    </row>
    <row r="8" spans="1:85" ht="5.25" customHeight="1">
      <c r="A8" s="40"/>
      <c r="B8" s="243"/>
      <c r="C8" s="243"/>
      <c r="D8" s="243"/>
      <c r="E8" s="243"/>
      <c r="F8" s="570"/>
      <c r="G8" s="570"/>
      <c r="H8" s="570"/>
      <c r="I8" s="570"/>
      <c r="J8" s="570"/>
      <c r="K8" s="570"/>
      <c r="L8" s="570"/>
      <c r="M8" s="570"/>
      <c r="N8" s="570"/>
      <c r="O8" s="570"/>
      <c r="P8" s="570"/>
      <c r="Q8" s="571"/>
      <c r="R8" s="588"/>
      <c r="S8" s="556"/>
      <c r="T8" s="556"/>
      <c r="U8" s="556"/>
      <c r="V8" s="556"/>
      <c r="W8" s="556"/>
      <c r="X8" s="556"/>
      <c r="Y8" s="556"/>
      <c r="Z8" s="556"/>
      <c r="AA8" s="556"/>
      <c r="AB8" s="556"/>
      <c r="AC8" s="556"/>
      <c r="AD8" s="556"/>
      <c r="AE8" s="556"/>
      <c r="AF8" s="556"/>
      <c r="AG8" s="556"/>
      <c r="AH8" s="556"/>
      <c r="AI8" s="556"/>
      <c r="AJ8" s="556"/>
      <c r="AK8" s="556"/>
      <c r="AL8" s="556"/>
      <c r="AM8" s="556"/>
      <c r="AN8" s="556"/>
      <c r="AO8" s="556"/>
      <c r="AP8" s="556"/>
      <c r="AQ8" s="556"/>
      <c r="AR8" s="567"/>
      <c r="AS8" s="567"/>
      <c r="AT8" s="567"/>
      <c r="AU8" s="567"/>
      <c r="AV8" s="567"/>
      <c r="AW8" s="567"/>
      <c r="AX8" s="567"/>
      <c r="AY8" s="568"/>
      <c r="AZ8" s="663"/>
      <c r="BA8" s="478"/>
      <c r="BB8" s="306"/>
      <c r="BC8" s="306"/>
      <c r="BD8" s="306"/>
      <c r="BE8" s="306"/>
      <c r="BF8" s="306"/>
      <c r="BG8" s="306"/>
      <c r="BH8" s="306"/>
      <c r="BI8" s="306"/>
      <c r="BJ8" s="306"/>
      <c r="BK8" s="306"/>
      <c r="BL8" s="557"/>
      <c r="BM8" s="566"/>
      <c r="BN8" s="567"/>
      <c r="BO8" s="568"/>
      <c r="BP8" s="657"/>
      <c r="BQ8" s="658"/>
      <c r="BR8" s="658"/>
      <c r="BS8" s="658"/>
      <c r="BT8" s="658"/>
      <c r="BU8" s="658"/>
      <c r="BV8" s="658"/>
      <c r="BW8" s="658"/>
      <c r="BX8" s="658"/>
      <c r="BY8" s="658"/>
      <c r="BZ8" s="658"/>
      <c r="CA8" s="686"/>
      <c r="CB8" s="686"/>
      <c r="CC8" s="88"/>
      <c r="CD8" s="678" t="str">
        <f>IF(CO69=TRUE,"    ☑","    □")</f>
        <v xml:space="preserve">    □</v>
      </c>
      <c r="CE8" s="40"/>
      <c r="CF8" s="40"/>
      <c r="CG8" s="2"/>
    </row>
    <row r="9" spans="1:85" ht="9.75" customHeight="1">
      <c r="A9" s="40"/>
      <c r="B9" s="244"/>
      <c r="C9" s="244"/>
      <c r="D9" s="244"/>
      <c r="E9" s="244"/>
      <c r="F9" s="497" t="s">
        <v>107</v>
      </c>
      <c r="G9" s="497"/>
      <c r="H9" s="497"/>
      <c r="I9" s="497"/>
      <c r="J9" s="497"/>
      <c r="K9" s="497"/>
      <c r="L9" s="497"/>
      <c r="M9" s="497"/>
      <c r="N9" s="497"/>
      <c r="O9" s="497"/>
      <c r="P9" s="497"/>
      <c r="Q9" s="498"/>
      <c r="R9" s="501" t="str">
        <f>会社名!C7</f>
        <v>〇〇〇市〇〇〇町〇丁目〇-〇</v>
      </c>
      <c r="S9" s="502"/>
      <c r="T9" s="502"/>
      <c r="U9" s="502"/>
      <c r="V9" s="502"/>
      <c r="W9" s="502"/>
      <c r="X9" s="502"/>
      <c r="Y9" s="502"/>
      <c r="Z9" s="502"/>
      <c r="AA9" s="502"/>
      <c r="AB9" s="502"/>
      <c r="AC9" s="502"/>
      <c r="AD9" s="502"/>
      <c r="AE9" s="502"/>
      <c r="AF9" s="502"/>
      <c r="AG9" s="502"/>
      <c r="AH9" s="502"/>
      <c r="AI9" s="502"/>
      <c r="AJ9" s="502"/>
      <c r="AK9" s="502"/>
      <c r="AL9" s="502"/>
      <c r="AM9" s="502"/>
      <c r="AN9" s="502"/>
      <c r="AO9" s="502"/>
      <c r="AP9" s="502"/>
      <c r="AQ9" s="502"/>
      <c r="AR9" s="503" t="s">
        <v>4</v>
      </c>
      <c r="AS9" s="503"/>
      <c r="AT9" s="503"/>
      <c r="AU9" s="503"/>
      <c r="AV9" s="503"/>
      <c r="AW9" s="503"/>
      <c r="AX9" s="503"/>
      <c r="AY9" s="469"/>
      <c r="AZ9" s="300" t="s">
        <v>46</v>
      </c>
      <c r="BA9" s="301"/>
      <c r="BB9" s="301"/>
      <c r="BC9" s="301"/>
      <c r="BD9" s="301"/>
      <c r="BE9" s="504"/>
      <c r="BF9" s="505"/>
      <c r="BG9" s="505"/>
      <c r="BH9" s="505"/>
      <c r="BI9" s="112" t="s">
        <v>26</v>
      </c>
      <c r="BJ9" s="5"/>
      <c r="BK9" s="5"/>
      <c r="BL9" s="110"/>
      <c r="BM9" s="110"/>
      <c r="BN9" s="111"/>
      <c r="BO9" s="111"/>
      <c r="BP9" s="4"/>
      <c r="BQ9" s="4"/>
      <c r="BR9" s="4"/>
      <c r="BS9" s="4"/>
      <c r="BT9" s="506" t="s">
        <v>71</v>
      </c>
      <c r="BU9" s="301"/>
      <c r="BV9" s="507"/>
      <c r="BW9" s="674" t="str">
        <f>IF(CM71=1,"○","")</f>
        <v/>
      </c>
      <c r="BX9" s="675"/>
      <c r="BY9" s="675" t="str">
        <f>IF(CM71=2,"○","")</f>
        <v>○</v>
      </c>
      <c r="BZ9" s="675"/>
      <c r="CA9" s="687"/>
      <c r="CB9" s="687"/>
      <c r="CC9" s="88"/>
      <c r="CD9" s="678"/>
      <c r="CE9" s="40"/>
      <c r="CF9" s="40"/>
      <c r="CG9" s="2"/>
    </row>
    <row r="10" spans="1:85" ht="8.1" customHeight="1">
      <c r="A10" s="40"/>
      <c r="B10" s="483" t="s">
        <v>3</v>
      </c>
      <c r="C10" s="483"/>
      <c r="D10" s="483"/>
      <c r="E10" s="483"/>
      <c r="F10" s="499"/>
      <c r="G10" s="499"/>
      <c r="H10" s="499"/>
      <c r="I10" s="499"/>
      <c r="J10" s="499"/>
      <c r="K10" s="499"/>
      <c r="L10" s="499"/>
      <c r="M10" s="499"/>
      <c r="N10" s="499"/>
      <c r="O10" s="499"/>
      <c r="P10" s="499"/>
      <c r="Q10" s="500"/>
      <c r="R10" s="501"/>
      <c r="S10" s="502"/>
      <c r="T10" s="502"/>
      <c r="U10" s="502"/>
      <c r="V10" s="502"/>
      <c r="W10" s="502"/>
      <c r="X10" s="502"/>
      <c r="Y10" s="502"/>
      <c r="Z10" s="502"/>
      <c r="AA10" s="502"/>
      <c r="AB10" s="502"/>
      <c r="AC10" s="502"/>
      <c r="AD10" s="502"/>
      <c r="AE10" s="502"/>
      <c r="AF10" s="502"/>
      <c r="AG10" s="502"/>
      <c r="AH10" s="502"/>
      <c r="AI10" s="502"/>
      <c r="AJ10" s="502"/>
      <c r="AK10" s="502"/>
      <c r="AL10" s="502"/>
      <c r="AM10" s="502"/>
      <c r="AN10" s="502"/>
      <c r="AO10" s="502"/>
      <c r="AP10" s="502"/>
      <c r="AQ10" s="502"/>
      <c r="AR10" s="503"/>
      <c r="AS10" s="503"/>
      <c r="AT10" s="503"/>
      <c r="AU10" s="503"/>
      <c r="AV10" s="503"/>
      <c r="AW10" s="503"/>
      <c r="AX10" s="503"/>
      <c r="AY10" s="469"/>
      <c r="AZ10" s="484"/>
      <c r="BA10" s="485"/>
      <c r="BB10" s="485"/>
      <c r="BC10" s="485"/>
      <c r="BD10" s="485"/>
      <c r="BE10" s="485"/>
      <c r="BF10" s="485"/>
      <c r="BG10" s="485"/>
      <c r="BH10" s="485"/>
      <c r="BI10" s="485"/>
      <c r="BJ10" s="485"/>
      <c r="BK10" s="485"/>
      <c r="BL10" s="485"/>
      <c r="BM10" s="485"/>
      <c r="BN10" s="485"/>
      <c r="BO10" s="485"/>
      <c r="BP10" s="485"/>
      <c r="BQ10" s="485"/>
      <c r="BR10" s="485"/>
      <c r="BS10" s="486"/>
      <c r="BT10" s="276"/>
      <c r="BU10" s="277"/>
      <c r="BV10" s="278"/>
      <c r="BW10" s="676"/>
      <c r="BX10" s="677"/>
      <c r="BY10" s="677"/>
      <c r="BZ10" s="677"/>
      <c r="CA10" s="45"/>
      <c r="CB10" s="46"/>
      <c r="CC10" s="646" t="s">
        <v>241</v>
      </c>
      <c r="CD10" s="646"/>
      <c r="CE10" s="646"/>
      <c r="CF10" s="40"/>
      <c r="CG10" s="2"/>
    </row>
    <row r="11" spans="1:85" ht="9.75" customHeight="1">
      <c r="A11" s="40"/>
      <c r="B11" s="483"/>
      <c r="C11" s="483"/>
      <c r="D11" s="483"/>
      <c r="E11" s="483"/>
      <c r="F11" s="499"/>
      <c r="G11" s="499"/>
      <c r="H11" s="499"/>
      <c r="I11" s="499"/>
      <c r="J11" s="499"/>
      <c r="K11" s="499"/>
      <c r="L11" s="499"/>
      <c r="M11" s="499"/>
      <c r="N11" s="499"/>
      <c r="O11" s="499"/>
      <c r="P11" s="499"/>
      <c r="Q11" s="500"/>
      <c r="R11" s="501"/>
      <c r="S11" s="502"/>
      <c r="T11" s="502"/>
      <c r="U11" s="502"/>
      <c r="V11" s="502"/>
      <c r="W11" s="502"/>
      <c r="X11" s="502"/>
      <c r="Y11" s="502"/>
      <c r="Z11" s="502"/>
      <c r="AA11" s="502"/>
      <c r="AB11" s="502"/>
      <c r="AC11" s="502"/>
      <c r="AD11" s="502"/>
      <c r="AE11" s="502"/>
      <c r="AF11" s="502"/>
      <c r="AG11" s="502"/>
      <c r="AH11" s="502"/>
      <c r="AI11" s="502"/>
      <c r="AJ11" s="502"/>
      <c r="AK11" s="502"/>
      <c r="AL11" s="502"/>
      <c r="AM11" s="502"/>
      <c r="AN11" s="502"/>
      <c r="AO11" s="502"/>
      <c r="AP11" s="502"/>
      <c r="AQ11" s="502"/>
      <c r="AR11" s="503"/>
      <c r="AS11" s="503"/>
      <c r="AT11" s="503"/>
      <c r="AU11" s="503"/>
      <c r="AV11" s="503"/>
      <c r="AW11" s="503"/>
      <c r="AX11" s="503"/>
      <c r="AY11" s="469"/>
      <c r="AZ11" s="484"/>
      <c r="BA11" s="485"/>
      <c r="BB11" s="485"/>
      <c r="BC11" s="485"/>
      <c r="BD11" s="485"/>
      <c r="BE11" s="485"/>
      <c r="BF11" s="485"/>
      <c r="BG11" s="485"/>
      <c r="BH11" s="485"/>
      <c r="BI11" s="485"/>
      <c r="BJ11" s="485"/>
      <c r="BK11" s="485"/>
      <c r="BL11" s="485"/>
      <c r="BM11" s="485"/>
      <c r="BN11" s="485"/>
      <c r="BO11" s="485"/>
      <c r="BP11" s="485"/>
      <c r="BQ11" s="485"/>
      <c r="BR11" s="485"/>
      <c r="BS11" s="486"/>
      <c r="BT11" s="276"/>
      <c r="BU11" s="277"/>
      <c r="BV11" s="278"/>
      <c r="BW11" s="676"/>
      <c r="BX11" s="677"/>
      <c r="BY11" s="677"/>
      <c r="BZ11" s="677"/>
      <c r="CA11" s="44"/>
      <c r="CB11" s="87"/>
      <c r="CC11" s="646"/>
      <c r="CD11" s="646"/>
      <c r="CE11" s="646"/>
      <c r="CF11" s="40"/>
      <c r="CG11" s="2"/>
    </row>
    <row r="12" spans="1:85" ht="15" customHeight="1">
      <c r="A12" s="40"/>
      <c r="B12" s="487" t="s">
        <v>103</v>
      </c>
      <c r="C12" s="487"/>
      <c r="D12" s="487"/>
      <c r="E12" s="487"/>
      <c r="F12" s="487"/>
      <c r="G12" s="487"/>
      <c r="H12" s="487"/>
      <c r="I12" s="487"/>
      <c r="J12" s="487"/>
      <c r="K12" s="487"/>
      <c r="L12" s="487"/>
      <c r="M12" s="487"/>
      <c r="N12" s="487"/>
      <c r="O12" s="487"/>
      <c r="P12" s="487"/>
      <c r="Q12" s="487"/>
      <c r="R12" s="487"/>
      <c r="S12" s="487"/>
      <c r="T12" s="487"/>
      <c r="U12" s="487"/>
      <c r="V12" s="487"/>
      <c r="W12" s="487"/>
      <c r="X12" s="487"/>
      <c r="Y12" s="487"/>
      <c r="Z12" s="487"/>
      <c r="AA12" s="487"/>
      <c r="AB12" s="487"/>
      <c r="AC12" s="487"/>
      <c r="AD12" s="487"/>
      <c r="AE12" s="487"/>
      <c r="AF12" s="487"/>
      <c r="AG12" s="487"/>
      <c r="AH12" s="487"/>
      <c r="AI12" s="487"/>
      <c r="AJ12" s="487"/>
      <c r="AK12" s="487"/>
      <c r="AL12" s="487"/>
      <c r="AM12" s="487"/>
      <c r="AN12" s="487"/>
      <c r="AO12" s="487"/>
      <c r="AP12" s="487"/>
      <c r="AQ12" s="487"/>
      <c r="AR12" s="487"/>
      <c r="AS12" s="487"/>
      <c r="AT12" s="487"/>
      <c r="AU12" s="487"/>
      <c r="AV12" s="487"/>
      <c r="AW12" s="487"/>
      <c r="AX12" s="487"/>
      <c r="AY12" s="487"/>
      <c r="AZ12" s="487"/>
      <c r="BA12" s="487"/>
      <c r="BB12" s="487"/>
      <c r="BC12" s="487"/>
      <c r="BD12" s="487"/>
      <c r="BE12" s="487"/>
      <c r="BF12" s="487"/>
      <c r="BG12" s="487"/>
      <c r="BH12" s="487"/>
      <c r="BI12" s="487"/>
      <c r="BJ12" s="487"/>
      <c r="BK12" s="487"/>
      <c r="BL12" s="487"/>
      <c r="BM12" s="487"/>
      <c r="BN12" s="487"/>
      <c r="BO12" s="487"/>
      <c r="BP12" s="487"/>
      <c r="BQ12" s="487"/>
      <c r="BR12" s="487"/>
      <c r="BS12" s="487"/>
      <c r="BT12" s="487"/>
      <c r="BU12" s="487"/>
      <c r="BV12" s="487"/>
      <c r="BW12" s="487"/>
      <c r="BX12" s="487"/>
      <c r="BY12" s="487"/>
      <c r="BZ12" s="487"/>
      <c r="CA12" s="487"/>
      <c r="CB12" s="487"/>
      <c r="CC12" s="646"/>
      <c r="CD12" s="646"/>
      <c r="CE12" s="646"/>
      <c r="CF12" s="40"/>
      <c r="CG12" s="2"/>
    </row>
    <row r="13" spans="1:85" ht="15" customHeight="1">
      <c r="A13" s="40"/>
      <c r="B13" s="488" t="s">
        <v>5</v>
      </c>
      <c r="C13" s="276" t="s">
        <v>6</v>
      </c>
      <c r="D13" s="277"/>
      <c r="E13" s="278"/>
      <c r="F13" s="49"/>
      <c r="G13" s="50"/>
      <c r="H13" s="489" t="s">
        <v>106</v>
      </c>
      <c r="I13" s="489"/>
      <c r="J13" s="489"/>
      <c r="K13" s="489"/>
      <c r="L13" s="489"/>
      <c r="M13" s="489"/>
      <c r="N13" s="489"/>
      <c r="O13" s="489"/>
      <c r="P13" s="489"/>
      <c r="Q13" s="489"/>
      <c r="R13" s="489"/>
      <c r="S13" s="489"/>
      <c r="T13" s="489"/>
      <c r="U13" s="489"/>
      <c r="V13" s="68"/>
      <c r="W13" s="70"/>
      <c r="X13" s="72"/>
      <c r="Y13" s="68"/>
      <c r="Z13" s="68"/>
      <c r="AA13" s="68"/>
      <c r="AB13" s="68"/>
      <c r="AC13" s="367" t="s">
        <v>68</v>
      </c>
      <c r="AD13" s="367"/>
      <c r="AE13" s="367"/>
      <c r="AF13" s="367"/>
      <c r="AG13" s="367"/>
      <c r="AH13" s="367"/>
      <c r="AI13" s="367"/>
      <c r="AJ13" s="367"/>
      <c r="AK13" s="367"/>
      <c r="AL13" s="367"/>
      <c r="AM13" s="367"/>
      <c r="AN13" s="367"/>
      <c r="AO13" s="367"/>
      <c r="AP13" s="367"/>
      <c r="AQ13" s="68"/>
      <c r="AR13" s="68"/>
      <c r="AS13" s="68"/>
      <c r="AT13" s="68"/>
      <c r="AU13" s="70"/>
      <c r="AV13" s="294" t="str">
        <f>'1'!AV13</f>
        <v>老人扶養親族
（昭31.1.1以前生）</v>
      </c>
      <c r="AW13" s="492"/>
      <c r="AX13" s="492"/>
      <c r="AY13" s="492"/>
      <c r="AZ13" s="492"/>
      <c r="BA13" s="492"/>
      <c r="BB13" s="493"/>
      <c r="BC13" s="506" t="str">
        <f>'1'!BC13</f>
        <v>令和７年中の
所得の見積額</v>
      </c>
      <c r="BD13" s="455"/>
      <c r="BE13" s="455"/>
      <c r="BF13" s="455"/>
      <c r="BG13" s="515"/>
      <c r="BH13" s="516" t="s">
        <v>96</v>
      </c>
      <c r="BI13" s="503"/>
      <c r="BJ13" s="503"/>
      <c r="BK13" s="503"/>
      <c r="BL13" s="503"/>
      <c r="BM13" s="503"/>
      <c r="BN13" s="469"/>
      <c r="BO13" s="276" t="s">
        <v>170</v>
      </c>
      <c r="BP13" s="277"/>
      <c r="BQ13" s="277"/>
      <c r="BR13" s="277"/>
      <c r="BS13" s="277"/>
      <c r="BT13" s="277"/>
      <c r="BU13" s="277"/>
      <c r="BV13" s="277"/>
      <c r="BW13" s="278"/>
      <c r="BX13" s="690" t="s">
        <v>49</v>
      </c>
      <c r="BY13" s="691"/>
      <c r="BZ13" s="691"/>
      <c r="CA13" s="691"/>
      <c r="CB13" s="691"/>
      <c r="CC13" s="161"/>
      <c r="CD13" s="644"/>
      <c r="CE13" s="644"/>
      <c r="CF13" s="525" t="s">
        <v>117</v>
      </c>
      <c r="CG13" s="2"/>
    </row>
    <row r="14" spans="1:85" ht="4.5" customHeight="1">
      <c r="A14" s="40"/>
      <c r="B14" s="488"/>
      <c r="C14" s="276"/>
      <c r="D14" s="277"/>
      <c r="E14" s="278"/>
      <c r="F14" s="49"/>
      <c r="G14" s="50"/>
      <c r="H14" s="489"/>
      <c r="I14" s="489"/>
      <c r="J14" s="489"/>
      <c r="K14" s="489"/>
      <c r="L14" s="489"/>
      <c r="M14" s="489"/>
      <c r="N14" s="489"/>
      <c r="O14" s="489"/>
      <c r="P14" s="489"/>
      <c r="Q14" s="489"/>
      <c r="R14" s="489"/>
      <c r="S14" s="489"/>
      <c r="T14" s="489"/>
      <c r="U14" s="489"/>
      <c r="V14" s="68"/>
      <c r="W14" s="70"/>
      <c r="X14" s="72"/>
      <c r="Y14" s="68"/>
      <c r="Z14" s="68"/>
      <c r="AA14" s="68"/>
      <c r="AB14" s="68"/>
      <c r="AC14" s="491"/>
      <c r="AD14" s="491"/>
      <c r="AE14" s="491"/>
      <c r="AF14" s="491"/>
      <c r="AG14" s="491"/>
      <c r="AH14" s="491"/>
      <c r="AI14" s="491"/>
      <c r="AJ14" s="491"/>
      <c r="AK14" s="491"/>
      <c r="AL14" s="491"/>
      <c r="AM14" s="491"/>
      <c r="AN14" s="491"/>
      <c r="AO14" s="491"/>
      <c r="AP14" s="491"/>
      <c r="AQ14" s="68"/>
      <c r="AR14" s="68"/>
      <c r="AS14" s="68"/>
      <c r="AT14" s="68"/>
      <c r="AU14" s="70"/>
      <c r="AV14" s="494"/>
      <c r="AW14" s="495"/>
      <c r="AX14" s="495"/>
      <c r="AY14" s="495"/>
      <c r="AZ14" s="495"/>
      <c r="BA14" s="495"/>
      <c r="BB14" s="496"/>
      <c r="BC14" s="516"/>
      <c r="BD14" s="503"/>
      <c r="BE14" s="503"/>
      <c r="BF14" s="503"/>
      <c r="BG14" s="469"/>
      <c r="BH14" s="516"/>
      <c r="BI14" s="503"/>
      <c r="BJ14" s="503"/>
      <c r="BK14" s="503"/>
      <c r="BL14" s="503"/>
      <c r="BM14" s="503"/>
      <c r="BN14" s="469"/>
      <c r="BO14" s="276"/>
      <c r="BP14" s="277"/>
      <c r="BQ14" s="277"/>
      <c r="BR14" s="277"/>
      <c r="BS14" s="277"/>
      <c r="BT14" s="277"/>
      <c r="BU14" s="277"/>
      <c r="BV14" s="277"/>
      <c r="BW14" s="278"/>
      <c r="BX14" s="177"/>
      <c r="BY14" s="688" t="str">
        <f>'1'!BY14</f>
        <v>令和7年中に異動があった
場合に記載してください
      (以下同じ。)。</v>
      </c>
      <c r="BZ14" s="688"/>
      <c r="CA14" s="688"/>
      <c r="CB14" s="688"/>
      <c r="CC14" s="162"/>
      <c r="CD14" s="644"/>
      <c r="CE14" s="644"/>
      <c r="CF14" s="526"/>
      <c r="CG14" s="2"/>
    </row>
    <row r="15" spans="1:85" ht="19.5" customHeight="1">
      <c r="A15" s="40"/>
      <c r="B15" s="488"/>
      <c r="C15" s="279"/>
      <c r="D15" s="280"/>
      <c r="E15" s="281"/>
      <c r="F15" s="51"/>
      <c r="G15" s="52"/>
      <c r="H15" s="490"/>
      <c r="I15" s="490"/>
      <c r="J15" s="490"/>
      <c r="K15" s="490"/>
      <c r="L15" s="490"/>
      <c r="M15" s="490"/>
      <c r="N15" s="490"/>
      <c r="O15" s="490"/>
      <c r="P15" s="490"/>
      <c r="Q15" s="490"/>
      <c r="R15" s="490"/>
      <c r="S15" s="490"/>
      <c r="T15" s="490"/>
      <c r="U15" s="490"/>
      <c r="V15" s="69"/>
      <c r="W15" s="71"/>
      <c r="X15" s="527" t="s">
        <v>67</v>
      </c>
      <c r="Y15" s="527"/>
      <c r="Z15" s="527"/>
      <c r="AA15" s="527"/>
      <c r="AB15" s="527"/>
      <c r="AC15" s="527"/>
      <c r="AD15" s="527"/>
      <c r="AE15" s="527"/>
      <c r="AF15" s="527"/>
      <c r="AG15" s="527"/>
      <c r="AH15" s="527"/>
      <c r="AI15" s="527"/>
      <c r="AJ15" s="528" t="s">
        <v>69</v>
      </c>
      <c r="AK15" s="528"/>
      <c r="AL15" s="528"/>
      <c r="AM15" s="528"/>
      <c r="AN15" s="528"/>
      <c r="AO15" s="528"/>
      <c r="AP15" s="528"/>
      <c r="AQ15" s="528"/>
      <c r="AR15" s="528"/>
      <c r="AS15" s="528"/>
      <c r="AT15" s="528"/>
      <c r="AU15" s="528"/>
      <c r="AV15" s="529" t="str">
        <f>'1'!AV15</f>
        <v>特定扶養親族
(平15.1.2生～平19.1.1生)</v>
      </c>
      <c r="AW15" s="530"/>
      <c r="AX15" s="530"/>
      <c r="AY15" s="530"/>
      <c r="AZ15" s="530"/>
      <c r="BA15" s="530"/>
      <c r="BB15" s="531"/>
      <c r="BC15" s="297"/>
      <c r="BD15" s="298"/>
      <c r="BE15" s="298"/>
      <c r="BF15" s="298"/>
      <c r="BG15" s="299"/>
      <c r="BH15" s="318" t="s">
        <v>171</v>
      </c>
      <c r="BI15" s="319"/>
      <c r="BJ15" s="319"/>
      <c r="BK15" s="319"/>
      <c r="BL15" s="319"/>
      <c r="BM15" s="319"/>
      <c r="BN15" s="320"/>
      <c r="BO15" s="279"/>
      <c r="BP15" s="280"/>
      <c r="BQ15" s="280"/>
      <c r="BR15" s="280"/>
      <c r="BS15" s="280"/>
      <c r="BT15" s="280"/>
      <c r="BU15" s="280"/>
      <c r="BV15" s="280"/>
      <c r="BW15" s="281"/>
      <c r="BX15" s="178"/>
      <c r="BY15" s="689"/>
      <c r="BZ15" s="689"/>
      <c r="CA15" s="689"/>
      <c r="CB15" s="689"/>
      <c r="CC15" s="162"/>
      <c r="CD15" s="644"/>
      <c r="CE15" s="644"/>
      <c r="CF15" s="526"/>
      <c r="CG15" s="2"/>
    </row>
    <row r="16" spans="1:85" ht="12" customHeight="1">
      <c r="A16" s="40"/>
      <c r="B16" s="488"/>
      <c r="C16" s="300" t="s">
        <v>7</v>
      </c>
      <c r="D16" s="508" t="s">
        <v>115</v>
      </c>
      <c r="E16" s="509"/>
      <c r="F16" s="512"/>
      <c r="G16" s="513"/>
      <c r="H16" s="513"/>
      <c r="I16" s="513"/>
      <c r="J16" s="513"/>
      <c r="K16" s="513"/>
      <c r="L16" s="513"/>
      <c r="M16" s="513"/>
      <c r="N16" s="513"/>
      <c r="O16" s="513"/>
      <c r="P16" s="513"/>
      <c r="Q16" s="513"/>
      <c r="R16" s="513"/>
      <c r="S16" s="513"/>
      <c r="T16" s="513"/>
      <c r="U16" s="513"/>
      <c r="V16" s="513"/>
      <c r="W16" s="514"/>
      <c r="X16" s="304" t="str">
        <f>IF(V17&lt;=0,"",IF((LEN(V17)-11&lt;=0),"0",MID(V17,LEN(V17)-11,1)))</f>
        <v/>
      </c>
      <c r="Y16" s="250"/>
      <c r="Z16" s="250" t="str">
        <f>IF(V17&lt;=0,"",IF((LEN(V17)-10&lt;=0),"0",MID(V17,LEN(V17)-10,1)))</f>
        <v/>
      </c>
      <c r="AA16" s="250"/>
      <c r="AB16" s="250" t="str">
        <f>IF(V17&lt;=0,"",IF((LEN(V17)-9&lt;=0),"0",MID(V17,LEN(V17)-9,1)))</f>
        <v/>
      </c>
      <c r="AC16" s="250"/>
      <c r="AD16" s="250" t="str">
        <f>IF(V17&lt;=0,"",IF((LEN(V17)-8&lt;=0),"0",MID(V17,LEN(V17)-8,1)))</f>
        <v/>
      </c>
      <c r="AE16" s="250"/>
      <c r="AF16" s="250" t="str">
        <f>IF(V17&lt;=0,"",IF((LEN(V17)-7&lt;=0),"0",MID(V17,LEN(V17)-7,1)))</f>
        <v/>
      </c>
      <c r="AG16" s="250"/>
      <c r="AH16" s="477" t="str">
        <f>IF(V17&lt;=0,"",IF((LEN(V17)-6&lt;=0),"0",MID(V17,LEN(V17)-6,1)))</f>
        <v/>
      </c>
      <c r="AI16" s="477"/>
      <c r="AJ16" s="250" t="str">
        <f>IF(V17&lt;=0,"",IF((LEN(V17)-5&lt;=0),"0",MID(V17,LEN(V17)-5,1)))</f>
        <v/>
      </c>
      <c r="AK16" s="250"/>
      <c r="AL16" s="477" t="str">
        <f>IF(V17&lt;=0,"",IF((LEN(V17)-4&lt;=0),"0",MID(V17,LEN(V17)-4,1)))</f>
        <v/>
      </c>
      <c r="AM16" s="477"/>
      <c r="AN16" s="250" t="str">
        <f>IF(V17&lt;=0,"",IF((LEN(V17)-3&lt;=0),"0",MID(V17,LEN(V17)-3,1)))</f>
        <v/>
      </c>
      <c r="AO16" s="250"/>
      <c r="AP16" s="477" t="str">
        <f>IF(V17&lt;=0,"",IF((LEN(V17)-2&lt;=0),"0",MID(V17,LEN(V17)-2,1)))</f>
        <v/>
      </c>
      <c r="AQ16" s="477"/>
      <c r="AR16" s="250" t="str">
        <f>IF(V17&lt;=0,"",IF((LEN(V17)-1&lt;=0),"0",MID(V17,LEN(V17)-1,1)))</f>
        <v/>
      </c>
      <c r="AS16" s="250"/>
      <c r="AT16" s="477" t="str">
        <f>IF(V17&lt;&gt;0,RIGHT(V17,1),"")</f>
        <v/>
      </c>
      <c r="AU16" s="538"/>
      <c r="AV16" s="540"/>
      <c r="AW16" s="541"/>
      <c r="AX16" s="541"/>
      <c r="AY16" s="541"/>
      <c r="AZ16" s="541"/>
      <c r="BA16" s="541"/>
      <c r="BB16" s="541"/>
      <c r="BC16" s="475"/>
      <c r="BD16" s="476"/>
      <c r="BE16" s="476"/>
      <c r="BF16" s="476"/>
      <c r="BG16" s="171"/>
      <c r="BH16" s="654" t="s">
        <v>172</v>
      </c>
      <c r="BI16" s="655"/>
      <c r="BJ16" s="655"/>
      <c r="BK16" s="655"/>
      <c r="BL16" s="655"/>
      <c r="BM16" s="655"/>
      <c r="BN16" s="656"/>
      <c r="BO16" s="418"/>
      <c r="BP16" s="419"/>
      <c r="BQ16" s="419"/>
      <c r="BR16" s="419"/>
      <c r="BS16" s="419"/>
      <c r="BT16" s="419"/>
      <c r="BU16" s="419"/>
      <c r="BV16" s="419"/>
      <c r="BW16" s="591"/>
      <c r="BX16" s="418"/>
      <c r="BY16" s="419"/>
      <c r="BZ16" s="419"/>
      <c r="CA16" s="419"/>
      <c r="CB16" s="419"/>
      <c r="CC16" s="165"/>
      <c r="CD16" s="644"/>
      <c r="CE16" s="644"/>
      <c r="CF16" s="526"/>
      <c r="CG16" s="2"/>
    </row>
    <row r="17" spans="1:85" ht="7.5" customHeight="1">
      <c r="A17" s="40"/>
      <c r="B17" s="488"/>
      <c r="C17" s="276"/>
      <c r="D17" s="510"/>
      <c r="E17" s="511"/>
      <c r="F17" s="519"/>
      <c r="G17" s="331"/>
      <c r="H17" s="331"/>
      <c r="I17" s="331"/>
      <c r="J17" s="331"/>
      <c r="K17" s="331"/>
      <c r="L17" s="331"/>
      <c r="M17" s="331"/>
      <c r="N17" s="331"/>
      <c r="O17" s="331"/>
      <c r="P17" s="331"/>
      <c r="Q17" s="331"/>
      <c r="R17" s="331"/>
      <c r="S17" s="331"/>
      <c r="T17" s="331"/>
      <c r="U17" s="331"/>
      <c r="V17" s="334"/>
      <c r="W17" s="522"/>
      <c r="X17" s="305"/>
      <c r="Y17" s="306"/>
      <c r="Z17" s="306"/>
      <c r="AA17" s="306"/>
      <c r="AB17" s="306"/>
      <c r="AC17" s="306"/>
      <c r="AD17" s="306"/>
      <c r="AE17" s="306"/>
      <c r="AF17" s="306"/>
      <c r="AG17" s="306"/>
      <c r="AH17" s="478"/>
      <c r="AI17" s="478"/>
      <c r="AJ17" s="306"/>
      <c r="AK17" s="306"/>
      <c r="AL17" s="478"/>
      <c r="AM17" s="478"/>
      <c r="AN17" s="306"/>
      <c r="AO17" s="306"/>
      <c r="AP17" s="478"/>
      <c r="AQ17" s="478"/>
      <c r="AR17" s="306"/>
      <c r="AS17" s="306"/>
      <c r="AT17" s="478"/>
      <c r="AU17" s="539"/>
      <c r="AV17" s="542"/>
      <c r="AW17" s="543"/>
      <c r="AX17" s="543"/>
      <c r="AY17" s="543"/>
      <c r="AZ17" s="543"/>
      <c r="BA17" s="543"/>
      <c r="BB17" s="543"/>
      <c r="BC17" s="451"/>
      <c r="BD17" s="452"/>
      <c r="BE17" s="452"/>
      <c r="BF17" s="452"/>
      <c r="BG17" s="172"/>
      <c r="BH17" s="648"/>
      <c r="BI17" s="649"/>
      <c r="BJ17" s="649"/>
      <c r="BK17" s="649"/>
      <c r="BL17" s="649"/>
      <c r="BM17" s="649"/>
      <c r="BN17" s="650"/>
      <c r="BO17" s="420"/>
      <c r="BP17" s="421"/>
      <c r="BQ17" s="421"/>
      <c r="BR17" s="421"/>
      <c r="BS17" s="421"/>
      <c r="BT17" s="421"/>
      <c r="BU17" s="421"/>
      <c r="BV17" s="421"/>
      <c r="BW17" s="592"/>
      <c r="BX17" s="420"/>
      <c r="BY17" s="421"/>
      <c r="BZ17" s="421"/>
      <c r="CA17" s="421"/>
      <c r="CB17" s="421"/>
      <c r="CC17" s="165"/>
      <c r="CD17" s="644"/>
      <c r="CE17" s="644"/>
      <c r="CF17" s="526"/>
      <c r="CG17" s="2"/>
    </row>
    <row r="18" spans="1:85" ht="8.1" customHeight="1">
      <c r="A18" s="40"/>
      <c r="B18" s="488"/>
      <c r="C18" s="276"/>
      <c r="D18" s="510"/>
      <c r="E18" s="511"/>
      <c r="F18" s="520"/>
      <c r="G18" s="332"/>
      <c r="H18" s="332"/>
      <c r="I18" s="332"/>
      <c r="J18" s="332"/>
      <c r="K18" s="332"/>
      <c r="L18" s="332"/>
      <c r="M18" s="332"/>
      <c r="N18" s="332"/>
      <c r="O18" s="332"/>
      <c r="P18" s="332"/>
      <c r="Q18" s="332"/>
      <c r="R18" s="332"/>
      <c r="S18" s="332"/>
      <c r="T18" s="332"/>
      <c r="U18" s="332"/>
      <c r="V18" s="335"/>
      <c r="W18" s="523"/>
      <c r="X18" s="532"/>
      <c r="Y18" s="533"/>
      <c r="Z18" s="533"/>
      <c r="AA18" s="533"/>
      <c r="AB18" s="533"/>
      <c r="AC18" s="533"/>
      <c r="AD18" s="533"/>
      <c r="AE18" s="533"/>
      <c r="AF18" s="533"/>
      <c r="AG18" s="533"/>
      <c r="AH18" s="533"/>
      <c r="AI18" s="534"/>
      <c r="AJ18" s="412" t="str">
        <f>IF(CM74=1,"明治",IF(CM74=2,"大正",IF(CM74=3,"昭和",IF(CM74=4,"平成",""))))</f>
        <v/>
      </c>
      <c r="AK18" s="413"/>
      <c r="AL18" s="413"/>
      <c r="AM18" s="413"/>
      <c r="AN18" s="398"/>
      <c r="AO18" s="398"/>
      <c r="AP18" s="413" t="s">
        <v>8</v>
      </c>
      <c r="AQ18" s="398"/>
      <c r="AR18" s="398"/>
      <c r="AS18" s="413" t="s">
        <v>8</v>
      </c>
      <c r="AT18" s="398"/>
      <c r="AU18" s="443"/>
      <c r="AV18" s="542"/>
      <c r="AW18" s="543"/>
      <c r="AX18" s="543"/>
      <c r="AY18" s="543"/>
      <c r="AZ18" s="543"/>
      <c r="BA18" s="543"/>
      <c r="BB18" s="543"/>
      <c r="BC18" s="451"/>
      <c r="BD18" s="452"/>
      <c r="BE18" s="452"/>
      <c r="BF18" s="452"/>
      <c r="BG18" s="469" t="s">
        <v>9</v>
      </c>
      <c r="BH18" s="651"/>
      <c r="BI18" s="652"/>
      <c r="BJ18" s="652"/>
      <c r="BK18" s="652"/>
      <c r="BL18" s="652"/>
      <c r="BM18" s="652"/>
      <c r="BN18" s="653"/>
      <c r="BO18" s="420"/>
      <c r="BP18" s="421"/>
      <c r="BQ18" s="421"/>
      <c r="BR18" s="421"/>
      <c r="BS18" s="421"/>
      <c r="BT18" s="421"/>
      <c r="BU18" s="421"/>
      <c r="BV18" s="421"/>
      <c r="BW18" s="592"/>
      <c r="BX18" s="420"/>
      <c r="BY18" s="421"/>
      <c r="BZ18" s="421"/>
      <c r="CA18" s="421"/>
      <c r="CB18" s="421"/>
      <c r="CC18" s="165"/>
      <c r="CD18" s="644"/>
      <c r="CE18" s="644"/>
      <c r="CF18" s="526"/>
      <c r="CG18" s="2"/>
    </row>
    <row r="19" spans="1:85" ht="12" customHeight="1">
      <c r="A19" s="40"/>
      <c r="B19" s="488"/>
      <c r="C19" s="279"/>
      <c r="D19" s="517" t="s">
        <v>104</v>
      </c>
      <c r="E19" s="518"/>
      <c r="F19" s="521"/>
      <c r="G19" s="333"/>
      <c r="H19" s="333"/>
      <c r="I19" s="333"/>
      <c r="J19" s="333"/>
      <c r="K19" s="333"/>
      <c r="L19" s="333"/>
      <c r="M19" s="333"/>
      <c r="N19" s="333"/>
      <c r="O19" s="333"/>
      <c r="P19" s="333"/>
      <c r="Q19" s="333"/>
      <c r="R19" s="333"/>
      <c r="S19" s="333"/>
      <c r="T19" s="333"/>
      <c r="U19" s="333"/>
      <c r="V19" s="336"/>
      <c r="W19" s="524"/>
      <c r="X19" s="535"/>
      <c r="Y19" s="536"/>
      <c r="Z19" s="536"/>
      <c r="AA19" s="536"/>
      <c r="AB19" s="536"/>
      <c r="AC19" s="536"/>
      <c r="AD19" s="536"/>
      <c r="AE19" s="536"/>
      <c r="AF19" s="536"/>
      <c r="AG19" s="536"/>
      <c r="AH19" s="536"/>
      <c r="AI19" s="537"/>
      <c r="AJ19" s="414"/>
      <c r="AK19" s="415"/>
      <c r="AL19" s="415"/>
      <c r="AM19" s="415"/>
      <c r="AN19" s="399"/>
      <c r="AO19" s="399"/>
      <c r="AP19" s="415"/>
      <c r="AQ19" s="399"/>
      <c r="AR19" s="399"/>
      <c r="AS19" s="415"/>
      <c r="AT19" s="399"/>
      <c r="AU19" s="444"/>
      <c r="AV19" s="544"/>
      <c r="AW19" s="545"/>
      <c r="AX19" s="545"/>
      <c r="AY19" s="545"/>
      <c r="AZ19" s="545"/>
      <c r="BA19" s="545"/>
      <c r="BB19" s="545"/>
      <c r="BC19" s="451"/>
      <c r="BD19" s="452"/>
      <c r="BE19" s="452"/>
      <c r="BF19" s="452"/>
      <c r="BG19" s="469"/>
      <c r="BH19" s="594"/>
      <c r="BI19" s="595"/>
      <c r="BJ19" s="595"/>
      <c r="BK19" s="595"/>
      <c r="BL19" s="595"/>
      <c r="BM19" s="595"/>
      <c r="BN19" s="596"/>
      <c r="BO19" s="420"/>
      <c r="BP19" s="421"/>
      <c r="BQ19" s="421"/>
      <c r="BR19" s="421"/>
      <c r="BS19" s="421"/>
      <c r="BT19" s="421"/>
      <c r="BU19" s="421"/>
      <c r="BV19" s="421"/>
      <c r="BW19" s="592"/>
      <c r="BX19" s="422"/>
      <c r="BY19" s="423"/>
      <c r="BZ19" s="423"/>
      <c r="CA19" s="423"/>
      <c r="CB19" s="423"/>
      <c r="CC19" s="165"/>
      <c r="CD19" s="644"/>
      <c r="CE19" s="644"/>
      <c r="CF19" s="526"/>
      <c r="CG19" s="2"/>
    </row>
    <row r="20" spans="1:85" ht="11.25" customHeight="1">
      <c r="A20" s="40"/>
      <c r="B20" s="488"/>
      <c r="C20" s="300" t="s">
        <v>10</v>
      </c>
      <c r="D20" s="323" t="s">
        <v>118</v>
      </c>
      <c r="E20" s="324"/>
      <c r="F20" s="327">
        <v>1</v>
      </c>
      <c r="G20" s="328"/>
      <c r="H20" s="312"/>
      <c r="I20" s="312"/>
      <c r="J20" s="312"/>
      <c r="K20" s="312"/>
      <c r="L20" s="312"/>
      <c r="M20" s="312"/>
      <c r="N20" s="312"/>
      <c r="O20" s="312"/>
      <c r="P20" s="312"/>
      <c r="Q20" s="312"/>
      <c r="R20" s="312"/>
      <c r="S20" s="312"/>
      <c r="T20" s="312"/>
      <c r="U20" s="312"/>
      <c r="V20" s="312"/>
      <c r="W20" s="312"/>
      <c r="X20" s="343" t="str">
        <f>IF(V21&lt;=0,"",IF((LEN(V21)-11&lt;=0),"0",MID(V21,LEN(V21)-11,1)))</f>
        <v/>
      </c>
      <c r="Y20" s="321"/>
      <c r="Z20" s="321" t="str">
        <f>IF(V21&lt;=0,"",IF((LEN(V21)-10&lt;=0),"0",MID(V21,LEN(V21)-10,1)))</f>
        <v/>
      </c>
      <c r="AA20" s="321"/>
      <c r="AB20" s="321" t="str">
        <f>IF(V21&lt;=0,"",IF((LEN(V21)-9&lt;=0),"0",MID(V21,LEN(V21)-9,1)))</f>
        <v/>
      </c>
      <c r="AC20" s="321"/>
      <c r="AD20" s="321" t="str">
        <f>IF(V21&lt;=0,"",IF((LEN(V21)-8&lt;=0),"0",MID(V21,LEN(V21)-8,1)))</f>
        <v/>
      </c>
      <c r="AE20" s="321"/>
      <c r="AF20" s="321" t="str">
        <f>IF(V21&lt;=0,"",IF((LEN(V21)-7&lt;=0),"0",MID(V21,LEN(V21)-7,1)))</f>
        <v/>
      </c>
      <c r="AG20" s="321"/>
      <c r="AH20" s="321" t="str">
        <f>IF(V21&lt;=0,"",IF((LEN(V21)-6&lt;=0),"0",MID(V21,LEN(V21)-6,1)))</f>
        <v/>
      </c>
      <c r="AI20" s="321"/>
      <c r="AJ20" s="321" t="str">
        <f>IF(V21&lt;=0,"",IF((LEN(V21)-5&lt;=0),"0",MID(V21,LEN(V21)-5,1)))</f>
        <v/>
      </c>
      <c r="AK20" s="321"/>
      <c r="AL20" s="321" t="str">
        <f>IF(V21&lt;=0,"",IF((LEN(V21)-4&lt;=0),"0",MID(V21,LEN(V21)-4,1)))</f>
        <v/>
      </c>
      <c r="AM20" s="321"/>
      <c r="AN20" s="321" t="str">
        <f>IF(V21&lt;=0,"",IF((LEN(V21)-3&lt;=0),"0",MID(V21,LEN(V21)-3,1)))</f>
        <v/>
      </c>
      <c r="AO20" s="321"/>
      <c r="AP20" s="321" t="str">
        <f>IF(V21&lt;=0,"",IF((LEN(V21)-2&lt;=0),"0",MID(V21,LEN(V21)-2,1)))</f>
        <v/>
      </c>
      <c r="AQ20" s="321"/>
      <c r="AR20" s="321" t="str">
        <f>IF(V21&lt;=0,"",IF((LEN(V21)-1&lt;=0),"0",MID(V21,LEN(V21)-1,1)))</f>
        <v/>
      </c>
      <c r="AS20" s="321"/>
      <c r="AT20" s="479" t="str">
        <f>IF(V21&lt;&gt;0,RIGHT(V21,1),"")</f>
        <v/>
      </c>
      <c r="AU20" s="480"/>
      <c r="AV20" s="152" t="str">
        <f>IF(CM84=TRUE,"☑","□")</f>
        <v>□</v>
      </c>
      <c r="AW20" s="73"/>
      <c r="AX20" s="470" t="s">
        <v>110</v>
      </c>
      <c r="AY20" s="447"/>
      <c r="AZ20" s="447"/>
      <c r="BA20" s="447"/>
      <c r="BB20" s="448"/>
      <c r="BC20" s="647">
        <v>0</v>
      </c>
      <c r="BD20" s="476"/>
      <c r="BE20" s="476"/>
      <c r="BF20" s="476"/>
      <c r="BG20" s="171"/>
      <c r="BH20" s="546" t="s">
        <v>188</v>
      </c>
      <c r="BI20" s="547"/>
      <c r="BJ20" s="547"/>
      <c r="BK20" s="547"/>
      <c r="BL20" s="547"/>
      <c r="BM20" s="547"/>
      <c r="BN20" s="548"/>
      <c r="BO20" s="418"/>
      <c r="BP20" s="419"/>
      <c r="BQ20" s="419"/>
      <c r="BR20" s="419"/>
      <c r="BS20" s="419"/>
      <c r="BT20" s="419"/>
      <c r="BU20" s="419"/>
      <c r="BV20" s="419"/>
      <c r="BW20" s="591"/>
      <c r="BX20" s="418"/>
      <c r="BY20" s="419"/>
      <c r="BZ20" s="419"/>
      <c r="CA20" s="419"/>
      <c r="CB20" s="419"/>
      <c r="CC20" s="165"/>
      <c r="CD20" s="644"/>
      <c r="CE20" s="644"/>
      <c r="CF20" s="526"/>
      <c r="CG20" s="2"/>
    </row>
    <row r="21" spans="1:85" ht="11.25" customHeight="1">
      <c r="A21" s="40"/>
      <c r="B21" s="488"/>
      <c r="C21" s="276"/>
      <c r="D21" s="325"/>
      <c r="E21" s="326"/>
      <c r="F21" s="327"/>
      <c r="G21" s="328"/>
      <c r="H21" s="331"/>
      <c r="I21" s="331"/>
      <c r="J21" s="331"/>
      <c r="K21" s="331"/>
      <c r="L21" s="331"/>
      <c r="M21" s="331"/>
      <c r="N21" s="331"/>
      <c r="O21" s="331"/>
      <c r="P21" s="331"/>
      <c r="Q21" s="331"/>
      <c r="R21" s="331"/>
      <c r="S21" s="331"/>
      <c r="T21" s="331"/>
      <c r="U21" s="331"/>
      <c r="V21" s="334"/>
      <c r="W21" s="334"/>
      <c r="X21" s="344"/>
      <c r="Y21" s="322"/>
      <c r="Z21" s="322"/>
      <c r="AA21" s="322"/>
      <c r="AB21" s="322"/>
      <c r="AC21" s="322"/>
      <c r="AD21" s="322"/>
      <c r="AE21" s="322"/>
      <c r="AF21" s="322"/>
      <c r="AG21" s="322"/>
      <c r="AH21" s="322"/>
      <c r="AI21" s="322"/>
      <c r="AJ21" s="322"/>
      <c r="AK21" s="322"/>
      <c r="AL21" s="322"/>
      <c r="AM21" s="322"/>
      <c r="AN21" s="322"/>
      <c r="AO21" s="322"/>
      <c r="AP21" s="322"/>
      <c r="AQ21" s="322"/>
      <c r="AR21" s="322"/>
      <c r="AS21" s="322"/>
      <c r="AT21" s="481"/>
      <c r="AU21" s="482"/>
      <c r="AV21" s="153" t="str">
        <f>IF(CN84=TRUE,"☑","□")</f>
        <v>□</v>
      </c>
      <c r="AW21" s="74"/>
      <c r="AX21" s="471"/>
      <c r="AY21" s="471"/>
      <c r="AZ21" s="471"/>
      <c r="BA21" s="471"/>
      <c r="BB21" s="472"/>
      <c r="BC21" s="451"/>
      <c r="BD21" s="452"/>
      <c r="BE21" s="452"/>
      <c r="BF21" s="452"/>
      <c r="BG21" s="172"/>
      <c r="BH21" s="549"/>
      <c r="BI21" s="550"/>
      <c r="BJ21" s="550"/>
      <c r="BK21" s="550"/>
      <c r="BL21" s="550"/>
      <c r="BM21" s="550"/>
      <c r="BN21" s="551"/>
      <c r="BO21" s="420"/>
      <c r="BP21" s="421"/>
      <c r="BQ21" s="421"/>
      <c r="BR21" s="421"/>
      <c r="BS21" s="421"/>
      <c r="BT21" s="421"/>
      <c r="BU21" s="421"/>
      <c r="BV21" s="421"/>
      <c r="BW21" s="592"/>
      <c r="BX21" s="420"/>
      <c r="BY21" s="421"/>
      <c r="BZ21" s="421"/>
      <c r="CA21" s="421"/>
      <c r="CB21" s="421"/>
      <c r="CC21" s="165"/>
      <c r="CD21" s="644"/>
      <c r="CE21" s="644"/>
      <c r="CF21" s="526"/>
      <c r="CG21" s="2"/>
    </row>
    <row r="22" spans="1:85" ht="11.25" customHeight="1">
      <c r="A22" s="40"/>
      <c r="B22" s="488"/>
      <c r="C22" s="276"/>
      <c r="D22" s="325"/>
      <c r="E22" s="326"/>
      <c r="F22" s="327"/>
      <c r="G22" s="328"/>
      <c r="H22" s="332"/>
      <c r="I22" s="332"/>
      <c r="J22" s="332"/>
      <c r="K22" s="332"/>
      <c r="L22" s="332"/>
      <c r="M22" s="332"/>
      <c r="N22" s="332"/>
      <c r="O22" s="332"/>
      <c r="P22" s="332"/>
      <c r="Q22" s="332"/>
      <c r="R22" s="332"/>
      <c r="S22" s="332"/>
      <c r="T22" s="332"/>
      <c r="U22" s="332"/>
      <c r="V22" s="335"/>
      <c r="W22" s="335"/>
      <c r="X22" s="345">
        <v>0</v>
      </c>
      <c r="Y22" s="346"/>
      <c r="Z22" s="346"/>
      <c r="AA22" s="346"/>
      <c r="AB22" s="346"/>
      <c r="AC22" s="346"/>
      <c r="AD22" s="346"/>
      <c r="AE22" s="346"/>
      <c r="AF22" s="346"/>
      <c r="AG22" s="346"/>
      <c r="AH22" s="346"/>
      <c r="AI22" s="347"/>
      <c r="AJ22" s="412" t="str">
        <f>IF(CM75=1,"明治",IF(CM75=2,"大正",IF(CM75=3,"昭和",IF(CM75=4,"平成",""))))</f>
        <v/>
      </c>
      <c r="AK22" s="413"/>
      <c r="AL22" s="413"/>
      <c r="AM22" s="413"/>
      <c r="AN22" s="398"/>
      <c r="AO22" s="398"/>
      <c r="AP22" s="413" t="s">
        <v>8</v>
      </c>
      <c r="AQ22" s="398"/>
      <c r="AR22" s="398"/>
      <c r="AS22" s="413" t="s">
        <v>8</v>
      </c>
      <c r="AT22" s="398"/>
      <c r="AU22" s="443"/>
      <c r="AV22" s="445" t="str">
        <f>IF(CO84=TRUE,"☑","□")</f>
        <v>□</v>
      </c>
      <c r="AW22" s="73"/>
      <c r="AX22" s="447" t="s">
        <v>111</v>
      </c>
      <c r="AY22" s="447"/>
      <c r="AZ22" s="447"/>
      <c r="BA22" s="447"/>
      <c r="BB22" s="448"/>
      <c r="BC22" s="451"/>
      <c r="BD22" s="452"/>
      <c r="BE22" s="452"/>
      <c r="BF22" s="452"/>
      <c r="BG22" s="469" t="s">
        <v>9</v>
      </c>
      <c r="BH22" s="552"/>
      <c r="BI22" s="553"/>
      <c r="BJ22" s="553"/>
      <c r="BK22" s="553"/>
      <c r="BL22" s="553"/>
      <c r="BM22" s="553"/>
      <c r="BN22" s="554"/>
      <c r="BO22" s="420"/>
      <c r="BP22" s="421"/>
      <c r="BQ22" s="421"/>
      <c r="BR22" s="421"/>
      <c r="BS22" s="421"/>
      <c r="BT22" s="421"/>
      <c r="BU22" s="421"/>
      <c r="BV22" s="421"/>
      <c r="BW22" s="592"/>
      <c r="BX22" s="420"/>
      <c r="BY22" s="421"/>
      <c r="BZ22" s="421"/>
      <c r="CA22" s="421"/>
      <c r="CB22" s="421"/>
      <c r="CC22" s="165"/>
      <c r="CD22" s="644"/>
      <c r="CE22" s="644"/>
      <c r="CF22" s="526"/>
      <c r="CG22" s="2"/>
    </row>
    <row r="23" spans="1:85" ht="11.25" customHeight="1">
      <c r="A23" s="40"/>
      <c r="B23" s="488"/>
      <c r="C23" s="276"/>
      <c r="D23" s="325"/>
      <c r="E23" s="326"/>
      <c r="F23" s="327"/>
      <c r="G23" s="328"/>
      <c r="H23" s="333"/>
      <c r="I23" s="333"/>
      <c r="J23" s="333"/>
      <c r="K23" s="333"/>
      <c r="L23" s="333"/>
      <c r="M23" s="333"/>
      <c r="N23" s="333"/>
      <c r="O23" s="333"/>
      <c r="P23" s="333"/>
      <c r="Q23" s="333"/>
      <c r="R23" s="333"/>
      <c r="S23" s="333"/>
      <c r="T23" s="333"/>
      <c r="U23" s="333"/>
      <c r="V23" s="336"/>
      <c r="W23" s="336"/>
      <c r="X23" s="348"/>
      <c r="Y23" s="349"/>
      <c r="Z23" s="349"/>
      <c r="AA23" s="349"/>
      <c r="AB23" s="349"/>
      <c r="AC23" s="349"/>
      <c r="AD23" s="349"/>
      <c r="AE23" s="349"/>
      <c r="AF23" s="349"/>
      <c r="AG23" s="349"/>
      <c r="AH23" s="349"/>
      <c r="AI23" s="350"/>
      <c r="AJ23" s="414"/>
      <c r="AK23" s="415"/>
      <c r="AL23" s="415"/>
      <c r="AM23" s="415"/>
      <c r="AN23" s="399"/>
      <c r="AO23" s="399"/>
      <c r="AP23" s="415"/>
      <c r="AQ23" s="399"/>
      <c r="AR23" s="399"/>
      <c r="AS23" s="415"/>
      <c r="AT23" s="399"/>
      <c r="AU23" s="444"/>
      <c r="AV23" s="446"/>
      <c r="AW23" s="75"/>
      <c r="AX23" s="449"/>
      <c r="AY23" s="449"/>
      <c r="AZ23" s="449"/>
      <c r="BA23" s="449"/>
      <c r="BB23" s="450"/>
      <c r="BC23" s="453"/>
      <c r="BD23" s="454"/>
      <c r="BE23" s="454"/>
      <c r="BF23" s="454"/>
      <c r="BG23" s="299"/>
      <c r="BH23" s="466"/>
      <c r="BI23" s="467"/>
      <c r="BJ23" s="467"/>
      <c r="BK23" s="467"/>
      <c r="BL23" s="467"/>
      <c r="BM23" s="467"/>
      <c r="BN23" s="468"/>
      <c r="BO23" s="422"/>
      <c r="BP23" s="423"/>
      <c r="BQ23" s="423"/>
      <c r="BR23" s="423"/>
      <c r="BS23" s="423"/>
      <c r="BT23" s="423"/>
      <c r="BU23" s="423"/>
      <c r="BV23" s="423"/>
      <c r="BW23" s="593"/>
      <c r="BX23" s="422"/>
      <c r="BY23" s="423"/>
      <c r="BZ23" s="423"/>
      <c r="CA23" s="423"/>
      <c r="CB23" s="423"/>
      <c r="CC23" s="165"/>
      <c r="CD23" s="644"/>
      <c r="CE23" s="644"/>
      <c r="CF23" s="526"/>
      <c r="CG23" s="2"/>
    </row>
    <row r="24" spans="1:85" ht="11.25" customHeight="1">
      <c r="A24" s="40"/>
      <c r="B24" s="488"/>
      <c r="C24" s="276"/>
      <c r="D24" s="325"/>
      <c r="E24" s="326"/>
      <c r="F24" s="327">
        <v>2</v>
      </c>
      <c r="G24" s="328"/>
      <c r="H24" s="312"/>
      <c r="I24" s="312"/>
      <c r="J24" s="312"/>
      <c r="K24" s="312"/>
      <c r="L24" s="312"/>
      <c r="M24" s="312"/>
      <c r="N24" s="312"/>
      <c r="O24" s="312"/>
      <c r="P24" s="312"/>
      <c r="Q24" s="312"/>
      <c r="R24" s="312"/>
      <c r="S24" s="312"/>
      <c r="T24" s="312"/>
      <c r="U24" s="312"/>
      <c r="V24" s="312"/>
      <c r="W24" s="312"/>
      <c r="X24" s="343" t="str">
        <f>IF(V25&lt;=0,"",IF((LEN(V25)-11&lt;=0),"0",MID(V25,LEN(V25)-11,1)))</f>
        <v/>
      </c>
      <c r="Y24" s="321"/>
      <c r="Z24" s="321" t="str">
        <f>IF(V25&lt;=0,"",IF((LEN(V25)-10&lt;=0),"0",MID(V25,LEN(V25)-10,1)))</f>
        <v/>
      </c>
      <c r="AA24" s="321"/>
      <c r="AB24" s="321" t="str">
        <f>IF(V25&lt;=0,"",IF((LEN(V25)-9&lt;=0),"0",MID(V25,LEN(V25)-9,1)))</f>
        <v/>
      </c>
      <c r="AC24" s="321"/>
      <c r="AD24" s="321" t="str">
        <f>IF(V25&lt;=0,"",IF((LEN(V25)-8&lt;=0),"0",MID(V25,LEN(V25)-8,1)))</f>
        <v/>
      </c>
      <c r="AE24" s="321"/>
      <c r="AF24" s="321" t="str">
        <f>IF(V25&lt;=0,"",IF((LEN(V25)-7&lt;=0),"0",MID(V25,LEN(V25)-7,1)))</f>
        <v/>
      </c>
      <c r="AG24" s="321"/>
      <c r="AH24" s="321" t="str">
        <f>IF(V25&lt;=0,"",IF((LEN(V25)-6&lt;=0),"0",MID(V25,LEN(V25)-6,1)))</f>
        <v/>
      </c>
      <c r="AI24" s="321"/>
      <c r="AJ24" s="321" t="str">
        <f>IF(V25&lt;=0,"",IF((LEN(V25)-5&lt;=0),"0",MID(V25,LEN(V25)-5,1)))</f>
        <v/>
      </c>
      <c r="AK24" s="321"/>
      <c r="AL24" s="321" t="str">
        <f>IF(V25&lt;=0,"",IF((LEN(V25)-4&lt;=0),"0",MID(V25,LEN(V25)-4,1)))</f>
        <v/>
      </c>
      <c r="AM24" s="321"/>
      <c r="AN24" s="321" t="str">
        <f>IF(V25&lt;=0,"",IF((LEN(V25)-3&lt;=0),"0",MID(V25,LEN(V25)-3,1)))</f>
        <v/>
      </c>
      <c r="AO24" s="321"/>
      <c r="AP24" s="321" t="str">
        <f>IF(V25&lt;=0,"",IF((LEN(V25)-2&lt;=0),"0",MID(V25,LEN(V25)-2,1)))</f>
        <v/>
      </c>
      <c r="AQ24" s="321"/>
      <c r="AR24" s="321" t="str">
        <f>IF(V25&lt;=0,"",IF((LEN(V25)-1&lt;=0),"0",MID(V25,LEN(V25)-1,1)))</f>
        <v/>
      </c>
      <c r="AS24" s="321"/>
      <c r="AT24" s="321" t="str">
        <f>IF(V25&lt;&gt;0,RIGHT(V25,1),"")</f>
        <v/>
      </c>
      <c r="AU24" s="473"/>
      <c r="AV24" s="152" t="str">
        <f>IF(CM85=TRUE,"☑","□")</f>
        <v>□</v>
      </c>
      <c r="AW24" s="73"/>
      <c r="AX24" s="470" t="s">
        <v>112</v>
      </c>
      <c r="AY24" s="447"/>
      <c r="AZ24" s="447"/>
      <c r="BA24" s="447"/>
      <c r="BB24" s="448"/>
      <c r="BC24" s="451"/>
      <c r="BD24" s="452"/>
      <c r="BE24" s="452"/>
      <c r="BF24" s="452"/>
      <c r="BG24" s="172"/>
      <c r="BH24" s="546" t="s">
        <v>189</v>
      </c>
      <c r="BI24" s="547"/>
      <c r="BJ24" s="547"/>
      <c r="BK24" s="547"/>
      <c r="BL24" s="547"/>
      <c r="BM24" s="547"/>
      <c r="BN24" s="548"/>
      <c r="BO24" s="420"/>
      <c r="BP24" s="421"/>
      <c r="BQ24" s="421"/>
      <c r="BR24" s="421"/>
      <c r="BS24" s="421"/>
      <c r="BT24" s="421"/>
      <c r="BU24" s="421"/>
      <c r="BV24" s="421"/>
      <c r="BW24" s="592"/>
      <c r="BX24" s="418"/>
      <c r="BY24" s="419"/>
      <c r="BZ24" s="419"/>
      <c r="CA24" s="419"/>
      <c r="CB24" s="419"/>
      <c r="CC24" s="165"/>
      <c r="CD24" s="644"/>
      <c r="CE24" s="644"/>
      <c r="CF24" s="526"/>
      <c r="CG24" s="2"/>
    </row>
    <row r="25" spans="1:85" ht="11.25" customHeight="1">
      <c r="A25" s="40"/>
      <c r="B25" s="488"/>
      <c r="C25" s="276"/>
      <c r="D25" s="325"/>
      <c r="E25" s="326"/>
      <c r="F25" s="327"/>
      <c r="G25" s="328"/>
      <c r="H25" s="331"/>
      <c r="I25" s="331"/>
      <c r="J25" s="331"/>
      <c r="K25" s="331"/>
      <c r="L25" s="331"/>
      <c r="M25" s="331"/>
      <c r="N25" s="331"/>
      <c r="O25" s="331"/>
      <c r="P25" s="331"/>
      <c r="Q25" s="331"/>
      <c r="R25" s="331"/>
      <c r="S25" s="331"/>
      <c r="T25" s="331"/>
      <c r="U25" s="331"/>
      <c r="V25" s="334"/>
      <c r="W25" s="334"/>
      <c r="X25" s="344"/>
      <c r="Y25" s="322"/>
      <c r="Z25" s="322"/>
      <c r="AA25" s="322"/>
      <c r="AB25" s="322"/>
      <c r="AC25" s="322"/>
      <c r="AD25" s="322"/>
      <c r="AE25" s="322"/>
      <c r="AF25" s="322"/>
      <c r="AG25" s="322"/>
      <c r="AH25" s="322"/>
      <c r="AI25" s="322"/>
      <c r="AJ25" s="322"/>
      <c r="AK25" s="322"/>
      <c r="AL25" s="322"/>
      <c r="AM25" s="322"/>
      <c r="AN25" s="322"/>
      <c r="AO25" s="322"/>
      <c r="AP25" s="322"/>
      <c r="AQ25" s="322"/>
      <c r="AR25" s="322"/>
      <c r="AS25" s="322"/>
      <c r="AT25" s="322"/>
      <c r="AU25" s="474"/>
      <c r="AV25" s="153" t="str">
        <f>IF(CN85=TRUE,"☑","□")</f>
        <v>□</v>
      </c>
      <c r="AW25" s="74"/>
      <c r="AX25" s="471"/>
      <c r="AY25" s="471"/>
      <c r="AZ25" s="471"/>
      <c r="BA25" s="471"/>
      <c r="BB25" s="472"/>
      <c r="BC25" s="451"/>
      <c r="BD25" s="452"/>
      <c r="BE25" s="452"/>
      <c r="BF25" s="452"/>
      <c r="BG25" s="172"/>
      <c r="BH25" s="549"/>
      <c r="BI25" s="550"/>
      <c r="BJ25" s="550"/>
      <c r="BK25" s="550"/>
      <c r="BL25" s="550"/>
      <c r="BM25" s="550"/>
      <c r="BN25" s="551"/>
      <c r="BO25" s="420"/>
      <c r="BP25" s="421"/>
      <c r="BQ25" s="421"/>
      <c r="BR25" s="421"/>
      <c r="BS25" s="421"/>
      <c r="BT25" s="421"/>
      <c r="BU25" s="421"/>
      <c r="BV25" s="421"/>
      <c r="BW25" s="592"/>
      <c r="BX25" s="420"/>
      <c r="BY25" s="421"/>
      <c r="BZ25" s="421"/>
      <c r="CA25" s="421"/>
      <c r="CB25" s="421"/>
      <c r="CC25" s="165"/>
      <c r="CD25" s="644"/>
      <c r="CE25" s="644"/>
      <c r="CF25" s="526"/>
      <c r="CG25" s="2"/>
    </row>
    <row r="26" spans="1:85" ht="11.25" customHeight="1">
      <c r="A26" s="40"/>
      <c r="B26" s="488"/>
      <c r="C26" s="276"/>
      <c r="D26" s="325"/>
      <c r="E26" s="326"/>
      <c r="F26" s="327"/>
      <c r="G26" s="328"/>
      <c r="H26" s="332"/>
      <c r="I26" s="332"/>
      <c r="J26" s="332"/>
      <c r="K26" s="332"/>
      <c r="L26" s="332"/>
      <c r="M26" s="332"/>
      <c r="N26" s="332"/>
      <c r="O26" s="332"/>
      <c r="P26" s="332"/>
      <c r="Q26" s="332"/>
      <c r="R26" s="332"/>
      <c r="S26" s="332"/>
      <c r="T26" s="332"/>
      <c r="U26" s="332"/>
      <c r="V26" s="335"/>
      <c r="W26" s="335"/>
      <c r="X26" s="345"/>
      <c r="Y26" s="346"/>
      <c r="Z26" s="346"/>
      <c r="AA26" s="346"/>
      <c r="AB26" s="346"/>
      <c r="AC26" s="346"/>
      <c r="AD26" s="346"/>
      <c r="AE26" s="346"/>
      <c r="AF26" s="346"/>
      <c r="AG26" s="346"/>
      <c r="AH26" s="346"/>
      <c r="AI26" s="347"/>
      <c r="AJ26" s="412" t="str">
        <f>IF(CM76=1,"明治",IF(CM76=2,"大正",IF(CM76=3,"昭和",IF(CM76=4,"平成",""))))</f>
        <v/>
      </c>
      <c r="AK26" s="413"/>
      <c r="AL26" s="413"/>
      <c r="AM26" s="413"/>
      <c r="AN26" s="398"/>
      <c r="AO26" s="398"/>
      <c r="AP26" s="413" t="s">
        <v>8</v>
      </c>
      <c r="AQ26" s="398"/>
      <c r="AR26" s="398"/>
      <c r="AS26" s="413" t="s">
        <v>8</v>
      </c>
      <c r="AT26" s="398"/>
      <c r="AU26" s="443"/>
      <c r="AV26" s="445" t="str">
        <f>IF(CO85=TRUE,"☑","□")</f>
        <v>□</v>
      </c>
      <c r="AW26" s="73"/>
      <c r="AX26" s="447" t="s">
        <v>113</v>
      </c>
      <c r="AY26" s="447"/>
      <c r="AZ26" s="447"/>
      <c r="BA26" s="447"/>
      <c r="BB26" s="448"/>
      <c r="BC26" s="451"/>
      <c r="BD26" s="452"/>
      <c r="BE26" s="452"/>
      <c r="BF26" s="452"/>
      <c r="BG26" s="469" t="s">
        <v>9</v>
      </c>
      <c r="BH26" s="552"/>
      <c r="BI26" s="553"/>
      <c r="BJ26" s="553"/>
      <c r="BK26" s="553"/>
      <c r="BL26" s="553"/>
      <c r="BM26" s="553"/>
      <c r="BN26" s="554"/>
      <c r="BO26" s="420"/>
      <c r="BP26" s="421"/>
      <c r="BQ26" s="421"/>
      <c r="BR26" s="421"/>
      <c r="BS26" s="421"/>
      <c r="BT26" s="421"/>
      <c r="BU26" s="421"/>
      <c r="BV26" s="421"/>
      <c r="BW26" s="592"/>
      <c r="BX26" s="420"/>
      <c r="BY26" s="421"/>
      <c r="BZ26" s="421"/>
      <c r="CA26" s="421"/>
      <c r="CB26" s="421"/>
      <c r="CC26" s="165"/>
      <c r="CD26" s="644"/>
      <c r="CE26" s="644"/>
      <c r="CF26" s="526"/>
      <c r="CG26" s="2"/>
    </row>
    <row r="27" spans="1:85" ht="11.25" customHeight="1">
      <c r="A27" s="40"/>
      <c r="B27" s="488"/>
      <c r="C27" s="276"/>
      <c r="D27" s="325"/>
      <c r="E27" s="326"/>
      <c r="F27" s="327"/>
      <c r="G27" s="328"/>
      <c r="H27" s="333"/>
      <c r="I27" s="333"/>
      <c r="J27" s="333"/>
      <c r="K27" s="333"/>
      <c r="L27" s="333"/>
      <c r="M27" s="333"/>
      <c r="N27" s="333"/>
      <c r="O27" s="333"/>
      <c r="P27" s="333"/>
      <c r="Q27" s="333"/>
      <c r="R27" s="333"/>
      <c r="S27" s="333"/>
      <c r="T27" s="333"/>
      <c r="U27" s="333"/>
      <c r="V27" s="336"/>
      <c r="W27" s="336"/>
      <c r="X27" s="348"/>
      <c r="Y27" s="349"/>
      <c r="Z27" s="349"/>
      <c r="AA27" s="349"/>
      <c r="AB27" s="349"/>
      <c r="AC27" s="349"/>
      <c r="AD27" s="349"/>
      <c r="AE27" s="349"/>
      <c r="AF27" s="349"/>
      <c r="AG27" s="349"/>
      <c r="AH27" s="349"/>
      <c r="AI27" s="350"/>
      <c r="AJ27" s="414"/>
      <c r="AK27" s="415"/>
      <c r="AL27" s="415"/>
      <c r="AM27" s="415"/>
      <c r="AN27" s="399"/>
      <c r="AO27" s="399"/>
      <c r="AP27" s="415"/>
      <c r="AQ27" s="399"/>
      <c r="AR27" s="399"/>
      <c r="AS27" s="415"/>
      <c r="AT27" s="399"/>
      <c r="AU27" s="444"/>
      <c r="AV27" s="446"/>
      <c r="AW27" s="75"/>
      <c r="AX27" s="449"/>
      <c r="AY27" s="449"/>
      <c r="AZ27" s="449"/>
      <c r="BA27" s="449"/>
      <c r="BB27" s="450"/>
      <c r="BC27" s="451"/>
      <c r="BD27" s="452"/>
      <c r="BE27" s="452"/>
      <c r="BF27" s="452"/>
      <c r="BG27" s="469"/>
      <c r="BH27" s="466"/>
      <c r="BI27" s="467"/>
      <c r="BJ27" s="467"/>
      <c r="BK27" s="467"/>
      <c r="BL27" s="467"/>
      <c r="BM27" s="467"/>
      <c r="BN27" s="468"/>
      <c r="BO27" s="420"/>
      <c r="BP27" s="421"/>
      <c r="BQ27" s="421"/>
      <c r="BR27" s="421"/>
      <c r="BS27" s="421"/>
      <c r="BT27" s="421"/>
      <c r="BU27" s="421"/>
      <c r="BV27" s="421"/>
      <c r="BW27" s="592"/>
      <c r="BX27" s="422"/>
      <c r="BY27" s="423"/>
      <c r="BZ27" s="423"/>
      <c r="CA27" s="423"/>
      <c r="CB27" s="423"/>
      <c r="CC27" s="165"/>
      <c r="CD27" s="644"/>
      <c r="CE27" s="644"/>
      <c r="CF27" s="526"/>
      <c r="CG27" s="2"/>
    </row>
    <row r="28" spans="1:85" ht="11.25" customHeight="1">
      <c r="A28" s="40"/>
      <c r="B28" s="488"/>
      <c r="C28" s="276"/>
      <c r="D28" s="325"/>
      <c r="E28" s="326"/>
      <c r="F28" s="327">
        <v>3</v>
      </c>
      <c r="G28" s="328"/>
      <c r="H28" s="312"/>
      <c r="I28" s="312"/>
      <c r="J28" s="312"/>
      <c r="K28" s="312"/>
      <c r="L28" s="312"/>
      <c r="M28" s="312"/>
      <c r="N28" s="312"/>
      <c r="O28" s="312"/>
      <c r="P28" s="312"/>
      <c r="Q28" s="312"/>
      <c r="R28" s="312"/>
      <c r="S28" s="312"/>
      <c r="T28" s="312"/>
      <c r="U28" s="312"/>
      <c r="V28" s="312"/>
      <c r="W28" s="313"/>
      <c r="X28" s="343" t="str">
        <f>IF(V29&lt;=0,"",IF((LEN(V29)-11&lt;=0),"0",MID(V29,LEN(V29)-11,1)))</f>
        <v/>
      </c>
      <c r="Y28" s="321"/>
      <c r="Z28" s="321" t="str">
        <f>IF(V29&lt;=0,"",IF((LEN(V29)-10&lt;=0),"0",MID(V29,LEN(V29)-10,1)))</f>
        <v/>
      </c>
      <c r="AA28" s="321"/>
      <c r="AB28" s="321" t="str">
        <f>IF(V29&lt;=0,"",IF((LEN(V29)-9&lt;=0),"0",MID(V29,LEN(V29)-9,1)))</f>
        <v/>
      </c>
      <c r="AC28" s="321"/>
      <c r="AD28" s="321" t="str">
        <f>IF(V29&lt;=0,"",IF((LEN(V29)-8&lt;=0),"0",MID(V29,LEN(V29)-8,1)))</f>
        <v/>
      </c>
      <c r="AE28" s="321"/>
      <c r="AF28" s="321" t="str">
        <f>IF(V29&lt;=0,"",IF((LEN(V29)-7&lt;=0),"0",MID(V29,LEN(V29)-7,1)))</f>
        <v/>
      </c>
      <c r="AG28" s="321"/>
      <c r="AH28" s="321" t="str">
        <f>IF(V29&lt;=0,"",IF((LEN(V29)-6&lt;=0),"0",MID(V29,LEN(V29)-6,1)))</f>
        <v/>
      </c>
      <c r="AI28" s="321"/>
      <c r="AJ28" s="321" t="str">
        <f>IF(V29&lt;=0,"",IF((LEN(V29)-5&lt;=0),"0",MID(V29,LEN(V29)-5,1)))</f>
        <v/>
      </c>
      <c r="AK28" s="321"/>
      <c r="AL28" s="321" t="str">
        <f>IF(V29&lt;=0,"",IF((LEN(V29)-4&lt;=0),"0",MID(V29,LEN(V29)-4,1)))</f>
        <v/>
      </c>
      <c r="AM28" s="321"/>
      <c r="AN28" s="321" t="str">
        <f>IF(V29&lt;=0,"",IF((LEN(V29)-3&lt;=0),"0",MID(V29,LEN(V29)-3,1)))</f>
        <v/>
      </c>
      <c r="AO28" s="321"/>
      <c r="AP28" s="321" t="str">
        <f>IF(V29&lt;=0,"",IF((LEN(V29)-2&lt;=0),"0",MID(V29,LEN(V29)-2,1)))</f>
        <v/>
      </c>
      <c r="AQ28" s="321"/>
      <c r="AR28" s="321" t="str">
        <f>IF(V29&lt;=0,"",IF((LEN(V29)-1&lt;=0),"0",MID(V29,LEN(V29)-1,1)))</f>
        <v/>
      </c>
      <c r="AS28" s="321"/>
      <c r="AT28" s="321" t="str">
        <f>IF(V29&lt;&gt;0,RIGHT(V29,1),"")</f>
        <v/>
      </c>
      <c r="AU28" s="473"/>
      <c r="AV28" s="153" t="str">
        <f>IF(CM86=TRUE,"☑","□")</f>
        <v>□</v>
      </c>
      <c r="AW28" s="74"/>
      <c r="AX28" s="470" t="s">
        <v>112</v>
      </c>
      <c r="AY28" s="447"/>
      <c r="AZ28" s="447"/>
      <c r="BA28" s="447"/>
      <c r="BB28" s="448"/>
      <c r="BC28" s="475"/>
      <c r="BD28" s="476"/>
      <c r="BE28" s="476"/>
      <c r="BF28" s="476"/>
      <c r="BG28" s="171"/>
      <c r="BH28" s="546" t="s">
        <v>189</v>
      </c>
      <c r="BI28" s="547"/>
      <c r="BJ28" s="547"/>
      <c r="BK28" s="547"/>
      <c r="BL28" s="547"/>
      <c r="BM28" s="547"/>
      <c r="BN28" s="548"/>
      <c r="BO28" s="418"/>
      <c r="BP28" s="419"/>
      <c r="BQ28" s="419"/>
      <c r="BR28" s="419"/>
      <c r="BS28" s="419"/>
      <c r="BT28" s="419"/>
      <c r="BU28" s="419"/>
      <c r="BV28" s="419"/>
      <c r="BW28" s="591"/>
      <c r="BX28" s="418"/>
      <c r="BY28" s="419"/>
      <c r="BZ28" s="419"/>
      <c r="CA28" s="419"/>
      <c r="CB28" s="419"/>
      <c r="CC28" s="165"/>
      <c r="CD28" s="644"/>
      <c r="CE28" s="644"/>
      <c r="CF28" s="526"/>
      <c r="CG28" s="2"/>
    </row>
    <row r="29" spans="1:85" ht="11.25" customHeight="1">
      <c r="A29" s="40"/>
      <c r="B29" s="488"/>
      <c r="C29" s="276"/>
      <c r="D29" s="329" t="str">
        <f>'1'!D29</f>
        <v>（平22.1.1以前生）</v>
      </c>
      <c r="E29" s="330"/>
      <c r="F29" s="327"/>
      <c r="G29" s="328"/>
      <c r="H29" s="331"/>
      <c r="I29" s="331"/>
      <c r="J29" s="331"/>
      <c r="K29" s="331"/>
      <c r="L29" s="331"/>
      <c r="M29" s="331"/>
      <c r="N29" s="331"/>
      <c r="O29" s="331"/>
      <c r="P29" s="331"/>
      <c r="Q29" s="331"/>
      <c r="R29" s="331"/>
      <c r="S29" s="331"/>
      <c r="T29" s="331"/>
      <c r="U29" s="331"/>
      <c r="V29" s="334">
        <v>0</v>
      </c>
      <c r="W29" s="334"/>
      <c r="X29" s="344"/>
      <c r="Y29" s="322"/>
      <c r="Z29" s="322"/>
      <c r="AA29" s="322"/>
      <c r="AB29" s="322"/>
      <c r="AC29" s="322"/>
      <c r="AD29" s="322"/>
      <c r="AE29" s="322"/>
      <c r="AF29" s="322"/>
      <c r="AG29" s="322"/>
      <c r="AH29" s="322"/>
      <c r="AI29" s="322"/>
      <c r="AJ29" s="322"/>
      <c r="AK29" s="322"/>
      <c r="AL29" s="322"/>
      <c r="AM29" s="322"/>
      <c r="AN29" s="322"/>
      <c r="AO29" s="322"/>
      <c r="AP29" s="322"/>
      <c r="AQ29" s="322"/>
      <c r="AR29" s="322"/>
      <c r="AS29" s="322"/>
      <c r="AT29" s="322"/>
      <c r="AU29" s="474"/>
      <c r="AV29" s="153" t="str">
        <f>IF(CN86=TRUE,"☑","□")</f>
        <v>□</v>
      </c>
      <c r="AW29" s="74"/>
      <c r="AX29" s="471"/>
      <c r="AY29" s="471"/>
      <c r="AZ29" s="471"/>
      <c r="BA29" s="471"/>
      <c r="BB29" s="472"/>
      <c r="BC29" s="451"/>
      <c r="BD29" s="452"/>
      <c r="BE29" s="452"/>
      <c r="BF29" s="452"/>
      <c r="BG29" s="172"/>
      <c r="BH29" s="549"/>
      <c r="BI29" s="550"/>
      <c r="BJ29" s="550"/>
      <c r="BK29" s="550"/>
      <c r="BL29" s="550"/>
      <c r="BM29" s="550"/>
      <c r="BN29" s="551"/>
      <c r="BO29" s="420"/>
      <c r="BP29" s="421"/>
      <c r="BQ29" s="421"/>
      <c r="BR29" s="421"/>
      <c r="BS29" s="421"/>
      <c r="BT29" s="421"/>
      <c r="BU29" s="421"/>
      <c r="BV29" s="421"/>
      <c r="BW29" s="592"/>
      <c r="BX29" s="420"/>
      <c r="BY29" s="421"/>
      <c r="BZ29" s="421"/>
      <c r="CA29" s="421"/>
      <c r="CB29" s="421"/>
      <c r="CC29" s="165"/>
      <c r="CD29" s="644"/>
      <c r="CE29" s="644"/>
      <c r="CF29" s="526"/>
      <c r="CG29" s="2"/>
    </row>
    <row r="30" spans="1:85" ht="11.25" customHeight="1">
      <c r="A30" s="40"/>
      <c r="B30" s="488"/>
      <c r="C30" s="276"/>
      <c r="D30" s="87"/>
      <c r="E30" s="114"/>
      <c r="F30" s="327"/>
      <c r="G30" s="328"/>
      <c r="H30" s="332"/>
      <c r="I30" s="332"/>
      <c r="J30" s="332"/>
      <c r="K30" s="332"/>
      <c r="L30" s="332"/>
      <c r="M30" s="332"/>
      <c r="N30" s="332"/>
      <c r="O30" s="332"/>
      <c r="P30" s="332"/>
      <c r="Q30" s="332"/>
      <c r="R30" s="332"/>
      <c r="S30" s="332"/>
      <c r="T30" s="332"/>
      <c r="U30" s="332"/>
      <c r="V30" s="335"/>
      <c r="W30" s="335"/>
      <c r="X30" s="337"/>
      <c r="Y30" s="338"/>
      <c r="Z30" s="338"/>
      <c r="AA30" s="338"/>
      <c r="AB30" s="338"/>
      <c r="AC30" s="338"/>
      <c r="AD30" s="338"/>
      <c r="AE30" s="338"/>
      <c r="AF30" s="338"/>
      <c r="AG30" s="338"/>
      <c r="AH30" s="338"/>
      <c r="AI30" s="339"/>
      <c r="AJ30" s="412" t="str">
        <f>IF(CM77=1,"明治",IF(CM77=2,"大正",IF(CM77=3,"昭和",IF(CM77=4,"平成",""))))</f>
        <v/>
      </c>
      <c r="AK30" s="413"/>
      <c r="AL30" s="413"/>
      <c r="AM30" s="413"/>
      <c r="AN30" s="398">
        <v>0</v>
      </c>
      <c r="AO30" s="398"/>
      <c r="AP30" s="413" t="s">
        <v>8</v>
      </c>
      <c r="AQ30" s="398">
        <v>0</v>
      </c>
      <c r="AR30" s="398"/>
      <c r="AS30" s="413" t="s">
        <v>8</v>
      </c>
      <c r="AT30" s="398">
        <v>0</v>
      </c>
      <c r="AU30" s="443"/>
      <c r="AV30" s="445" t="str">
        <f>IF(CO86=TRUE,"☑","□")</f>
        <v>□</v>
      </c>
      <c r="AW30" s="73"/>
      <c r="AX30" s="447" t="s">
        <v>113</v>
      </c>
      <c r="AY30" s="447"/>
      <c r="AZ30" s="447"/>
      <c r="BA30" s="447"/>
      <c r="BB30" s="448"/>
      <c r="BC30" s="451"/>
      <c r="BD30" s="452"/>
      <c r="BE30" s="452"/>
      <c r="BF30" s="452"/>
      <c r="BG30" s="469" t="s">
        <v>9</v>
      </c>
      <c r="BH30" s="552"/>
      <c r="BI30" s="553"/>
      <c r="BJ30" s="553"/>
      <c r="BK30" s="553"/>
      <c r="BL30" s="553"/>
      <c r="BM30" s="553"/>
      <c r="BN30" s="554"/>
      <c r="BO30" s="420"/>
      <c r="BP30" s="421"/>
      <c r="BQ30" s="421"/>
      <c r="BR30" s="421"/>
      <c r="BS30" s="421"/>
      <c r="BT30" s="421"/>
      <c r="BU30" s="421"/>
      <c r="BV30" s="421"/>
      <c r="BW30" s="592"/>
      <c r="BX30" s="420"/>
      <c r="BY30" s="421"/>
      <c r="BZ30" s="421"/>
      <c r="CA30" s="421"/>
      <c r="CB30" s="421"/>
      <c r="CC30" s="165"/>
      <c r="CD30" s="644"/>
      <c r="CE30" s="644"/>
      <c r="CF30" s="526"/>
      <c r="CG30" s="2"/>
    </row>
    <row r="31" spans="1:85" ht="11.25" customHeight="1">
      <c r="A31" s="40"/>
      <c r="B31" s="488"/>
      <c r="C31" s="276"/>
      <c r="D31" s="87"/>
      <c r="E31" s="114"/>
      <c r="F31" s="327"/>
      <c r="G31" s="328"/>
      <c r="H31" s="333"/>
      <c r="I31" s="333"/>
      <c r="J31" s="333"/>
      <c r="K31" s="333"/>
      <c r="L31" s="333"/>
      <c r="M31" s="333"/>
      <c r="N31" s="333"/>
      <c r="O31" s="333"/>
      <c r="P31" s="333"/>
      <c r="Q31" s="333"/>
      <c r="R31" s="333"/>
      <c r="S31" s="333"/>
      <c r="T31" s="333"/>
      <c r="U31" s="333"/>
      <c r="V31" s="336"/>
      <c r="W31" s="336"/>
      <c r="X31" s="340"/>
      <c r="Y31" s="341"/>
      <c r="Z31" s="341"/>
      <c r="AA31" s="341"/>
      <c r="AB31" s="341"/>
      <c r="AC31" s="341"/>
      <c r="AD31" s="341"/>
      <c r="AE31" s="341"/>
      <c r="AF31" s="341"/>
      <c r="AG31" s="341"/>
      <c r="AH31" s="341"/>
      <c r="AI31" s="342"/>
      <c r="AJ31" s="414"/>
      <c r="AK31" s="415"/>
      <c r="AL31" s="415"/>
      <c r="AM31" s="415"/>
      <c r="AN31" s="399"/>
      <c r="AO31" s="399"/>
      <c r="AP31" s="415"/>
      <c r="AQ31" s="399"/>
      <c r="AR31" s="399"/>
      <c r="AS31" s="415"/>
      <c r="AT31" s="399"/>
      <c r="AU31" s="444"/>
      <c r="AV31" s="446"/>
      <c r="AW31" s="75"/>
      <c r="AX31" s="449"/>
      <c r="AY31" s="449"/>
      <c r="AZ31" s="449"/>
      <c r="BA31" s="449"/>
      <c r="BB31" s="450"/>
      <c r="BC31" s="453"/>
      <c r="BD31" s="454"/>
      <c r="BE31" s="454"/>
      <c r="BF31" s="454"/>
      <c r="BG31" s="299"/>
      <c r="BH31" s="466"/>
      <c r="BI31" s="467"/>
      <c r="BJ31" s="467"/>
      <c r="BK31" s="467"/>
      <c r="BL31" s="467"/>
      <c r="BM31" s="467"/>
      <c r="BN31" s="468"/>
      <c r="BO31" s="422"/>
      <c r="BP31" s="423"/>
      <c r="BQ31" s="423"/>
      <c r="BR31" s="423"/>
      <c r="BS31" s="423"/>
      <c r="BT31" s="423"/>
      <c r="BU31" s="423"/>
      <c r="BV31" s="423"/>
      <c r="BW31" s="593"/>
      <c r="BX31" s="422"/>
      <c r="BY31" s="423"/>
      <c r="BZ31" s="423"/>
      <c r="CA31" s="423"/>
      <c r="CB31" s="423"/>
      <c r="CC31" s="165"/>
      <c r="CD31" s="644"/>
      <c r="CE31" s="644"/>
      <c r="CF31" s="526"/>
      <c r="CG31" s="2"/>
    </row>
    <row r="32" spans="1:85" ht="11.25" customHeight="1">
      <c r="A32" s="40"/>
      <c r="B32" s="488"/>
      <c r="C32" s="276"/>
      <c r="D32" s="87"/>
      <c r="E32" s="116"/>
      <c r="F32" s="327">
        <v>4</v>
      </c>
      <c r="G32" s="328"/>
      <c r="H32" s="312"/>
      <c r="I32" s="312"/>
      <c r="J32" s="312"/>
      <c r="K32" s="312"/>
      <c r="L32" s="312"/>
      <c r="M32" s="312"/>
      <c r="N32" s="312"/>
      <c r="O32" s="312"/>
      <c r="P32" s="312"/>
      <c r="Q32" s="312"/>
      <c r="R32" s="312"/>
      <c r="S32" s="312"/>
      <c r="T32" s="312"/>
      <c r="U32" s="312"/>
      <c r="V32" s="312"/>
      <c r="W32" s="312"/>
      <c r="X32" s="343" t="str">
        <f>IF(V33&lt;=0,"",IF((LEN(V33)-11&lt;=0),"0",MID(V33,LEN(V33)-11,1)))</f>
        <v/>
      </c>
      <c r="Y32" s="321"/>
      <c r="Z32" s="321" t="str">
        <f>IF(V33&lt;=0,"",IF((LEN(V33)-10&lt;=0),"0",MID(V33,LEN(V33)-10,1)))</f>
        <v/>
      </c>
      <c r="AA32" s="321"/>
      <c r="AB32" s="321" t="str">
        <f>IF(V33&lt;=0,"",IF((LEN(V33)-9&lt;=0),"0",MID(V33,LEN(V33)-9,1)))</f>
        <v/>
      </c>
      <c r="AC32" s="321"/>
      <c r="AD32" s="321" t="str">
        <f>IF(V33&lt;=0,"",IF((LEN(V33)-8&lt;=0),"0",MID(V33,LEN(V33)-8,1)))</f>
        <v/>
      </c>
      <c r="AE32" s="321"/>
      <c r="AF32" s="321" t="str">
        <f>IF(V33&lt;=0,"",IF((LEN(V33)-7&lt;=0),"0",MID(V33,LEN(V33)-7,1)))</f>
        <v/>
      </c>
      <c r="AG32" s="321"/>
      <c r="AH32" s="321" t="str">
        <f>IF(V33&lt;=0,"",IF((LEN(V33)-6&lt;=0),"0",MID(V33,LEN(V33)-6,1)))</f>
        <v/>
      </c>
      <c r="AI32" s="321"/>
      <c r="AJ32" s="321" t="str">
        <f>IF(V33&lt;=0,"",IF((LEN(V33)-5&lt;=0),"0",MID(V33,LEN(V33)-5,1)))</f>
        <v/>
      </c>
      <c r="AK32" s="321"/>
      <c r="AL32" s="321" t="str">
        <f>IF(V33&lt;=0,"",IF((LEN(V33)-4&lt;=0),"0",MID(V33,LEN(V33)-4,1)))</f>
        <v/>
      </c>
      <c r="AM32" s="321"/>
      <c r="AN32" s="321" t="str">
        <f>IF(V33&lt;=0,"",IF((LEN(V33)-3&lt;=0),"0",MID(V33,LEN(V33)-3,1)))</f>
        <v/>
      </c>
      <c r="AO32" s="321"/>
      <c r="AP32" s="321" t="str">
        <f>IF(V33&lt;=0,"",IF((LEN(V33)-2&lt;=0),"0",MID(V33,LEN(V33)-2,1)))</f>
        <v/>
      </c>
      <c r="AQ32" s="321"/>
      <c r="AR32" s="321" t="str">
        <f>IF(V33&lt;=0,"",IF((LEN(V33)-1&lt;=0),"0",MID(V33,LEN(V33)-1,1)))</f>
        <v/>
      </c>
      <c r="AS32" s="321"/>
      <c r="AT32" s="321" t="str">
        <f>IF(V33&lt;&gt;0,RIGHT(V33,1),"")</f>
        <v/>
      </c>
      <c r="AU32" s="473"/>
      <c r="AV32" s="152" t="str">
        <f>IF(CM87=TRUE,"☑","□")</f>
        <v>□</v>
      </c>
      <c r="AW32" s="73"/>
      <c r="AX32" s="470" t="s">
        <v>112</v>
      </c>
      <c r="AY32" s="447"/>
      <c r="AZ32" s="447"/>
      <c r="BA32" s="447"/>
      <c r="BB32" s="448"/>
      <c r="BC32" s="451"/>
      <c r="BD32" s="452"/>
      <c r="BE32" s="452"/>
      <c r="BF32" s="452"/>
      <c r="BG32" s="172"/>
      <c r="BH32" s="546" t="s">
        <v>189</v>
      </c>
      <c r="BI32" s="547"/>
      <c r="BJ32" s="547"/>
      <c r="BK32" s="547"/>
      <c r="BL32" s="547"/>
      <c r="BM32" s="547"/>
      <c r="BN32" s="548"/>
      <c r="BO32" s="420"/>
      <c r="BP32" s="421"/>
      <c r="BQ32" s="421"/>
      <c r="BR32" s="421"/>
      <c r="BS32" s="421"/>
      <c r="BT32" s="421"/>
      <c r="BU32" s="421"/>
      <c r="BV32" s="421"/>
      <c r="BW32" s="592"/>
      <c r="BX32" s="418"/>
      <c r="BY32" s="419"/>
      <c r="BZ32" s="419"/>
      <c r="CA32" s="419"/>
      <c r="CB32" s="419"/>
      <c r="CC32" s="165"/>
      <c r="CD32" s="644"/>
      <c r="CE32" s="644"/>
      <c r="CF32" s="526"/>
      <c r="CG32" s="2"/>
    </row>
    <row r="33" spans="1:85" ht="11.25" customHeight="1">
      <c r="A33" s="40"/>
      <c r="B33" s="488"/>
      <c r="C33" s="276"/>
      <c r="D33" s="87"/>
      <c r="E33" s="114"/>
      <c r="F33" s="327"/>
      <c r="G33" s="328"/>
      <c r="H33" s="331"/>
      <c r="I33" s="331"/>
      <c r="J33" s="331"/>
      <c r="K33" s="331"/>
      <c r="L33" s="331"/>
      <c r="M33" s="331"/>
      <c r="N33" s="331"/>
      <c r="O33" s="331"/>
      <c r="P33" s="331"/>
      <c r="Q33" s="331"/>
      <c r="R33" s="331"/>
      <c r="S33" s="331"/>
      <c r="T33" s="331"/>
      <c r="U33" s="331"/>
      <c r="V33" s="334">
        <v>0</v>
      </c>
      <c r="W33" s="334"/>
      <c r="X33" s="344"/>
      <c r="Y33" s="322"/>
      <c r="Z33" s="322"/>
      <c r="AA33" s="322"/>
      <c r="AB33" s="322"/>
      <c r="AC33" s="322"/>
      <c r="AD33" s="322"/>
      <c r="AE33" s="322"/>
      <c r="AF33" s="322"/>
      <c r="AG33" s="322"/>
      <c r="AH33" s="322"/>
      <c r="AI33" s="322"/>
      <c r="AJ33" s="322"/>
      <c r="AK33" s="322"/>
      <c r="AL33" s="322"/>
      <c r="AM33" s="322"/>
      <c r="AN33" s="322"/>
      <c r="AO33" s="322"/>
      <c r="AP33" s="322"/>
      <c r="AQ33" s="322"/>
      <c r="AR33" s="322"/>
      <c r="AS33" s="322"/>
      <c r="AT33" s="322"/>
      <c r="AU33" s="474"/>
      <c r="AV33" s="153" t="str">
        <f>IF(CN87=TRUE,"☑","□")</f>
        <v>□</v>
      </c>
      <c r="AW33" s="74"/>
      <c r="AX33" s="471"/>
      <c r="AY33" s="471"/>
      <c r="AZ33" s="471"/>
      <c r="BA33" s="471"/>
      <c r="BB33" s="472"/>
      <c r="BC33" s="451"/>
      <c r="BD33" s="452"/>
      <c r="BE33" s="452"/>
      <c r="BF33" s="452"/>
      <c r="BG33" s="172"/>
      <c r="BH33" s="549"/>
      <c r="BI33" s="550"/>
      <c r="BJ33" s="550"/>
      <c r="BK33" s="550"/>
      <c r="BL33" s="550"/>
      <c r="BM33" s="550"/>
      <c r="BN33" s="551"/>
      <c r="BO33" s="420"/>
      <c r="BP33" s="421"/>
      <c r="BQ33" s="421"/>
      <c r="BR33" s="421"/>
      <c r="BS33" s="421"/>
      <c r="BT33" s="421"/>
      <c r="BU33" s="421"/>
      <c r="BV33" s="421"/>
      <c r="BW33" s="592"/>
      <c r="BX33" s="420"/>
      <c r="BY33" s="421"/>
      <c r="BZ33" s="421"/>
      <c r="CA33" s="421"/>
      <c r="CB33" s="421"/>
      <c r="CC33" s="165"/>
      <c r="CD33" s="644"/>
      <c r="CE33" s="644"/>
      <c r="CF33" s="526"/>
      <c r="CG33" s="2"/>
    </row>
    <row r="34" spans="1:85" ht="11.25" customHeight="1">
      <c r="A34" s="40"/>
      <c r="B34" s="488"/>
      <c r="C34" s="276"/>
      <c r="D34" s="87"/>
      <c r="E34" s="114"/>
      <c r="F34" s="327"/>
      <c r="G34" s="328"/>
      <c r="H34" s="332"/>
      <c r="I34" s="332"/>
      <c r="J34" s="332"/>
      <c r="K34" s="332"/>
      <c r="L34" s="332"/>
      <c r="M34" s="332"/>
      <c r="N34" s="332"/>
      <c r="O34" s="332"/>
      <c r="P34" s="332"/>
      <c r="Q34" s="332"/>
      <c r="R34" s="332"/>
      <c r="S34" s="332"/>
      <c r="T34" s="332"/>
      <c r="U34" s="332"/>
      <c r="V34" s="335"/>
      <c r="W34" s="335"/>
      <c r="X34" s="337"/>
      <c r="Y34" s="338"/>
      <c r="Z34" s="338"/>
      <c r="AA34" s="338"/>
      <c r="AB34" s="338"/>
      <c r="AC34" s="338"/>
      <c r="AD34" s="338"/>
      <c r="AE34" s="338"/>
      <c r="AF34" s="338"/>
      <c r="AG34" s="338"/>
      <c r="AH34" s="338"/>
      <c r="AI34" s="339"/>
      <c r="AJ34" s="412" t="str">
        <f>IF(CM78=1,"明治",IF(CM78=2,"大正",IF(CM78=3,"昭和",IF(CM78=4,"平成",""))))</f>
        <v/>
      </c>
      <c r="AK34" s="413"/>
      <c r="AL34" s="413"/>
      <c r="AM34" s="413"/>
      <c r="AN34" s="398">
        <v>0</v>
      </c>
      <c r="AO34" s="398"/>
      <c r="AP34" s="413" t="s">
        <v>8</v>
      </c>
      <c r="AQ34" s="398">
        <v>0</v>
      </c>
      <c r="AR34" s="398"/>
      <c r="AS34" s="413" t="s">
        <v>8</v>
      </c>
      <c r="AT34" s="398">
        <v>0</v>
      </c>
      <c r="AU34" s="443"/>
      <c r="AV34" s="445" t="str">
        <f>IF(CO87=TRUE,"☑","□")</f>
        <v>□</v>
      </c>
      <c r="AW34" s="73"/>
      <c r="AX34" s="447" t="s">
        <v>113</v>
      </c>
      <c r="AY34" s="447"/>
      <c r="AZ34" s="447"/>
      <c r="BA34" s="447"/>
      <c r="BB34" s="448"/>
      <c r="BC34" s="451"/>
      <c r="BD34" s="452"/>
      <c r="BE34" s="452"/>
      <c r="BF34" s="452"/>
      <c r="BG34" s="469" t="s">
        <v>9</v>
      </c>
      <c r="BH34" s="552"/>
      <c r="BI34" s="553"/>
      <c r="BJ34" s="553"/>
      <c r="BK34" s="553"/>
      <c r="BL34" s="553"/>
      <c r="BM34" s="553"/>
      <c r="BN34" s="554"/>
      <c r="BO34" s="420"/>
      <c r="BP34" s="421"/>
      <c r="BQ34" s="421"/>
      <c r="BR34" s="421"/>
      <c r="BS34" s="421"/>
      <c r="BT34" s="421"/>
      <c r="BU34" s="421"/>
      <c r="BV34" s="421"/>
      <c r="BW34" s="592"/>
      <c r="BX34" s="420"/>
      <c r="BY34" s="421"/>
      <c r="BZ34" s="421"/>
      <c r="CA34" s="421"/>
      <c r="CB34" s="421"/>
      <c r="CC34" s="165"/>
      <c r="CD34" s="644"/>
      <c r="CE34" s="644"/>
      <c r="CF34" s="526"/>
      <c r="CG34" s="2"/>
    </row>
    <row r="35" spans="1:85" ht="11.25" customHeight="1">
      <c r="A35" s="40"/>
      <c r="B35" s="488"/>
      <c r="C35" s="276"/>
      <c r="D35" s="47"/>
      <c r="E35" s="115"/>
      <c r="F35" s="327"/>
      <c r="G35" s="328"/>
      <c r="H35" s="333"/>
      <c r="I35" s="333"/>
      <c r="J35" s="333"/>
      <c r="K35" s="333"/>
      <c r="L35" s="333"/>
      <c r="M35" s="333"/>
      <c r="N35" s="333"/>
      <c r="O35" s="333"/>
      <c r="P35" s="333"/>
      <c r="Q35" s="333"/>
      <c r="R35" s="333"/>
      <c r="S35" s="333"/>
      <c r="T35" s="333"/>
      <c r="U35" s="333"/>
      <c r="V35" s="336"/>
      <c r="W35" s="336"/>
      <c r="X35" s="340"/>
      <c r="Y35" s="341"/>
      <c r="Z35" s="341"/>
      <c r="AA35" s="341"/>
      <c r="AB35" s="341"/>
      <c r="AC35" s="341"/>
      <c r="AD35" s="341"/>
      <c r="AE35" s="341"/>
      <c r="AF35" s="341"/>
      <c r="AG35" s="341"/>
      <c r="AH35" s="341"/>
      <c r="AI35" s="342"/>
      <c r="AJ35" s="414"/>
      <c r="AK35" s="415"/>
      <c r="AL35" s="415"/>
      <c r="AM35" s="415"/>
      <c r="AN35" s="399"/>
      <c r="AO35" s="399"/>
      <c r="AP35" s="415"/>
      <c r="AQ35" s="399"/>
      <c r="AR35" s="399"/>
      <c r="AS35" s="415"/>
      <c r="AT35" s="399"/>
      <c r="AU35" s="444"/>
      <c r="AV35" s="446"/>
      <c r="AW35" s="75"/>
      <c r="AX35" s="449"/>
      <c r="AY35" s="449"/>
      <c r="AZ35" s="449"/>
      <c r="BA35" s="449"/>
      <c r="BB35" s="450"/>
      <c r="BC35" s="453"/>
      <c r="BD35" s="454"/>
      <c r="BE35" s="454"/>
      <c r="BF35" s="454"/>
      <c r="BG35" s="469"/>
      <c r="BH35" s="466"/>
      <c r="BI35" s="467"/>
      <c r="BJ35" s="467"/>
      <c r="BK35" s="467"/>
      <c r="BL35" s="467"/>
      <c r="BM35" s="467"/>
      <c r="BN35" s="468"/>
      <c r="BO35" s="422"/>
      <c r="BP35" s="423"/>
      <c r="BQ35" s="423"/>
      <c r="BR35" s="423"/>
      <c r="BS35" s="423"/>
      <c r="BT35" s="423"/>
      <c r="BU35" s="423"/>
      <c r="BV35" s="423"/>
      <c r="BW35" s="593"/>
      <c r="BX35" s="422"/>
      <c r="BY35" s="423"/>
      <c r="BZ35" s="423"/>
      <c r="CA35" s="423"/>
      <c r="CB35" s="423"/>
      <c r="CC35" s="165"/>
      <c r="CD35" s="644"/>
      <c r="CE35" s="644"/>
      <c r="CF35" s="526"/>
      <c r="CG35" s="2"/>
    </row>
    <row r="36" spans="1:85" ht="3" customHeight="1">
      <c r="A36" s="40"/>
      <c r="B36" s="488"/>
      <c r="C36" s="300" t="s">
        <v>11</v>
      </c>
      <c r="D36" s="290" t="s">
        <v>143</v>
      </c>
      <c r="E36" s="291"/>
      <c r="F36" s="424" t="str">
        <f>IF(CM89=TRUE,"☑","□")</f>
        <v>□</v>
      </c>
      <c r="G36" s="425"/>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462" t="s">
        <v>149</v>
      </c>
      <c r="AW36" s="463"/>
      <c r="AX36" s="463"/>
      <c r="AY36" s="463"/>
      <c r="AZ36" s="463"/>
      <c r="BA36" s="463"/>
      <c r="BB36" s="463"/>
      <c r="BC36" s="463"/>
      <c r="BD36" s="463"/>
      <c r="BE36" s="463"/>
      <c r="BF36" s="456" t="s">
        <v>148</v>
      </c>
      <c r="BG36" s="456"/>
      <c r="BH36" s="456"/>
      <c r="BI36" s="456"/>
      <c r="BJ36" s="456"/>
      <c r="BK36" s="456"/>
      <c r="BL36" s="456"/>
      <c r="BM36" s="456"/>
      <c r="BN36" s="456"/>
      <c r="BO36" s="456"/>
      <c r="BP36" s="456"/>
      <c r="BQ36" s="456"/>
      <c r="BR36" s="456"/>
      <c r="BS36" s="456"/>
      <c r="BT36" s="456"/>
      <c r="BU36" s="456"/>
      <c r="BV36" s="456"/>
      <c r="BW36" s="457"/>
      <c r="BX36" s="455" t="s">
        <v>49</v>
      </c>
      <c r="BY36" s="455"/>
      <c r="BZ36" s="455"/>
      <c r="CA36" s="455"/>
      <c r="CB36" s="455"/>
      <c r="CC36" s="164"/>
      <c r="CD36" s="644"/>
      <c r="CE36" s="644"/>
      <c r="CF36" s="526"/>
      <c r="CG36" s="2"/>
    </row>
    <row r="37" spans="1:85" ht="8.25" customHeight="1">
      <c r="A37" s="40"/>
      <c r="B37" s="488"/>
      <c r="C37" s="276"/>
      <c r="D37" s="292"/>
      <c r="E37" s="293"/>
      <c r="F37" s="426"/>
      <c r="G37" s="427"/>
      <c r="H37" s="376" t="s">
        <v>76</v>
      </c>
      <c r="I37" s="376"/>
      <c r="J37" s="376"/>
      <c r="K37" s="376"/>
      <c r="L37" s="377"/>
      <c r="M37" s="378" t="s">
        <v>77</v>
      </c>
      <c r="N37" s="379"/>
      <c r="O37" s="379"/>
      <c r="P37" s="379"/>
      <c r="Q37" s="382" t="s">
        <v>12</v>
      </c>
      <c r="R37" s="382"/>
      <c r="S37" s="382"/>
      <c r="T37" s="383"/>
      <c r="U37" s="386" t="s">
        <v>13</v>
      </c>
      <c r="V37" s="387"/>
      <c r="W37" s="387"/>
      <c r="X37" s="387"/>
      <c r="Y37" s="387"/>
      <c r="Z37" s="388"/>
      <c r="AA37" s="392" t="s">
        <v>75</v>
      </c>
      <c r="AB37" s="393"/>
      <c r="AC37" s="393"/>
      <c r="AD37" s="393"/>
      <c r="AE37" s="393"/>
      <c r="AF37" s="394"/>
      <c r="AG37" s="386" t="s">
        <v>37</v>
      </c>
      <c r="AH37" s="387"/>
      <c r="AI37" s="387"/>
      <c r="AJ37" s="387"/>
      <c r="AK37" s="387"/>
      <c r="AL37" s="387"/>
      <c r="AM37" s="388"/>
      <c r="AN37" s="365" t="str">
        <f>IF(CM90=TRUE,"☑","□")</f>
        <v>□</v>
      </c>
      <c r="AO37" s="366"/>
      <c r="AP37" s="367" t="s">
        <v>108</v>
      </c>
      <c r="AQ37" s="367"/>
      <c r="AR37" s="367"/>
      <c r="AS37" s="367"/>
      <c r="AT37" s="367"/>
      <c r="AU37" s="105"/>
      <c r="AV37" s="464"/>
      <c r="AW37" s="465"/>
      <c r="AX37" s="465"/>
      <c r="AY37" s="465"/>
      <c r="AZ37" s="465"/>
      <c r="BA37" s="465"/>
      <c r="BB37" s="465"/>
      <c r="BC37" s="465"/>
      <c r="BD37" s="465"/>
      <c r="BE37" s="465"/>
      <c r="BF37" s="458"/>
      <c r="BG37" s="458"/>
      <c r="BH37" s="458"/>
      <c r="BI37" s="458"/>
      <c r="BJ37" s="458"/>
      <c r="BK37" s="458"/>
      <c r="BL37" s="458"/>
      <c r="BM37" s="458"/>
      <c r="BN37" s="458"/>
      <c r="BO37" s="458"/>
      <c r="BP37" s="458"/>
      <c r="BQ37" s="458"/>
      <c r="BR37" s="458"/>
      <c r="BS37" s="458"/>
      <c r="BT37" s="458"/>
      <c r="BU37" s="458"/>
      <c r="BV37" s="458"/>
      <c r="BW37" s="459"/>
      <c r="BX37" s="298"/>
      <c r="BY37" s="298"/>
      <c r="BZ37" s="298"/>
      <c r="CA37" s="298"/>
      <c r="CB37" s="298"/>
      <c r="CC37" s="164"/>
      <c r="CD37" s="644"/>
      <c r="CE37" s="644"/>
      <c r="CF37" s="526"/>
      <c r="CG37" s="2"/>
    </row>
    <row r="38" spans="1:85" ht="8.25" customHeight="1">
      <c r="A38" s="40"/>
      <c r="B38" s="488"/>
      <c r="C38" s="276"/>
      <c r="D38" s="292"/>
      <c r="E38" s="293"/>
      <c r="F38" s="81"/>
      <c r="G38" s="82"/>
      <c r="H38" s="78"/>
      <c r="I38" s="78"/>
      <c r="J38" s="78"/>
      <c r="K38" s="78"/>
      <c r="L38" s="79"/>
      <c r="M38" s="380"/>
      <c r="N38" s="381"/>
      <c r="O38" s="381"/>
      <c r="P38" s="381"/>
      <c r="Q38" s="384"/>
      <c r="R38" s="384"/>
      <c r="S38" s="384"/>
      <c r="T38" s="385"/>
      <c r="U38" s="389"/>
      <c r="V38" s="390"/>
      <c r="W38" s="390"/>
      <c r="X38" s="390"/>
      <c r="Y38" s="390"/>
      <c r="Z38" s="391"/>
      <c r="AA38" s="395"/>
      <c r="AB38" s="396"/>
      <c r="AC38" s="396"/>
      <c r="AD38" s="396"/>
      <c r="AE38" s="396"/>
      <c r="AF38" s="397"/>
      <c r="AG38" s="389"/>
      <c r="AH38" s="390"/>
      <c r="AI38" s="390"/>
      <c r="AJ38" s="390"/>
      <c r="AK38" s="390"/>
      <c r="AL38" s="390"/>
      <c r="AM38" s="391"/>
      <c r="AN38" s="365"/>
      <c r="AO38" s="366"/>
      <c r="AP38" s="367"/>
      <c r="AQ38" s="367"/>
      <c r="AR38" s="367"/>
      <c r="AS38" s="367"/>
      <c r="AT38" s="367"/>
      <c r="AU38" s="105"/>
      <c r="AV38" s="403"/>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c r="BS38" s="404"/>
      <c r="BT38" s="404"/>
      <c r="BU38" s="404"/>
      <c r="BV38" s="404"/>
      <c r="BW38" s="405"/>
      <c r="BX38" s="679">
        <v>0</v>
      </c>
      <c r="BY38" s="680"/>
      <c r="BZ38" s="680"/>
      <c r="CA38" s="680"/>
      <c r="CB38" s="680"/>
      <c r="CC38" s="166"/>
      <c r="CD38" s="644"/>
      <c r="CE38" s="644"/>
      <c r="CF38" s="526"/>
      <c r="CG38" s="2"/>
    </row>
    <row r="39" spans="1:85" ht="8.4499999999999993" customHeight="1">
      <c r="A39" s="40"/>
      <c r="B39" s="488"/>
      <c r="C39" s="276"/>
      <c r="D39" s="292"/>
      <c r="E39" s="293"/>
      <c r="F39" s="81"/>
      <c r="G39" s="82"/>
      <c r="H39" s="82"/>
      <c r="I39" s="82"/>
      <c r="J39" s="82"/>
      <c r="K39" s="82"/>
      <c r="L39" s="83"/>
      <c r="M39" s="353" t="s">
        <v>14</v>
      </c>
      <c r="N39" s="354"/>
      <c r="O39" s="354"/>
      <c r="P39" s="354"/>
      <c r="Q39" s="354"/>
      <c r="R39" s="354"/>
      <c r="S39" s="354"/>
      <c r="T39" s="355"/>
      <c r="U39" s="359"/>
      <c r="V39" s="360"/>
      <c r="W39" s="360"/>
      <c r="X39" s="360"/>
      <c r="Y39" s="360"/>
      <c r="Z39" s="361"/>
      <c r="AA39" s="359"/>
      <c r="AB39" s="360"/>
      <c r="AC39" s="360"/>
      <c r="AD39" s="360"/>
      <c r="AE39" s="360"/>
      <c r="AF39" s="361"/>
      <c r="AG39" s="439"/>
      <c r="AH39" s="440"/>
      <c r="AI39" s="435" t="s">
        <v>73</v>
      </c>
      <c r="AJ39" s="433"/>
      <c r="AK39" s="433"/>
      <c r="AL39" s="435" t="s">
        <v>59</v>
      </c>
      <c r="AM39" s="436"/>
      <c r="AN39" s="365" t="str">
        <f>IF(CM91=TRUE,"☑","□")</f>
        <v>□</v>
      </c>
      <c r="AO39" s="366"/>
      <c r="AP39" s="367" t="s">
        <v>142</v>
      </c>
      <c r="AQ39" s="367"/>
      <c r="AR39" s="367"/>
      <c r="AS39" s="367"/>
      <c r="AT39" s="367"/>
      <c r="AU39" s="106"/>
      <c r="AV39" s="406"/>
      <c r="AW39" s="407"/>
      <c r="AX39" s="407"/>
      <c r="AY39" s="407"/>
      <c r="AZ39" s="407"/>
      <c r="BA39" s="407"/>
      <c r="BB39" s="407"/>
      <c r="BC39" s="407"/>
      <c r="BD39" s="407"/>
      <c r="BE39" s="407"/>
      <c r="BF39" s="407"/>
      <c r="BG39" s="407"/>
      <c r="BH39" s="407"/>
      <c r="BI39" s="407"/>
      <c r="BJ39" s="407"/>
      <c r="BK39" s="407"/>
      <c r="BL39" s="407"/>
      <c r="BM39" s="407"/>
      <c r="BN39" s="407"/>
      <c r="BO39" s="407"/>
      <c r="BP39" s="407"/>
      <c r="BQ39" s="407"/>
      <c r="BR39" s="407"/>
      <c r="BS39" s="407"/>
      <c r="BT39" s="407"/>
      <c r="BU39" s="407"/>
      <c r="BV39" s="407"/>
      <c r="BW39" s="408"/>
      <c r="BX39" s="681"/>
      <c r="BY39" s="682"/>
      <c r="BZ39" s="682"/>
      <c r="CA39" s="682"/>
      <c r="CB39" s="682"/>
      <c r="CC39" s="166"/>
      <c r="CD39" s="644"/>
      <c r="CE39" s="644"/>
      <c r="CF39" s="526"/>
      <c r="CG39" s="2"/>
    </row>
    <row r="40" spans="1:85" ht="8.4499999999999993" customHeight="1">
      <c r="A40" s="40"/>
      <c r="B40" s="488"/>
      <c r="C40" s="276"/>
      <c r="D40" s="292"/>
      <c r="E40" s="293"/>
      <c r="F40" s="58"/>
      <c r="G40" s="48"/>
      <c r="H40" s="48"/>
      <c r="I40" s="48"/>
      <c r="J40" s="48"/>
      <c r="K40" s="48"/>
      <c r="L40" s="48"/>
      <c r="M40" s="356"/>
      <c r="N40" s="357"/>
      <c r="O40" s="357"/>
      <c r="P40" s="357"/>
      <c r="Q40" s="357"/>
      <c r="R40" s="357"/>
      <c r="S40" s="357"/>
      <c r="T40" s="358"/>
      <c r="U40" s="362"/>
      <c r="V40" s="363"/>
      <c r="W40" s="363"/>
      <c r="X40" s="363"/>
      <c r="Y40" s="363"/>
      <c r="Z40" s="364"/>
      <c r="AA40" s="362"/>
      <c r="AB40" s="363"/>
      <c r="AC40" s="363"/>
      <c r="AD40" s="363"/>
      <c r="AE40" s="363"/>
      <c r="AF40" s="364"/>
      <c r="AG40" s="441"/>
      <c r="AH40" s="442"/>
      <c r="AI40" s="437"/>
      <c r="AJ40" s="434"/>
      <c r="AK40" s="434"/>
      <c r="AL40" s="437"/>
      <c r="AM40" s="438"/>
      <c r="AN40" s="365"/>
      <c r="AO40" s="366"/>
      <c r="AP40" s="367"/>
      <c r="AQ40" s="367"/>
      <c r="AR40" s="367"/>
      <c r="AS40" s="367"/>
      <c r="AT40" s="367"/>
      <c r="AU40" s="106"/>
      <c r="AV40" s="409"/>
      <c r="AW40" s="410"/>
      <c r="AX40" s="410"/>
      <c r="AY40" s="410"/>
      <c r="AZ40" s="410"/>
      <c r="BA40" s="410"/>
      <c r="BB40" s="410"/>
      <c r="BC40" s="410"/>
      <c r="BD40" s="410"/>
      <c r="BE40" s="410"/>
      <c r="BF40" s="410"/>
      <c r="BG40" s="410"/>
      <c r="BH40" s="410"/>
      <c r="BI40" s="410"/>
      <c r="BJ40" s="410"/>
      <c r="BK40" s="410"/>
      <c r="BL40" s="410"/>
      <c r="BM40" s="410"/>
      <c r="BN40" s="410"/>
      <c r="BO40" s="410"/>
      <c r="BP40" s="410"/>
      <c r="BQ40" s="410"/>
      <c r="BR40" s="410"/>
      <c r="BS40" s="410"/>
      <c r="BT40" s="410"/>
      <c r="BU40" s="410"/>
      <c r="BV40" s="410"/>
      <c r="BW40" s="411"/>
      <c r="BX40" s="683"/>
      <c r="BY40" s="684"/>
      <c r="BZ40" s="684"/>
      <c r="CA40" s="684"/>
      <c r="CB40" s="684"/>
      <c r="CC40" s="166"/>
      <c r="CD40" s="644"/>
      <c r="CE40" s="644"/>
      <c r="CF40" s="526"/>
      <c r="CG40" s="2"/>
    </row>
    <row r="41" spans="1:85" ht="15.75" customHeight="1">
      <c r="A41" s="40"/>
      <c r="B41" s="488"/>
      <c r="C41" s="276"/>
      <c r="D41" s="292"/>
      <c r="E41" s="293"/>
      <c r="F41" s="58"/>
      <c r="G41" s="48"/>
      <c r="H41" s="48"/>
      <c r="I41" s="48"/>
      <c r="J41" s="48"/>
      <c r="K41" s="48"/>
      <c r="L41" s="48"/>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3" t="s">
        <v>73</v>
      </c>
      <c r="AJ41" s="430"/>
      <c r="AK41" s="430"/>
      <c r="AL41" s="431" t="s">
        <v>59</v>
      </c>
      <c r="AM41" s="432"/>
      <c r="AN41" s="365" t="str">
        <f>IF(CM92=TRUE,"☑","□")</f>
        <v>□</v>
      </c>
      <c r="AO41" s="366"/>
      <c r="AP41" s="277" t="s">
        <v>144</v>
      </c>
      <c r="AQ41" s="277"/>
      <c r="AR41" s="277"/>
      <c r="AS41" s="277"/>
      <c r="AT41" s="277"/>
      <c r="AU41" s="105"/>
      <c r="AV41" s="668"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669"/>
      <c r="AX41" s="669"/>
      <c r="AY41" s="669"/>
      <c r="AZ41" s="669"/>
      <c r="BA41" s="669"/>
      <c r="BB41" s="669"/>
      <c r="BC41" s="669"/>
      <c r="BD41" s="669"/>
      <c r="BE41" s="669"/>
      <c r="BF41" s="669"/>
      <c r="BG41" s="669"/>
      <c r="BH41" s="669"/>
      <c r="BI41" s="669"/>
      <c r="BJ41" s="669"/>
      <c r="BK41" s="669"/>
      <c r="BL41" s="669"/>
      <c r="BM41" s="669"/>
      <c r="BN41" s="669"/>
      <c r="BO41" s="669"/>
      <c r="BP41" s="669"/>
      <c r="BQ41" s="669"/>
      <c r="BR41" s="669"/>
      <c r="BS41" s="669"/>
      <c r="BT41" s="669"/>
      <c r="BU41" s="669"/>
      <c r="BV41" s="669"/>
      <c r="BW41" s="669"/>
      <c r="BX41" s="669"/>
      <c r="BY41" s="669"/>
      <c r="BZ41" s="669"/>
      <c r="CA41" s="669"/>
      <c r="CB41" s="669"/>
      <c r="CC41" s="166"/>
      <c r="CD41" s="644"/>
      <c r="CE41" s="644"/>
      <c r="CF41" s="526"/>
      <c r="CG41" s="2"/>
    </row>
    <row r="42" spans="1:85" ht="15.75" customHeight="1">
      <c r="A42" s="40"/>
      <c r="B42" s="488"/>
      <c r="C42" s="276"/>
      <c r="D42" s="292"/>
      <c r="E42" s="293"/>
      <c r="F42" s="58"/>
      <c r="G42" s="48"/>
      <c r="H42" s="48"/>
      <c r="I42" s="48"/>
      <c r="J42" s="48"/>
      <c r="K42" s="48"/>
      <c r="L42" s="48"/>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3" t="s">
        <v>73</v>
      </c>
      <c r="AJ42" s="430"/>
      <c r="AK42" s="430"/>
      <c r="AL42" s="431" t="s">
        <v>59</v>
      </c>
      <c r="AM42" s="432"/>
      <c r="AN42" s="158"/>
      <c r="AO42" s="155"/>
      <c r="AP42" s="155"/>
      <c r="AQ42" s="155"/>
      <c r="AR42" s="155"/>
      <c r="AS42" s="155"/>
      <c r="AT42" s="155"/>
      <c r="AU42" s="157"/>
      <c r="AV42" s="670"/>
      <c r="AW42" s="671"/>
      <c r="AX42" s="671"/>
      <c r="AY42" s="671"/>
      <c r="AZ42" s="671"/>
      <c r="BA42" s="671"/>
      <c r="BB42" s="671"/>
      <c r="BC42" s="671"/>
      <c r="BD42" s="671"/>
      <c r="BE42" s="671"/>
      <c r="BF42" s="671"/>
      <c r="BG42" s="671"/>
      <c r="BH42" s="671"/>
      <c r="BI42" s="671"/>
      <c r="BJ42" s="671"/>
      <c r="BK42" s="671"/>
      <c r="BL42" s="671"/>
      <c r="BM42" s="671"/>
      <c r="BN42" s="671"/>
      <c r="BO42" s="671"/>
      <c r="BP42" s="671"/>
      <c r="BQ42" s="671"/>
      <c r="BR42" s="671"/>
      <c r="BS42" s="671"/>
      <c r="BT42" s="671"/>
      <c r="BU42" s="671"/>
      <c r="BV42" s="671"/>
      <c r="BW42" s="671"/>
      <c r="BX42" s="671"/>
      <c r="BY42" s="671"/>
      <c r="BZ42" s="671"/>
      <c r="CA42" s="671"/>
      <c r="CB42" s="671"/>
      <c r="CC42" s="163"/>
      <c r="CD42" s="644"/>
      <c r="CE42" s="644"/>
      <c r="CF42" s="526"/>
      <c r="CG42" s="2"/>
    </row>
    <row r="43" spans="1:85" ht="12.75" customHeight="1">
      <c r="A43" s="40"/>
      <c r="B43" s="488"/>
      <c r="C43" s="276"/>
      <c r="D43" s="292"/>
      <c r="E43" s="293"/>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670"/>
      <c r="AW43" s="671"/>
      <c r="AX43" s="671"/>
      <c r="AY43" s="671"/>
      <c r="AZ43" s="671"/>
      <c r="BA43" s="671"/>
      <c r="BB43" s="671"/>
      <c r="BC43" s="671"/>
      <c r="BD43" s="671"/>
      <c r="BE43" s="671"/>
      <c r="BF43" s="671"/>
      <c r="BG43" s="671"/>
      <c r="BH43" s="671"/>
      <c r="BI43" s="671"/>
      <c r="BJ43" s="671"/>
      <c r="BK43" s="671"/>
      <c r="BL43" s="671"/>
      <c r="BM43" s="671"/>
      <c r="BN43" s="671"/>
      <c r="BO43" s="671"/>
      <c r="BP43" s="671"/>
      <c r="BQ43" s="671"/>
      <c r="BR43" s="671"/>
      <c r="BS43" s="671"/>
      <c r="BT43" s="671"/>
      <c r="BU43" s="671"/>
      <c r="BV43" s="671"/>
      <c r="BW43" s="671"/>
      <c r="BX43" s="671"/>
      <c r="BY43" s="671"/>
      <c r="BZ43" s="671"/>
      <c r="CA43" s="671"/>
      <c r="CB43" s="671"/>
      <c r="CC43" s="163"/>
      <c r="CD43" s="644"/>
      <c r="CE43" s="644"/>
      <c r="CF43" s="40"/>
      <c r="CG43" s="2"/>
    </row>
    <row r="44" spans="1:85" ht="9.75" customHeight="1">
      <c r="A44" s="40"/>
      <c r="B44" s="273" t="s">
        <v>17</v>
      </c>
      <c r="C44" s="274" t="s">
        <v>81</v>
      </c>
      <c r="D44" s="274"/>
      <c r="E44" s="275"/>
      <c r="F44" s="276" t="s">
        <v>105</v>
      </c>
      <c r="G44" s="277"/>
      <c r="H44" s="277"/>
      <c r="I44" s="277"/>
      <c r="J44" s="277"/>
      <c r="K44" s="277"/>
      <c r="L44" s="277"/>
      <c r="M44" s="277"/>
      <c r="N44" s="277"/>
      <c r="O44" s="277"/>
      <c r="P44" s="277"/>
      <c r="Q44" s="277"/>
      <c r="R44" s="277"/>
      <c r="S44" s="277"/>
      <c r="T44" s="278"/>
      <c r="U44" s="282" t="s">
        <v>18</v>
      </c>
      <c r="V44" s="283"/>
      <c r="W44" s="283"/>
      <c r="X44" s="283"/>
      <c r="Y44" s="283"/>
      <c r="Z44" s="284"/>
      <c r="AA44" s="277" t="s">
        <v>38</v>
      </c>
      <c r="AB44" s="277"/>
      <c r="AC44" s="277"/>
      <c r="AD44" s="277"/>
      <c r="AE44" s="277"/>
      <c r="AF44" s="277"/>
      <c r="AG44" s="277"/>
      <c r="AH44" s="277"/>
      <c r="AI44" s="277"/>
      <c r="AJ44" s="277"/>
      <c r="AK44" s="278"/>
      <c r="AL44" s="276" t="s">
        <v>42</v>
      </c>
      <c r="AM44" s="277"/>
      <c r="AN44" s="277"/>
      <c r="AO44" s="277"/>
      <c r="AP44" s="277"/>
      <c r="AQ44" s="277"/>
      <c r="AR44" s="277"/>
      <c r="AS44" s="277"/>
      <c r="AT44" s="277"/>
      <c r="AU44" s="277"/>
      <c r="AV44" s="277"/>
      <c r="AW44" s="277"/>
      <c r="AX44" s="277"/>
      <c r="AY44" s="277"/>
      <c r="AZ44" s="277"/>
      <c r="BA44" s="277"/>
      <c r="BB44" s="277"/>
      <c r="BC44" s="277"/>
      <c r="BD44" s="277"/>
      <c r="BE44" s="277"/>
      <c r="BF44" s="278"/>
      <c r="BG44" s="279" t="s">
        <v>85</v>
      </c>
      <c r="BH44" s="280"/>
      <c r="BI44" s="280"/>
      <c r="BJ44" s="280"/>
      <c r="BK44" s="280"/>
      <c r="BL44" s="280"/>
      <c r="BM44" s="280"/>
      <c r="BN44" s="280"/>
      <c r="BO44" s="280"/>
      <c r="BP44" s="280"/>
      <c r="BQ44" s="280"/>
      <c r="BR44" s="280"/>
      <c r="BS44" s="280"/>
      <c r="BT44" s="280"/>
      <c r="BU44" s="280"/>
      <c r="BV44" s="281"/>
      <c r="BW44" s="276" t="s">
        <v>49</v>
      </c>
      <c r="BX44" s="277"/>
      <c r="BY44" s="277"/>
      <c r="BZ44" s="277"/>
      <c r="CA44" s="277"/>
      <c r="CB44" s="277"/>
      <c r="CC44" s="160"/>
      <c r="CD44" s="235"/>
      <c r="CE44" s="235"/>
      <c r="CF44" s="40"/>
      <c r="CG44" s="2"/>
    </row>
    <row r="45" spans="1:85" ht="9.75" customHeight="1">
      <c r="A45" s="40"/>
      <c r="B45" s="273"/>
      <c r="C45" s="274"/>
      <c r="D45" s="274"/>
      <c r="E45" s="275"/>
      <c r="F45" s="279"/>
      <c r="G45" s="280"/>
      <c r="H45" s="280"/>
      <c r="I45" s="280"/>
      <c r="J45" s="280"/>
      <c r="K45" s="280"/>
      <c r="L45" s="280"/>
      <c r="M45" s="280"/>
      <c r="N45" s="280"/>
      <c r="O45" s="280"/>
      <c r="P45" s="280"/>
      <c r="Q45" s="280"/>
      <c r="R45" s="280"/>
      <c r="S45" s="280"/>
      <c r="T45" s="281"/>
      <c r="U45" s="285"/>
      <c r="V45" s="286"/>
      <c r="W45" s="286"/>
      <c r="X45" s="286"/>
      <c r="Y45" s="286"/>
      <c r="Z45" s="287"/>
      <c r="AA45" s="280"/>
      <c r="AB45" s="280"/>
      <c r="AC45" s="280"/>
      <c r="AD45" s="280"/>
      <c r="AE45" s="280"/>
      <c r="AF45" s="280"/>
      <c r="AG45" s="280"/>
      <c r="AH45" s="280"/>
      <c r="AI45" s="280"/>
      <c r="AJ45" s="280"/>
      <c r="AK45" s="281"/>
      <c r="AL45" s="279"/>
      <c r="AM45" s="280"/>
      <c r="AN45" s="280"/>
      <c r="AO45" s="280"/>
      <c r="AP45" s="280"/>
      <c r="AQ45" s="280"/>
      <c r="AR45" s="280"/>
      <c r="AS45" s="280"/>
      <c r="AT45" s="280"/>
      <c r="AU45" s="280"/>
      <c r="AV45" s="280"/>
      <c r="AW45" s="280"/>
      <c r="AX45" s="280"/>
      <c r="AY45" s="280"/>
      <c r="AZ45" s="280"/>
      <c r="BA45" s="280"/>
      <c r="BB45" s="280"/>
      <c r="BC45" s="280"/>
      <c r="BD45" s="280"/>
      <c r="BE45" s="280"/>
      <c r="BF45" s="281"/>
      <c r="BG45" s="260" t="s">
        <v>114</v>
      </c>
      <c r="BH45" s="261"/>
      <c r="BI45" s="261"/>
      <c r="BJ45" s="261"/>
      <c r="BK45" s="261"/>
      <c r="BL45" s="262"/>
      <c r="BM45" s="460" t="s">
        <v>32</v>
      </c>
      <c r="BN45" s="461"/>
      <c r="BO45" s="260" t="s">
        <v>19</v>
      </c>
      <c r="BP45" s="261"/>
      <c r="BQ45" s="261"/>
      <c r="BR45" s="261"/>
      <c r="BS45" s="261"/>
      <c r="BT45" s="261"/>
      <c r="BU45" s="261"/>
      <c r="BV45" s="262"/>
      <c r="BW45" s="279"/>
      <c r="BX45" s="280"/>
      <c r="BY45" s="280"/>
      <c r="BZ45" s="280"/>
      <c r="CA45" s="280"/>
      <c r="CB45" s="280"/>
      <c r="CC45" s="160"/>
      <c r="CD45" s="235"/>
      <c r="CE45" s="235"/>
      <c r="CF45" s="40"/>
      <c r="CG45" s="2"/>
    </row>
    <row r="46" spans="1:85" ht="17.45" customHeight="1">
      <c r="A46" s="40"/>
      <c r="B46" s="273"/>
      <c r="C46" s="274"/>
      <c r="D46" s="274"/>
      <c r="E46" s="275"/>
      <c r="F46" s="311"/>
      <c r="G46" s="312"/>
      <c r="H46" s="312"/>
      <c r="I46" s="312"/>
      <c r="J46" s="312"/>
      <c r="K46" s="312"/>
      <c r="L46" s="312"/>
      <c r="M46" s="312"/>
      <c r="N46" s="312"/>
      <c r="O46" s="312"/>
      <c r="P46" s="312"/>
      <c r="Q46" s="312"/>
      <c r="R46" s="312"/>
      <c r="S46" s="312"/>
      <c r="T46" s="313"/>
      <c r="U46" s="314"/>
      <c r="V46" s="245"/>
      <c r="W46" s="245"/>
      <c r="X46" s="245"/>
      <c r="Y46" s="245"/>
      <c r="Z46" s="246"/>
      <c r="AA46" s="351" t="s">
        <v>133</v>
      </c>
      <c r="AB46" s="352"/>
      <c r="AC46" s="352"/>
      <c r="AD46" s="245"/>
      <c r="AE46" s="245"/>
      <c r="AF46" s="60" t="s">
        <v>8</v>
      </c>
      <c r="AG46" s="245"/>
      <c r="AH46" s="245"/>
      <c r="AI46" s="60" t="s">
        <v>8</v>
      </c>
      <c r="AJ46" s="245"/>
      <c r="AK46" s="246"/>
      <c r="AL46" s="400"/>
      <c r="AM46" s="401"/>
      <c r="AN46" s="401"/>
      <c r="AO46" s="401"/>
      <c r="AP46" s="401"/>
      <c r="AQ46" s="401"/>
      <c r="AR46" s="401"/>
      <c r="AS46" s="401"/>
      <c r="AT46" s="401"/>
      <c r="AU46" s="401"/>
      <c r="AV46" s="401"/>
      <c r="AW46" s="401"/>
      <c r="AX46" s="401"/>
      <c r="AY46" s="401"/>
      <c r="AZ46" s="401"/>
      <c r="BA46" s="401"/>
      <c r="BB46" s="401"/>
      <c r="BC46" s="401"/>
      <c r="BD46" s="401"/>
      <c r="BE46" s="401"/>
      <c r="BF46" s="402"/>
      <c r="BG46" s="400"/>
      <c r="BH46" s="401"/>
      <c r="BI46" s="401"/>
      <c r="BJ46" s="401"/>
      <c r="BK46" s="401"/>
      <c r="BL46" s="402"/>
      <c r="BM46" s="416"/>
      <c r="BN46" s="417"/>
      <c r="BO46" s="400"/>
      <c r="BP46" s="401"/>
      <c r="BQ46" s="401"/>
      <c r="BR46" s="401"/>
      <c r="BS46" s="401"/>
      <c r="BT46" s="401"/>
      <c r="BU46" s="401"/>
      <c r="BV46" s="402"/>
      <c r="BW46" s="400"/>
      <c r="BX46" s="401"/>
      <c r="BY46" s="401"/>
      <c r="BZ46" s="401"/>
      <c r="CA46" s="401"/>
      <c r="CB46" s="401"/>
      <c r="CC46" s="167"/>
      <c r="CD46" s="235"/>
      <c r="CE46" s="235"/>
      <c r="CF46" s="40"/>
      <c r="CG46" s="2"/>
    </row>
    <row r="47" spans="1:85" ht="17.45" customHeight="1">
      <c r="A47" s="40"/>
      <c r="B47" s="273"/>
      <c r="C47" s="274"/>
      <c r="D47" s="274"/>
      <c r="E47" s="275"/>
      <c r="F47" s="311"/>
      <c r="G47" s="312"/>
      <c r="H47" s="312"/>
      <c r="I47" s="312"/>
      <c r="J47" s="312"/>
      <c r="K47" s="312"/>
      <c r="L47" s="312"/>
      <c r="M47" s="312"/>
      <c r="N47" s="312"/>
      <c r="O47" s="312"/>
      <c r="P47" s="312"/>
      <c r="Q47" s="312"/>
      <c r="R47" s="312"/>
      <c r="S47" s="312"/>
      <c r="T47" s="313"/>
      <c r="U47" s="314"/>
      <c r="V47" s="245"/>
      <c r="W47" s="245"/>
      <c r="X47" s="245"/>
      <c r="Y47" s="245"/>
      <c r="Z47" s="246"/>
      <c r="AA47" s="351" t="s">
        <v>135</v>
      </c>
      <c r="AB47" s="352"/>
      <c r="AC47" s="352"/>
      <c r="AD47" s="245"/>
      <c r="AE47" s="245"/>
      <c r="AF47" s="61" t="s">
        <v>8</v>
      </c>
      <c r="AG47" s="245"/>
      <c r="AH47" s="245"/>
      <c r="AI47" s="61" t="s">
        <v>8</v>
      </c>
      <c r="AJ47" s="245"/>
      <c r="AK47" s="246"/>
      <c r="AL47" s="247"/>
      <c r="AM47" s="248"/>
      <c r="AN47" s="248"/>
      <c r="AO47" s="248"/>
      <c r="AP47" s="248"/>
      <c r="AQ47" s="248"/>
      <c r="AR47" s="248"/>
      <c r="AS47" s="248"/>
      <c r="AT47" s="248"/>
      <c r="AU47" s="248"/>
      <c r="AV47" s="248"/>
      <c r="AW47" s="248"/>
      <c r="AX47" s="248"/>
      <c r="AY47" s="248"/>
      <c r="AZ47" s="248"/>
      <c r="BA47" s="248"/>
      <c r="BB47" s="248"/>
      <c r="BC47" s="248"/>
      <c r="BD47" s="248"/>
      <c r="BE47" s="248"/>
      <c r="BF47" s="249"/>
      <c r="BG47" s="247"/>
      <c r="BH47" s="248"/>
      <c r="BI47" s="248"/>
      <c r="BJ47" s="248"/>
      <c r="BK47" s="248"/>
      <c r="BL47" s="249"/>
      <c r="BM47" s="267"/>
      <c r="BN47" s="269"/>
      <c r="BO47" s="247"/>
      <c r="BP47" s="248"/>
      <c r="BQ47" s="248"/>
      <c r="BR47" s="248"/>
      <c r="BS47" s="248"/>
      <c r="BT47" s="248"/>
      <c r="BU47" s="248"/>
      <c r="BV47" s="249"/>
      <c r="BW47" s="247"/>
      <c r="BX47" s="248"/>
      <c r="BY47" s="248"/>
      <c r="BZ47" s="248"/>
      <c r="CA47" s="248"/>
      <c r="CB47" s="248"/>
      <c r="CC47" s="167"/>
      <c r="CD47" s="235"/>
      <c r="CE47" s="235"/>
      <c r="CF47" s="40"/>
      <c r="CG47" s="2"/>
    </row>
    <row r="48" spans="1:85" ht="15" customHeight="1">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c r="A49" s="40"/>
      <c r="B49" s="288" t="str">
        <f>'1'!B49</f>
        <v>16歳未満の
扶 養 親 族
（平22.1.2以後生）</v>
      </c>
      <c r="C49" s="288"/>
      <c r="D49" s="288"/>
      <c r="E49" s="289"/>
      <c r="F49" s="294" t="s">
        <v>65</v>
      </c>
      <c r="G49" s="295"/>
      <c r="H49" s="295"/>
      <c r="I49" s="295"/>
      <c r="J49" s="295"/>
      <c r="K49" s="295"/>
      <c r="L49" s="295"/>
      <c r="M49" s="295"/>
      <c r="N49" s="295"/>
      <c r="O49" s="295"/>
      <c r="P49" s="295"/>
      <c r="Q49" s="295"/>
      <c r="R49" s="295"/>
      <c r="S49" s="295"/>
      <c r="T49" s="295"/>
      <c r="U49" s="296"/>
      <c r="V49" s="297" t="s">
        <v>39</v>
      </c>
      <c r="W49" s="298"/>
      <c r="X49" s="298"/>
      <c r="Y49" s="298"/>
      <c r="Z49" s="298"/>
      <c r="AA49" s="298"/>
      <c r="AB49" s="298"/>
      <c r="AC49" s="298"/>
      <c r="AD49" s="298"/>
      <c r="AE49" s="298"/>
      <c r="AF49" s="298"/>
      <c r="AG49" s="298"/>
      <c r="AH49" s="298"/>
      <c r="AI49" s="298"/>
      <c r="AJ49" s="298"/>
      <c r="AK49" s="298"/>
      <c r="AL49" s="298"/>
      <c r="AM49" s="298"/>
      <c r="AN49" s="298"/>
      <c r="AO49" s="298"/>
      <c r="AP49" s="298"/>
      <c r="AQ49" s="298"/>
      <c r="AR49" s="298"/>
      <c r="AS49" s="299"/>
      <c r="AT49" s="395" t="s">
        <v>194</v>
      </c>
      <c r="AU49" s="396"/>
      <c r="AV49" s="396"/>
      <c r="AW49" s="397"/>
      <c r="AX49" s="279" t="s">
        <v>38</v>
      </c>
      <c r="AY49" s="280"/>
      <c r="AZ49" s="280"/>
      <c r="BA49" s="280"/>
      <c r="BB49" s="280"/>
      <c r="BC49" s="281"/>
      <c r="BD49" s="294" t="s">
        <v>42</v>
      </c>
      <c r="BE49" s="492"/>
      <c r="BF49" s="492"/>
      <c r="BG49" s="492"/>
      <c r="BH49" s="492"/>
      <c r="BI49" s="492"/>
      <c r="BJ49" s="492"/>
      <c r="BK49" s="492"/>
      <c r="BL49" s="492"/>
      <c r="BM49" s="493"/>
      <c r="BN49" s="632" t="s">
        <v>176</v>
      </c>
      <c r="BO49" s="633"/>
      <c r="BP49" s="633"/>
      <c r="BQ49" s="633"/>
      <c r="BR49" s="634"/>
      <c r="BS49" s="620" t="str">
        <f>'1'!BS49</f>
        <v>令 和  ７  年 中 の
所得の見積額(※)</v>
      </c>
      <c r="BT49" s="621"/>
      <c r="BU49" s="621"/>
      <c r="BV49" s="621"/>
      <c r="BW49" s="621"/>
      <c r="BX49" s="622"/>
      <c r="BY49" s="276" t="s">
        <v>49</v>
      </c>
      <c r="BZ49" s="277"/>
      <c r="CA49" s="277"/>
      <c r="CB49" s="278"/>
      <c r="CC49" s="237"/>
      <c r="CD49" s="665" t="str">
        <f>'1'!CD49</f>
        <v xml:space="preserve">     ※　「令和７年中
     　の所得の見積
     　額」欄には、退
     　職所得を除い
     　た所得の見積
       金額を記載し
       ます。</v>
      </c>
      <c r="CE49" s="665"/>
      <c r="CF49" s="40"/>
      <c r="CG49" s="2"/>
    </row>
    <row r="50" spans="1:85" ht="9" customHeight="1">
      <c r="A50" s="40"/>
      <c r="B50" s="288"/>
      <c r="C50" s="288"/>
      <c r="D50" s="288"/>
      <c r="E50" s="289"/>
      <c r="F50" s="300">
        <v>1</v>
      </c>
      <c r="G50" s="301"/>
      <c r="H50" s="302" t="s">
        <v>165</v>
      </c>
      <c r="I50" s="302"/>
      <c r="J50" s="302"/>
      <c r="K50" s="302"/>
      <c r="L50" s="302"/>
      <c r="M50" s="302"/>
      <c r="N50" s="302"/>
      <c r="O50" s="302"/>
      <c r="P50" s="302"/>
      <c r="Q50" s="302"/>
      <c r="R50" s="302"/>
      <c r="S50" s="302"/>
      <c r="T50" s="302"/>
      <c r="U50" s="303"/>
      <c r="V50" s="304" t="str">
        <f>IF(T51&lt;=0,"",IF((LEN(T51)-11&lt;=0),"0",MID(T51,LEN(T51)-11,1)))</f>
        <v/>
      </c>
      <c r="W50" s="250"/>
      <c r="X50" s="250" t="str">
        <f>IF(T51&lt;=0,"",IF((LEN(T51)-10&lt;=0),"0",MID(T51,LEN(T51)-10,1)))</f>
        <v/>
      </c>
      <c r="Y50" s="250"/>
      <c r="Z50" s="250" t="str">
        <f>IF(T51&lt;=0,"",IF((LEN(T51)-9&lt;=0),"0",MID(T51,LEN(T51)-9,1)))</f>
        <v/>
      </c>
      <c r="AA50" s="250"/>
      <c r="AB50" s="250" t="str">
        <f>IF(T51&lt;=0,"",IF((LEN(T51)-8&lt;=0),"0",MID(T51,LEN(T51)-8,1)))</f>
        <v/>
      </c>
      <c r="AC50" s="250"/>
      <c r="AD50" s="250" t="str">
        <f>IF(T51&lt;=0,"",IF((LEN(T51)-7&lt;=0),"0",MID(T51,LEN(T51)-7,1)))</f>
        <v/>
      </c>
      <c r="AE50" s="250"/>
      <c r="AF50" s="250" t="str">
        <f>IF(T51&lt;=0,"",IF((LEN(T51)-6&lt;=0),"0",MID(T51,LEN(T51)-6,1)))</f>
        <v/>
      </c>
      <c r="AG50" s="250"/>
      <c r="AH50" s="250" t="str">
        <f>IF(T51&lt;=0,"",IF((LEN(T51)-5&lt;=0),"0",MID(T51,LEN(T51)-5,1)))</f>
        <v/>
      </c>
      <c r="AI50" s="250"/>
      <c r="AJ50" s="250" t="str">
        <f>IF(T51&lt;=0,"",IF((LEN(T51)-4&lt;=0),"0",MID(T51,LEN(T51)-4,1)))</f>
        <v/>
      </c>
      <c r="AK50" s="250"/>
      <c r="AL50" s="250" t="str">
        <f>IF(T51&lt;=0,"",IF((LEN(T51)-3&lt;=0),"0",MID(T51,LEN(T51)-3,1)))</f>
        <v/>
      </c>
      <c r="AM50" s="250"/>
      <c r="AN50" s="250" t="str">
        <f>IF(T51&lt;=0,"",IF((LEN(T51)-2&lt;=0),"0",MID(T51,LEN(T51)-2,1)))</f>
        <v/>
      </c>
      <c r="AO50" s="250"/>
      <c r="AP50" s="250" t="str">
        <f>IF(T51&lt;=0,"",IF((LEN(T51)-1&lt;=0),"0",MID(T51,LEN(T51)-1,1)))</f>
        <v/>
      </c>
      <c r="AQ50" s="250"/>
      <c r="AR50" s="250" t="str">
        <f>IF(T51&lt;&gt;0,RIGHT(T51,1),"")</f>
        <v/>
      </c>
      <c r="AS50" s="251"/>
      <c r="AT50" s="600"/>
      <c r="AU50" s="254"/>
      <c r="AV50" s="254"/>
      <c r="AW50" s="256"/>
      <c r="AX50" s="602" t="s">
        <v>41</v>
      </c>
      <c r="AY50" s="603"/>
      <c r="AZ50" s="254"/>
      <c r="BA50" s="254"/>
      <c r="BB50" s="254"/>
      <c r="BC50" s="256"/>
      <c r="BD50" s="267"/>
      <c r="BE50" s="268"/>
      <c r="BF50" s="268"/>
      <c r="BG50" s="268"/>
      <c r="BH50" s="268"/>
      <c r="BI50" s="268"/>
      <c r="BJ50" s="268"/>
      <c r="BK50" s="268"/>
      <c r="BL50" s="268"/>
      <c r="BM50" s="269"/>
      <c r="BN50" s="314"/>
      <c r="BO50" s="245"/>
      <c r="BP50" s="245"/>
      <c r="BQ50" s="245"/>
      <c r="BR50" s="246"/>
      <c r="BS50" s="623"/>
      <c r="BT50" s="624"/>
      <c r="BU50" s="624"/>
      <c r="BV50" s="624"/>
      <c r="BW50" s="624"/>
      <c r="BX50" s="436" t="s">
        <v>9</v>
      </c>
      <c r="BY50" s="314"/>
      <c r="BZ50" s="245"/>
      <c r="CA50" s="245"/>
      <c r="CB50" s="246"/>
      <c r="CC50" s="238"/>
      <c r="CD50" s="665"/>
      <c r="CE50" s="665"/>
      <c r="CF50" s="40"/>
      <c r="CG50" s="2"/>
    </row>
    <row r="51" spans="1:85" ht="21" customHeight="1">
      <c r="A51" s="40"/>
      <c r="B51" s="288"/>
      <c r="C51" s="288"/>
      <c r="D51" s="288"/>
      <c r="E51" s="289"/>
      <c r="F51" s="279"/>
      <c r="G51" s="280"/>
      <c r="H51" s="310"/>
      <c r="I51" s="310"/>
      <c r="J51" s="310"/>
      <c r="K51" s="310"/>
      <c r="L51" s="310"/>
      <c r="M51" s="310"/>
      <c r="N51" s="310"/>
      <c r="O51" s="310"/>
      <c r="P51" s="310"/>
      <c r="Q51" s="310"/>
      <c r="R51" s="310"/>
      <c r="S51" s="310"/>
      <c r="T51" s="307">
        <v>0</v>
      </c>
      <c r="U51" s="308"/>
      <c r="V51" s="305"/>
      <c r="W51" s="306"/>
      <c r="X51" s="306"/>
      <c r="Y51" s="306"/>
      <c r="Z51" s="306"/>
      <c r="AA51" s="306"/>
      <c r="AB51" s="306"/>
      <c r="AC51" s="306"/>
      <c r="AD51" s="306"/>
      <c r="AE51" s="306"/>
      <c r="AF51" s="306"/>
      <c r="AG51" s="306"/>
      <c r="AH51" s="306"/>
      <c r="AI51" s="306"/>
      <c r="AJ51" s="306"/>
      <c r="AK51" s="306"/>
      <c r="AL51" s="306"/>
      <c r="AM51" s="306"/>
      <c r="AN51" s="306"/>
      <c r="AO51" s="306"/>
      <c r="AP51" s="306"/>
      <c r="AQ51" s="306"/>
      <c r="AR51" s="306"/>
      <c r="AS51" s="557"/>
      <c r="AT51" s="667"/>
      <c r="AU51" s="606"/>
      <c r="AV51" s="606"/>
      <c r="AW51" s="607"/>
      <c r="AX51" s="604" t="s">
        <v>134</v>
      </c>
      <c r="AY51" s="605"/>
      <c r="AZ51" s="606"/>
      <c r="BA51" s="606"/>
      <c r="BB51" s="606"/>
      <c r="BC51" s="607"/>
      <c r="BD51" s="270"/>
      <c r="BE51" s="271"/>
      <c r="BF51" s="271"/>
      <c r="BG51" s="271"/>
      <c r="BH51" s="271"/>
      <c r="BI51" s="271"/>
      <c r="BJ51" s="271"/>
      <c r="BK51" s="271"/>
      <c r="BL51" s="271"/>
      <c r="BM51" s="272"/>
      <c r="BN51" s="636"/>
      <c r="BO51" s="637"/>
      <c r="BP51" s="637"/>
      <c r="BQ51" s="637"/>
      <c r="BR51" s="638"/>
      <c r="BS51" s="625"/>
      <c r="BT51" s="626"/>
      <c r="BU51" s="626"/>
      <c r="BV51" s="626"/>
      <c r="BW51" s="626"/>
      <c r="BX51" s="438"/>
      <c r="BY51" s="636"/>
      <c r="BZ51" s="637"/>
      <c r="CA51" s="637"/>
      <c r="CB51" s="638"/>
      <c r="CC51" s="238"/>
      <c r="CD51" s="665"/>
      <c r="CE51" s="665"/>
      <c r="CF51" s="40"/>
      <c r="CG51" s="2"/>
    </row>
    <row r="52" spans="1:85" ht="9" customHeight="1">
      <c r="A52" s="40"/>
      <c r="B52" s="288"/>
      <c r="C52" s="288"/>
      <c r="D52" s="288"/>
      <c r="E52" s="289"/>
      <c r="F52" s="300">
        <v>2</v>
      </c>
      <c r="G52" s="301"/>
      <c r="H52" s="302"/>
      <c r="I52" s="302"/>
      <c r="J52" s="302"/>
      <c r="K52" s="302"/>
      <c r="L52" s="302"/>
      <c r="M52" s="302"/>
      <c r="N52" s="302"/>
      <c r="O52" s="302"/>
      <c r="P52" s="302"/>
      <c r="Q52" s="302"/>
      <c r="R52" s="302"/>
      <c r="S52" s="302"/>
      <c r="T52" s="302"/>
      <c r="U52" s="303"/>
      <c r="V52" s="304" t="str">
        <f>IF(T53&lt;=0,"",IF((LEN(T53)-11&lt;=0),"0",MID(T53,LEN(T53)-11,1)))</f>
        <v/>
      </c>
      <c r="W52" s="250"/>
      <c r="X52" s="250" t="str">
        <f>IF(T53&lt;=0,"",IF((LEN(T53)-10&lt;=0),"0",MID(T53,LEN(T53)-10,1)))</f>
        <v/>
      </c>
      <c r="Y52" s="250"/>
      <c r="Z52" s="250" t="str">
        <f>IF(T53&lt;=0,"",IF((LEN(T53)-9&lt;=0),"0",MID(T53,LEN(T53)-9,1)))</f>
        <v/>
      </c>
      <c r="AA52" s="250"/>
      <c r="AB52" s="250" t="str">
        <f>IF(T53&lt;=0,"",IF((LEN(T53)-8&lt;=0),"0",MID(T53,LEN(T53)-8,1)))</f>
        <v/>
      </c>
      <c r="AC52" s="250"/>
      <c r="AD52" s="250" t="str">
        <f>IF(T53&lt;=0,"",IF((LEN(T53)-7&lt;=0),"0",MID(T53,LEN(T53)-7,1)))</f>
        <v/>
      </c>
      <c r="AE52" s="250"/>
      <c r="AF52" s="250" t="str">
        <f>IF(T53&lt;=0,"",IF((LEN(T53)-6&lt;=0),"0",MID(T53,LEN(T53)-6,1)))</f>
        <v/>
      </c>
      <c r="AG52" s="250"/>
      <c r="AH52" s="250" t="str">
        <f>IF(T53&lt;=0,"",IF((LEN(T53)-5&lt;=0),"0",MID(T53,LEN(T53)-5,1)))</f>
        <v/>
      </c>
      <c r="AI52" s="250"/>
      <c r="AJ52" s="250" t="str">
        <f>IF(T53&lt;=0,"",IF((LEN(T53)-4&lt;=0),"0",MID(T53,LEN(T53)-4,1)))</f>
        <v/>
      </c>
      <c r="AK52" s="250"/>
      <c r="AL52" s="250" t="str">
        <f>IF(T53&lt;=0,"",IF((LEN(T53)-3&lt;=0),"0",MID(T53,LEN(T53)-3,1)))</f>
        <v/>
      </c>
      <c r="AM52" s="250"/>
      <c r="AN52" s="250" t="str">
        <f>IF(T53&lt;=0,"",IF((LEN(T53)-2&lt;=0),"0",MID(T53,LEN(T53)-2,1)))</f>
        <v/>
      </c>
      <c r="AO52" s="250"/>
      <c r="AP52" s="250" t="str">
        <f>IF(T53&lt;=0,"",IF((LEN(T53)-1&lt;=0),"0",MID(T53,LEN(T53)-1,1)))</f>
        <v/>
      </c>
      <c r="AQ52" s="250"/>
      <c r="AR52" s="250" t="str">
        <f>IF(T53&lt;&gt;0,RIGHT(T53,1),"")</f>
        <v/>
      </c>
      <c r="AS52" s="251"/>
      <c r="AT52" s="600"/>
      <c r="AU52" s="254"/>
      <c r="AV52" s="254"/>
      <c r="AW52" s="256"/>
      <c r="AX52" s="602" t="s">
        <v>41</v>
      </c>
      <c r="AY52" s="603"/>
      <c r="AZ52" s="254"/>
      <c r="BA52" s="254"/>
      <c r="BB52" s="254"/>
      <c r="BC52" s="256"/>
      <c r="BD52" s="639"/>
      <c r="BE52" s="640"/>
      <c r="BF52" s="640"/>
      <c r="BG52" s="640"/>
      <c r="BH52" s="640"/>
      <c r="BI52" s="640"/>
      <c r="BJ52" s="640"/>
      <c r="BK52" s="640"/>
      <c r="BL52" s="640"/>
      <c r="BM52" s="641"/>
      <c r="BN52" s="627"/>
      <c r="BO52" s="628"/>
      <c r="BP52" s="628"/>
      <c r="BQ52" s="628"/>
      <c r="BR52" s="635"/>
      <c r="BS52" s="627"/>
      <c r="BT52" s="628"/>
      <c r="BU52" s="628"/>
      <c r="BV52" s="628"/>
      <c r="BW52" s="628"/>
      <c r="BX52" s="613" t="s">
        <v>9</v>
      </c>
      <c r="BY52" s="627"/>
      <c r="BZ52" s="628"/>
      <c r="CA52" s="628"/>
      <c r="CB52" s="635"/>
      <c r="CC52" s="238"/>
      <c r="CD52" s="665"/>
      <c r="CE52" s="665"/>
      <c r="CF52" s="40"/>
      <c r="CG52" s="2"/>
    </row>
    <row r="53" spans="1:85" ht="21" customHeight="1">
      <c r="A53" s="40"/>
      <c r="B53" s="288"/>
      <c r="C53" s="288"/>
      <c r="D53" s="288"/>
      <c r="E53" s="289"/>
      <c r="F53" s="276"/>
      <c r="G53" s="277"/>
      <c r="H53" s="310"/>
      <c r="I53" s="310"/>
      <c r="J53" s="310"/>
      <c r="K53" s="310"/>
      <c r="L53" s="310"/>
      <c r="M53" s="310"/>
      <c r="N53" s="310"/>
      <c r="O53" s="310"/>
      <c r="P53" s="310"/>
      <c r="Q53" s="310"/>
      <c r="R53" s="310"/>
      <c r="S53" s="310"/>
      <c r="T53" s="307">
        <v>0</v>
      </c>
      <c r="U53" s="308"/>
      <c r="V53" s="309"/>
      <c r="W53" s="252"/>
      <c r="X53" s="252"/>
      <c r="Y53" s="252"/>
      <c r="Z53" s="252"/>
      <c r="AA53" s="252"/>
      <c r="AB53" s="252"/>
      <c r="AC53" s="252"/>
      <c r="AD53" s="252"/>
      <c r="AE53" s="252"/>
      <c r="AF53" s="252"/>
      <c r="AG53" s="252"/>
      <c r="AH53" s="252"/>
      <c r="AI53" s="252"/>
      <c r="AJ53" s="252"/>
      <c r="AK53" s="252"/>
      <c r="AL53" s="252"/>
      <c r="AM53" s="252"/>
      <c r="AN53" s="252"/>
      <c r="AO53" s="252"/>
      <c r="AP53" s="252"/>
      <c r="AQ53" s="252"/>
      <c r="AR53" s="252"/>
      <c r="AS53" s="253"/>
      <c r="AT53" s="601"/>
      <c r="AU53" s="255"/>
      <c r="AV53" s="255"/>
      <c r="AW53" s="257"/>
      <c r="AX53" s="258" t="s">
        <v>134</v>
      </c>
      <c r="AY53" s="259"/>
      <c r="AZ53" s="255"/>
      <c r="BA53" s="255"/>
      <c r="BB53" s="255"/>
      <c r="BC53" s="257"/>
      <c r="BD53" s="639"/>
      <c r="BE53" s="640"/>
      <c r="BF53" s="640"/>
      <c r="BG53" s="640"/>
      <c r="BH53" s="640"/>
      <c r="BI53" s="640"/>
      <c r="BJ53" s="640"/>
      <c r="BK53" s="640"/>
      <c r="BL53" s="640"/>
      <c r="BM53" s="641"/>
      <c r="BN53" s="627"/>
      <c r="BO53" s="628"/>
      <c r="BP53" s="628"/>
      <c r="BQ53" s="628"/>
      <c r="BR53" s="635"/>
      <c r="BS53" s="627"/>
      <c r="BT53" s="628"/>
      <c r="BU53" s="628"/>
      <c r="BV53" s="628"/>
      <c r="BW53" s="628"/>
      <c r="BX53" s="613"/>
      <c r="BY53" s="627"/>
      <c r="BZ53" s="628"/>
      <c r="CA53" s="628"/>
      <c r="CB53" s="635"/>
      <c r="CC53" s="238"/>
      <c r="CD53" s="666"/>
      <c r="CE53" s="666"/>
      <c r="CF53" s="40"/>
      <c r="CG53" s="2"/>
    </row>
    <row r="54" spans="1:85" ht="17.25" customHeight="1">
      <c r="A54" s="40"/>
      <c r="B54" s="290" t="s">
        <v>173</v>
      </c>
      <c r="C54" s="290"/>
      <c r="D54" s="290"/>
      <c r="E54" s="291"/>
      <c r="F54" s="315" t="s">
        <v>65</v>
      </c>
      <c r="G54" s="316"/>
      <c r="H54" s="316"/>
      <c r="I54" s="316"/>
      <c r="J54" s="316"/>
      <c r="K54" s="316"/>
      <c r="L54" s="316"/>
      <c r="M54" s="316"/>
      <c r="N54" s="316"/>
      <c r="O54" s="316"/>
      <c r="P54" s="316"/>
      <c r="Q54" s="316"/>
      <c r="R54" s="316"/>
      <c r="S54" s="316"/>
      <c r="T54" s="316"/>
      <c r="U54" s="317"/>
      <c r="V54" s="318" t="s">
        <v>39</v>
      </c>
      <c r="W54" s="319"/>
      <c r="X54" s="319"/>
      <c r="Y54" s="319"/>
      <c r="Z54" s="319"/>
      <c r="AA54" s="319"/>
      <c r="AB54" s="319"/>
      <c r="AC54" s="319"/>
      <c r="AD54" s="319"/>
      <c r="AE54" s="319"/>
      <c r="AF54" s="319"/>
      <c r="AG54" s="319"/>
      <c r="AH54" s="319"/>
      <c r="AI54" s="319"/>
      <c r="AJ54" s="319"/>
      <c r="AK54" s="319"/>
      <c r="AL54" s="319"/>
      <c r="AM54" s="319"/>
      <c r="AN54" s="319"/>
      <c r="AO54" s="319"/>
      <c r="AP54" s="319"/>
      <c r="AQ54" s="319"/>
      <c r="AR54" s="319"/>
      <c r="AS54" s="320"/>
      <c r="AT54" s="597" t="s">
        <v>194</v>
      </c>
      <c r="AU54" s="598"/>
      <c r="AV54" s="598"/>
      <c r="AW54" s="599"/>
      <c r="AX54" s="260" t="s">
        <v>38</v>
      </c>
      <c r="AY54" s="261"/>
      <c r="AZ54" s="261"/>
      <c r="BA54" s="261"/>
      <c r="BB54" s="261"/>
      <c r="BC54" s="262"/>
      <c r="BD54" s="315" t="s">
        <v>84</v>
      </c>
      <c r="BE54" s="642"/>
      <c r="BF54" s="642"/>
      <c r="BG54" s="642"/>
      <c r="BH54" s="642"/>
      <c r="BI54" s="642"/>
      <c r="BJ54" s="642"/>
      <c r="BK54" s="643"/>
      <c r="BL54" s="318" t="s">
        <v>196</v>
      </c>
      <c r="BM54" s="319"/>
      <c r="BN54" s="319"/>
      <c r="BO54" s="319"/>
      <c r="BP54" s="319"/>
      <c r="BQ54" s="320"/>
      <c r="BR54" s="629" t="str">
        <f>'1'!BR54</f>
        <v>令和 ７ 年中の
所得の見積額</v>
      </c>
      <c r="BS54" s="630"/>
      <c r="BT54" s="630"/>
      <c r="BU54" s="630"/>
      <c r="BV54" s="631"/>
      <c r="BW54" s="614" t="s">
        <v>178</v>
      </c>
      <c r="BX54" s="615"/>
      <c r="BY54" s="260" t="s">
        <v>49</v>
      </c>
      <c r="BZ54" s="261"/>
      <c r="CA54" s="261"/>
      <c r="CB54" s="262"/>
      <c r="CC54" s="170"/>
      <c r="CD54" s="672" t="s">
        <v>181</v>
      </c>
      <c r="CE54" s="673"/>
      <c r="CF54" s="40"/>
      <c r="CG54" s="2"/>
    </row>
    <row r="55" spans="1:85" ht="9" customHeight="1">
      <c r="A55" s="40"/>
      <c r="B55" s="292"/>
      <c r="C55" s="292"/>
      <c r="D55" s="292"/>
      <c r="E55" s="293"/>
      <c r="F55" s="168"/>
      <c r="G55" s="169"/>
      <c r="H55" s="302"/>
      <c r="I55" s="302"/>
      <c r="J55" s="302"/>
      <c r="K55" s="302"/>
      <c r="L55" s="302"/>
      <c r="M55" s="302"/>
      <c r="N55" s="302"/>
      <c r="O55" s="302"/>
      <c r="P55" s="302"/>
      <c r="Q55" s="302"/>
      <c r="R55" s="302"/>
      <c r="S55" s="302"/>
      <c r="T55" s="302"/>
      <c r="U55" s="303"/>
      <c r="V55" s="304" t="str">
        <f>IF(T56&lt;=0,"",IF((LEN(T56)-11&lt;=0),"0",MID(T56,LEN(T56)-11,1)))</f>
        <v/>
      </c>
      <c r="W55" s="250"/>
      <c r="X55" s="250" t="str">
        <f>IF(T56&lt;=0,"",IF((LEN(T56)-10&lt;=0),"0",MID(T56,LEN(T56)-10,1)))</f>
        <v/>
      </c>
      <c r="Y55" s="250"/>
      <c r="Z55" s="250" t="str">
        <f>IF(T56&lt;=0,"",IF((LEN(T56)-9&lt;=0),"0",MID(T56,LEN(T56)-9,1)))</f>
        <v/>
      </c>
      <c r="AA55" s="250"/>
      <c r="AB55" s="250" t="str">
        <f>IF(T56&lt;=0,"",IF((LEN(T56)-8&lt;=0),"0",MID(T56,LEN(T56)-8,1)))</f>
        <v/>
      </c>
      <c r="AC55" s="250"/>
      <c r="AD55" s="250" t="str">
        <f>IF(T56&lt;=0,"",IF((LEN(T56)-7&lt;=0),"0",MID(T56,LEN(T56)-7,1)))</f>
        <v/>
      </c>
      <c r="AE55" s="250"/>
      <c r="AF55" s="250" t="str">
        <f>IF(T56&lt;=0,"",IF((LEN(T56)-6&lt;=0),"0",MID(T56,LEN(T56)-6,1)))</f>
        <v/>
      </c>
      <c r="AG55" s="250"/>
      <c r="AH55" s="250" t="str">
        <f>IF(T56&lt;=0,"",IF((LEN(T56)-5&lt;=0),"0",MID(T56,LEN(T56)-5,1)))</f>
        <v/>
      </c>
      <c r="AI55" s="250"/>
      <c r="AJ55" s="250" t="str">
        <f>IF(T56&lt;=0,"",IF((LEN(T56)-4&lt;=0),"0",MID(T56,LEN(T56)-4,1)))</f>
        <v/>
      </c>
      <c r="AK55" s="250"/>
      <c r="AL55" s="250" t="str">
        <f>IF(T56&lt;=0,"",IF((LEN(T56)-3&lt;=0),"0",MID(T56,LEN(T56)-3,1)))</f>
        <v/>
      </c>
      <c r="AM55" s="250"/>
      <c r="AN55" s="250" t="str">
        <f>IF(T56&lt;=0,"",IF((LEN(T56)-2&lt;=0),"0",MID(T56,LEN(T56)-2,1)))</f>
        <v/>
      </c>
      <c r="AO55" s="250"/>
      <c r="AP55" s="250" t="str">
        <f>IF(T56&lt;=0,"",IF((LEN(T56)-1&lt;=0),"0",MID(T56,LEN(T56)-1,1)))</f>
        <v/>
      </c>
      <c r="AQ55" s="250"/>
      <c r="AR55" s="250" t="str">
        <f>IF(T56&lt;&gt;0,RIGHT(T56,1),"")</f>
        <v/>
      </c>
      <c r="AS55" s="251"/>
      <c r="AT55" s="600"/>
      <c r="AU55" s="254"/>
      <c r="AV55" s="254"/>
      <c r="AW55" s="256"/>
      <c r="AX55" s="263" t="s">
        <v>174</v>
      </c>
      <c r="AY55" s="264"/>
      <c r="AZ55" s="254"/>
      <c r="BA55" s="254"/>
      <c r="BB55" s="254"/>
      <c r="BC55" s="256"/>
      <c r="BD55" s="639"/>
      <c r="BE55" s="640"/>
      <c r="BF55" s="640"/>
      <c r="BG55" s="640"/>
      <c r="BH55" s="640"/>
      <c r="BI55" s="640"/>
      <c r="BJ55" s="640"/>
      <c r="BK55" s="641"/>
      <c r="BL55" s="351" t="s">
        <v>177</v>
      </c>
      <c r="BM55" s="608"/>
      <c r="BN55" s="608"/>
      <c r="BO55" s="608"/>
      <c r="BP55" s="608"/>
      <c r="BQ55" s="609"/>
      <c r="BR55" s="627"/>
      <c r="BS55" s="628"/>
      <c r="BT55" s="628"/>
      <c r="BU55" s="628"/>
      <c r="BV55" s="613" t="s">
        <v>9</v>
      </c>
      <c r="BW55" s="616" t="s">
        <v>179</v>
      </c>
      <c r="BX55" s="617"/>
      <c r="BY55" s="627"/>
      <c r="BZ55" s="628"/>
      <c r="CA55" s="628"/>
      <c r="CB55" s="635"/>
      <c r="CC55" s="685"/>
      <c r="CD55" s="174" t="s">
        <v>182</v>
      </c>
      <c r="CE55" s="175"/>
      <c r="CF55" s="40"/>
      <c r="CG55" s="2"/>
    </row>
    <row r="56" spans="1:85" ht="12.75" customHeight="1">
      <c r="A56" s="40"/>
      <c r="B56" s="292"/>
      <c r="C56" s="292"/>
      <c r="D56" s="292"/>
      <c r="E56" s="293"/>
      <c r="F56" s="49"/>
      <c r="G56" s="50"/>
      <c r="H56" s="310"/>
      <c r="I56" s="310"/>
      <c r="J56" s="310"/>
      <c r="K56" s="310"/>
      <c r="L56" s="310"/>
      <c r="M56" s="310"/>
      <c r="N56" s="310"/>
      <c r="O56" s="310"/>
      <c r="P56" s="310"/>
      <c r="Q56" s="310"/>
      <c r="R56" s="310"/>
      <c r="S56" s="310"/>
      <c r="T56" s="307"/>
      <c r="U56" s="308"/>
      <c r="V56" s="309"/>
      <c r="W56" s="252"/>
      <c r="X56" s="252"/>
      <c r="Y56" s="252"/>
      <c r="Z56" s="252"/>
      <c r="AA56" s="252"/>
      <c r="AB56" s="252"/>
      <c r="AC56" s="252"/>
      <c r="AD56" s="252"/>
      <c r="AE56" s="252"/>
      <c r="AF56" s="252"/>
      <c r="AG56" s="252"/>
      <c r="AH56" s="252"/>
      <c r="AI56" s="252"/>
      <c r="AJ56" s="252"/>
      <c r="AK56" s="252"/>
      <c r="AL56" s="252"/>
      <c r="AM56" s="252"/>
      <c r="AN56" s="252"/>
      <c r="AO56" s="252"/>
      <c r="AP56" s="252"/>
      <c r="AQ56" s="252"/>
      <c r="AR56" s="252"/>
      <c r="AS56" s="253"/>
      <c r="AT56" s="601"/>
      <c r="AU56" s="255"/>
      <c r="AV56" s="255"/>
      <c r="AW56" s="257"/>
      <c r="AX56" s="265" t="s">
        <v>175</v>
      </c>
      <c r="AY56" s="266"/>
      <c r="AZ56" s="255"/>
      <c r="BA56" s="255"/>
      <c r="BB56" s="255"/>
      <c r="BC56" s="257"/>
      <c r="BD56" s="639"/>
      <c r="BE56" s="640"/>
      <c r="BF56" s="640"/>
      <c r="BG56" s="640"/>
      <c r="BH56" s="640"/>
      <c r="BI56" s="640"/>
      <c r="BJ56" s="640"/>
      <c r="BK56" s="641"/>
      <c r="BL56" s="610"/>
      <c r="BM56" s="611"/>
      <c r="BN56" s="611"/>
      <c r="BO56" s="611"/>
      <c r="BP56" s="611"/>
      <c r="BQ56" s="612"/>
      <c r="BR56" s="627"/>
      <c r="BS56" s="628"/>
      <c r="BT56" s="628"/>
      <c r="BU56" s="628"/>
      <c r="BV56" s="613"/>
      <c r="BW56" s="618" t="s">
        <v>180</v>
      </c>
      <c r="BX56" s="619"/>
      <c r="BY56" s="627"/>
      <c r="BZ56" s="628"/>
      <c r="CA56" s="628"/>
      <c r="CB56" s="635"/>
      <c r="CC56" s="685"/>
      <c r="CD56" s="176" t="s">
        <v>183</v>
      </c>
      <c r="CE56" s="175"/>
      <c r="CF56" s="40"/>
      <c r="CG56" s="2"/>
    </row>
    <row r="57" spans="1:85" ht="2.25" customHeight="1">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c r="CK69" s="107" t="s">
        <v>109</v>
      </c>
      <c r="CM69" s="32">
        <v>4</v>
      </c>
      <c r="CN69" s="236" t="s">
        <v>242</v>
      </c>
      <c r="CO69" s="32" t="b">
        <v>0</v>
      </c>
    </row>
    <row r="70" spans="1:93">
      <c r="CN70" s="236" t="s">
        <v>243</v>
      </c>
    </row>
    <row r="71" spans="1:93">
      <c r="CK71" s="33" t="s">
        <v>61</v>
      </c>
      <c r="CL71" t="s">
        <v>218</v>
      </c>
      <c r="CM71" s="32">
        <v>2</v>
      </c>
    </row>
    <row r="72" spans="1:93">
      <c r="CK72" s="35" t="s">
        <v>62</v>
      </c>
    </row>
    <row r="74" spans="1:93">
      <c r="CK74" s="33" t="s">
        <v>55</v>
      </c>
      <c r="CL74" t="s">
        <v>219</v>
      </c>
      <c r="CM74" s="32">
        <v>5</v>
      </c>
    </row>
    <row r="75" spans="1:93">
      <c r="CK75" s="34" t="s">
        <v>56</v>
      </c>
      <c r="CL75" t="s">
        <v>58</v>
      </c>
      <c r="CM75" s="32">
        <v>5</v>
      </c>
    </row>
    <row r="76" spans="1:93">
      <c r="CK76" s="34" t="s">
        <v>54</v>
      </c>
      <c r="CL76">
        <v>2</v>
      </c>
      <c r="CM76" s="32">
        <v>5</v>
      </c>
    </row>
    <row r="77" spans="1:93">
      <c r="CK77" s="34" t="s">
        <v>57</v>
      </c>
      <c r="CL77">
        <v>3</v>
      </c>
      <c r="CM77" s="32">
        <v>5</v>
      </c>
    </row>
    <row r="78" spans="1:93">
      <c r="CK78" s="35"/>
      <c r="CL78">
        <v>4</v>
      </c>
      <c r="CM78" s="32">
        <v>5</v>
      </c>
    </row>
    <row r="79" spans="1:93">
      <c r="CM79" s="108"/>
    </row>
    <row r="81" spans="89:93">
      <c r="CK81" s="36" t="s">
        <v>60</v>
      </c>
      <c r="CM81" s="32">
        <v>2</v>
      </c>
    </row>
    <row r="82" spans="89:93">
      <c r="CK82" s="35"/>
    </row>
    <row r="83" spans="89:93" ht="13.5" customHeight="1">
      <c r="CM83" s="77" t="s">
        <v>72</v>
      </c>
      <c r="CN83" s="77" t="s">
        <v>36</v>
      </c>
      <c r="CO83" s="109" t="s">
        <v>111</v>
      </c>
    </row>
    <row r="84" spans="89:93" ht="13.5" customHeight="1">
      <c r="CK84" s="76" t="s">
        <v>72</v>
      </c>
      <c r="CM84" s="32" t="b">
        <v>0</v>
      </c>
      <c r="CN84" s="32" t="b">
        <v>0</v>
      </c>
      <c r="CO84" s="32" t="b">
        <v>0</v>
      </c>
    </row>
    <row r="85" spans="89:93">
      <c r="CK85" s="34" t="s">
        <v>36</v>
      </c>
      <c r="CM85" s="32" t="b">
        <v>0</v>
      </c>
      <c r="CN85" s="32" t="b">
        <v>0</v>
      </c>
      <c r="CO85" s="32" t="b">
        <v>0</v>
      </c>
    </row>
    <row r="86" spans="89:93">
      <c r="CK86" s="35"/>
      <c r="CM86" s="32" t="b">
        <v>0</v>
      </c>
      <c r="CN86" s="32" t="b">
        <v>0</v>
      </c>
      <c r="CO86" s="32" t="b">
        <v>0</v>
      </c>
    </row>
    <row r="87" spans="89:93">
      <c r="CM87" s="32" t="b">
        <v>0</v>
      </c>
      <c r="CN87" s="32" t="b">
        <v>0</v>
      </c>
      <c r="CO87" s="32" t="b">
        <v>0</v>
      </c>
    </row>
    <row r="89" spans="89:93">
      <c r="CK89" s="151" t="s">
        <v>137</v>
      </c>
      <c r="CM89" s="32" t="b">
        <v>0</v>
      </c>
    </row>
    <row r="90" spans="89:93">
      <c r="CK90" s="37" t="s">
        <v>64</v>
      </c>
      <c r="CM90" s="33" t="b">
        <v>0</v>
      </c>
    </row>
    <row r="91" spans="89:93">
      <c r="CK91" s="38" t="s">
        <v>142</v>
      </c>
      <c r="CM91" s="34" t="b">
        <v>0</v>
      </c>
    </row>
    <row r="92" spans="89:93">
      <c r="CK92" s="39" t="s">
        <v>63</v>
      </c>
      <c r="CM92" s="35" t="b">
        <v>0</v>
      </c>
    </row>
    <row r="93" spans="89:93">
      <c r="CK93" s="159"/>
      <c r="CL93" s="159"/>
      <c r="CM93" s="159"/>
      <c r="CN93" s="159"/>
    </row>
    <row r="94" spans="89:93">
      <c r="CK94" s="159"/>
      <c r="CL94" s="159"/>
      <c r="CM94" s="159"/>
      <c r="CN94" s="159"/>
    </row>
    <row r="95" spans="89:93">
      <c r="CK95" s="159"/>
      <c r="CL95" s="159"/>
      <c r="CM95" s="159"/>
      <c r="CN95" s="159"/>
    </row>
    <row r="96" spans="89:93">
      <c r="CK96" s="159"/>
      <c r="CL96" s="159"/>
      <c r="CM96" s="159"/>
      <c r="CN96" s="159"/>
    </row>
    <row r="97" spans="89:92">
      <c r="CK97" s="159"/>
      <c r="CL97" s="159"/>
      <c r="CM97" s="159"/>
      <c r="CN97" s="159"/>
    </row>
    <row r="98" spans="89:92">
      <c r="CK98" s="159"/>
      <c r="CL98" s="159"/>
      <c r="CM98" s="159"/>
      <c r="CN98" s="159"/>
    </row>
    <row r="99" spans="89:92">
      <c r="CK99" s="159"/>
      <c r="CL99" s="159"/>
      <c r="CM99" s="159"/>
      <c r="CN99" s="159"/>
    </row>
  </sheetData>
  <mergeCells count="42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BH31:BN31"/>
    <mergeCell ref="F32:G35"/>
    <mergeCell ref="H32:W32"/>
    <mergeCell ref="X32:Y33"/>
    <mergeCell ref="Z32:AA33"/>
    <mergeCell ref="AB32:AC33"/>
    <mergeCell ref="AD32:AE33"/>
    <mergeCell ref="AF32:AG33"/>
    <mergeCell ref="AH32:AI33"/>
    <mergeCell ref="AJ32:AK33"/>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95553"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95554"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95555"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95556"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95557"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95558"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95559"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95560"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95561"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95562"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95563"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95564"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95565"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95566"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95567"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95568"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95569"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95570"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95571"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95572"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95573"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95574"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95575"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95576"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zoomScaleNormal="100" workbookViewId="0">
      <selection activeCell="CC113" sqref="CC113"/>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c r="A2" s="40"/>
      <c r="B2" s="42"/>
      <c r="C2" s="43"/>
      <c r="D2" s="43"/>
      <c r="E2" s="43"/>
      <c r="F2" s="43"/>
      <c r="G2" s="43"/>
      <c r="H2" s="43"/>
      <c r="I2" s="43"/>
      <c r="J2" s="43"/>
      <c r="K2" s="43"/>
      <c r="L2" s="43"/>
      <c r="M2" s="43"/>
      <c r="N2" s="43"/>
      <c r="O2" s="43"/>
      <c r="P2" s="43"/>
      <c r="Q2" s="43"/>
      <c r="R2" s="569" t="str">
        <f>'1'!R2</f>
        <v>令和７年分　給与所得者の扶養控除等(異動)申告書</v>
      </c>
      <c r="S2" s="569"/>
      <c r="T2" s="569"/>
      <c r="U2" s="569"/>
      <c r="V2" s="569"/>
      <c r="W2" s="569"/>
      <c r="X2" s="569"/>
      <c r="Y2" s="569"/>
      <c r="Z2" s="569"/>
      <c r="AA2" s="569"/>
      <c r="AB2" s="569"/>
      <c r="AC2" s="569"/>
      <c r="AD2" s="569"/>
      <c r="AE2" s="569"/>
      <c r="AF2" s="569"/>
      <c r="AG2" s="569"/>
      <c r="AH2" s="569"/>
      <c r="AI2" s="569"/>
      <c r="AJ2" s="569"/>
      <c r="AK2" s="569"/>
      <c r="AL2" s="569"/>
      <c r="AM2" s="569"/>
      <c r="AN2" s="569"/>
      <c r="AO2" s="569"/>
      <c r="AP2" s="569"/>
      <c r="AQ2" s="569"/>
      <c r="AR2" s="569"/>
      <c r="AS2" s="569"/>
      <c r="AT2" s="569"/>
      <c r="AU2" s="569"/>
      <c r="AV2" s="569"/>
      <c r="AW2" s="569"/>
      <c r="AX2" s="569"/>
      <c r="AY2" s="569"/>
      <c r="AZ2" s="569"/>
      <c r="BA2" s="569"/>
      <c r="BB2" s="569"/>
      <c r="BC2" s="569"/>
      <c r="BD2" s="569"/>
      <c r="BE2" s="569"/>
      <c r="BF2" s="569"/>
      <c r="BG2" s="569"/>
      <c r="BH2" s="569"/>
      <c r="BI2" s="569"/>
      <c r="BJ2" s="569"/>
      <c r="BK2" s="569"/>
      <c r="BL2" s="569"/>
      <c r="BM2" s="569"/>
      <c r="BN2" s="569"/>
      <c r="BO2" s="569"/>
      <c r="BP2" s="569"/>
      <c r="BQ2" s="43"/>
      <c r="BR2" s="43"/>
      <c r="BS2" s="43"/>
      <c r="BT2" s="43"/>
      <c r="BU2" s="43"/>
      <c r="BV2" s="43"/>
      <c r="BW2" s="43"/>
      <c r="BX2" s="43"/>
      <c r="BY2" s="43"/>
      <c r="BZ2" s="43"/>
      <c r="CA2" s="43"/>
      <c r="CB2" s="43"/>
      <c r="CC2" s="43"/>
      <c r="CD2" s="40"/>
      <c r="CE2" s="40"/>
      <c r="CF2" s="40"/>
      <c r="CG2" s="2"/>
    </row>
    <row r="3" spans="1:85" ht="8.4499999999999993" customHeight="1">
      <c r="A3" s="40"/>
      <c r="B3" s="277" t="s">
        <v>0</v>
      </c>
      <c r="C3" s="277"/>
      <c r="D3" s="277"/>
      <c r="E3" s="277"/>
      <c r="F3" s="499" t="s">
        <v>44</v>
      </c>
      <c r="G3" s="499"/>
      <c r="H3" s="499"/>
      <c r="I3" s="499"/>
      <c r="J3" s="499"/>
      <c r="K3" s="499"/>
      <c r="L3" s="499"/>
      <c r="M3" s="499"/>
      <c r="N3" s="499"/>
      <c r="O3" s="499"/>
      <c r="P3" s="499"/>
      <c r="Q3" s="500"/>
      <c r="R3" s="572" t="str">
        <f>会社名!C5</f>
        <v>国税産業　株式会社</v>
      </c>
      <c r="S3" s="573"/>
      <c r="T3" s="573"/>
      <c r="U3" s="573"/>
      <c r="V3" s="573"/>
      <c r="W3" s="573"/>
      <c r="X3" s="573"/>
      <c r="Y3" s="573"/>
      <c r="Z3" s="573"/>
      <c r="AA3" s="573"/>
      <c r="AB3" s="573"/>
      <c r="AC3" s="573"/>
      <c r="AD3" s="573"/>
      <c r="AE3" s="573"/>
      <c r="AF3" s="573"/>
      <c r="AG3" s="573"/>
      <c r="AH3" s="573"/>
      <c r="AI3" s="573"/>
      <c r="AJ3" s="573"/>
      <c r="AK3" s="573"/>
      <c r="AL3" s="573"/>
      <c r="AM3" s="573"/>
      <c r="AN3" s="573"/>
      <c r="AO3" s="573"/>
      <c r="AP3" s="335" t="str">
        <f>会社名!C6</f>
        <v>1234567890123</v>
      </c>
      <c r="AQ3" s="335"/>
      <c r="AR3" s="576" t="s">
        <v>35</v>
      </c>
      <c r="AS3" s="576"/>
      <c r="AT3" s="576"/>
      <c r="AU3" s="576"/>
      <c r="AV3" s="576"/>
      <c r="AW3" s="576"/>
      <c r="AX3" s="576"/>
      <c r="AY3" s="577"/>
      <c r="AZ3" s="578"/>
      <c r="BA3" s="579"/>
      <c r="BB3" s="579"/>
      <c r="BC3" s="579"/>
      <c r="BD3" s="579"/>
      <c r="BE3" s="579"/>
      <c r="BF3" s="579"/>
      <c r="BG3" s="579"/>
      <c r="BH3" s="579"/>
      <c r="BI3" s="579"/>
      <c r="BJ3" s="579"/>
      <c r="BK3" s="579"/>
      <c r="BL3" s="580"/>
      <c r="BM3" s="560" t="s">
        <v>70</v>
      </c>
      <c r="BN3" s="561"/>
      <c r="BO3" s="562"/>
      <c r="BP3" s="581" t="str">
        <f>IF(CM69=1,"明治",IF(CM69=2,"大正",IF(CM69=3,"昭和",IF(CM69=4,"平成",""))))</f>
        <v>平成</v>
      </c>
      <c r="BQ3" s="582"/>
      <c r="BR3" s="589"/>
      <c r="BS3" s="589"/>
      <c r="BT3" s="277" t="s">
        <v>78</v>
      </c>
      <c r="BU3" s="589"/>
      <c r="BV3" s="589"/>
      <c r="BW3" s="277" t="s">
        <v>80</v>
      </c>
      <c r="BX3" s="589"/>
      <c r="BY3" s="589"/>
      <c r="BZ3" s="503" t="s">
        <v>79</v>
      </c>
      <c r="CA3" s="288" t="s">
        <v>52</v>
      </c>
      <c r="CB3" s="288"/>
      <c r="CC3" s="87"/>
      <c r="CD3" s="40"/>
      <c r="CE3" s="40"/>
      <c r="CF3" s="40"/>
      <c r="CG3" s="2"/>
    </row>
    <row r="4" spans="1:85" ht="8.4499999999999993" customHeight="1">
      <c r="A4" s="40"/>
      <c r="B4" s="277"/>
      <c r="C4" s="277"/>
      <c r="D4" s="277"/>
      <c r="E4" s="277"/>
      <c r="F4" s="499"/>
      <c r="G4" s="499"/>
      <c r="H4" s="499"/>
      <c r="I4" s="499"/>
      <c r="J4" s="499"/>
      <c r="K4" s="499"/>
      <c r="L4" s="499"/>
      <c r="M4" s="499"/>
      <c r="N4" s="499"/>
      <c r="O4" s="499"/>
      <c r="P4" s="499"/>
      <c r="Q4" s="500"/>
      <c r="R4" s="572"/>
      <c r="S4" s="573"/>
      <c r="T4" s="573"/>
      <c r="U4" s="573"/>
      <c r="V4" s="573"/>
      <c r="W4" s="573"/>
      <c r="X4" s="573"/>
      <c r="Y4" s="573"/>
      <c r="Z4" s="573"/>
      <c r="AA4" s="573"/>
      <c r="AB4" s="573"/>
      <c r="AC4" s="573"/>
      <c r="AD4" s="573"/>
      <c r="AE4" s="573"/>
      <c r="AF4" s="573"/>
      <c r="AG4" s="573"/>
      <c r="AH4" s="573"/>
      <c r="AI4" s="573"/>
      <c r="AJ4" s="573"/>
      <c r="AK4" s="573"/>
      <c r="AL4" s="573"/>
      <c r="AM4" s="573"/>
      <c r="AN4" s="573"/>
      <c r="AO4" s="573"/>
      <c r="AP4" s="335"/>
      <c r="AQ4" s="335"/>
      <c r="AR4" s="576"/>
      <c r="AS4" s="576"/>
      <c r="AT4" s="576"/>
      <c r="AU4" s="576"/>
      <c r="AV4" s="576"/>
      <c r="AW4" s="576"/>
      <c r="AX4" s="576"/>
      <c r="AY4" s="577"/>
      <c r="AZ4" s="578"/>
      <c r="BA4" s="579"/>
      <c r="BB4" s="579"/>
      <c r="BC4" s="579"/>
      <c r="BD4" s="579"/>
      <c r="BE4" s="579"/>
      <c r="BF4" s="579"/>
      <c r="BG4" s="579"/>
      <c r="BH4" s="579"/>
      <c r="BI4" s="579"/>
      <c r="BJ4" s="579"/>
      <c r="BK4" s="579"/>
      <c r="BL4" s="580"/>
      <c r="BM4" s="560"/>
      <c r="BN4" s="561"/>
      <c r="BO4" s="562"/>
      <c r="BP4" s="464"/>
      <c r="BQ4" s="465"/>
      <c r="BR4" s="590"/>
      <c r="BS4" s="590"/>
      <c r="BT4" s="280"/>
      <c r="BU4" s="590"/>
      <c r="BV4" s="590"/>
      <c r="BW4" s="280"/>
      <c r="BX4" s="590"/>
      <c r="BY4" s="590"/>
      <c r="BZ4" s="298"/>
      <c r="CA4" s="288"/>
      <c r="CB4" s="288"/>
      <c r="CC4" s="87"/>
      <c r="CD4" s="40"/>
      <c r="CE4" s="40"/>
      <c r="CF4" s="40"/>
      <c r="CG4" s="2"/>
    </row>
    <row r="5" spans="1:85" ht="18.75" customHeight="1">
      <c r="A5" s="40"/>
      <c r="B5" s="242" t="str">
        <f>会社名!E4</f>
        <v>麹町</v>
      </c>
      <c r="C5" s="242"/>
      <c r="D5" s="242"/>
      <c r="E5" s="242"/>
      <c r="F5" s="570"/>
      <c r="G5" s="570"/>
      <c r="H5" s="570"/>
      <c r="I5" s="570"/>
      <c r="J5" s="570"/>
      <c r="K5" s="570"/>
      <c r="L5" s="570"/>
      <c r="M5" s="570"/>
      <c r="N5" s="570"/>
      <c r="O5" s="570"/>
      <c r="P5" s="570"/>
      <c r="Q5" s="571"/>
      <c r="R5" s="574"/>
      <c r="S5" s="575"/>
      <c r="T5" s="575"/>
      <c r="U5" s="575"/>
      <c r="V5" s="575"/>
      <c r="W5" s="575"/>
      <c r="X5" s="575"/>
      <c r="Y5" s="575"/>
      <c r="Z5" s="575"/>
      <c r="AA5" s="575"/>
      <c r="AB5" s="575"/>
      <c r="AC5" s="575"/>
      <c r="AD5" s="575"/>
      <c r="AE5" s="575"/>
      <c r="AF5" s="575"/>
      <c r="AG5" s="575"/>
      <c r="AH5" s="575"/>
      <c r="AI5" s="575"/>
      <c r="AJ5" s="575"/>
      <c r="AK5" s="575"/>
      <c r="AL5" s="575"/>
      <c r="AM5" s="575"/>
      <c r="AN5" s="575"/>
      <c r="AO5" s="575"/>
      <c r="AP5" s="336"/>
      <c r="AQ5" s="336"/>
      <c r="AR5" s="503" t="s">
        <v>1</v>
      </c>
      <c r="AS5" s="503"/>
      <c r="AT5" s="503"/>
      <c r="AU5" s="503"/>
      <c r="AV5" s="503"/>
      <c r="AW5" s="503"/>
      <c r="AX5" s="503"/>
      <c r="AY5" s="469"/>
      <c r="AZ5" s="558"/>
      <c r="BA5" s="559"/>
      <c r="BB5" s="559"/>
      <c r="BC5" s="559"/>
      <c r="BD5" s="559"/>
      <c r="BE5" s="559"/>
      <c r="BF5" s="559"/>
      <c r="BG5" s="559"/>
      <c r="BH5" s="559"/>
      <c r="BI5" s="559"/>
      <c r="BJ5" s="559"/>
      <c r="BK5" s="25"/>
      <c r="BL5" s="86"/>
      <c r="BM5" s="389" t="s">
        <v>33</v>
      </c>
      <c r="BN5" s="390"/>
      <c r="BO5" s="391"/>
      <c r="BP5" s="659"/>
      <c r="BQ5" s="660"/>
      <c r="BR5" s="660"/>
      <c r="BS5" s="660"/>
      <c r="BT5" s="660"/>
      <c r="BU5" s="660"/>
      <c r="BV5" s="660"/>
      <c r="BW5" s="660"/>
      <c r="BX5" s="660"/>
      <c r="BY5" s="660"/>
      <c r="BZ5" s="660"/>
      <c r="CA5" s="288"/>
      <c r="CB5" s="288"/>
      <c r="CC5" s="87"/>
      <c r="CD5" s="645" t="s">
        <v>240</v>
      </c>
      <c r="CE5" s="645"/>
      <c r="CF5" s="40"/>
      <c r="CG5" s="2"/>
    </row>
    <row r="6" spans="1:85" ht="6.75" customHeight="1">
      <c r="A6" s="40"/>
      <c r="B6" s="239"/>
      <c r="C6" s="239"/>
      <c r="D6" s="239"/>
      <c r="E6" s="583" t="s">
        <v>30</v>
      </c>
      <c r="F6" s="497" t="s">
        <v>45</v>
      </c>
      <c r="G6" s="497"/>
      <c r="H6" s="497"/>
      <c r="I6" s="497"/>
      <c r="J6" s="497"/>
      <c r="K6" s="497"/>
      <c r="L6" s="497"/>
      <c r="M6" s="497"/>
      <c r="N6" s="497"/>
      <c r="O6" s="497"/>
      <c r="P6" s="497"/>
      <c r="Q6" s="498"/>
      <c r="R6" s="585" t="s">
        <v>50</v>
      </c>
      <c r="S6" s="586"/>
      <c r="T6" s="586"/>
      <c r="U6" s="586"/>
      <c r="V6" s="586"/>
      <c r="W6" s="586"/>
      <c r="X6" s="586"/>
      <c r="Y6" s="586"/>
      <c r="Z6" s="586"/>
      <c r="AA6" s="586"/>
      <c r="AB6" s="586"/>
      <c r="AC6" s="586"/>
      <c r="AD6" s="586"/>
      <c r="AE6" s="586"/>
      <c r="AF6" s="586"/>
      <c r="AG6" s="586"/>
      <c r="AH6" s="586"/>
      <c r="AI6" s="586"/>
      <c r="AJ6" s="586"/>
      <c r="AK6" s="586"/>
      <c r="AL6" s="586"/>
      <c r="AM6" s="586"/>
      <c r="AN6" s="586"/>
      <c r="AO6" s="586"/>
      <c r="AP6" s="586"/>
      <c r="AQ6" s="586"/>
      <c r="AR6" s="564" t="s">
        <v>31</v>
      </c>
      <c r="AS6" s="564"/>
      <c r="AT6" s="564"/>
      <c r="AU6" s="564"/>
      <c r="AV6" s="564"/>
      <c r="AW6" s="564"/>
      <c r="AX6" s="564"/>
      <c r="AY6" s="565"/>
      <c r="AZ6" s="661" t="str">
        <f>IF(BK5&lt;=0,"",IF((LEN(BK5)-11&lt;=0),"0",MID(BK5,LEN(BK5)-11,1)))</f>
        <v/>
      </c>
      <c r="BA6" s="477" t="str">
        <f>IF(BK5&lt;=0,"",IF((LEN(BK5)-10&lt;=0),"0",MID(BK5,LEN(BK5)-10,1)))</f>
        <v/>
      </c>
      <c r="BB6" s="250" t="str">
        <f>IF(BK5&lt;=0,"",IF((LEN(BK5)-9&lt;=0),"0",MID(BK5,LEN(BK5)-9,1)))</f>
        <v/>
      </c>
      <c r="BC6" s="250"/>
      <c r="BD6" s="250" t="str">
        <f>IF(BK5&lt;=0,"",IF((LEN(BK5)-8&lt;=0),"0",MID(BK5,LEN(BK5)-8,1)))</f>
        <v/>
      </c>
      <c r="BE6" s="250" t="str">
        <f>IF(BK5&lt;=0,"",IF((LEN(BK5)-7&lt;=0),"0",MID(BK5,LEN(BK5)-7,1)))</f>
        <v/>
      </c>
      <c r="BF6" s="250" t="str">
        <f>IF(BK5&lt;=0,"",IF((LEN(BK5)-6&lt;=0),"0",MID(BK5,LEN(BK5)-6,1)))</f>
        <v/>
      </c>
      <c r="BG6" s="250" t="str">
        <f>IF(BK5&lt;=0,"",IF((LEN(BK5)-5&lt;=0),"0",MID(BK5,LEN(BK5)-5,1)))</f>
        <v/>
      </c>
      <c r="BH6" s="250" t="str">
        <f>IF(BK5&lt;=0,"",IF((LEN(BK5)-4&lt;=0),"0",MID(BK5,LEN(BK5)-4,1)))</f>
        <v/>
      </c>
      <c r="BI6" s="250" t="str">
        <f>IF(BK5&lt;=0,"",IF((LEN(BK5)-3&lt;=0),"0",MID(BK5,LEN(BK5)-3,1)))</f>
        <v/>
      </c>
      <c r="BJ6" s="250" t="str">
        <f>IF(BK5&lt;=0,"",IF((LEN(BK5)-2&lt;=0),"0",MID(BK5,LEN(BK5)-2,1)))</f>
        <v/>
      </c>
      <c r="BK6" s="250" t="str">
        <f>IF(BK5&lt;=0,"",IF((LEN(BK5)-1&lt;=0),"0",MID(BK5,LEN(BK5)-1,1)))</f>
        <v/>
      </c>
      <c r="BL6" s="251" t="str">
        <f>IF(BK5&lt;&gt;0,RIGHT(BK5,1),"")</f>
        <v/>
      </c>
      <c r="BM6" s="563" t="s">
        <v>32</v>
      </c>
      <c r="BN6" s="564"/>
      <c r="BO6" s="565"/>
      <c r="BP6" s="657"/>
      <c r="BQ6" s="658"/>
      <c r="BR6" s="658"/>
      <c r="BS6" s="658"/>
      <c r="BT6" s="658"/>
      <c r="BU6" s="658"/>
      <c r="BV6" s="658"/>
      <c r="BW6" s="658"/>
      <c r="BX6" s="658"/>
      <c r="BY6" s="658"/>
      <c r="BZ6" s="658"/>
      <c r="CA6" s="87"/>
      <c r="CB6" s="87"/>
      <c r="CC6" s="87"/>
      <c r="CD6" s="645"/>
      <c r="CE6" s="645"/>
      <c r="CF6" s="40"/>
      <c r="CG6" s="2"/>
    </row>
    <row r="7" spans="1:85" ht="15" customHeight="1">
      <c r="A7" s="40"/>
      <c r="B7" s="240"/>
      <c r="C7" s="240"/>
      <c r="D7" s="240"/>
      <c r="E7" s="584"/>
      <c r="F7" s="499"/>
      <c r="G7" s="499"/>
      <c r="H7" s="499"/>
      <c r="I7" s="499"/>
      <c r="J7" s="499"/>
      <c r="K7" s="499"/>
      <c r="L7" s="499"/>
      <c r="M7" s="499"/>
      <c r="N7" s="499"/>
      <c r="O7" s="499"/>
      <c r="P7" s="499"/>
      <c r="Q7" s="500"/>
      <c r="R7" s="587" t="str">
        <f>IF(AP3&lt;=0,"",IF((LEN(AP3)-12&lt;=0),"",MID(AP3,LEN(AP3)-12,1)))</f>
        <v>1</v>
      </c>
      <c r="S7" s="555"/>
      <c r="T7" s="555" t="str">
        <f>IF(AP3&lt;=0,"",IF((LEN(AP3)-11&lt;=0),"0",MID(AP3,LEN(AP3)-11,1)))</f>
        <v>2</v>
      </c>
      <c r="U7" s="555"/>
      <c r="V7" s="555" t="str">
        <f>IF(AP3&lt;=0,"",IF((LEN(AP3)-10&lt;=0),"0",MID(AP3,LEN(AP3)-10,1)))</f>
        <v>3</v>
      </c>
      <c r="W7" s="555"/>
      <c r="X7" s="555" t="str">
        <f>IF(AP3&lt;=0,"",IF((LEN(AP3)-9&lt;=0),"0",MID(AP3,LEN(AP3)-9,1)))</f>
        <v>4</v>
      </c>
      <c r="Y7" s="555"/>
      <c r="Z7" s="555" t="str">
        <f>IF(AP3&lt;=0,"",IF((LEN(AP3)-8&lt;=0),"0",MID(AP3,LEN(AP3)-8,1)))</f>
        <v>5</v>
      </c>
      <c r="AA7" s="555"/>
      <c r="AB7" s="555" t="str">
        <f>IF(AP3&lt;=0,"",IF((LEN(AP3)-7&lt;=0),"0",MID(AP3,LEN(AP3)-7,1)))</f>
        <v>6</v>
      </c>
      <c r="AC7" s="555"/>
      <c r="AD7" s="555" t="str">
        <f>IF(AP3&lt;=0,"",IF((LEN(AP3)-6&lt;=0),"0",MID(AP3,LEN(AP3)-6,1)))</f>
        <v>7</v>
      </c>
      <c r="AE7" s="555"/>
      <c r="AF7" s="555" t="str">
        <f>IF(AP3&lt;=0,"",IF((LEN(AP3)-5&lt;=0),"0",MID(AP3,LEN(AP3)-5,1)))</f>
        <v>8</v>
      </c>
      <c r="AG7" s="555"/>
      <c r="AH7" s="555" t="str">
        <f>IF(AP3&lt;=0,"",IF((LEN(AP3)-4&lt;=0),"0",MID(AP3,LEN(AP3)-4,1)))</f>
        <v>9</v>
      </c>
      <c r="AI7" s="555"/>
      <c r="AJ7" s="555" t="str">
        <f>IF(AP3&lt;=0,"",IF((LEN(AP3)-3&lt;=0),"0",MID(AP3,LEN(AP3)-3,1)))</f>
        <v>0</v>
      </c>
      <c r="AK7" s="555"/>
      <c r="AL7" s="555" t="str">
        <f>IF(AP3&lt;=0,"",IF((LEN(AP3)-2&lt;=0),"0",MID(AP3,LEN(AP3)-2,1)))</f>
        <v>1</v>
      </c>
      <c r="AM7" s="555"/>
      <c r="AN7" s="555" t="str">
        <f>IF(AP3&lt;=0,"",IF((LEN(AP3)-1&lt;=0),"0",MID(AP3,LEN(AP3)-1,1)))</f>
        <v>2</v>
      </c>
      <c r="AO7" s="555"/>
      <c r="AP7" s="555" t="str">
        <f>IF(AP3&lt;&gt;0,RIGHT(AP3,1),"")</f>
        <v>3</v>
      </c>
      <c r="AQ7" s="555"/>
      <c r="AR7" s="561"/>
      <c r="AS7" s="561"/>
      <c r="AT7" s="561"/>
      <c r="AU7" s="561"/>
      <c r="AV7" s="561"/>
      <c r="AW7" s="561"/>
      <c r="AX7" s="561"/>
      <c r="AY7" s="562"/>
      <c r="AZ7" s="662"/>
      <c r="BA7" s="664"/>
      <c r="BB7" s="252"/>
      <c r="BC7" s="252"/>
      <c r="BD7" s="252"/>
      <c r="BE7" s="252"/>
      <c r="BF7" s="252"/>
      <c r="BG7" s="252"/>
      <c r="BH7" s="252"/>
      <c r="BI7" s="252"/>
      <c r="BJ7" s="252"/>
      <c r="BK7" s="252"/>
      <c r="BL7" s="253"/>
      <c r="BM7" s="560"/>
      <c r="BN7" s="561"/>
      <c r="BO7" s="562"/>
      <c r="BP7" s="657"/>
      <c r="BQ7" s="658"/>
      <c r="BR7" s="658"/>
      <c r="BS7" s="658"/>
      <c r="BT7" s="658"/>
      <c r="BU7" s="658"/>
      <c r="BV7" s="658"/>
      <c r="BW7" s="658"/>
      <c r="BX7" s="658"/>
      <c r="BY7" s="658"/>
      <c r="BZ7" s="658"/>
      <c r="CA7" s="686" t="s">
        <v>245</v>
      </c>
      <c r="CB7" s="686"/>
      <c r="CC7" s="88"/>
      <c r="CD7" s="645"/>
      <c r="CE7" s="645"/>
      <c r="CF7" s="40"/>
      <c r="CG7" s="2"/>
    </row>
    <row r="8" spans="1:85" ht="5.25" customHeight="1">
      <c r="A8" s="40"/>
      <c r="B8" s="243"/>
      <c r="C8" s="243"/>
      <c r="D8" s="243"/>
      <c r="E8" s="243"/>
      <c r="F8" s="570"/>
      <c r="G8" s="570"/>
      <c r="H8" s="570"/>
      <c r="I8" s="570"/>
      <c r="J8" s="570"/>
      <c r="K8" s="570"/>
      <c r="L8" s="570"/>
      <c r="M8" s="570"/>
      <c r="N8" s="570"/>
      <c r="O8" s="570"/>
      <c r="P8" s="570"/>
      <c r="Q8" s="571"/>
      <c r="R8" s="588"/>
      <c r="S8" s="556"/>
      <c r="T8" s="556"/>
      <c r="U8" s="556"/>
      <c r="V8" s="556"/>
      <c r="W8" s="556"/>
      <c r="X8" s="556"/>
      <c r="Y8" s="556"/>
      <c r="Z8" s="556"/>
      <c r="AA8" s="556"/>
      <c r="AB8" s="556"/>
      <c r="AC8" s="556"/>
      <c r="AD8" s="556"/>
      <c r="AE8" s="556"/>
      <c r="AF8" s="556"/>
      <c r="AG8" s="556"/>
      <c r="AH8" s="556"/>
      <c r="AI8" s="556"/>
      <c r="AJ8" s="556"/>
      <c r="AK8" s="556"/>
      <c r="AL8" s="556"/>
      <c r="AM8" s="556"/>
      <c r="AN8" s="556"/>
      <c r="AO8" s="556"/>
      <c r="AP8" s="556"/>
      <c r="AQ8" s="556"/>
      <c r="AR8" s="567"/>
      <c r="AS8" s="567"/>
      <c r="AT8" s="567"/>
      <c r="AU8" s="567"/>
      <c r="AV8" s="567"/>
      <c r="AW8" s="567"/>
      <c r="AX8" s="567"/>
      <c r="AY8" s="568"/>
      <c r="AZ8" s="663"/>
      <c r="BA8" s="478"/>
      <c r="BB8" s="306"/>
      <c r="BC8" s="306"/>
      <c r="BD8" s="306"/>
      <c r="BE8" s="306"/>
      <c r="BF8" s="306"/>
      <c r="BG8" s="306"/>
      <c r="BH8" s="306"/>
      <c r="BI8" s="306"/>
      <c r="BJ8" s="306"/>
      <c r="BK8" s="306"/>
      <c r="BL8" s="557"/>
      <c r="BM8" s="566"/>
      <c r="BN8" s="567"/>
      <c r="BO8" s="568"/>
      <c r="BP8" s="657"/>
      <c r="BQ8" s="658"/>
      <c r="BR8" s="658"/>
      <c r="BS8" s="658"/>
      <c r="BT8" s="658"/>
      <c r="BU8" s="658"/>
      <c r="BV8" s="658"/>
      <c r="BW8" s="658"/>
      <c r="BX8" s="658"/>
      <c r="BY8" s="658"/>
      <c r="BZ8" s="658"/>
      <c r="CA8" s="686"/>
      <c r="CB8" s="686"/>
      <c r="CC8" s="88"/>
      <c r="CD8" s="678" t="str">
        <f>IF(CO69=TRUE,"    ☑","    □")</f>
        <v xml:space="preserve">    □</v>
      </c>
      <c r="CE8" s="40"/>
      <c r="CF8" s="40"/>
      <c r="CG8" s="2"/>
    </row>
    <row r="9" spans="1:85" ht="9.75" customHeight="1">
      <c r="A9" s="40"/>
      <c r="B9" s="244"/>
      <c r="C9" s="244"/>
      <c r="D9" s="244"/>
      <c r="E9" s="244"/>
      <c r="F9" s="497" t="s">
        <v>107</v>
      </c>
      <c r="G9" s="497"/>
      <c r="H9" s="497"/>
      <c r="I9" s="497"/>
      <c r="J9" s="497"/>
      <c r="K9" s="497"/>
      <c r="L9" s="497"/>
      <c r="M9" s="497"/>
      <c r="N9" s="497"/>
      <c r="O9" s="497"/>
      <c r="P9" s="497"/>
      <c r="Q9" s="498"/>
      <c r="R9" s="501" t="str">
        <f>会社名!C7</f>
        <v>〇〇〇市〇〇〇町〇丁目〇-〇</v>
      </c>
      <c r="S9" s="502"/>
      <c r="T9" s="502"/>
      <c r="U9" s="502"/>
      <c r="V9" s="502"/>
      <c r="W9" s="502"/>
      <c r="X9" s="502"/>
      <c r="Y9" s="502"/>
      <c r="Z9" s="502"/>
      <c r="AA9" s="502"/>
      <c r="AB9" s="502"/>
      <c r="AC9" s="502"/>
      <c r="AD9" s="502"/>
      <c r="AE9" s="502"/>
      <c r="AF9" s="502"/>
      <c r="AG9" s="502"/>
      <c r="AH9" s="502"/>
      <c r="AI9" s="502"/>
      <c r="AJ9" s="502"/>
      <c r="AK9" s="502"/>
      <c r="AL9" s="502"/>
      <c r="AM9" s="502"/>
      <c r="AN9" s="502"/>
      <c r="AO9" s="502"/>
      <c r="AP9" s="502"/>
      <c r="AQ9" s="502"/>
      <c r="AR9" s="503" t="s">
        <v>4</v>
      </c>
      <c r="AS9" s="503"/>
      <c r="AT9" s="503"/>
      <c r="AU9" s="503"/>
      <c r="AV9" s="503"/>
      <c r="AW9" s="503"/>
      <c r="AX9" s="503"/>
      <c r="AY9" s="469"/>
      <c r="AZ9" s="300" t="s">
        <v>46</v>
      </c>
      <c r="BA9" s="301"/>
      <c r="BB9" s="301"/>
      <c r="BC9" s="301"/>
      <c r="BD9" s="301"/>
      <c r="BE9" s="504"/>
      <c r="BF9" s="505"/>
      <c r="BG9" s="505"/>
      <c r="BH9" s="505"/>
      <c r="BI9" s="112" t="s">
        <v>26</v>
      </c>
      <c r="BJ9" s="5"/>
      <c r="BK9" s="5"/>
      <c r="BL9" s="110"/>
      <c r="BM9" s="110"/>
      <c r="BN9" s="111"/>
      <c r="BO9" s="111"/>
      <c r="BP9" s="4"/>
      <c r="BQ9" s="4"/>
      <c r="BR9" s="4"/>
      <c r="BS9" s="4"/>
      <c r="BT9" s="506" t="s">
        <v>71</v>
      </c>
      <c r="BU9" s="301"/>
      <c r="BV9" s="507"/>
      <c r="BW9" s="674" t="str">
        <f>IF(CM71=1,"○","")</f>
        <v/>
      </c>
      <c r="BX9" s="675"/>
      <c r="BY9" s="675" t="str">
        <f>IF(CM71=2,"○","")</f>
        <v>○</v>
      </c>
      <c r="BZ9" s="675"/>
      <c r="CA9" s="687"/>
      <c r="CB9" s="687"/>
      <c r="CC9" s="88"/>
      <c r="CD9" s="678"/>
      <c r="CE9" s="40"/>
      <c r="CF9" s="40"/>
      <c r="CG9" s="2"/>
    </row>
    <row r="10" spans="1:85" ht="8.1" customHeight="1">
      <c r="A10" s="40"/>
      <c r="B10" s="483" t="s">
        <v>3</v>
      </c>
      <c r="C10" s="483"/>
      <c r="D10" s="483"/>
      <c r="E10" s="483"/>
      <c r="F10" s="499"/>
      <c r="G10" s="499"/>
      <c r="H10" s="499"/>
      <c r="I10" s="499"/>
      <c r="J10" s="499"/>
      <c r="K10" s="499"/>
      <c r="L10" s="499"/>
      <c r="M10" s="499"/>
      <c r="N10" s="499"/>
      <c r="O10" s="499"/>
      <c r="P10" s="499"/>
      <c r="Q10" s="500"/>
      <c r="R10" s="501"/>
      <c r="S10" s="502"/>
      <c r="T10" s="502"/>
      <c r="U10" s="502"/>
      <c r="V10" s="502"/>
      <c r="W10" s="502"/>
      <c r="X10" s="502"/>
      <c r="Y10" s="502"/>
      <c r="Z10" s="502"/>
      <c r="AA10" s="502"/>
      <c r="AB10" s="502"/>
      <c r="AC10" s="502"/>
      <c r="AD10" s="502"/>
      <c r="AE10" s="502"/>
      <c r="AF10" s="502"/>
      <c r="AG10" s="502"/>
      <c r="AH10" s="502"/>
      <c r="AI10" s="502"/>
      <c r="AJ10" s="502"/>
      <c r="AK10" s="502"/>
      <c r="AL10" s="502"/>
      <c r="AM10" s="502"/>
      <c r="AN10" s="502"/>
      <c r="AO10" s="502"/>
      <c r="AP10" s="502"/>
      <c r="AQ10" s="502"/>
      <c r="AR10" s="503"/>
      <c r="AS10" s="503"/>
      <c r="AT10" s="503"/>
      <c r="AU10" s="503"/>
      <c r="AV10" s="503"/>
      <c r="AW10" s="503"/>
      <c r="AX10" s="503"/>
      <c r="AY10" s="469"/>
      <c r="AZ10" s="484"/>
      <c r="BA10" s="485"/>
      <c r="BB10" s="485"/>
      <c r="BC10" s="485"/>
      <c r="BD10" s="485"/>
      <c r="BE10" s="485"/>
      <c r="BF10" s="485"/>
      <c r="BG10" s="485"/>
      <c r="BH10" s="485"/>
      <c r="BI10" s="485"/>
      <c r="BJ10" s="485"/>
      <c r="BK10" s="485"/>
      <c r="BL10" s="485"/>
      <c r="BM10" s="485"/>
      <c r="BN10" s="485"/>
      <c r="BO10" s="485"/>
      <c r="BP10" s="485"/>
      <c r="BQ10" s="485"/>
      <c r="BR10" s="485"/>
      <c r="BS10" s="486"/>
      <c r="BT10" s="276"/>
      <c r="BU10" s="277"/>
      <c r="BV10" s="278"/>
      <c r="BW10" s="676"/>
      <c r="BX10" s="677"/>
      <c r="BY10" s="677"/>
      <c r="BZ10" s="677"/>
      <c r="CA10" s="45"/>
      <c r="CB10" s="46"/>
      <c r="CC10" s="646" t="s">
        <v>241</v>
      </c>
      <c r="CD10" s="646"/>
      <c r="CE10" s="646"/>
      <c r="CF10" s="40"/>
      <c r="CG10" s="2"/>
    </row>
    <row r="11" spans="1:85" ht="9.75" customHeight="1">
      <c r="A11" s="40"/>
      <c r="B11" s="483"/>
      <c r="C11" s="483"/>
      <c r="D11" s="483"/>
      <c r="E11" s="483"/>
      <c r="F11" s="499"/>
      <c r="G11" s="499"/>
      <c r="H11" s="499"/>
      <c r="I11" s="499"/>
      <c r="J11" s="499"/>
      <c r="K11" s="499"/>
      <c r="L11" s="499"/>
      <c r="M11" s="499"/>
      <c r="N11" s="499"/>
      <c r="O11" s="499"/>
      <c r="P11" s="499"/>
      <c r="Q11" s="500"/>
      <c r="R11" s="501"/>
      <c r="S11" s="502"/>
      <c r="T11" s="502"/>
      <c r="U11" s="502"/>
      <c r="V11" s="502"/>
      <c r="W11" s="502"/>
      <c r="X11" s="502"/>
      <c r="Y11" s="502"/>
      <c r="Z11" s="502"/>
      <c r="AA11" s="502"/>
      <c r="AB11" s="502"/>
      <c r="AC11" s="502"/>
      <c r="AD11" s="502"/>
      <c r="AE11" s="502"/>
      <c r="AF11" s="502"/>
      <c r="AG11" s="502"/>
      <c r="AH11" s="502"/>
      <c r="AI11" s="502"/>
      <c r="AJ11" s="502"/>
      <c r="AK11" s="502"/>
      <c r="AL11" s="502"/>
      <c r="AM11" s="502"/>
      <c r="AN11" s="502"/>
      <c r="AO11" s="502"/>
      <c r="AP11" s="502"/>
      <c r="AQ11" s="502"/>
      <c r="AR11" s="503"/>
      <c r="AS11" s="503"/>
      <c r="AT11" s="503"/>
      <c r="AU11" s="503"/>
      <c r="AV11" s="503"/>
      <c r="AW11" s="503"/>
      <c r="AX11" s="503"/>
      <c r="AY11" s="469"/>
      <c r="AZ11" s="484"/>
      <c r="BA11" s="485"/>
      <c r="BB11" s="485"/>
      <c r="BC11" s="485"/>
      <c r="BD11" s="485"/>
      <c r="BE11" s="485"/>
      <c r="BF11" s="485"/>
      <c r="BG11" s="485"/>
      <c r="BH11" s="485"/>
      <c r="BI11" s="485"/>
      <c r="BJ11" s="485"/>
      <c r="BK11" s="485"/>
      <c r="BL11" s="485"/>
      <c r="BM11" s="485"/>
      <c r="BN11" s="485"/>
      <c r="BO11" s="485"/>
      <c r="BP11" s="485"/>
      <c r="BQ11" s="485"/>
      <c r="BR11" s="485"/>
      <c r="BS11" s="486"/>
      <c r="BT11" s="276"/>
      <c r="BU11" s="277"/>
      <c r="BV11" s="278"/>
      <c r="BW11" s="676"/>
      <c r="BX11" s="677"/>
      <c r="BY11" s="677"/>
      <c r="BZ11" s="677"/>
      <c r="CA11" s="44"/>
      <c r="CB11" s="87"/>
      <c r="CC11" s="646"/>
      <c r="CD11" s="646"/>
      <c r="CE11" s="646"/>
      <c r="CF11" s="40"/>
      <c r="CG11" s="2"/>
    </row>
    <row r="12" spans="1:85" ht="15" customHeight="1">
      <c r="A12" s="40"/>
      <c r="B12" s="487" t="s">
        <v>103</v>
      </c>
      <c r="C12" s="487"/>
      <c r="D12" s="487"/>
      <c r="E12" s="487"/>
      <c r="F12" s="487"/>
      <c r="G12" s="487"/>
      <c r="H12" s="487"/>
      <c r="I12" s="487"/>
      <c r="J12" s="487"/>
      <c r="K12" s="487"/>
      <c r="L12" s="487"/>
      <c r="M12" s="487"/>
      <c r="N12" s="487"/>
      <c r="O12" s="487"/>
      <c r="P12" s="487"/>
      <c r="Q12" s="487"/>
      <c r="R12" s="487"/>
      <c r="S12" s="487"/>
      <c r="T12" s="487"/>
      <c r="U12" s="487"/>
      <c r="V12" s="487"/>
      <c r="W12" s="487"/>
      <c r="X12" s="487"/>
      <c r="Y12" s="487"/>
      <c r="Z12" s="487"/>
      <c r="AA12" s="487"/>
      <c r="AB12" s="487"/>
      <c r="AC12" s="487"/>
      <c r="AD12" s="487"/>
      <c r="AE12" s="487"/>
      <c r="AF12" s="487"/>
      <c r="AG12" s="487"/>
      <c r="AH12" s="487"/>
      <c r="AI12" s="487"/>
      <c r="AJ12" s="487"/>
      <c r="AK12" s="487"/>
      <c r="AL12" s="487"/>
      <c r="AM12" s="487"/>
      <c r="AN12" s="487"/>
      <c r="AO12" s="487"/>
      <c r="AP12" s="487"/>
      <c r="AQ12" s="487"/>
      <c r="AR12" s="487"/>
      <c r="AS12" s="487"/>
      <c r="AT12" s="487"/>
      <c r="AU12" s="487"/>
      <c r="AV12" s="487"/>
      <c r="AW12" s="487"/>
      <c r="AX12" s="487"/>
      <c r="AY12" s="487"/>
      <c r="AZ12" s="487"/>
      <c r="BA12" s="487"/>
      <c r="BB12" s="487"/>
      <c r="BC12" s="487"/>
      <c r="BD12" s="487"/>
      <c r="BE12" s="487"/>
      <c r="BF12" s="487"/>
      <c r="BG12" s="487"/>
      <c r="BH12" s="487"/>
      <c r="BI12" s="487"/>
      <c r="BJ12" s="487"/>
      <c r="BK12" s="487"/>
      <c r="BL12" s="487"/>
      <c r="BM12" s="487"/>
      <c r="BN12" s="487"/>
      <c r="BO12" s="487"/>
      <c r="BP12" s="487"/>
      <c r="BQ12" s="487"/>
      <c r="BR12" s="487"/>
      <c r="BS12" s="487"/>
      <c r="BT12" s="487"/>
      <c r="BU12" s="487"/>
      <c r="BV12" s="487"/>
      <c r="BW12" s="487"/>
      <c r="BX12" s="487"/>
      <c r="BY12" s="487"/>
      <c r="BZ12" s="487"/>
      <c r="CA12" s="487"/>
      <c r="CB12" s="487"/>
      <c r="CC12" s="646"/>
      <c r="CD12" s="646"/>
      <c r="CE12" s="646"/>
      <c r="CF12" s="40"/>
      <c r="CG12" s="2"/>
    </row>
    <row r="13" spans="1:85" ht="15" customHeight="1">
      <c r="A13" s="40"/>
      <c r="B13" s="488" t="s">
        <v>5</v>
      </c>
      <c r="C13" s="276" t="s">
        <v>6</v>
      </c>
      <c r="D13" s="277"/>
      <c r="E13" s="278"/>
      <c r="F13" s="49"/>
      <c r="G13" s="50"/>
      <c r="H13" s="489" t="s">
        <v>106</v>
      </c>
      <c r="I13" s="489"/>
      <c r="J13" s="489"/>
      <c r="K13" s="489"/>
      <c r="L13" s="489"/>
      <c r="M13" s="489"/>
      <c r="N13" s="489"/>
      <c r="O13" s="489"/>
      <c r="P13" s="489"/>
      <c r="Q13" s="489"/>
      <c r="R13" s="489"/>
      <c r="S13" s="489"/>
      <c r="T13" s="489"/>
      <c r="U13" s="489"/>
      <c r="V13" s="68"/>
      <c r="W13" s="70"/>
      <c r="X13" s="72"/>
      <c r="Y13" s="68"/>
      <c r="Z13" s="68"/>
      <c r="AA13" s="68"/>
      <c r="AB13" s="68"/>
      <c r="AC13" s="367" t="s">
        <v>68</v>
      </c>
      <c r="AD13" s="367"/>
      <c r="AE13" s="367"/>
      <c r="AF13" s="367"/>
      <c r="AG13" s="367"/>
      <c r="AH13" s="367"/>
      <c r="AI13" s="367"/>
      <c r="AJ13" s="367"/>
      <c r="AK13" s="367"/>
      <c r="AL13" s="367"/>
      <c r="AM13" s="367"/>
      <c r="AN13" s="367"/>
      <c r="AO13" s="367"/>
      <c r="AP13" s="367"/>
      <c r="AQ13" s="68"/>
      <c r="AR13" s="68"/>
      <c r="AS13" s="68"/>
      <c r="AT13" s="68"/>
      <c r="AU13" s="70"/>
      <c r="AV13" s="294" t="str">
        <f>'1'!AV13</f>
        <v>老人扶養親族
（昭31.1.1以前生）</v>
      </c>
      <c r="AW13" s="492"/>
      <c r="AX13" s="492"/>
      <c r="AY13" s="492"/>
      <c r="AZ13" s="492"/>
      <c r="BA13" s="492"/>
      <c r="BB13" s="493"/>
      <c r="BC13" s="506" t="str">
        <f>'1'!BC13</f>
        <v>令和７年中の
所得の見積額</v>
      </c>
      <c r="BD13" s="455"/>
      <c r="BE13" s="455"/>
      <c r="BF13" s="455"/>
      <c r="BG13" s="515"/>
      <c r="BH13" s="516" t="s">
        <v>96</v>
      </c>
      <c r="BI13" s="503"/>
      <c r="BJ13" s="503"/>
      <c r="BK13" s="503"/>
      <c r="BL13" s="503"/>
      <c r="BM13" s="503"/>
      <c r="BN13" s="469"/>
      <c r="BO13" s="276" t="s">
        <v>170</v>
      </c>
      <c r="BP13" s="277"/>
      <c r="BQ13" s="277"/>
      <c r="BR13" s="277"/>
      <c r="BS13" s="277"/>
      <c r="BT13" s="277"/>
      <c r="BU13" s="277"/>
      <c r="BV13" s="277"/>
      <c r="BW13" s="278"/>
      <c r="BX13" s="690" t="s">
        <v>49</v>
      </c>
      <c r="BY13" s="691"/>
      <c r="BZ13" s="691"/>
      <c r="CA13" s="691"/>
      <c r="CB13" s="691"/>
      <c r="CC13" s="161"/>
      <c r="CD13" s="644"/>
      <c r="CE13" s="644"/>
      <c r="CF13" s="525" t="s">
        <v>117</v>
      </c>
      <c r="CG13" s="2"/>
    </row>
    <row r="14" spans="1:85" ht="4.5" customHeight="1">
      <c r="A14" s="40"/>
      <c r="B14" s="488"/>
      <c r="C14" s="276"/>
      <c r="D14" s="277"/>
      <c r="E14" s="278"/>
      <c r="F14" s="49"/>
      <c r="G14" s="50"/>
      <c r="H14" s="489"/>
      <c r="I14" s="489"/>
      <c r="J14" s="489"/>
      <c r="K14" s="489"/>
      <c r="L14" s="489"/>
      <c r="M14" s="489"/>
      <c r="N14" s="489"/>
      <c r="O14" s="489"/>
      <c r="P14" s="489"/>
      <c r="Q14" s="489"/>
      <c r="R14" s="489"/>
      <c r="S14" s="489"/>
      <c r="T14" s="489"/>
      <c r="U14" s="489"/>
      <c r="V14" s="68"/>
      <c r="W14" s="70"/>
      <c r="X14" s="72"/>
      <c r="Y14" s="68"/>
      <c r="Z14" s="68"/>
      <c r="AA14" s="68"/>
      <c r="AB14" s="68"/>
      <c r="AC14" s="491"/>
      <c r="AD14" s="491"/>
      <c r="AE14" s="491"/>
      <c r="AF14" s="491"/>
      <c r="AG14" s="491"/>
      <c r="AH14" s="491"/>
      <c r="AI14" s="491"/>
      <c r="AJ14" s="491"/>
      <c r="AK14" s="491"/>
      <c r="AL14" s="491"/>
      <c r="AM14" s="491"/>
      <c r="AN14" s="491"/>
      <c r="AO14" s="491"/>
      <c r="AP14" s="491"/>
      <c r="AQ14" s="68"/>
      <c r="AR14" s="68"/>
      <c r="AS14" s="68"/>
      <c r="AT14" s="68"/>
      <c r="AU14" s="70"/>
      <c r="AV14" s="494"/>
      <c r="AW14" s="495"/>
      <c r="AX14" s="495"/>
      <c r="AY14" s="495"/>
      <c r="AZ14" s="495"/>
      <c r="BA14" s="495"/>
      <c r="BB14" s="496"/>
      <c r="BC14" s="516"/>
      <c r="BD14" s="503"/>
      <c r="BE14" s="503"/>
      <c r="BF14" s="503"/>
      <c r="BG14" s="469"/>
      <c r="BH14" s="516"/>
      <c r="BI14" s="503"/>
      <c r="BJ14" s="503"/>
      <c r="BK14" s="503"/>
      <c r="BL14" s="503"/>
      <c r="BM14" s="503"/>
      <c r="BN14" s="469"/>
      <c r="BO14" s="276"/>
      <c r="BP14" s="277"/>
      <c r="BQ14" s="277"/>
      <c r="BR14" s="277"/>
      <c r="BS14" s="277"/>
      <c r="BT14" s="277"/>
      <c r="BU14" s="277"/>
      <c r="BV14" s="277"/>
      <c r="BW14" s="278"/>
      <c r="BX14" s="177"/>
      <c r="BY14" s="688" t="str">
        <f>'1'!BY14</f>
        <v>令和7年中に異動があった
場合に記載してください
      (以下同じ。)。</v>
      </c>
      <c r="BZ14" s="688"/>
      <c r="CA14" s="688"/>
      <c r="CB14" s="688"/>
      <c r="CC14" s="162"/>
      <c r="CD14" s="644"/>
      <c r="CE14" s="644"/>
      <c r="CF14" s="526"/>
      <c r="CG14" s="2"/>
    </row>
    <row r="15" spans="1:85" ht="19.5" customHeight="1">
      <c r="A15" s="40"/>
      <c r="B15" s="488"/>
      <c r="C15" s="279"/>
      <c r="D15" s="280"/>
      <c r="E15" s="281"/>
      <c r="F15" s="51"/>
      <c r="G15" s="52"/>
      <c r="H15" s="490"/>
      <c r="I15" s="490"/>
      <c r="J15" s="490"/>
      <c r="K15" s="490"/>
      <c r="L15" s="490"/>
      <c r="M15" s="490"/>
      <c r="N15" s="490"/>
      <c r="O15" s="490"/>
      <c r="P15" s="490"/>
      <c r="Q15" s="490"/>
      <c r="R15" s="490"/>
      <c r="S15" s="490"/>
      <c r="T15" s="490"/>
      <c r="U15" s="490"/>
      <c r="V15" s="69"/>
      <c r="W15" s="71"/>
      <c r="X15" s="527" t="s">
        <v>67</v>
      </c>
      <c r="Y15" s="527"/>
      <c r="Z15" s="527"/>
      <c r="AA15" s="527"/>
      <c r="AB15" s="527"/>
      <c r="AC15" s="527"/>
      <c r="AD15" s="527"/>
      <c r="AE15" s="527"/>
      <c r="AF15" s="527"/>
      <c r="AG15" s="527"/>
      <c r="AH15" s="527"/>
      <c r="AI15" s="527"/>
      <c r="AJ15" s="528" t="s">
        <v>69</v>
      </c>
      <c r="AK15" s="528"/>
      <c r="AL15" s="528"/>
      <c r="AM15" s="528"/>
      <c r="AN15" s="528"/>
      <c r="AO15" s="528"/>
      <c r="AP15" s="528"/>
      <c r="AQ15" s="528"/>
      <c r="AR15" s="528"/>
      <c r="AS15" s="528"/>
      <c r="AT15" s="528"/>
      <c r="AU15" s="528"/>
      <c r="AV15" s="529" t="str">
        <f>'1'!AV15</f>
        <v>特定扶養親族
(平15.1.2生～平19.1.1生)</v>
      </c>
      <c r="AW15" s="530"/>
      <c r="AX15" s="530"/>
      <c r="AY15" s="530"/>
      <c r="AZ15" s="530"/>
      <c r="BA15" s="530"/>
      <c r="BB15" s="531"/>
      <c r="BC15" s="297"/>
      <c r="BD15" s="298"/>
      <c r="BE15" s="298"/>
      <c r="BF15" s="298"/>
      <c r="BG15" s="299"/>
      <c r="BH15" s="318" t="s">
        <v>171</v>
      </c>
      <c r="BI15" s="319"/>
      <c r="BJ15" s="319"/>
      <c r="BK15" s="319"/>
      <c r="BL15" s="319"/>
      <c r="BM15" s="319"/>
      <c r="BN15" s="320"/>
      <c r="BO15" s="279"/>
      <c r="BP15" s="280"/>
      <c r="BQ15" s="280"/>
      <c r="BR15" s="280"/>
      <c r="BS15" s="280"/>
      <c r="BT15" s="280"/>
      <c r="BU15" s="280"/>
      <c r="BV15" s="280"/>
      <c r="BW15" s="281"/>
      <c r="BX15" s="178"/>
      <c r="BY15" s="689"/>
      <c r="BZ15" s="689"/>
      <c r="CA15" s="689"/>
      <c r="CB15" s="689"/>
      <c r="CC15" s="162"/>
      <c r="CD15" s="644"/>
      <c r="CE15" s="644"/>
      <c r="CF15" s="526"/>
      <c r="CG15" s="2"/>
    </row>
    <row r="16" spans="1:85" ht="12" customHeight="1">
      <c r="A16" s="40"/>
      <c r="B16" s="488"/>
      <c r="C16" s="300" t="s">
        <v>7</v>
      </c>
      <c r="D16" s="508" t="s">
        <v>115</v>
      </c>
      <c r="E16" s="509"/>
      <c r="F16" s="512"/>
      <c r="G16" s="513"/>
      <c r="H16" s="513"/>
      <c r="I16" s="513"/>
      <c r="J16" s="513"/>
      <c r="K16" s="513"/>
      <c r="L16" s="513"/>
      <c r="M16" s="513"/>
      <c r="N16" s="513"/>
      <c r="O16" s="513"/>
      <c r="P16" s="513"/>
      <c r="Q16" s="513"/>
      <c r="R16" s="513"/>
      <c r="S16" s="513"/>
      <c r="T16" s="513"/>
      <c r="U16" s="513"/>
      <c r="V16" s="513"/>
      <c r="W16" s="514"/>
      <c r="X16" s="304" t="str">
        <f>IF(V17&lt;=0,"",IF((LEN(V17)-11&lt;=0),"0",MID(V17,LEN(V17)-11,1)))</f>
        <v/>
      </c>
      <c r="Y16" s="250"/>
      <c r="Z16" s="250" t="str">
        <f>IF(V17&lt;=0,"",IF((LEN(V17)-10&lt;=0),"0",MID(V17,LEN(V17)-10,1)))</f>
        <v/>
      </c>
      <c r="AA16" s="250"/>
      <c r="AB16" s="250" t="str">
        <f>IF(V17&lt;=0,"",IF((LEN(V17)-9&lt;=0),"0",MID(V17,LEN(V17)-9,1)))</f>
        <v/>
      </c>
      <c r="AC16" s="250"/>
      <c r="AD16" s="250" t="str">
        <f>IF(V17&lt;=0,"",IF((LEN(V17)-8&lt;=0),"0",MID(V17,LEN(V17)-8,1)))</f>
        <v/>
      </c>
      <c r="AE16" s="250"/>
      <c r="AF16" s="250" t="str">
        <f>IF(V17&lt;=0,"",IF((LEN(V17)-7&lt;=0),"0",MID(V17,LEN(V17)-7,1)))</f>
        <v/>
      </c>
      <c r="AG16" s="250"/>
      <c r="AH16" s="477" t="str">
        <f>IF(V17&lt;=0,"",IF((LEN(V17)-6&lt;=0),"0",MID(V17,LEN(V17)-6,1)))</f>
        <v/>
      </c>
      <c r="AI16" s="477"/>
      <c r="AJ16" s="250" t="str">
        <f>IF(V17&lt;=0,"",IF((LEN(V17)-5&lt;=0),"0",MID(V17,LEN(V17)-5,1)))</f>
        <v/>
      </c>
      <c r="AK16" s="250"/>
      <c r="AL16" s="477" t="str">
        <f>IF(V17&lt;=0,"",IF((LEN(V17)-4&lt;=0),"0",MID(V17,LEN(V17)-4,1)))</f>
        <v/>
      </c>
      <c r="AM16" s="477"/>
      <c r="AN16" s="250" t="str">
        <f>IF(V17&lt;=0,"",IF((LEN(V17)-3&lt;=0),"0",MID(V17,LEN(V17)-3,1)))</f>
        <v/>
      </c>
      <c r="AO16" s="250"/>
      <c r="AP16" s="477" t="str">
        <f>IF(V17&lt;=0,"",IF((LEN(V17)-2&lt;=0),"0",MID(V17,LEN(V17)-2,1)))</f>
        <v/>
      </c>
      <c r="AQ16" s="477"/>
      <c r="AR16" s="250" t="str">
        <f>IF(V17&lt;=0,"",IF((LEN(V17)-1&lt;=0),"0",MID(V17,LEN(V17)-1,1)))</f>
        <v/>
      </c>
      <c r="AS16" s="250"/>
      <c r="AT16" s="477" t="str">
        <f>IF(V17&lt;&gt;0,RIGHT(V17,1),"")</f>
        <v/>
      </c>
      <c r="AU16" s="538"/>
      <c r="AV16" s="540"/>
      <c r="AW16" s="541"/>
      <c r="AX16" s="541"/>
      <c r="AY16" s="541"/>
      <c r="AZ16" s="541"/>
      <c r="BA16" s="541"/>
      <c r="BB16" s="541"/>
      <c r="BC16" s="475"/>
      <c r="BD16" s="476"/>
      <c r="BE16" s="476"/>
      <c r="BF16" s="476"/>
      <c r="BG16" s="171"/>
      <c r="BH16" s="654" t="s">
        <v>172</v>
      </c>
      <c r="BI16" s="655"/>
      <c r="BJ16" s="655"/>
      <c r="BK16" s="655"/>
      <c r="BL16" s="655"/>
      <c r="BM16" s="655"/>
      <c r="BN16" s="656"/>
      <c r="BO16" s="418"/>
      <c r="BP16" s="419"/>
      <c r="BQ16" s="419"/>
      <c r="BR16" s="419"/>
      <c r="BS16" s="419"/>
      <c r="BT16" s="419"/>
      <c r="BU16" s="419"/>
      <c r="BV16" s="419"/>
      <c r="BW16" s="591"/>
      <c r="BX16" s="418"/>
      <c r="BY16" s="419"/>
      <c r="BZ16" s="419"/>
      <c r="CA16" s="419"/>
      <c r="CB16" s="419"/>
      <c r="CC16" s="165"/>
      <c r="CD16" s="644"/>
      <c r="CE16" s="644"/>
      <c r="CF16" s="526"/>
      <c r="CG16" s="2"/>
    </row>
    <row r="17" spans="1:85" ht="7.5" customHeight="1">
      <c r="A17" s="40"/>
      <c r="B17" s="488"/>
      <c r="C17" s="276"/>
      <c r="D17" s="510"/>
      <c r="E17" s="511"/>
      <c r="F17" s="519"/>
      <c r="G17" s="331"/>
      <c r="H17" s="331"/>
      <c r="I17" s="331"/>
      <c r="J17" s="331"/>
      <c r="K17" s="331"/>
      <c r="L17" s="331"/>
      <c r="M17" s="331"/>
      <c r="N17" s="331"/>
      <c r="O17" s="331"/>
      <c r="P17" s="331"/>
      <c r="Q17" s="331"/>
      <c r="R17" s="331"/>
      <c r="S17" s="331"/>
      <c r="T17" s="331"/>
      <c r="U17" s="331"/>
      <c r="V17" s="334"/>
      <c r="W17" s="522"/>
      <c r="X17" s="305"/>
      <c r="Y17" s="306"/>
      <c r="Z17" s="306"/>
      <c r="AA17" s="306"/>
      <c r="AB17" s="306"/>
      <c r="AC17" s="306"/>
      <c r="AD17" s="306"/>
      <c r="AE17" s="306"/>
      <c r="AF17" s="306"/>
      <c r="AG17" s="306"/>
      <c r="AH17" s="478"/>
      <c r="AI17" s="478"/>
      <c r="AJ17" s="306"/>
      <c r="AK17" s="306"/>
      <c r="AL17" s="478"/>
      <c r="AM17" s="478"/>
      <c r="AN17" s="306"/>
      <c r="AO17" s="306"/>
      <c r="AP17" s="478"/>
      <c r="AQ17" s="478"/>
      <c r="AR17" s="306"/>
      <c r="AS17" s="306"/>
      <c r="AT17" s="478"/>
      <c r="AU17" s="539"/>
      <c r="AV17" s="542"/>
      <c r="AW17" s="543"/>
      <c r="AX17" s="543"/>
      <c r="AY17" s="543"/>
      <c r="AZ17" s="543"/>
      <c r="BA17" s="543"/>
      <c r="BB17" s="543"/>
      <c r="BC17" s="451"/>
      <c r="BD17" s="452"/>
      <c r="BE17" s="452"/>
      <c r="BF17" s="452"/>
      <c r="BG17" s="172"/>
      <c r="BH17" s="648"/>
      <c r="BI17" s="649"/>
      <c r="BJ17" s="649"/>
      <c r="BK17" s="649"/>
      <c r="BL17" s="649"/>
      <c r="BM17" s="649"/>
      <c r="BN17" s="650"/>
      <c r="BO17" s="420"/>
      <c r="BP17" s="421"/>
      <c r="BQ17" s="421"/>
      <c r="BR17" s="421"/>
      <c r="BS17" s="421"/>
      <c r="BT17" s="421"/>
      <c r="BU17" s="421"/>
      <c r="BV17" s="421"/>
      <c r="BW17" s="592"/>
      <c r="BX17" s="420"/>
      <c r="BY17" s="421"/>
      <c r="BZ17" s="421"/>
      <c r="CA17" s="421"/>
      <c r="CB17" s="421"/>
      <c r="CC17" s="165"/>
      <c r="CD17" s="644"/>
      <c r="CE17" s="644"/>
      <c r="CF17" s="526"/>
      <c r="CG17" s="2"/>
    </row>
    <row r="18" spans="1:85" ht="8.1" customHeight="1">
      <c r="A18" s="40"/>
      <c r="B18" s="488"/>
      <c r="C18" s="276"/>
      <c r="D18" s="510"/>
      <c r="E18" s="511"/>
      <c r="F18" s="520"/>
      <c r="G18" s="332"/>
      <c r="H18" s="332"/>
      <c r="I18" s="332"/>
      <c r="J18" s="332"/>
      <c r="K18" s="332"/>
      <c r="L18" s="332"/>
      <c r="M18" s="332"/>
      <c r="N18" s="332"/>
      <c r="O18" s="332"/>
      <c r="P18" s="332"/>
      <c r="Q18" s="332"/>
      <c r="R18" s="332"/>
      <c r="S18" s="332"/>
      <c r="T18" s="332"/>
      <c r="U18" s="332"/>
      <c r="V18" s="335"/>
      <c r="W18" s="523"/>
      <c r="X18" s="532"/>
      <c r="Y18" s="533"/>
      <c r="Z18" s="533"/>
      <c r="AA18" s="533"/>
      <c r="AB18" s="533"/>
      <c r="AC18" s="533"/>
      <c r="AD18" s="533"/>
      <c r="AE18" s="533"/>
      <c r="AF18" s="533"/>
      <c r="AG18" s="533"/>
      <c r="AH18" s="533"/>
      <c r="AI18" s="534"/>
      <c r="AJ18" s="412" t="str">
        <f>IF(CM74=1,"明治",IF(CM74=2,"大正",IF(CM74=3,"昭和",IF(CM74=4,"平成",""))))</f>
        <v/>
      </c>
      <c r="AK18" s="413"/>
      <c r="AL18" s="413"/>
      <c r="AM18" s="413"/>
      <c r="AN18" s="398"/>
      <c r="AO18" s="398"/>
      <c r="AP18" s="413" t="s">
        <v>8</v>
      </c>
      <c r="AQ18" s="398"/>
      <c r="AR18" s="398"/>
      <c r="AS18" s="413" t="s">
        <v>8</v>
      </c>
      <c r="AT18" s="398"/>
      <c r="AU18" s="443"/>
      <c r="AV18" s="542"/>
      <c r="AW18" s="543"/>
      <c r="AX18" s="543"/>
      <c r="AY18" s="543"/>
      <c r="AZ18" s="543"/>
      <c r="BA18" s="543"/>
      <c r="BB18" s="543"/>
      <c r="BC18" s="451"/>
      <c r="BD18" s="452"/>
      <c r="BE18" s="452"/>
      <c r="BF18" s="452"/>
      <c r="BG18" s="469" t="s">
        <v>9</v>
      </c>
      <c r="BH18" s="651"/>
      <c r="BI18" s="652"/>
      <c r="BJ18" s="652"/>
      <c r="BK18" s="652"/>
      <c r="BL18" s="652"/>
      <c r="BM18" s="652"/>
      <c r="BN18" s="653"/>
      <c r="BO18" s="420"/>
      <c r="BP18" s="421"/>
      <c r="BQ18" s="421"/>
      <c r="BR18" s="421"/>
      <c r="BS18" s="421"/>
      <c r="BT18" s="421"/>
      <c r="BU18" s="421"/>
      <c r="BV18" s="421"/>
      <c r="BW18" s="592"/>
      <c r="BX18" s="420"/>
      <c r="BY18" s="421"/>
      <c r="BZ18" s="421"/>
      <c r="CA18" s="421"/>
      <c r="CB18" s="421"/>
      <c r="CC18" s="165"/>
      <c r="CD18" s="644"/>
      <c r="CE18" s="644"/>
      <c r="CF18" s="526"/>
      <c r="CG18" s="2"/>
    </row>
    <row r="19" spans="1:85" ht="12" customHeight="1">
      <c r="A19" s="40"/>
      <c r="B19" s="488"/>
      <c r="C19" s="279"/>
      <c r="D19" s="517" t="s">
        <v>104</v>
      </c>
      <c r="E19" s="518"/>
      <c r="F19" s="521"/>
      <c r="G19" s="333"/>
      <c r="H19" s="333"/>
      <c r="I19" s="333"/>
      <c r="J19" s="333"/>
      <c r="K19" s="333"/>
      <c r="L19" s="333"/>
      <c r="M19" s="333"/>
      <c r="N19" s="333"/>
      <c r="O19" s="333"/>
      <c r="P19" s="333"/>
      <c r="Q19" s="333"/>
      <c r="R19" s="333"/>
      <c r="S19" s="333"/>
      <c r="T19" s="333"/>
      <c r="U19" s="333"/>
      <c r="V19" s="336"/>
      <c r="W19" s="524"/>
      <c r="X19" s="535"/>
      <c r="Y19" s="536"/>
      <c r="Z19" s="536"/>
      <c r="AA19" s="536"/>
      <c r="AB19" s="536"/>
      <c r="AC19" s="536"/>
      <c r="AD19" s="536"/>
      <c r="AE19" s="536"/>
      <c r="AF19" s="536"/>
      <c r="AG19" s="536"/>
      <c r="AH19" s="536"/>
      <c r="AI19" s="537"/>
      <c r="AJ19" s="414"/>
      <c r="AK19" s="415"/>
      <c r="AL19" s="415"/>
      <c r="AM19" s="415"/>
      <c r="AN19" s="399"/>
      <c r="AO19" s="399"/>
      <c r="AP19" s="415"/>
      <c r="AQ19" s="399"/>
      <c r="AR19" s="399"/>
      <c r="AS19" s="415"/>
      <c r="AT19" s="399"/>
      <c r="AU19" s="444"/>
      <c r="AV19" s="544"/>
      <c r="AW19" s="545"/>
      <c r="AX19" s="545"/>
      <c r="AY19" s="545"/>
      <c r="AZ19" s="545"/>
      <c r="BA19" s="545"/>
      <c r="BB19" s="545"/>
      <c r="BC19" s="451"/>
      <c r="BD19" s="452"/>
      <c r="BE19" s="452"/>
      <c r="BF19" s="452"/>
      <c r="BG19" s="469"/>
      <c r="BH19" s="594"/>
      <c r="BI19" s="595"/>
      <c r="BJ19" s="595"/>
      <c r="BK19" s="595"/>
      <c r="BL19" s="595"/>
      <c r="BM19" s="595"/>
      <c r="BN19" s="596"/>
      <c r="BO19" s="420"/>
      <c r="BP19" s="421"/>
      <c r="BQ19" s="421"/>
      <c r="BR19" s="421"/>
      <c r="BS19" s="421"/>
      <c r="BT19" s="421"/>
      <c r="BU19" s="421"/>
      <c r="BV19" s="421"/>
      <c r="BW19" s="592"/>
      <c r="BX19" s="422"/>
      <c r="BY19" s="423"/>
      <c r="BZ19" s="423"/>
      <c r="CA19" s="423"/>
      <c r="CB19" s="423"/>
      <c r="CC19" s="165"/>
      <c r="CD19" s="644"/>
      <c r="CE19" s="644"/>
      <c r="CF19" s="526"/>
      <c r="CG19" s="2"/>
    </row>
    <row r="20" spans="1:85" ht="11.25" customHeight="1">
      <c r="A20" s="40"/>
      <c r="B20" s="488"/>
      <c r="C20" s="300" t="s">
        <v>10</v>
      </c>
      <c r="D20" s="323" t="s">
        <v>118</v>
      </c>
      <c r="E20" s="324"/>
      <c r="F20" s="327">
        <v>1</v>
      </c>
      <c r="G20" s="328"/>
      <c r="H20" s="312"/>
      <c r="I20" s="312"/>
      <c r="J20" s="312"/>
      <c r="K20" s="312"/>
      <c r="L20" s="312"/>
      <c r="M20" s="312"/>
      <c r="N20" s="312"/>
      <c r="O20" s="312"/>
      <c r="P20" s="312"/>
      <c r="Q20" s="312"/>
      <c r="R20" s="312"/>
      <c r="S20" s="312"/>
      <c r="T20" s="312"/>
      <c r="U20" s="312"/>
      <c r="V20" s="312"/>
      <c r="W20" s="312"/>
      <c r="X20" s="343" t="str">
        <f>IF(V21&lt;=0,"",IF((LEN(V21)-11&lt;=0),"0",MID(V21,LEN(V21)-11,1)))</f>
        <v/>
      </c>
      <c r="Y20" s="321"/>
      <c r="Z20" s="321" t="str">
        <f>IF(V21&lt;=0,"",IF((LEN(V21)-10&lt;=0),"0",MID(V21,LEN(V21)-10,1)))</f>
        <v/>
      </c>
      <c r="AA20" s="321"/>
      <c r="AB20" s="321" t="str">
        <f>IF(V21&lt;=0,"",IF((LEN(V21)-9&lt;=0),"0",MID(V21,LEN(V21)-9,1)))</f>
        <v/>
      </c>
      <c r="AC20" s="321"/>
      <c r="AD20" s="321" t="str">
        <f>IF(V21&lt;=0,"",IF((LEN(V21)-8&lt;=0),"0",MID(V21,LEN(V21)-8,1)))</f>
        <v/>
      </c>
      <c r="AE20" s="321"/>
      <c r="AF20" s="321" t="str">
        <f>IF(V21&lt;=0,"",IF((LEN(V21)-7&lt;=0),"0",MID(V21,LEN(V21)-7,1)))</f>
        <v/>
      </c>
      <c r="AG20" s="321"/>
      <c r="AH20" s="321" t="str">
        <f>IF(V21&lt;=0,"",IF((LEN(V21)-6&lt;=0),"0",MID(V21,LEN(V21)-6,1)))</f>
        <v/>
      </c>
      <c r="AI20" s="321"/>
      <c r="AJ20" s="321" t="str">
        <f>IF(V21&lt;=0,"",IF((LEN(V21)-5&lt;=0),"0",MID(V21,LEN(V21)-5,1)))</f>
        <v/>
      </c>
      <c r="AK20" s="321"/>
      <c r="AL20" s="321" t="str">
        <f>IF(V21&lt;=0,"",IF((LEN(V21)-4&lt;=0),"0",MID(V21,LEN(V21)-4,1)))</f>
        <v/>
      </c>
      <c r="AM20" s="321"/>
      <c r="AN20" s="321" t="str">
        <f>IF(V21&lt;=0,"",IF((LEN(V21)-3&lt;=0),"0",MID(V21,LEN(V21)-3,1)))</f>
        <v/>
      </c>
      <c r="AO20" s="321"/>
      <c r="AP20" s="321" t="str">
        <f>IF(V21&lt;=0,"",IF((LEN(V21)-2&lt;=0),"0",MID(V21,LEN(V21)-2,1)))</f>
        <v/>
      </c>
      <c r="AQ20" s="321"/>
      <c r="AR20" s="321" t="str">
        <f>IF(V21&lt;=0,"",IF((LEN(V21)-1&lt;=0),"0",MID(V21,LEN(V21)-1,1)))</f>
        <v/>
      </c>
      <c r="AS20" s="321"/>
      <c r="AT20" s="479" t="str">
        <f>IF(V21&lt;&gt;0,RIGHT(V21,1),"")</f>
        <v/>
      </c>
      <c r="AU20" s="480"/>
      <c r="AV20" s="152" t="str">
        <f>IF(CM84=TRUE,"☑","□")</f>
        <v>□</v>
      </c>
      <c r="AW20" s="73"/>
      <c r="AX20" s="470" t="s">
        <v>110</v>
      </c>
      <c r="AY20" s="447"/>
      <c r="AZ20" s="447"/>
      <c r="BA20" s="447"/>
      <c r="BB20" s="448"/>
      <c r="BC20" s="647">
        <v>0</v>
      </c>
      <c r="BD20" s="476"/>
      <c r="BE20" s="476"/>
      <c r="BF20" s="476"/>
      <c r="BG20" s="171"/>
      <c r="BH20" s="546" t="s">
        <v>188</v>
      </c>
      <c r="BI20" s="547"/>
      <c r="BJ20" s="547"/>
      <c r="BK20" s="547"/>
      <c r="BL20" s="547"/>
      <c r="BM20" s="547"/>
      <c r="BN20" s="548"/>
      <c r="BO20" s="418"/>
      <c r="BP20" s="419"/>
      <c r="BQ20" s="419"/>
      <c r="BR20" s="419"/>
      <c r="BS20" s="419"/>
      <c r="BT20" s="419"/>
      <c r="BU20" s="419"/>
      <c r="BV20" s="419"/>
      <c r="BW20" s="591"/>
      <c r="BX20" s="418"/>
      <c r="BY20" s="419"/>
      <c r="BZ20" s="419"/>
      <c r="CA20" s="419"/>
      <c r="CB20" s="419"/>
      <c r="CC20" s="165"/>
      <c r="CD20" s="644"/>
      <c r="CE20" s="644"/>
      <c r="CF20" s="526"/>
      <c r="CG20" s="2"/>
    </row>
    <row r="21" spans="1:85" ht="11.25" customHeight="1">
      <c r="A21" s="40"/>
      <c r="B21" s="488"/>
      <c r="C21" s="276"/>
      <c r="D21" s="325"/>
      <c r="E21" s="326"/>
      <c r="F21" s="327"/>
      <c r="G21" s="328"/>
      <c r="H21" s="331"/>
      <c r="I21" s="331"/>
      <c r="J21" s="331"/>
      <c r="K21" s="331"/>
      <c r="L21" s="331"/>
      <c r="M21" s="331"/>
      <c r="N21" s="331"/>
      <c r="O21" s="331"/>
      <c r="P21" s="331"/>
      <c r="Q21" s="331"/>
      <c r="R21" s="331"/>
      <c r="S21" s="331"/>
      <c r="T21" s="331"/>
      <c r="U21" s="331"/>
      <c r="V21" s="334"/>
      <c r="W21" s="334"/>
      <c r="X21" s="344"/>
      <c r="Y21" s="322"/>
      <c r="Z21" s="322"/>
      <c r="AA21" s="322"/>
      <c r="AB21" s="322"/>
      <c r="AC21" s="322"/>
      <c r="AD21" s="322"/>
      <c r="AE21" s="322"/>
      <c r="AF21" s="322"/>
      <c r="AG21" s="322"/>
      <c r="AH21" s="322"/>
      <c r="AI21" s="322"/>
      <c r="AJ21" s="322"/>
      <c r="AK21" s="322"/>
      <c r="AL21" s="322"/>
      <c r="AM21" s="322"/>
      <c r="AN21" s="322"/>
      <c r="AO21" s="322"/>
      <c r="AP21" s="322"/>
      <c r="AQ21" s="322"/>
      <c r="AR21" s="322"/>
      <c r="AS21" s="322"/>
      <c r="AT21" s="481"/>
      <c r="AU21" s="482"/>
      <c r="AV21" s="153" t="str">
        <f>IF(CN84=TRUE,"☑","□")</f>
        <v>□</v>
      </c>
      <c r="AW21" s="74"/>
      <c r="AX21" s="471"/>
      <c r="AY21" s="471"/>
      <c r="AZ21" s="471"/>
      <c r="BA21" s="471"/>
      <c r="BB21" s="472"/>
      <c r="BC21" s="451"/>
      <c r="BD21" s="452"/>
      <c r="BE21" s="452"/>
      <c r="BF21" s="452"/>
      <c r="BG21" s="172"/>
      <c r="BH21" s="549"/>
      <c r="BI21" s="550"/>
      <c r="BJ21" s="550"/>
      <c r="BK21" s="550"/>
      <c r="BL21" s="550"/>
      <c r="BM21" s="550"/>
      <c r="BN21" s="551"/>
      <c r="BO21" s="420"/>
      <c r="BP21" s="421"/>
      <c r="BQ21" s="421"/>
      <c r="BR21" s="421"/>
      <c r="BS21" s="421"/>
      <c r="BT21" s="421"/>
      <c r="BU21" s="421"/>
      <c r="BV21" s="421"/>
      <c r="BW21" s="592"/>
      <c r="BX21" s="420"/>
      <c r="BY21" s="421"/>
      <c r="BZ21" s="421"/>
      <c r="CA21" s="421"/>
      <c r="CB21" s="421"/>
      <c r="CC21" s="165"/>
      <c r="CD21" s="644"/>
      <c r="CE21" s="644"/>
      <c r="CF21" s="526"/>
      <c r="CG21" s="2"/>
    </row>
    <row r="22" spans="1:85" ht="11.25" customHeight="1">
      <c r="A22" s="40"/>
      <c r="B22" s="488"/>
      <c r="C22" s="276"/>
      <c r="D22" s="325"/>
      <c r="E22" s="326"/>
      <c r="F22" s="327"/>
      <c r="G22" s="328"/>
      <c r="H22" s="332"/>
      <c r="I22" s="332"/>
      <c r="J22" s="332"/>
      <c r="K22" s="332"/>
      <c r="L22" s="332"/>
      <c r="M22" s="332"/>
      <c r="N22" s="332"/>
      <c r="O22" s="332"/>
      <c r="P22" s="332"/>
      <c r="Q22" s="332"/>
      <c r="R22" s="332"/>
      <c r="S22" s="332"/>
      <c r="T22" s="332"/>
      <c r="U22" s="332"/>
      <c r="V22" s="335"/>
      <c r="W22" s="335"/>
      <c r="X22" s="345">
        <v>0</v>
      </c>
      <c r="Y22" s="346"/>
      <c r="Z22" s="346"/>
      <c r="AA22" s="346"/>
      <c r="AB22" s="346"/>
      <c r="AC22" s="346"/>
      <c r="AD22" s="346"/>
      <c r="AE22" s="346"/>
      <c r="AF22" s="346"/>
      <c r="AG22" s="346"/>
      <c r="AH22" s="346"/>
      <c r="AI22" s="347"/>
      <c r="AJ22" s="412" t="str">
        <f>IF(CM75=1,"明治",IF(CM75=2,"大正",IF(CM75=3,"昭和",IF(CM75=4,"平成",""))))</f>
        <v/>
      </c>
      <c r="AK22" s="413"/>
      <c r="AL22" s="413"/>
      <c r="AM22" s="413"/>
      <c r="AN22" s="398"/>
      <c r="AO22" s="398"/>
      <c r="AP22" s="413" t="s">
        <v>8</v>
      </c>
      <c r="AQ22" s="398"/>
      <c r="AR22" s="398"/>
      <c r="AS22" s="413" t="s">
        <v>8</v>
      </c>
      <c r="AT22" s="398"/>
      <c r="AU22" s="443"/>
      <c r="AV22" s="445" t="str">
        <f>IF(CO84=TRUE,"☑","□")</f>
        <v>□</v>
      </c>
      <c r="AW22" s="73"/>
      <c r="AX22" s="447" t="s">
        <v>111</v>
      </c>
      <c r="AY22" s="447"/>
      <c r="AZ22" s="447"/>
      <c r="BA22" s="447"/>
      <c r="BB22" s="448"/>
      <c r="BC22" s="451"/>
      <c r="BD22" s="452"/>
      <c r="BE22" s="452"/>
      <c r="BF22" s="452"/>
      <c r="BG22" s="469" t="s">
        <v>9</v>
      </c>
      <c r="BH22" s="552"/>
      <c r="BI22" s="553"/>
      <c r="BJ22" s="553"/>
      <c r="BK22" s="553"/>
      <c r="BL22" s="553"/>
      <c r="BM22" s="553"/>
      <c r="BN22" s="554"/>
      <c r="BO22" s="420"/>
      <c r="BP22" s="421"/>
      <c r="BQ22" s="421"/>
      <c r="BR22" s="421"/>
      <c r="BS22" s="421"/>
      <c r="BT22" s="421"/>
      <c r="BU22" s="421"/>
      <c r="BV22" s="421"/>
      <c r="BW22" s="592"/>
      <c r="BX22" s="420"/>
      <c r="BY22" s="421"/>
      <c r="BZ22" s="421"/>
      <c r="CA22" s="421"/>
      <c r="CB22" s="421"/>
      <c r="CC22" s="165"/>
      <c r="CD22" s="644"/>
      <c r="CE22" s="644"/>
      <c r="CF22" s="526"/>
      <c r="CG22" s="2"/>
    </row>
    <row r="23" spans="1:85" ht="11.25" customHeight="1">
      <c r="A23" s="40"/>
      <c r="B23" s="488"/>
      <c r="C23" s="276"/>
      <c r="D23" s="325"/>
      <c r="E23" s="326"/>
      <c r="F23" s="327"/>
      <c r="G23" s="328"/>
      <c r="H23" s="333"/>
      <c r="I23" s="333"/>
      <c r="J23" s="333"/>
      <c r="K23" s="333"/>
      <c r="L23" s="333"/>
      <c r="M23" s="333"/>
      <c r="N23" s="333"/>
      <c r="O23" s="333"/>
      <c r="P23" s="333"/>
      <c r="Q23" s="333"/>
      <c r="R23" s="333"/>
      <c r="S23" s="333"/>
      <c r="T23" s="333"/>
      <c r="U23" s="333"/>
      <c r="V23" s="336"/>
      <c r="W23" s="336"/>
      <c r="X23" s="348"/>
      <c r="Y23" s="349"/>
      <c r="Z23" s="349"/>
      <c r="AA23" s="349"/>
      <c r="AB23" s="349"/>
      <c r="AC23" s="349"/>
      <c r="AD23" s="349"/>
      <c r="AE23" s="349"/>
      <c r="AF23" s="349"/>
      <c r="AG23" s="349"/>
      <c r="AH23" s="349"/>
      <c r="AI23" s="350"/>
      <c r="AJ23" s="414"/>
      <c r="AK23" s="415"/>
      <c r="AL23" s="415"/>
      <c r="AM23" s="415"/>
      <c r="AN23" s="399"/>
      <c r="AO23" s="399"/>
      <c r="AP23" s="415"/>
      <c r="AQ23" s="399"/>
      <c r="AR23" s="399"/>
      <c r="AS23" s="415"/>
      <c r="AT23" s="399"/>
      <c r="AU23" s="444"/>
      <c r="AV23" s="446"/>
      <c r="AW23" s="75"/>
      <c r="AX23" s="449"/>
      <c r="AY23" s="449"/>
      <c r="AZ23" s="449"/>
      <c r="BA23" s="449"/>
      <c r="BB23" s="450"/>
      <c r="BC23" s="453"/>
      <c r="BD23" s="454"/>
      <c r="BE23" s="454"/>
      <c r="BF23" s="454"/>
      <c r="BG23" s="299"/>
      <c r="BH23" s="466"/>
      <c r="BI23" s="467"/>
      <c r="BJ23" s="467"/>
      <c r="BK23" s="467"/>
      <c r="BL23" s="467"/>
      <c r="BM23" s="467"/>
      <c r="BN23" s="468"/>
      <c r="BO23" s="422"/>
      <c r="BP23" s="423"/>
      <c r="BQ23" s="423"/>
      <c r="BR23" s="423"/>
      <c r="BS23" s="423"/>
      <c r="BT23" s="423"/>
      <c r="BU23" s="423"/>
      <c r="BV23" s="423"/>
      <c r="BW23" s="593"/>
      <c r="BX23" s="422"/>
      <c r="BY23" s="423"/>
      <c r="BZ23" s="423"/>
      <c r="CA23" s="423"/>
      <c r="CB23" s="423"/>
      <c r="CC23" s="165"/>
      <c r="CD23" s="644"/>
      <c r="CE23" s="644"/>
      <c r="CF23" s="526"/>
      <c r="CG23" s="2"/>
    </row>
    <row r="24" spans="1:85" ht="11.25" customHeight="1">
      <c r="A24" s="40"/>
      <c r="B24" s="488"/>
      <c r="C24" s="276"/>
      <c r="D24" s="325"/>
      <c r="E24" s="326"/>
      <c r="F24" s="327">
        <v>2</v>
      </c>
      <c r="G24" s="328"/>
      <c r="H24" s="312"/>
      <c r="I24" s="312"/>
      <c r="J24" s="312"/>
      <c r="K24" s="312"/>
      <c r="L24" s="312"/>
      <c r="M24" s="312"/>
      <c r="N24" s="312"/>
      <c r="O24" s="312"/>
      <c r="P24" s="312"/>
      <c r="Q24" s="312"/>
      <c r="R24" s="312"/>
      <c r="S24" s="312"/>
      <c r="T24" s="312"/>
      <c r="U24" s="312"/>
      <c r="V24" s="312"/>
      <c r="W24" s="312"/>
      <c r="X24" s="343" t="str">
        <f>IF(V25&lt;=0,"",IF((LEN(V25)-11&lt;=0),"0",MID(V25,LEN(V25)-11,1)))</f>
        <v/>
      </c>
      <c r="Y24" s="321"/>
      <c r="Z24" s="321" t="str">
        <f>IF(V25&lt;=0,"",IF((LEN(V25)-10&lt;=0),"0",MID(V25,LEN(V25)-10,1)))</f>
        <v/>
      </c>
      <c r="AA24" s="321"/>
      <c r="AB24" s="321" t="str">
        <f>IF(V25&lt;=0,"",IF((LEN(V25)-9&lt;=0),"0",MID(V25,LEN(V25)-9,1)))</f>
        <v/>
      </c>
      <c r="AC24" s="321"/>
      <c r="AD24" s="321" t="str">
        <f>IF(V25&lt;=0,"",IF((LEN(V25)-8&lt;=0),"0",MID(V25,LEN(V25)-8,1)))</f>
        <v/>
      </c>
      <c r="AE24" s="321"/>
      <c r="AF24" s="321" t="str">
        <f>IF(V25&lt;=0,"",IF((LEN(V25)-7&lt;=0),"0",MID(V25,LEN(V25)-7,1)))</f>
        <v/>
      </c>
      <c r="AG24" s="321"/>
      <c r="AH24" s="321" t="str">
        <f>IF(V25&lt;=0,"",IF((LEN(V25)-6&lt;=0),"0",MID(V25,LEN(V25)-6,1)))</f>
        <v/>
      </c>
      <c r="AI24" s="321"/>
      <c r="AJ24" s="321" t="str">
        <f>IF(V25&lt;=0,"",IF((LEN(V25)-5&lt;=0),"0",MID(V25,LEN(V25)-5,1)))</f>
        <v/>
      </c>
      <c r="AK24" s="321"/>
      <c r="AL24" s="321" t="str">
        <f>IF(V25&lt;=0,"",IF((LEN(V25)-4&lt;=0),"0",MID(V25,LEN(V25)-4,1)))</f>
        <v/>
      </c>
      <c r="AM24" s="321"/>
      <c r="AN24" s="321" t="str">
        <f>IF(V25&lt;=0,"",IF((LEN(V25)-3&lt;=0),"0",MID(V25,LEN(V25)-3,1)))</f>
        <v/>
      </c>
      <c r="AO24" s="321"/>
      <c r="AP24" s="321" t="str">
        <f>IF(V25&lt;=0,"",IF((LEN(V25)-2&lt;=0),"0",MID(V25,LEN(V25)-2,1)))</f>
        <v/>
      </c>
      <c r="AQ24" s="321"/>
      <c r="AR24" s="321" t="str">
        <f>IF(V25&lt;=0,"",IF((LEN(V25)-1&lt;=0),"0",MID(V25,LEN(V25)-1,1)))</f>
        <v/>
      </c>
      <c r="AS24" s="321"/>
      <c r="AT24" s="321" t="str">
        <f>IF(V25&lt;&gt;0,RIGHT(V25,1),"")</f>
        <v/>
      </c>
      <c r="AU24" s="473"/>
      <c r="AV24" s="152" t="str">
        <f>IF(CM85=TRUE,"☑","□")</f>
        <v>□</v>
      </c>
      <c r="AW24" s="73"/>
      <c r="AX24" s="470" t="s">
        <v>112</v>
      </c>
      <c r="AY24" s="447"/>
      <c r="AZ24" s="447"/>
      <c r="BA24" s="447"/>
      <c r="BB24" s="448"/>
      <c r="BC24" s="451"/>
      <c r="BD24" s="452"/>
      <c r="BE24" s="452"/>
      <c r="BF24" s="452"/>
      <c r="BG24" s="172"/>
      <c r="BH24" s="546" t="s">
        <v>189</v>
      </c>
      <c r="BI24" s="547"/>
      <c r="BJ24" s="547"/>
      <c r="BK24" s="547"/>
      <c r="BL24" s="547"/>
      <c r="BM24" s="547"/>
      <c r="BN24" s="548"/>
      <c r="BO24" s="420"/>
      <c r="BP24" s="421"/>
      <c r="BQ24" s="421"/>
      <c r="BR24" s="421"/>
      <c r="BS24" s="421"/>
      <c r="BT24" s="421"/>
      <c r="BU24" s="421"/>
      <c r="BV24" s="421"/>
      <c r="BW24" s="592"/>
      <c r="BX24" s="418"/>
      <c r="BY24" s="419"/>
      <c r="BZ24" s="419"/>
      <c r="CA24" s="419"/>
      <c r="CB24" s="419"/>
      <c r="CC24" s="165"/>
      <c r="CD24" s="644"/>
      <c r="CE24" s="644"/>
      <c r="CF24" s="526"/>
      <c r="CG24" s="2"/>
    </row>
    <row r="25" spans="1:85" ht="11.25" customHeight="1">
      <c r="A25" s="40"/>
      <c r="B25" s="488"/>
      <c r="C25" s="276"/>
      <c r="D25" s="325"/>
      <c r="E25" s="326"/>
      <c r="F25" s="327"/>
      <c r="G25" s="328"/>
      <c r="H25" s="331"/>
      <c r="I25" s="331"/>
      <c r="J25" s="331"/>
      <c r="K25" s="331"/>
      <c r="L25" s="331"/>
      <c r="M25" s="331"/>
      <c r="N25" s="331"/>
      <c r="O25" s="331"/>
      <c r="P25" s="331"/>
      <c r="Q25" s="331"/>
      <c r="R25" s="331"/>
      <c r="S25" s="331"/>
      <c r="T25" s="331"/>
      <c r="U25" s="331"/>
      <c r="V25" s="334"/>
      <c r="W25" s="334"/>
      <c r="X25" s="344"/>
      <c r="Y25" s="322"/>
      <c r="Z25" s="322"/>
      <c r="AA25" s="322"/>
      <c r="AB25" s="322"/>
      <c r="AC25" s="322"/>
      <c r="AD25" s="322"/>
      <c r="AE25" s="322"/>
      <c r="AF25" s="322"/>
      <c r="AG25" s="322"/>
      <c r="AH25" s="322"/>
      <c r="AI25" s="322"/>
      <c r="AJ25" s="322"/>
      <c r="AK25" s="322"/>
      <c r="AL25" s="322"/>
      <c r="AM25" s="322"/>
      <c r="AN25" s="322"/>
      <c r="AO25" s="322"/>
      <c r="AP25" s="322"/>
      <c r="AQ25" s="322"/>
      <c r="AR25" s="322"/>
      <c r="AS25" s="322"/>
      <c r="AT25" s="322"/>
      <c r="AU25" s="474"/>
      <c r="AV25" s="153" t="str">
        <f>IF(CN85=TRUE,"☑","□")</f>
        <v>□</v>
      </c>
      <c r="AW25" s="74"/>
      <c r="AX25" s="471"/>
      <c r="AY25" s="471"/>
      <c r="AZ25" s="471"/>
      <c r="BA25" s="471"/>
      <c r="BB25" s="472"/>
      <c r="BC25" s="451"/>
      <c r="BD25" s="452"/>
      <c r="BE25" s="452"/>
      <c r="BF25" s="452"/>
      <c r="BG25" s="172"/>
      <c r="BH25" s="549"/>
      <c r="BI25" s="550"/>
      <c r="BJ25" s="550"/>
      <c r="BK25" s="550"/>
      <c r="BL25" s="550"/>
      <c r="BM25" s="550"/>
      <c r="BN25" s="551"/>
      <c r="BO25" s="420"/>
      <c r="BP25" s="421"/>
      <c r="BQ25" s="421"/>
      <c r="BR25" s="421"/>
      <c r="BS25" s="421"/>
      <c r="BT25" s="421"/>
      <c r="BU25" s="421"/>
      <c r="BV25" s="421"/>
      <c r="BW25" s="592"/>
      <c r="BX25" s="420"/>
      <c r="BY25" s="421"/>
      <c r="BZ25" s="421"/>
      <c r="CA25" s="421"/>
      <c r="CB25" s="421"/>
      <c r="CC25" s="165"/>
      <c r="CD25" s="644"/>
      <c r="CE25" s="644"/>
      <c r="CF25" s="526"/>
      <c r="CG25" s="2"/>
    </row>
    <row r="26" spans="1:85" ht="11.25" customHeight="1">
      <c r="A26" s="40"/>
      <c r="B26" s="488"/>
      <c r="C26" s="276"/>
      <c r="D26" s="325"/>
      <c r="E26" s="326"/>
      <c r="F26" s="327"/>
      <c r="G26" s="328"/>
      <c r="H26" s="332"/>
      <c r="I26" s="332"/>
      <c r="J26" s="332"/>
      <c r="K26" s="332"/>
      <c r="L26" s="332"/>
      <c r="M26" s="332"/>
      <c r="N26" s="332"/>
      <c r="O26" s="332"/>
      <c r="P26" s="332"/>
      <c r="Q26" s="332"/>
      <c r="R26" s="332"/>
      <c r="S26" s="332"/>
      <c r="T26" s="332"/>
      <c r="U26" s="332"/>
      <c r="V26" s="335"/>
      <c r="W26" s="335"/>
      <c r="X26" s="345"/>
      <c r="Y26" s="346"/>
      <c r="Z26" s="346"/>
      <c r="AA26" s="346"/>
      <c r="AB26" s="346"/>
      <c r="AC26" s="346"/>
      <c r="AD26" s="346"/>
      <c r="AE26" s="346"/>
      <c r="AF26" s="346"/>
      <c r="AG26" s="346"/>
      <c r="AH26" s="346"/>
      <c r="AI26" s="347"/>
      <c r="AJ26" s="412" t="str">
        <f>IF(CM76=1,"明治",IF(CM76=2,"大正",IF(CM76=3,"昭和",IF(CM76=4,"平成",""))))</f>
        <v/>
      </c>
      <c r="AK26" s="413"/>
      <c r="AL26" s="413"/>
      <c r="AM26" s="413"/>
      <c r="AN26" s="398"/>
      <c r="AO26" s="398"/>
      <c r="AP26" s="413" t="s">
        <v>8</v>
      </c>
      <c r="AQ26" s="398"/>
      <c r="AR26" s="398"/>
      <c r="AS26" s="413" t="s">
        <v>8</v>
      </c>
      <c r="AT26" s="398"/>
      <c r="AU26" s="443"/>
      <c r="AV26" s="445" t="str">
        <f>IF(CO85=TRUE,"☑","□")</f>
        <v>□</v>
      </c>
      <c r="AW26" s="73"/>
      <c r="AX26" s="447" t="s">
        <v>113</v>
      </c>
      <c r="AY26" s="447"/>
      <c r="AZ26" s="447"/>
      <c r="BA26" s="447"/>
      <c r="BB26" s="448"/>
      <c r="BC26" s="451"/>
      <c r="BD26" s="452"/>
      <c r="BE26" s="452"/>
      <c r="BF26" s="452"/>
      <c r="BG26" s="469" t="s">
        <v>9</v>
      </c>
      <c r="BH26" s="552"/>
      <c r="BI26" s="553"/>
      <c r="BJ26" s="553"/>
      <c r="BK26" s="553"/>
      <c r="BL26" s="553"/>
      <c r="BM26" s="553"/>
      <c r="BN26" s="554"/>
      <c r="BO26" s="420"/>
      <c r="BP26" s="421"/>
      <c r="BQ26" s="421"/>
      <c r="BR26" s="421"/>
      <c r="BS26" s="421"/>
      <c r="BT26" s="421"/>
      <c r="BU26" s="421"/>
      <c r="BV26" s="421"/>
      <c r="BW26" s="592"/>
      <c r="BX26" s="420"/>
      <c r="BY26" s="421"/>
      <c r="BZ26" s="421"/>
      <c r="CA26" s="421"/>
      <c r="CB26" s="421"/>
      <c r="CC26" s="165"/>
      <c r="CD26" s="644"/>
      <c r="CE26" s="644"/>
      <c r="CF26" s="526"/>
      <c r="CG26" s="2"/>
    </row>
    <row r="27" spans="1:85" ht="11.25" customHeight="1">
      <c r="A27" s="40"/>
      <c r="B27" s="488"/>
      <c r="C27" s="276"/>
      <c r="D27" s="325"/>
      <c r="E27" s="326"/>
      <c r="F27" s="327"/>
      <c r="G27" s="328"/>
      <c r="H27" s="333"/>
      <c r="I27" s="333"/>
      <c r="J27" s="333"/>
      <c r="K27" s="333"/>
      <c r="L27" s="333"/>
      <c r="M27" s="333"/>
      <c r="N27" s="333"/>
      <c r="O27" s="333"/>
      <c r="P27" s="333"/>
      <c r="Q27" s="333"/>
      <c r="R27" s="333"/>
      <c r="S27" s="333"/>
      <c r="T27" s="333"/>
      <c r="U27" s="333"/>
      <c r="V27" s="336"/>
      <c r="W27" s="336"/>
      <c r="X27" s="348"/>
      <c r="Y27" s="349"/>
      <c r="Z27" s="349"/>
      <c r="AA27" s="349"/>
      <c r="AB27" s="349"/>
      <c r="AC27" s="349"/>
      <c r="AD27" s="349"/>
      <c r="AE27" s="349"/>
      <c r="AF27" s="349"/>
      <c r="AG27" s="349"/>
      <c r="AH27" s="349"/>
      <c r="AI27" s="350"/>
      <c r="AJ27" s="414"/>
      <c r="AK27" s="415"/>
      <c r="AL27" s="415"/>
      <c r="AM27" s="415"/>
      <c r="AN27" s="399"/>
      <c r="AO27" s="399"/>
      <c r="AP27" s="415"/>
      <c r="AQ27" s="399"/>
      <c r="AR27" s="399"/>
      <c r="AS27" s="415"/>
      <c r="AT27" s="399"/>
      <c r="AU27" s="444"/>
      <c r="AV27" s="446"/>
      <c r="AW27" s="75"/>
      <c r="AX27" s="449"/>
      <c r="AY27" s="449"/>
      <c r="AZ27" s="449"/>
      <c r="BA27" s="449"/>
      <c r="BB27" s="450"/>
      <c r="BC27" s="451"/>
      <c r="BD27" s="452"/>
      <c r="BE27" s="452"/>
      <c r="BF27" s="452"/>
      <c r="BG27" s="469"/>
      <c r="BH27" s="466"/>
      <c r="BI27" s="467"/>
      <c r="BJ27" s="467"/>
      <c r="BK27" s="467"/>
      <c r="BL27" s="467"/>
      <c r="BM27" s="467"/>
      <c r="BN27" s="468"/>
      <c r="BO27" s="420"/>
      <c r="BP27" s="421"/>
      <c r="BQ27" s="421"/>
      <c r="BR27" s="421"/>
      <c r="BS27" s="421"/>
      <c r="BT27" s="421"/>
      <c r="BU27" s="421"/>
      <c r="BV27" s="421"/>
      <c r="BW27" s="592"/>
      <c r="BX27" s="422"/>
      <c r="BY27" s="423"/>
      <c r="BZ27" s="423"/>
      <c r="CA27" s="423"/>
      <c r="CB27" s="423"/>
      <c r="CC27" s="165"/>
      <c r="CD27" s="644"/>
      <c r="CE27" s="644"/>
      <c r="CF27" s="526"/>
      <c r="CG27" s="2"/>
    </row>
    <row r="28" spans="1:85" ht="11.25" customHeight="1">
      <c r="A28" s="40"/>
      <c r="B28" s="488"/>
      <c r="C28" s="276"/>
      <c r="D28" s="325"/>
      <c r="E28" s="326"/>
      <c r="F28" s="327">
        <v>3</v>
      </c>
      <c r="G28" s="328"/>
      <c r="H28" s="312"/>
      <c r="I28" s="312"/>
      <c r="J28" s="312"/>
      <c r="K28" s="312"/>
      <c r="L28" s="312"/>
      <c r="M28" s="312"/>
      <c r="N28" s="312"/>
      <c r="O28" s="312"/>
      <c r="P28" s="312"/>
      <c r="Q28" s="312"/>
      <c r="R28" s="312"/>
      <c r="S28" s="312"/>
      <c r="T28" s="312"/>
      <c r="U28" s="312"/>
      <c r="V28" s="312"/>
      <c r="W28" s="313"/>
      <c r="X28" s="343" t="str">
        <f>IF(V29&lt;=0,"",IF((LEN(V29)-11&lt;=0),"0",MID(V29,LEN(V29)-11,1)))</f>
        <v/>
      </c>
      <c r="Y28" s="321"/>
      <c r="Z28" s="321" t="str">
        <f>IF(V29&lt;=0,"",IF((LEN(V29)-10&lt;=0),"0",MID(V29,LEN(V29)-10,1)))</f>
        <v/>
      </c>
      <c r="AA28" s="321"/>
      <c r="AB28" s="321" t="str">
        <f>IF(V29&lt;=0,"",IF((LEN(V29)-9&lt;=0),"0",MID(V29,LEN(V29)-9,1)))</f>
        <v/>
      </c>
      <c r="AC28" s="321"/>
      <c r="AD28" s="321" t="str">
        <f>IF(V29&lt;=0,"",IF((LEN(V29)-8&lt;=0),"0",MID(V29,LEN(V29)-8,1)))</f>
        <v/>
      </c>
      <c r="AE28" s="321"/>
      <c r="AF28" s="321" t="str">
        <f>IF(V29&lt;=0,"",IF((LEN(V29)-7&lt;=0),"0",MID(V29,LEN(V29)-7,1)))</f>
        <v/>
      </c>
      <c r="AG28" s="321"/>
      <c r="AH28" s="321" t="str">
        <f>IF(V29&lt;=0,"",IF((LEN(V29)-6&lt;=0),"0",MID(V29,LEN(V29)-6,1)))</f>
        <v/>
      </c>
      <c r="AI28" s="321"/>
      <c r="AJ28" s="321" t="str">
        <f>IF(V29&lt;=0,"",IF((LEN(V29)-5&lt;=0),"0",MID(V29,LEN(V29)-5,1)))</f>
        <v/>
      </c>
      <c r="AK28" s="321"/>
      <c r="AL28" s="321" t="str">
        <f>IF(V29&lt;=0,"",IF((LEN(V29)-4&lt;=0),"0",MID(V29,LEN(V29)-4,1)))</f>
        <v/>
      </c>
      <c r="AM28" s="321"/>
      <c r="AN28" s="321" t="str">
        <f>IF(V29&lt;=0,"",IF((LEN(V29)-3&lt;=0),"0",MID(V29,LEN(V29)-3,1)))</f>
        <v/>
      </c>
      <c r="AO28" s="321"/>
      <c r="AP28" s="321" t="str">
        <f>IF(V29&lt;=0,"",IF((LEN(V29)-2&lt;=0),"0",MID(V29,LEN(V29)-2,1)))</f>
        <v/>
      </c>
      <c r="AQ28" s="321"/>
      <c r="AR28" s="321" t="str">
        <f>IF(V29&lt;=0,"",IF((LEN(V29)-1&lt;=0),"0",MID(V29,LEN(V29)-1,1)))</f>
        <v/>
      </c>
      <c r="AS28" s="321"/>
      <c r="AT28" s="321" t="str">
        <f>IF(V29&lt;&gt;0,RIGHT(V29,1),"")</f>
        <v/>
      </c>
      <c r="AU28" s="473"/>
      <c r="AV28" s="153" t="str">
        <f>IF(CM86=TRUE,"☑","□")</f>
        <v>□</v>
      </c>
      <c r="AW28" s="74"/>
      <c r="AX28" s="470" t="s">
        <v>112</v>
      </c>
      <c r="AY28" s="447"/>
      <c r="AZ28" s="447"/>
      <c r="BA28" s="447"/>
      <c r="BB28" s="448"/>
      <c r="BC28" s="475"/>
      <c r="BD28" s="476"/>
      <c r="BE28" s="476"/>
      <c r="BF28" s="476"/>
      <c r="BG28" s="171"/>
      <c r="BH28" s="546" t="s">
        <v>189</v>
      </c>
      <c r="BI28" s="547"/>
      <c r="BJ28" s="547"/>
      <c r="BK28" s="547"/>
      <c r="BL28" s="547"/>
      <c r="BM28" s="547"/>
      <c r="BN28" s="548"/>
      <c r="BO28" s="418"/>
      <c r="BP28" s="419"/>
      <c r="BQ28" s="419"/>
      <c r="BR28" s="419"/>
      <c r="BS28" s="419"/>
      <c r="BT28" s="419"/>
      <c r="BU28" s="419"/>
      <c r="BV28" s="419"/>
      <c r="BW28" s="591"/>
      <c r="BX28" s="418"/>
      <c r="BY28" s="419"/>
      <c r="BZ28" s="419"/>
      <c r="CA28" s="419"/>
      <c r="CB28" s="419"/>
      <c r="CC28" s="165"/>
      <c r="CD28" s="644"/>
      <c r="CE28" s="644"/>
      <c r="CF28" s="526"/>
      <c r="CG28" s="2"/>
    </row>
    <row r="29" spans="1:85" ht="11.25" customHeight="1">
      <c r="A29" s="40"/>
      <c r="B29" s="488"/>
      <c r="C29" s="276"/>
      <c r="D29" s="329" t="str">
        <f>'1'!D29</f>
        <v>（平22.1.1以前生）</v>
      </c>
      <c r="E29" s="330"/>
      <c r="F29" s="327"/>
      <c r="G29" s="328"/>
      <c r="H29" s="331"/>
      <c r="I29" s="331"/>
      <c r="J29" s="331"/>
      <c r="K29" s="331"/>
      <c r="L29" s="331"/>
      <c r="M29" s="331"/>
      <c r="N29" s="331"/>
      <c r="O29" s="331"/>
      <c r="P29" s="331"/>
      <c r="Q29" s="331"/>
      <c r="R29" s="331"/>
      <c r="S29" s="331"/>
      <c r="T29" s="331"/>
      <c r="U29" s="331"/>
      <c r="V29" s="334">
        <v>0</v>
      </c>
      <c r="W29" s="334"/>
      <c r="X29" s="344"/>
      <c r="Y29" s="322"/>
      <c r="Z29" s="322"/>
      <c r="AA29" s="322"/>
      <c r="AB29" s="322"/>
      <c r="AC29" s="322"/>
      <c r="AD29" s="322"/>
      <c r="AE29" s="322"/>
      <c r="AF29" s="322"/>
      <c r="AG29" s="322"/>
      <c r="AH29" s="322"/>
      <c r="AI29" s="322"/>
      <c r="AJ29" s="322"/>
      <c r="AK29" s="322"/>
      <c r="AL29" s="322"/>
      <c r="AM29" s="322"/>
      <c r="AN29" s="322"/>
      <c r="AO29" s="322"/>
      <c r="AP29" s="322"/>
      <c r="AQ29" s="322"/>
      <c r="AR29" s="322"/>
      <c r="AS29" s="322"/>
      <c r="AT29" s="322"/>
      <c r="AU29" s="474"/>
      <c r="AV29" s="153" t="str">
        <f>IF(CN86=TRUE,"☑","□")</f>
        <v>□</v>
      </c>
      <c r="AW29" s="74"/>
      <c r="AX29" s="471"/>
      <c r="AY29" s="471"/>
      <c r="AZ29" s="471"/>
      <c r="BA29" s="471"/>
      <c r="BB29" s="472"/>
      <c r="BC29" s="451"/>
      <c r="BD29" s="452"/>
      <c r="BE29" s="452"/>
      <c r="BF29" s="452"/>
      <c r="BG29" s="172"/>
      <c r="BH29" s="549"/>
      <c r="BI29" s="550"/>
      <c r="BJ29" s="550"/>
      <c r="BK29" s="550"/>
      <c r="BL29" s="550"/>
      <c r="BM29" s="550"/>
      <c r="BN29" s="551"/>
      <c r="BO29" s="420"/>
      <c r="BP29" s="421"/>
      <c r="BQ29" s="421"/>
      <c r="BR29" s="421"/>
      <c r="BS29" s="421"/>
      <c r="BT29" s="421"/>
      <c r="BU29" s="421"/>
      <c r="BV29" s="421"/>
      <c r="BW29" s="592"/>
      <c r="BX29" s="420"/>
      <c r="BY29" s="421"/>
      <c r="BZ29" s="421"/>
      <c r="CA29" s="421"/>
      <c r="CB29" s="421"/>
      <c r="CC29" s="165"/>
      <c r="CD29" s="644"/>
      <c r="CE29" s="644"/>
      <c r="CF29" s="526"/>
      <c r="CG29" s="2"/>
    </row>
    <row r="30" spans="1:85" ht="11.25" customHeight="1">
      <c r="A30" s="40"/>
      <c r="B30" s="488"/>
      <c r="C30" s="276"/>
      <c r="D30" s="87"/>
      <c r="E30" s="114"/>
      <c r="F30" s="327"/>
      <c r="G30" s="328"/>
      <c r="H30" s="332"/>
      <c r="I30" s="332"/>
      <c r="J30" s="332"/>
      <c r="K30" s="332"/>
      <c r="L30" s="332"/>
      <c r="M30" s="332"/>
      <c r="N30" s="332"/>
      <c r="O30" s="332"/>
      <c r="P30" s="332"/>
      <c r="Q30" s="332"/>
      <c r="R30" s="332"/>
      <c r="S30" s="332"/>
      <c r="T30" s="332"/>
      <c r="U30" s="332"/>
      <c r="V30" s="335"/>
      <c r="W30" s="335"/>
      <c r="X30" s="337"/>
      <c r="Y30" s="338"/>
      <c r="Z30" s="338"/>
      <c r="AA30" s="338"/>
      <c r="AB30" s="338"/>
      <c r="AC30" s="338"/>
      <c r="AD30" s="338"/>
      <c r="AE30" s="338"/>
      <c r="AF30" s="338"/>
      <c r="AG30" s="338"/>
      <c r="AH30" s="338"/>
      <c r="AI30" s="339"/>
      <c r="AJ30" s="412" t="str">
        <f>IF(CM77=1,"明治",IF(CM77=2,"大正",IF(CM77=3,"昭和",IF(CM77=4,"平成",""))))</f>
        <v/>
      </c>
      <c r="AK30" s="413"/>
      <c r="AL30" s="413"/>
      <c r="AM30" s="413"/>
      <c r="AN30" s="398">
        <v>0</v>
      </c>
      <c r="AO30" s="398"/>
      <c r="AP30" s="413" t="s">
        <v>8</v>
      </c>
      <c r="AQ30" s="398">
        <v>0</v>
      </c>
      <c r="AR30" s="398"/>
      <c r="AS30" s="413" t="s">
        <v>8</v>
      </c>
      <c r="AT30" s="398">
        <v>0</v>
      </c>
      <c r="AU30" s="443"/>
      <c r="AV30" s="445" t="str">
        <f>IF(CO86=TRUE,"☑","□")</f>
        <v>□</v>
      </c>
      <c r="AW30" s="73"/>
      <c r="AX30" s="447" t="s">
        <v>113</v>
      </c>
      <c r="AY30" s="447"/>
      <c r="AZ30" s="447"/>
      <c r="BA30" s="447"/>
      <c r="BB30" s="448"/>
      <c r="BC30" s="451"/>
      <c r="BD30" s="452"/>
      <c r="BE30" s="452"/>
      <c r="BF30" s="452"/>
      <c r="BG30" s="469" t="s">
        <v>9</v>
      </c>
      <c r="BH30" s="552"/>
      <c r="BI30" s="553"/>
      <c r="BJ30" s="553"/>
      <c r="BK30" s="553"/>
      <c r="BL30" s="553"/>
      <c r="BM30" s="553"/>
      <c r="BN30" s="554"/>
      <c r="BO30" s="420"/>
      <c r="BP30" s="421"/>
      <c r="BQ30" s="421"/>
      <c r="BR30" s="421"/>
      <c r="BS30" s="421"/>
      <c r="BT30" s="421"/>
      <c r="BU30" s="421"/>
      <c r="BV30" s="421"/>
      <c r="BW30" s="592"/>
      <c r="BX30" s="420"/>
      <c r="BY30" s="421"/>
      <c r="BZ30" s="421"/>
      <c r="CA30" s="421"/>
      <c r="CB30" s="421"/>
      <c r="CC30" s="165"/>
      <c r="CD30" s="644"/>
      <c r="CE30" s="644"/>
      <c r="CF30" s="526"/>
      <c r="CG30" s="2"/>
    </row>
    <row r="31" spans="1:85" ht="11.25" customHeight="1">
      <c r="A31" s="40"/>
      <c r="B31" s="488"/>
      <c r="C31" s="276"/>
      <c r="D31" s="87"/>
      <c r="E31" s="114"/>
      <c r="F31" s="327"/>
      <c r="G31" s="328"/>
      <c r="H31" s="333"/>
      <c r="I31" s="333"/>
      <c r="J31" s="333"/>
      <c r="K31" s="333"/>
      <c r="L31" s="333"/>
      <c r="M31" s="333"/>
      <c r="N31" s="333"/>
      <c r="O31" s="333"/>
      <c r="P31" s="333"/>
      <c r="Q31" s="333"/>
      <c r="R31" s="333"/>
      <c r="S31" s="333"/>
      <c r="T31" s="333"/>
      <c r="U31" s="333"/>
      <c r="V31" s="336"/>
      <c r="W31" s="336"/>
      <c r="X31" s="340"/>
      <c r="Y31" s="341"/>
      <c r="Z31" s="341"/>
      <c r="AA31" s="341"/>
      <c r="AB31" s="341"/>
      <c r="AC31" s="341"/>
      <c r="AD31" s="341"/>
      <c r="AE31" s="341"/>
      <c r="AF31" s="341"/>
      <c r="AG31" s="341"/>
      <c r="AH31" s="341"/>
      <c r="AI31" s="342"/>
      <c r="AJ31" s="414"/>
      <c r="AK31" s="415"/>
      <c r="AL31" s="415"/>
      <c r="AM31" s="415"/>
      <c r="AN31" s="399"/>
      <c r="AO31" s="399"/>
      <c r="AP31" s="415"/>
      <c r="AQ31" s="399"/>
      <c r="AR31" s="399"/>
      <c r="AS31" s="415"/>
      <c r="AT31" s="399"/>
      <c r="AU31" s="444"/>
      <c r="AV31" s="446"/>
      <c r="AW31" s="75"/>
      <c r="AX31" s="449"/>
      <c r="AY31" s="449"/>
      <c r="AZ31" s="449"/>
      <c r="BA31" s="449"/>
      <c r="BB31" s="450"/>
      <c r="BC31" s="453"/>
      <c r="BD31" s="454"/>
      <c r="BE31" s="454"/>
      <c r="BF31" s="454"/>
      <c r="BG31" s="299"/>
      <c r="BH31" s="466"/>
      <c r="BI31" s="467"/>
      <c r="BJ31" s="467"/>
      <c r="BK31" s="467"/>
      <c r="BL31" s="467"/>
      <c r="BM31" s="467"/>
      <c r="BN31" s="468"/>
      <c r="BO31" s="422"/>
      <c r="BP31" s="423"/>
      <c r="BQ31" s="423"/>
      <c r="BR31" s="423"/>
      <c r="BS31" s="423"/>
      <c r="BT31" s="423"/>
      <c r="BU31" s="423"/>
      <c r="BV31" s="423"/>
      <c r="BW31" s="593"/>
      <c r="BX31" s="422"/>
      <c r="BY31" s="423"/>
      <c r="BZ31" s="423"/>
      <c r="CA31" s="423"/>
      <c r="CB31" s="423"/>
      <c r="CC31" s="165"/>
      <c r="CD31" s="644"/>
      <c r="CE31" s="644"/>
      <c r="CF31" s="526"/>
      <c r="CG31" s="2"/>
    </row>
    <row r="32" spans="1:85" ht="11.25" customHeight="1">
      <c r="A32" s="40"/>
      <c r="B32" s="488"/>
      <c r="C32" s="276"/>
      <c r="D32" s="87"/>
      <c r="E32" s="116"/>
      <c r="F32" s="327">
        <v>4</v>
      </c>
      <c r="G32" s="328"/>
      <c r="H32" s="312"/>
      <c r="I32" s="312"/>
      <c r="J32" s="312"/>
      <c r="K32" s="312"/>
      <c r="L32" s="312"/>
      <c r="M32" s="312"/>
      <c r="N32" s="312"/>
      <c r="O32" s="312"/>
      <c r="P32" s="312"/>
      <c r="Q32" s="312"/>
      <c r="R32" s="312"/>
      <c r="S32" s="312"/>
      <c r="T32" s="312"/>
      <c r="U32" s="312"/>
      <c r="V32" s="312"/>
      <c r="W32" s="312"/>
      <c r="X32" s="343" t="str">
        <f>IF(V33&lt;=0,"",IF((LEN(V33)-11&lt;=0),"0",MID(V33,LEN(V33)-11,1)))</f>
        <v/>
      </c>
      <c r="Y32" s="321"/>
      <c r="Z32" s="321" t="str">
        <f>IF(V33&lt;=0,"",IF((LEN(V33)-10&lt;=0),"0",MID(V33,LEN(V33)-10,1)))</f>
        <v/>
      </c>
      <c r="AA32" s="321"/>
      <c r="AB32" s="321" t="str">
        <f>IF(V33&lt;=0,"",IF((LEN(V33)-9&lt;=0),"0",MID(V33,LEN(V33)-9,1)))</f>
        <v/>
      </c>
      <c r="AC32" s="321"/>
      <c r="AD32" s="321" t="str">
        <f>IF(V33&lt;=0,"",IF((LEN(V33)-8&lt;=0),"0",MID(V33,LEN(V33)-8,1)))</f>
        <v/>
      </c>
      <c r="AE32" s="321"/>
      <c r="AF32" s="321" t="str">
        <f>IF(V33&lt;=0,"",IF((LEN(V33)-7&lt;=0),"0",MID(V33,LEN(V33)-7,1)))</f>
        <v/>
      </c>
      <c r="AG32" s="321"/>
      <c r="AH32" s="321" t="str">
        <f>IF(V33&lt;=0,"",IF((LEN(V33)-6&lt;=0),"0",MID(V33,LEN(V33)-6,1)))</f>
        <v/>
      </c>
      <c r="AI32" s="321"/>
      <c r="AJ32" s="321" t="str">
        <f>IF(V33&lt;=0,"",IF((LEN(V33)-5&lt;=0),"0",MID(V33,LEN(V33)-5,1)))</f>
        <v/>
      </c>
      <c r="AK32" s="321"/>
      <c r="AL32" s="321" t="str">
        <f>IF(V33&lt;=0,"",IF((LEN(V33)-4&lt;=0),"0",MID(V33,LEN(V33)-4,1)))</f>
        <v/>
      </c>
      <c r="AM32" s="321"/>
      <c r="AN32" s="321" t="str">
        <f>IF(V33&lt;=0,"",IF((LEN(V33)-3&lt;=0),"0",MID(V33,LEN(V33)-3,1)))</f>
        <v/>
      </c>
      <c r="AO32" s="321"/>
      <c r="AP32" s="321" t="str">
        <f>IF(V33&lt;=0,"",IF((LEN(V33)-2&lt;=0),"0",MID(V33,LEN(V33)-2,1)))</f>
        <v/>
      </c>
      <c r="AQ32" s="321"/>
      <c r="AR32" s="321" t="str">
        <f>IF(V33&lt;=0,"",IF((LEN(V33)-1&lt;=0),"0",MID(V33,LEN(V33)-1,1)))</f>
        <v/>
      </c>
      <c r="AS32" s="321"/>
      <c r="AT32" s="321" t="str">
        <f>IF(V33&lt;&gt;0,RIGHT(V33,1),"")</f>
        <v/>
      </c>
      <c r="AU32" s="473"/>
      <c r="AV32" s="152" t="str">
        <f>IF(CM87=TRUE,"☑","□")</f>
        <v>□</v>
      </c>
      <c r="AW32" s="73"/>
      <c r="AX32" s="470" t="s">
        <v>112</v>
      </c>
      <c r="AY32" s="447"/>
      <c r="AZ32" s="447"/>
      <c r="BA32" s="447"/>
      <c r="BB32" s="448"/>
      <c r="BC32" s="451"/>
      <c r="BD32" s="452"/>
      <c r="BE32" s="452"/>
      <c r="BF32" s="452"/>
      <c r="BG32" s="172"/>
      <c r="BH32" s="546" t="s">
        <v>189</v>
      </c>
      <c r="BI32" s="547"/>
      <c r="BJ32" s="547"/>
      <c r="BK32" s="547"/>
      <c r="BL32" s="547"/>
      <c r="BM32" s="547"/>
      <c r="BN32" s="548"/>
      <c r="BO32" s="420"/>
      <c r="BP32" s="421"/>
      <c r="BQ32" s="421"/>
      <c r="BR32" s="421"/>
      <c r="BS32" s="421"/>
      <c r="BT32" s="421"/>
      <c r="BU32" s="421"/>
      <c r="BV32" s="421"/>
      <c r="BW32" s="592"/>
      <c r="BX32" s="418"/>
      <c r="BY32" s="419"/>
      <c r="BZ32" s="419"/>
      <c r="CA32" s="419"/>
      <c r="CB32" s="419"/>
      <c r="CC32" s="165"/>
      <c r="CD32" s="644"/>
      <c r="CE32" s="644"/>
      <c r="CF32" s="526"/>
      <c r="CG32" s="2"/>
    </row>
    <row r="33" spans="1:85" ht="11.25" customHeight="1">
      <c r="A33" s="40"/>
      <c r="B33" s="488"/>
      <c r="C33" s="276"/>
      <c r="D33" s="87"/>
      <c r="E33" s="114"/>
      <c r="F33" s="327"/>
      <c r="G33" s="328"/>
      <c r="H33" s="331"/>
      <c r="I33" s="331"/>
      <c r="J33" s="331"/>
      <c r="K33" s="331"/>
      <c r="L33" s="331"/>
      <c r="M33" s="331"/>
      <c r="N33" s="331"/>
      <c r="O33" s="331"/>
      <c r="P33" s="331"/>
      <c r="Q33" s="331"/>
      <c r="R33" s="331"/>
      <c r="S33" s="331"/>
      <c r="T33" s="331"/>
      <c r="U33" s="331"/>
      <c r="V33" s="334">
        <v>0</v>
      </c>
      <c r="W33" s="334"/>
      <c r="X33" s="344"/>
      <c r="Y33" s="322"/>
      <c r="Z33" s="322"/>
      <c r="AA33" s="322"/>
      <c r="AB33" s="322"/>
      <c r="AC33" s="322"/>
      <c r="AD33" s="322"/>
      <c r="AE33" s="322"/>
      <c r="AF33" s="322"/>
      <c r="AG33" s="322"/>
      <c r="AH33" s="322"/>
      <c r="AI33" s="322"/>
      <c r="AJ33" s="322"/>
      <c r="AK33" s="322"/>
      <c r="AL33" s="322"/>
      <c r="AM33" s="322"/>
      <c r="AN33" s="322"/>
      <c r="AO33" s="322"/>
      <c r="AP33" s="322"/>
      <c r="AQ33" s="322"/>
      <c r="AR33" s="322"/>
      <c r="AS33" s="322"/>
      <c r="AT33" s="322"/>
      <c r="AU33" s="474"/>
      <c r="AV33" s="153" t="str">
        <f>IF(CN87=TRUE,"☑","□")</f>
        <v>□</v>
      </c>
      <c r="AW33" s="74"/>
      <c r="AX33" s="471"/>
      <c r="AY33" s="471"/>
      <c r="AZ33" s="471"/>
      <c r="BA33" s="471"/>
      <c r="BB33" s="472"/>
      <c r="BC33" s="451"/>
      <c r="BD33" s="452"/>
      <c r="BE33" s="452"/>
      <c r="BF33" s="452"/>
      <c r="BG33" s="172"/>
      <c r="BH33" s="549"/>
      <c r="BI33" s="550"/>
      <c r="BJ33" s="550"/>
      <c r="BK33" s="550"/>
      <c r="BL33" s="550"/>
      <c r="BM33" s="550"/>
      <c r="BN33" s="551"/>
      <c r="BO33" s="420"/>
      <c r="BP33" s="421"/>
      <c r="BQ33" s="421"/>
      <c r="BR33" s="421"/>
      <c r="BS33" s="421"/>
      <c r="BT33" s="421"/>
      <c r="BU33" s="421"/>
      <c r="BV33" s="421"/>
      <c r="BW33" s="592"/>
      <c r="BX33" s="420"/>
      <c r="BY33" s="421"/>
      <c r="BZ33" s="421"/>
      <c r="CA33" s="421"/>
      <c r="CB33" s="421"/>
      <c r="CC33" s="165"/>
      <c r="CD33" s="644"/>
      <c r="CE33" s="644"/>
      <c r="CF33" s="526"/>
      <c r="CG33" s="2"/>
    </row>
    <row r="34" spans="1:85" ht="11.25" customHeight="1">
      <c r="A34" s="40"/>
      <c r="B34" s="488"/>
      <c r="C34" s="276"/>
      <c r="D34" s="87"/>
      <c r="E34" s="114"/>
      <c r="F34" s="327"/>
      <c r="G34" s="328"/>
      <c r="H34" s="332"/>
      <c r="I34" s="332"/>
      <c r="J34" s="332"/>
      <c r="K34" s="332"/>
      <c r="L34" s="332"/>
      <c r="M34" s="332"/>
      <c r="N34" s="332"/>
      <c r="O34" s="332"/>
      <c r="P34" s="332"/>
      <c r="Q34" s="332"/>
      <c r="R34" s="332"/>
      <c r="S34" s="332"/>
      <c r="T34" s="332"/>
      <c r="U34" s="332"/>
      <c r="V34" s="335"/>
      <c r="W34" s="335"/>
      <c r="X34" s="337"/>
      <c r="Y34" s="338"/>
      <c r="Z34" s="338"/>
      <c r="AA34" s="338"/>
      <c r="AB34" s="338"/>
      <c r="AC34" s="338"/>
      <c r="AD34" s="338"/>
      <c r="AE34" s="338"/>
      <c r="AF34" s="338"/>
      <c r="AG34" s="338"/>
      <c r="AH34" s="338"/>
      <c r="AI34" s="339"/>
      <c r="AJ34" s="412" t="str">
        <f>IF(CM78=1,"明治",IF(CM78=2,"大正",IF(CM78=3,"昭和",IF(CM78=4,"平成",""))))</f>
        <v/>
      </c>
      <c r="AK34" s="413"/>
      <c r="AL34" s="413"/>
      <c r="AM34" s="413"/>
      <c r="AN34" s="398">
        <v>0</v>
      </c>
      <c r="AO34" s="398"/>
      <c r="AP34" s="413" t="s">
        <v>8</v>
      </c>
      <c r="AQ34" s="398">
        <v>0</v>
      </c>
      <c r="AR34" s="398"/>
      <c r="AS34" s="413" t="s">
        <v>8</v>
      </c>
      <c r="AT34" s="398">
        <v>0</v>
      </c>
      <c r="AU34" s="443"/>
      <c r="AV34" s="445" t="str">
        <f>IF(CO87=TRUE,"☑","□")</f>
        <v>□</v>
      </c>
      <c r="AW34" s="73"/>
      <c r="AX34" s="447" t="s">
        <v>113</v>
      </c>
      <c r="AY34" s="447"/>
      <c r="AZ34" s="447"/>
      <c r="BA34" s="447"/>
      <c r="BB34" s="448"/>
      <c r="BC34" s="451"/>
      <c r="BD34" s="452"/>
      <c r="BE34" s="452"/>
      <c r="BF34" s="452"/>
      <c r="BG34" s="469" t="s">
        <v>9</v>
      </c>
      <c r="BH34" s="552"/>
      <c r="BI34" s="553"/>
      <c r="BJ34" s="553"/>
      <c r="BK34" s="553"/>
      <c r="BL34" s="553"/>
      <c r="BM34" s="553"/>
      <c r="BN34" s="554"/>
      <c r="BO34" s="420"/>
      <c r="BP34" s="421"/>
      <c r="BQ34" s="421"/>
      <c r="BR34" s="421"/>
      <c r="BS34" s="421"/>
      <c r="BT34" s="421"/>
      <c r="BU34" s="421"/>
      <c r="BV34" s="421"/>
      <c r="BW34" s="592"/>
      <c r="BX34" s="420"/>
      <c r="BY34" s="421"/>
      <c r="BZ34" s="421"/>
      <c r="CA34" s="421"/>
      <c r="CB34" s="421"/>
      <c r="CC34" s="165"/>
      <c r="CD34" s="644"/>
      <c r="CE34" s="644"/>
      <c r="CF34" s="526"/>
      <c r="CG34" s="2"/>
    </row>
    <row r="35" spans="1:85" ht="11.25" customHeight="1">
      <c r="A35" s="40"/>
      <c r="B35" s="488"/>
      <c r="C35" s="276"/>
      <c r="D35" s="47"/>
      <c r="E35" s="115"/>
      <c r="F35" s="327"/>
      <c r="G35" s="328"/>
      <c r="H35" s="333"/>
      <c r="I35" s="333"/>
      <c r="J35" s="333"/>
      <c r="K35" s="333"/>
      <c r="L35" s="333"/>
      <c r="M35" s="333"/>
      <c r="N35" s="333"/>
      <c r="O35" s="333"/>
      <c r="P35" s="333"/>
      <c r="Q35" s="333"/>
      <c r="R35" s="333"/>
      <c r="S35" s="333"/>
      <c r="T35" s="333"/>
      <c r="U35" s="333"/>
      <c r="V35" s="336"/>
      <c r="W35" s="336"/>
      <c r="X35" s="340"/>
      <c r="Y35" s="341"/>
      <c r="Z35" s="341"/>
      <c r="AA35" s="341"/>
      <c r="AB35" s="341"/>
      <c r="AC35" s="341"/>
      <c r="AD35" s="341"/>
      <c r="AE35" s="341"/>
      <c r="AF35" s="341"/>
      <c r="AG35" s="341"/>
      <c r="AH35" s="341"/>
      <c r="AI35" s="342"/>
      <c r="AJ35" s="414"/>
      <c r="AK35" s="415"/>
      <c r="AL35" s="415"/>
      <c r="AM35" s="415"/>
      <c r="AN35" s="399"/>
      <c r="AO35" s="399"/>
      <c r="AP35" s="415"/>
      <c r="AQ35" s="399"/>
      <c r="AR35" s="399"/>
      <c r="AS35" s="415"/>
      <c r="AT35" s="399"/>
      <c r="AU35" s="444"/>
      <c r="AV35" s="446"/>
      <c r="AW35" s="75"/>
      <c r="AX35" s="449"/>
      <c r="AY35" s="449"/>
      <c r="AZ35" s="449"/>
      <c r="BA35" s="449"/>
      <c r="BB35" s="450"/>
      <c r="BC35" s="453"/>
      <c r="BD35" s="454"/>
      <c r="BE35" s="454"/>
      <c r="BF35" s="454"/>
      <c r="BG35" s="469"/>
      <c r="BH35" s="466"/>
      <c r="BI35" s="467"/>
      <c r="BJ35" s="467"/>
      <c r="BK35" s="467"/>
      <c r="BL35" s="467"/>
      <c r="BM35" s="467"/>
      <c r="BN35" s="468"/>
      <c r="BO35" s="422"/>
      <c r="BP35" s="423"/>
      <c r="BQ35" s="423"/>
      <c r="BR35" s="423"/>
      <c r="BS35" s="423"/>
      <c r="BT35" s="423"/>
      <c r="BU35" s="423"/>
      <c r="BV35" s="423"/>
      <c r="BW35" s="593"/>
      <c r="BX35" s="422"/>
      <c r="BY35" s="423"/>
      <c r="BZ35" s="423"/>
      <c r="CA35" s="423"/>
      <c r="CB35" s="423"/>
      <c r="CC35" s="165"/>
      <c r="CD35" s="644"/>
      <c r="CE35" s="644"/>
      <c r="CF35" s="526"/>
      <c r="CG35" s="2"/>
    </row>
    <row r="36" spans="1:85" ht="3" customHeight="1">
      <c r="A36" s="40"/>
      <c r="B36" s="488"/>
      <c r="C36" s="300" t="s">
        <v>11</v>
      </c>
      <c r="D36" s="290" t="s">
        <v>143</v>
      </c>
      <c r="E36" s="291"/>
      <c r="F36" s="424" t="str">
        <f>IF(CM89=TRUE,"☑","□")</f>
        <v>□</v>
      </c>
      <c r="G36" s="425"/>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462" t="s">
        <v>149</v>
      </c>
      <c r="AW36" s="463"/>
      <c r="AX36" s="463"/>
      <c r="AY36" s="463"/>
      <c r="AZ36" s="463"/>
      <c r="BA36" s="463"/>
      <c r="BB36" s="463"/>
      <c r="BC36" s="463"/>
      <c r="BD36" s="463"/>
      <c r="BE36" s="463"/>
      <c r="BF36" s="456" t="s">
        <v>148</v>
      </c>
      <c r="BG36" s="456"/>
      <c r="BH36" s="456"/>
      <c r="BI36" s="456"/>
      <c r="BJ36" s="456"/>
      <c r="BK36" s="456"/>
      <c r="BL36" s="456"/>
      <c r="BM36" s="456"/>
      <c r="BN36" s="456"/>
      <c r="BO36" s="456"/>
      <c r="BP36" s="456"/>
      <c r="BQ36" s="456"/>
      <c r="BR36" s="456"/>
      <c r="BS36" s="456"/>
      <c r="BT36" s="456"/>
      <c r="BU36" s="456"/>
      <c r="BV36" s="456"/>
      <c r="BW36" s="457"/>
      <c r="BX36" s="455" t="s">
        <v>49</v>
      </c>
      <c r="BY36" s="455"/>
      <c r="BZ36" s="455"/>
      <c r="CA36" s="455"/>
      <c r="CB36" s="455"/>
      <c r="CC36" s="164"/>
      <c r="CD36" s="644"/>
      <c r="CE36" s="644"/>
      <c r="CF36" s="526"/>
      <c r="CG36" s="2"/>
    </row>
    <row r="37" spans="1:85" ht="8.25" customHeight="1">
      <c r="A37" s="40"/>
      <c r="B37" s="488"/>
      <c r="C37" s="276"/>
      <c r="D37" s="292"/>
      <c r="E37" s="293"/>
      <c r="F37" s="426"/>
      <c r="G37" s="427"/>
      <c r="H37" s="376" t="s">
        <v>76</v>
      </c>
      <c r="I37" s="376"/>
      <c r="J37" s="376"/>
      <c r="K37" s="376"/>
      <c r="L37" s="377"/>
      <c r="M37" s="378" t="s">
        <v>77</v>
      </c>
      <c r="N37" s="379"/>
      <c r="O37" s="379"/>
      <c r="P37" s="379"/>
      <c r="Q37" s="382" t="s">
        <v>12</v>
      </c>
      <c r="R37" s="382"/>
      <c r="S37" s="382"/>
      <c r="T37" s="383"/>
      <c r="U37" s="386" t="s">
        <v>13</v>
      </c>
      <c r="V37" s="387"/>
      <c r="W37" s="387"/>
      <c r="X37" s="387"/>
      <c r="Y37" s="387"/>
      <c r="Z37" s="388"/>
      <c r="AA37" s="392" t="s">
        <v>75</v>
      </c>
      <c r="AB37" s="393"/>
      <c r="AC37" s="393"/>
      <c r="AD37" s="393"/>
      <c r="AE37" s="393"/>
      <c r="AF37" s="394"/>
      <c r="AG37" s="386" t="s">
        <v>37</v>
      </c>
      <c r="AH37" s="387"/>
      <c r="AI37" s="387"/>
      <c r="AJ37" s="387"/>
      <c r="AK37" s="387"/>
      <c r="AL37" s="387"/>
      <c r="AM37" s="388"/>
      <c r="AN37" s="365" t="str">
        <f>IF(CM90=TRUE,"☑","□")</f>
        <v>□</v>
      </c>
      <c r="AO37" s="366"/>
      <c r="AP37" s="367" t="s">
        <v>108</v>
      </c>
      <c r="AQ37" s="367"/>
      <c r="AR37" s="367"/>
      <c r="AS37" s="367"/>
      <c r="AT37" s="367"/>
      <c r="AU37" s="105"/>
      <c r="AV37" s="464"/>
      <c r="AW37" s="465"/>
      <c r="AX37" s="465"/>
      <c r="AY37" s="465"/>
      <c r="AZ37" s="465"/>
      <c r="BA37" s="465"/>
      <c r="BB37" s="465"/>
      <c r="BC37" s="465"/>
      <c r="BD37" s="465"/>
      <c r="BE37" s="465"/>
      <c r="BF37" s="458"/>
      <c r="BG37" s="458"/>
      <c r="BH37" s="458"/>
      <c r="BI37" s="458"/>
      <c r="BJ37" s="458"/>
      <c r="BK37" s="458"/>
      <c r="BL37" s="458"/>
      <c r="BM37" s="458"/>
      <c r="BN37" s="458"/>
      <c r="BO37" s="458"/>
      <c r="BP37" s="458"/>
      <c r="BQ37" s="458"/>
      <c r="BR37" s="458"/>
      <c r="BS37" s="458"/>
      <c r="BT37" s="458"/>
      <c r="BU37" s="458"/>
      <c r="BV37" s="458"/>
      <c r="BW37" s="459"/>
      <c r="BX37" s="298"/>
      <c r="BY37" s="298"/>
      <c r="BZ37" s="298"/>
      <c r="CA37" s="298"/>
      <c r="CB37" s="298"/>
      <c r="CC37" s="164"/>
      <c r="CD37" s="644"/>
      <c r="CE37" s="644"/>
      <c r="CF37" s="526"/>
      <c r="CG37" s="2"/>
    </row>
    <row r="38" spans="1:85" ht="8.25" customHeight="1">
      <c r="A38" s="40"/>
      <c r="B38" s="488"/>
      <c r="C38" s="276"/>
      <c r="D38" s="292"/>
      <c r="E38" s="293"/>
      <c r="F38" s="81"/>
      <c r="G38" s="82"/>
      <c r="H38" s="78"/>
      <c r="I38" s="78"/>
      <c r="J38" s="78"/>
      <c r="K38" s="78"/>
      <c r="L38" s="79"/>
      <c r="M38" s="380"/>
      <c r="N38" s="381"/>
      <c r="O38" s="381"/>
      <c r="P38" s="381"/>
      <c r="Q38" s="384"/>
      <c r="R38" s="384"/>
      <c r="S38" s="384"/>
      <c r="T38" s="385"/>
      <c r="U38" s="389"/>
      <c r="V38" s="390"/>
      <c r="W38" s="390"/>
      <c r="X38" s="390"/>
      <c r="Y38" s="390"/>
      <c r="Z38" s="391"/>
      <c r="AA38" s="395"/>
      <c r="AB38" s="396"/>
      <c r="AC38" s="396"/>
      <c r="AD38" s="396"/>
      <c r="AE38" s="396"/>
      <c r="AF38" s="397"/>
      <c r="AG38" s="389"/>
      <c r="AH38" s="390"/>
      <c r="AI38" s="390"/>
      <c r="AJ38" s="390"/>
      <c r="AK38" s="390"/>
      <c r="AL38" s="390"/>
      <c r="AM38" s="391"/>
      <c r="AN38" s="365"/>
      <c r="AO38" s="366"/>
      <c r="AP38" s="367"/>
      <c r="AQ38" s="367"/>
      <c r="AR38" s="367"/>
      <c r="AS38" s="367"/>
      <c r="AT38" s="367"/>
      <c r="AU38" s="105"/>
      <c r="AV38" s="403"/>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c r="BS38" s="404"/>
      <c r="BT38" s="404"/>
      <c r="BU38" s="404"/>
      <c r="BV38" s="404"/>
      <c r="BW38" s="405"/>
      <c r="BX38" s="679">
        <v>0</v>
      </c>
      <c r="BY38" s="680"/>
      <c r="BZ38" s="680"/>
      <c r="CA38" s="680"/>
      <c r="CB38" s="680"/>
      <c r="CC38" s="166"/>
      <c r="CD38" s="644"/>
      <c r="CE38" s="644"/>
      <c r="CF38" s="526"/>
      <c r="CG38" s="2"/>
    </row>
    <row r="39" spans="1:85" ht="8.4499999999999993" customHeight="1">
      <c r="A39" s="40"/>
      <c r="B39" s="488"/>
      <c r="C39" s="276"/>
      <c r="D39" s="292"/>
      <c r="E39" s="293"/>
      <c r="F39" s="81"/>
      <c r="G39" s="82"/>
      <c r="H39" s="82"/>
      <c r="I39" s="82"/>
      <c r="J39" s="82"/>
      <c r="K39" s="82"/>
      <c r="L39" s="83"/>
      <c r="M39" s="353" t="s">
        <v>14</v>
      </c>
      <c r="N39" s="354"/>
      <c r="O39" s="354"/>
      <c r="P39" s="354"/>
      <c r="Q39" s="354"/>
      <c r="R39" s="354"/>
      <c r="S39" s="354"/>
      <c r="T39" s="355"/>
      <c r="U39" s="359"/>
      <c r="V39" s="360"/>
      <c r="W39" s="360"/>
      <c r="X39" s="360"/>
      <c r="Y39" s="360"/>
      <c r="Z39" s="361"/>
      <c r="AA39" s="359"/>
      <c r="AB39" s="360"/>
      <c r="AC39" s="360"/>
      <c r="AD39" s="360"/>
      <c r="AE39" s="360"/>
      <c r="AF39" s="361"/>
      <c r="AG39" s="439"/>
      <c r="AH39" s="440"/>
      <c r="AI39" s="435" t="s">
        <v>73</v>
      </c>
      <c r="AJ39" s="433"/>
      <c r="AK39" s="433"/>
      <c r="AL39" s="435" t="s">
        <v>59</v>
      </c>
      <c r="AM39" s="436"/>
      <c r="AN39" s="365" t="str">
        <f>IF(CM91=TRUE,"☑","□")</f>
        <v>□</v>
      </c>
      <c r="AO39" s="366"/>
      <c r="AP39" s="367" t="s">
        <v>142</v>
      </c>
      <c r="AQ39" s="367"/>
      <c r="AR39" s="367"/>
      <c r="AS39" s="367"/>
      <c r="AT39" s="367"/>
      <c r="AU39" s="106"/>
      <c r="AV39" s="406"/>
      <c r="AW39" s="407"/>
      <c r="AX39" s="407"/>
      <c r="AY39" s="407"/>
      <c r="AZ39" s="407"/>
      <c r="BA39" s="407"/>
      <c r="BB39" s="407"/>
      <c r="BC39" s="407"/>
      <c r="BD39" s="407"/>
      <c r="BE39" s="407"/>
      <c r="BF39" s="407"/>
      <c r="BG39" s="407"/>
      <c r="BH39" s="407"/>
      <c r="BI39" s="407"/>
      <c r="BJ39" s="407"/>
      <c r="BK39" s="407"/>
      <c r="BL39" s="407"/>
      <c r="BM39" s="407"/>
      <c r="BN39" s="407"/>
      <c r="BO39" s="407"/>
      <c r="BP39" s="407"/>
      <c r="BQ39" s="407"/>
      <c r="BR39" s="407"/>
      <c r="BS39" s="407"/>
      <c r="BT39" s="407"/>
      <c r="BU39" s="407"/>
      <c r="BV39" s="407"/>
      <c r="BW39" s="408"/>
      <c r="BX39" s="681"/>
      <c r="BY39" s="682"/>
      <c r="BZ39" s="682"/>
      <c r="CA39" s="682"/>
      <c r="CB39" s="682"/>
      <c r="CC39" s="166"/>
      <c r="CD39" s="644"/>
      <c r="CE39" s="644"/>
      <c r="CF39" s="526"/>
      <c r="CG39" s="2"/>
    </row>
    <row r="40" spans="1:85" ht="8.4499999999999993" customHeight="1">
      <c r="A40" s="40"/>
      <c r="B40" s="488"/>
      <c r="C40" s="276"/>
      <c r="D40" s="292"/>
      <c r="E40" s="293"/>
      <c r="F40" s="58"/>
      <c r="G40" s="48"/>
      <c r="H40" s="48"/>
      <c r="I40" s="48"/>
      <c r="J40" s="48"/>
      <c r="K40" s="48"/>
      <c r="L40" s="48"/>
      <c r="M40" s="356"/>
      <c r="N40" s="357"/>
      <c r="O40" s="357"/>
      <c r="P40" s="357"/>
      <c r="Q40" s="357"/>
      <c r="R40" s="357"/>
      <c r="S40" s="357"/>
      <c r="T40" s="358"/>
      <c r="U40" s="362"/>
      <c r="V40" s="363"/>
      <c r="W40" s="363"/>
      <c r="X40" s="363"/>
      <c r="Y40" s="363"/>
      <c r="Z40" s="364"/>
      <c r="AA40" s="362"/>
      <c r="AB40" s="363"/>
      <c r="AC40" s="363"/>
      <c r="AD40" s="363"/>
      <c r="AE40" s="363"/>
      <c r="AF40" s="364"/>
      <c r="AG40" s="441"/>
      <c r="AH40" s="442"/>
      <c r="AI40" s="437"/>
      <c r="AJ40" s="434"/>
      <c r="AK40" s="434"/>
      <c r="AL40" s="437"/>
      <c r="AM40" s="438"/>
      <c r="AN40" s="365"/>
      <c r="AO40" s="366"/>
      <c r="AP40" s="367"/>
      <c r="AQ40" s="367"/>
      <c r="AR40" s="367"/>
      <c r="AS40" s="367"/>
      <c r="AT40" s="367"/>
      <c r="AU40" s="106"/>
      <c r="AV40" s="409"/>
      <c r="AW40" s="410"/>
      <c r="AX40" s="410"/>
      <c r="AY40" s="410"/>
      <c r="AZ40" s="410"/>
      <c r="BA40" s="410"/>
      <c r="BB40" s="410"/>
      <c r="BC40" s="410"/>
      <c r="BD40" s="410"/>
      <c r="BE40" s="410"/>
      <c r="BF40" s="410"/>
      <c r="BG40" s="410"/>
      <c r="BH40" s="410"/>
      <c r="BI40" s="410"/>
      <c r="BJ40" s="410"/>
      <c r="BK40" s="410"/>
      <c r="BL40" s="410"/>
      <c r="BM40" s="410"/>
      <c r="BN40" s="410"/>
      <c r="BO40" s="410"/>
      <c r="BP40" s="410"/>
      <c r="BQ40" s="410"/>
      <c r="BR40" s="410"/>
      <c r="BS40" s="410"/>
      <c r="BT40" s="410"/>
      <c r="BU40" s="410"/>
      <c r="BV40" s="410"/>
      <c r="BW40" s="411"/>
      <c r="BX40" s="683"/>
      <c r="BY40" s="684"/>
      <c r="BZ40" s="684"/>
      <c r="CA40" s="684"/>
      <c r="CB40" s="684"/>
      <c r="CC40" s="166"/>
      <c r="CD40" s="644"/>
      <c r="CE40" s="644"/>
      <c r="CF40" s="526"/>
      <c r="CG40" s="2"/>
    </row>
    <row r="41" spans="1:85" ht="15.75" customHeight="1">
      <c r="A41" s="40"/>
      <c r="B41" s="488"/>
      <c r="C41" s="276"/>
      <c r="D41" s="292"/>
      <c r="E41" s="293"/>
      <c r="F41" s="58"/>
      <c r="G41" s="48"/>
      <c r="H41" s="48"/>
      <c r="I41" s="48"/>
      <c r="J41" s="48"/>
      <c r="K41" s="48"/>
      <c r="L41" s="48"/>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3" t="s">
        <v>73</v>
      </c>
      <c r="AJ41" s="430"/>
      <c r="AK41" s="430"/>
      <c r="AL41" s="431" t="s">
        <v>59</v>
      </c>
      <c r="AM41" s="432"/>
      <c r="AN41" s="365" t="str">
        <f>IF(CM92=TRUE,"☑","□")</f>
        <v>□</v>
      </c>
      <c r="AO41" s="366"/>
      <c r="AP41" s="277" t="s">
        <v>144</v>
      </c>
      <c r="AQ41" s="277"/>
      <c r="AR41" s="277"/>
      <c r="AS41" s="277"/>
      <c r="AT41" s="277"/>
      <c r="AU41" s="105"/>
      <c r="AV41" s="668"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669"/>
      <c r="AX41" s="669"/>
      <c r="AY41" s="669"/>
      <c r="AZ41" s="669"/>
      <c r="BA41" s="669"/>
      <c r="BB41" s="669"/>
      <c r="BC41" s="669"/>
      <c r="BD41" s="669"/>
      <c r="BE41" s="669"/>
      <c r="BF41" s="669"/>
      <c r="BG41" s="669"/>
      <c r="BH41" s="669"/>
      <c r="BI41" s="669"/>
      <c r="BJ41" s="669"/>
      <c r="BK41" s="669"/>
      <c r="BL41" s="669"/>
      <c r="BM41" s="669"/>
      <c r="BN41" s="669"/>
      <c r="BO41" s="669"/>
      <c r="BP41" s="669"/>
      <c r="BQ41" s="669"/>
      <c r="BR41" s="669"/>
      <c r="BS41" s="669"/>
      <c r="BT41" s="669"/>
      <c r="BU41" s="669"/>
      <c r="BV41" s="669"/>
      <c r="BW41" s="669"/>
      <c r="BX41" s="669"/>
      <c r="BY41" s="669"/>
      <c r="BZ41" s="669"/>
      <c r="CA41" s="669"/>
      <c r="CB41" s="669"/>
      <c r="CC41" s="166"/>
      <c r="CD41" s="644"/>
      <c r="CE41" s="644"/>
      <c r="CF41" s="526"/>
      <c r="CG41" s="2"/>
    </row>
    <row r="42" spans="1:85" ht="15.75" customHeight="1">
      <c r="A42" s="40"/>
      <c r="B42" s="488"/>
      <c r="C42" s="276"/>
      <c r="D42" s="292"/>
      <c r="E42" s="293"/>
      <c r="F42" s="58"/>
      <c r="G42" s="48"/>
      <c r="H42" s="48"/>
      <c r="I42" s="48"/>
      <c r="J42" s="48"/>
      <c r="K42" s="48"/>
      <c r="L42" s="48"/>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3" t="s">
        <v>73</v>
      </c>
      <c r="AJ42" s="430"/>
      <c r="AK42" s="430"/>
      <c r="AL42" s="431" t="s">
        <v>59</v>
      </c>
      <c r="AM42" s="432"/>
      <c r="AN42" s="158"/>
      <c r="AO42" s="155"/>
      <c r="AP42" s="155"/>
      <c r="AQ42" s="155"/>
      <c r="AR42" s="155"/>
      <c r="AS42" s="155"/>
      <c r="AT42" s="155"/>
      <c r="AU42" s="157"/>
      <c r="AV42" s="670"/>
      <c r="AW42" s="671"/>
      <c r="AX42" s="671"/>
      <c r="AY42" s="671"/>
      <c r="AZ42" s="671"/>
      <c r="BA42" s="671"/>
      <c r="BB42" s="671"/>
      <c r="BC42" s="671"/>
      <c r="BD42" s="671"/>
      <c r="BE42" s="671"/>
      <c r="BF42" s="671"/>
      <c r="BG42" s="671"/>
      <c r="BH42" s="671"/>
      <c r="BI42" s="671"/>
      <c r="BJ42" s="671"/>
      <c r="BK42" s="671"/>
      <c r="BL42" s="671"/>
      <c r="BM42" s="671"/>
      <c r="BN42" s="671"/>
      <c r="BO42" s="671"/>
      <c r="BP42" s="671"/>
      <c r="BQ42" s="671"/>
      <c r="BR42" s="671"/>
      <c r="BS42" s="671"/>
      <c r="BT42" s="671"/>
      <c r="BU42" s="671"/>
      <c r="BV42" s="671"/>
      <c r="BW42" s="671"/>
      <c r="BX42" s="671"/>
      <c r="BY42" s="671"/>
      <c r="BZ42" s="671"/>
      <c r="CA42" s="671"/>
      <c r="CB42" s="671"/>
      <c r="CC42" s="163"/>
      <c r="CD42" s="644"/>
      <c r="CE42" s="644"/>
      <c r="CF42" s="526"/>
      <c r="CG42" s="2"/>
    </row>
    <row r="43" spans="1:85" ht="12.75" customHeight="1">
      <c r="A43" s="40"/>
      <c r="B43" s="488"/>
      <c r="C43" s="276"/>
      <c r="D43" s="292"/>
      <c r="E43" s="293"/>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670"/>
      <c r="AW43" s="671"/>
      <c r="AX43" s="671"/>
      <c r="AY43" s="671"/>
      <c r="AZ43" s="671"/>
      <c r="BA43" s="671"/>
      <c r="BB43" s="671"/>
      <c r="BC43" s="671"/>
      <c r="BD43" s="671"/>
      <c r="BE43" s="671"/>
      <c r="BF43" s="671"/>
      <c r="BG43" s="671"/>
      <c r="BH43" s="671"/>
      <c r="BI43" s="671"/>
      <c r="BJ43" s="671"/>
      <c r="BK43" s="671"/>
      <c r="BL43" s="671"/>
      <c r="BM43" s="671"/>
      <c r="BN43" s="671"/>
      <c r="BO43" s="671"/>
      <c r="BP43" s="671"/>
      <c r="BQ43" s="671"/>
      <c r="BR43" s="671"/>
      <c r="BS43" s="671"/>
      <c r="BT43" s="671"/>
      <c r="BU43" s="671"/>
      <c r="BV43" s="671"/>
      <c r="BW43" s="671"/>
      <c r="BX43" s="671"/>
      <c r="BY43" s="671"/>
      <c r="BZ43" s="671"/>
      <c r="CA43" s="671"/>
      <c r="CB43" s="671"/>
      <c r="CC43" s="163"/>
      <c r="CD43" s="644"/>
      <c r="CE43" s="644"/>
      <c r="CF43" s="40"/>
      <c r="CG43" s="2"/>
    </row>
    <row r="44" spans="1:85" ht="9.75" customHeight="1">
      <c r="A44" s="40"/>
      <c r="B44" s="273" t="s">
        <v>17</v>
      </c>
      <c r="C44" s="274" t="s">
        <v>81</v>
      </c>
      <c r="D44" s="274"/>
      <c r="E44" s="275"/>
      <c r="F44" s="276" t="s">
        <v>105</v>
      </c>
      <c r="G44" s="277"/>
      <c r="H44" s="277"/>
      <c r="I44" s="277"/>
      <c r="J44" s="277"/>
      <c r="K44" s="277"/>
      <c r="L44" s="277"/>
      <c r="M44" s="277"/>
      <c r="N44" s="277"/>
      <c r="O44" s="277"/>
      <c r="P44" s="277"/>
      <c r="Q44" s="277"/>
      <c r="R44" s="277"/>
      <c r="S44" s="277"/>
      <c r="T44" s="278"/>
      <c r="U44" s="282" t="s">
        <v>18</v>
      </c>
      <c r="V44" s="283"/>
      <c r="W44" s="283"/>
      <c r="X44" s="283"/>
      <c r="Y44" s="283"/>
      <c r="Z44" s="284"/>
      <c r="AA44" s="277" t="s">
        <v>38</v>
      </c>
      <c r="AB44" s="277"/>
      <c r="AC44" s="277"/>
      <c r="AD44" s="277"/>
      <c r="AE44" s="277"/>
      <c r="AF44" s="277"/>
      <c r="AG44" s="277"/>
      <c r="AH44" s="277"/>
      <c r="AI44" s="277"/>
      <c r="AJ44" s="277"/>
      <c r="AK44" s="278"/>
      <c r="AL44" s="276" t="s">
        <v>42</v>
      </c>
      <c r="AM44" s="277"/>
      <c r="AN44" s="277"/>
      <c r="AO44" s="277"/>
      <c r="AP44" s="277"/>
      <c r="AQ44" s="277"/>
      <c r="AR44" s="277"/>
      <c r="AS44" s="277"/>
      <c r="AT44" s="277"/>
      <c r="AU44" s="277"/>
      <c r="AV44" s="277"/>
      <c r="AW44" s="277"/>
      <c r="AX44" s="277"/>
      <c r="AY44" s="277"/>
      <c r="AZ44" s="277"/>
      <c r="BA44" s="277"/>
      <c r="BB44" s="277"/>
      <c r="BC44" s="277"/>
      <c r="BD44" s="277"/>
      <c r="BE44" s="277"/>
      <c r="BF44" s="278"/>
      <c r="BG44" s="279" t="s">
        <v>85</v>
      </c>
      <c r="BH44" s="280"/>
      <c r="BI44" s="280"/>
      <c r="BJ44" s="280"/>
      <c r="BK44" s="280"/>
      <c r="BL44" s="280"/>
      <c r="BM44" s="280"/>
      <c r="BN44" s="280"/>
      <c r="BO44" s="280"/>
      <c r="BP44" s="280"/>
      <c r="BQ44" s="280"/>
      <c r="BR44" s="280"/>
      <c r="BS44" s="280"/>
      <c r="BT44" s="280"/>
      <c r="BU44" s="280"/>
      <c r="BV44" s="281"/>
      <c r="BW44" s="276" t="s">
        <v>49</v>
      </c>
      <c r="BX44" s="277"/>
      <c r="BY44" s="277"/>
      <c r="BZ44" s="277"/>
      <c r="CA44" s="277"/>
      <c r="CB44" s="277"/>
      <c r="CC44" s="160"/>
      <c r="CD44" s="235"/>
      <c r="CE44" s="235"/>
      <c r="CF44" s="40"/>
      <c r="CG44" s="2"/>
    </row>
    <row r="45" spans="1:85" ht="9.75" customHeight="1">
      <c r="A45" s="40"/>
      <c r="B45" s="273"/>
      <c r="C45" s="274"/>
      <c r="D45" s="274"/>
      <c r="E45" s="275"/>
      <c r="F45" s="279"/>
      <c r="G45" s="280"/>
      <c r="H45" s="280"/>
      <c r="I45" s="280"/>
      <c r="J45" s="280"/>
      <c r="K45" s="280"/>
      <c r="L45" s="280"/>
      <c r="M45" s="280"/>
      <c r="N45" s="280"/>
      <c r="O45" s="280"/>
      <c r="P45" s="280"/>
      <c r="Q45" s="280"/>
      <c r="R45" s="280"/>
      <c r="S45" s="280"/>
      <c r="T45" s="281"/>
      <c r="U45" s="285"/>
      <c r="V45" s="286"/>
      <c r="W45" s="286"/>
      <c r="X45" s="286"/>
      <c r="Y45" s="286"/>
      <c r="Z45" s="287"/>
      <c r="AA45" s="280"/>
      <c r="AB45" s="280"/>
      <c r="AC45" s="280"/>
      <c r="AD45" s="280"/>
      <c r="AE45" s="280"/>
      <c r="AF45" s="280"/>
      <c r="AG45" s="280"/>
      <c r="AH45" s="280"/>
      <c r="AI45" s="280"/>
      <c r="AJ45" s="280"/>
      <c r="AK45" s="281"/>
      <c r="AL45" s="279"/>
      <c r="AM45" s="280"/>
      <c r="AN45" s="280"/>
      <c r="AO45" s="280"/>
      <c r="AP45" s="280"/>
      <c r="AQ45" s="280"/>
      <c r="AR45" s="280"/>
      <c r="AS45" s="280"/>
      <c r="AT45" s="280"/>
      <c r="AU45" s="280"/>
      <c r="AV45" s="280"/>
      <c r="AW45" s="280"/>
      <c r="AX45" s="280"/>
      <c r="AY45" s="280"/>
      <c r="AZ45" s="280"/>
      <c r="BA45" s="280"/>
      <c r="BB45" s="280"/>
      <c r="BC45" s="280"/>
      <c r="BD45" s="280"/>
      <c r="BE45" s="280"/>
      <c r="BF45" s="281"/>
      <c r="BG45" s="260" t="s">
        <v>114</v>
      </c>
      <c r="BH45" s="261"/>
      <c r="BI45" s="261"/>
      <c r="BJ45" s="261"/>
      <c r="BK45" s="261"/>
      <c r="BL45" s="262"/>
      <c r="BM45" s="460" t="s">
        <v>32</v>
      </c>
      <c r="BN45" s="461"/>
      <c r="BO45" s="260" t="s">
        <v>19</v>
      </c>
      <c r="BP45" s="261"/>
      <c r="BQ45" s="261"/>
      <c r="BR45" s="261"/>
      <c r="BS45" s="261"/>
      <c r="BT45" s="261"/>
      <c r="BU45" s="261"/>
      <c r="BV45" s="262"/>
      <c r="BW45" s="279"/>
      <c r="BX45" s="280"/>
      <c r="BY45" s="280"/>
      <c r="BZ45" s="280"/>
      <c r="CA45" s="280"/>
      <c r="CB45" s="280"/>
      <c r="CC45" s="160"/>
      <c r="CD45" s="235"/>
      <c r="CE45" s="235"/>
      <c r="CF45" s="40"/>
      <c r="CG45" s="2"/>
    </row>
    <row r="46" spans="1:85" ht="17.45" customHeight="1">
      <c r="A46" s="40"/>
      <c r="B46" s="273"/>
      <c r="C46" s="274"/>
      <c r="D46" s="274"/>
      <c r="E46" s="275"/>
      <c r="F46" s="311"/>
      <c r="G46" s="312"/>
      <c r="H46" s="312"/>
      <c r="I46" s="312"/>
      <c r="J46" s="312"/>
      <c r="K46" s="312"/>
      <c r="L46" s="312"/>
      <c r="M46" s="312"/>
      <c r="N46" s="312"/>
      <c r="O46" s="312"/>
      <c r="P46" s="312"/>
      <c r="Q46" s="312"/>
      <c r="R46" s="312"/>
      <c r="S46" s="312"/>
      <c r="T46" s="313"/>
      <c r="U46" s="314"/>
      <c r="V46" s="245"/>
      <c r="W46" s="245"/>
      <c r="X46" s="245"/>
      <c r="Y46" s="245"/>
      <c r="Z46" s="246"/>
      <c r="AA46" s="351" t="s">
        <v>133</v>
      </c>
      <c r="AB46" s="352"/>
      <c r="AC46" s="352"/>
      <c r="AD46" s="245"/>
      <c r="AE46" s="245"/>
      <c r="AF46" s="60" t="s">
        <v>8</v>
      </c>
      <c r="AG46" s="245"/>
      <c r="AH46" s="245"/>
      <c r="AI46" s="60" t="s">
        <v>8</v>
      </c>
      <c r="AJ46" s="245"/>
      <c r="AK46" s="246"/>
      <c r="AL46" s="400"/>
      <c r="AM46" s="401"/>
      <c r="AN46" s="401"/>
      <c r="AO46" s="401"/>
      <c r="AP46" s="401"/>
      <c r="AQ46" s="401"/>
      <c r="AR46" s="401"/>
      <c r="AS46" s="401"/>
      <c r="AT46" s="401"/>
      <c r="AU46" s="401"/>
      <c r="AV46" s="401"/>
      <c r="AW46" s="401"/>
      <c r="AX46" s="401"/>
      <c r="AY46" s="401"/>
      <c r="AZ46" s="401"/>
      <c r="BA46" s="401"/>
      <c r="BB46" s="401"/>
      <c r="BC46" s="401"/>
      <c r="BD46" s="401"/>
      <c r="BE46" s="401"/>
      <c r="BF46" s="402"/>
      <c r="BG46" s="400"/>
      <c r="BH46" s="401"/>
      <c r="BI46" s="401"/>
      <c r="BJ46" s="401"/>
      <c r="BK46" s="401"/>
      <c r="BL46" s="402"/>
      <c r="BM46" s="416"/>
      <c r="BN46" s="417"/>
      <c r="BO46" s="400"/>
      <c r="BP46" s="401"/>
      <c r="BQ46" s="401"/>
      <c r="BR46" s="401"/>
      <c r="BS46" s="401"/>
      <c r="BT46" s="401"/>
      <c r="BU46" s="401"/>
      <c r="BV46" s="402"/>
      <c r="BW46" s="400"/>
      <c r="BX46" s="401"/>
      <c r="BY46" s="401"/>
      <c r="BZ46" s="401"/>
      <c r="CA46" s="401"/>
      <c r="CB46" s="401"/>
      <c r="CC46" s="167"/>
      <c r="CD46" s="235"/>
      <c r="CE46" s="235"/>
      <c r="CF46" s="40"/>
      <c r="CG46" s="2"/>
    </row>
    <row r="47" spans="1:85" ht="17.45" customHeight="1">
      <c r="A47" s="40"/>
      <c r="B47" s="273"/>
      <c r="C47" s="274"/>
      <c r="D47" s="274"/>
      <c r="E47" s="275"/>
      <c r="F47" s="311"/>
      <c r="G47" s="312"/>
      <c r="H47" s="312"/>
      <c r="I47" s="312"/>
      <c r="J47" s="312"/>
      <c r="K47" s="312"/>
      <c r="L47" s="312"/>
      <c r="M47" s="312"/>
      <c r="N47" s="312"/>
      <c r="O47" s="312"/>
      <c r="P47" s="312"/>
      <c r="Q47" s="312"/>
      <c r="R47" s="312"/>
      <c r="S47" s="312"/>
      <c r="T47" s="313"/>
      <c r="U47" s="314"/>
      <c r="V47" s="245"/>
      <c r="W47" s="245"/>
      <c r="X47" s="245"/>
      <c r="Y47" s="245"/>
      <c r="Z47" s="246"/>
      <c r="AA47" s="351" t="s">
        <v>135</v>
      </c>
      <c r="AB47" s="352"/>
      <c r="AC47" s="352"/>
      <c r="AD47" s="245"/>
      <c r="AE47" s="245"/>
      <c r="AF47" s="61" t="s">
        <v>8</v>
      </c>
      <c r="AG47" s="245"/>
      <c r="AH47" s="245"/>
      <c r="AI47" s="61" t="s">
        <v>8</v>
      </c>
      <c r="AJ47" s="245"/>
      <c r="AK47" s="246"/>
      <c r="AL47" s="247"/>
      <c r="AM47" s="248"/>
      <c r="AN47" s="248"/>
      <c r="AO47" s="248"/>
      <c r="AP47" s="248"/>
      <c r="AQ47" s="248"/>
      <c r="AR47" s="248"/>
      <c r="AS47" s="248"/>
      <c r="AT47" s="248"/>
      <c r="AU47" s="248"/>
      <c r="AV47" s="248"/>
      <c r="AW47" s="248"/>
      <c r="AX47" s="248"/>
      <c r="AY47" s="248"/>
      <c r="AZ47" s="248"/>
      <c r="BA47" s="248"/>
      <c r="BB47" s="248"/>
      <c r="BC47" s="248"/>
      <c r="BD47" s="248"/>
      <c r="BE47" s="248"/>
      <c r="BF47" s="249"/>
      <c r="BG47" s="247"/>
      <c r="BH47" s="248"/>
      <c r="BI47" s="248"/>
      <c r="BJ47" s="248"/>
      <c r="BK47" s="248"/>
      <c r="BL47" s="249"/>
      <c r="BM47" s="267"/>
      <c r="BN47" s="269"/>
      <c r="BO47" s="247"/>
      <c r="BP47" s="248"/>
      <c r="BQ47" s="248"/>
      <c r="BR47" s="248"/>
      <c r="BS47" s="248"/>
      <c r="BT47" s="248"/>
      <c r="BU47" s="248"/>
      <c r="BV47" s="249"/>
      <c r="BW47" s="247"/>
      <c r="BX47" s="248"/>
      <c r="BY47" s="248"/>
      <c r="BZ47" s="248"/>
      <c r="CA47" s="248"/>
      <c r="CB47" s="248"/>
      <c r="CC47" s="167"/>
      <c r="CD47" s="235"/>
      <c r="CE47" s="235"/>
      <c r="CF47" s="40"/>
      <c r="CG47" s="2"/>
    </row>
    <row r="48" spans="1:85" ht="15" customHeight="1">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c r="A49" s="40"/>
      <c r="B49" s="288" t="str">
        <f>'1'!B49</f>
        <v>16歳未満の
扶 養 親 族
（平22.1.2以後生）</v>
      </c>
      <c r="C49" s="288"/>
      <c r="D49" s="288"/>
      <c r="E49" s="289"/>
      <c r="F49" s="294" t="s">
        <v>65</v>
      </c>
      <c r="G49" s="295"/>
      <c r="H49" s="295"/>
      <c r="I49" s="295"/>
      <c r="J49" s="295"/>
      <c r="K49" s="295"/>
      <c r="L49" s="295"/>
      <c r="M49" s="295"/>
      <c r="N49" s="295"/>
      <c r="O49" s="295"/>
      <c r="P49" s="295"/>
      <c r="Q49" s="295"/>
      <c r="R49" s="295"/>
      <c r="S49" s="295"/>
      <c r="T49" s="295"/>
      <c r="U49" s="296"/>
      <c r="V49" s="297" t="s">
        <v>39</v>
      </c>
      <c r="W49" s="298"/>
      <c r="X49" s="298"/>
      <c r="Y49" s="298"/>
      <c r="Z49" s="298"/>
      <c r="AA49" s="298"/>
      <c r="AB49" s="298"/>
      <c r="AC49" s="298"/>
      <c r="AD49" s="298"/>
      <c r="AE49" s="298"/>
      <c r="AF49" s="298"/>
      <c r="AG49" s="298"/>
      <c r="AH49" s="298"/>
      <c r="AI49" s="298"/>
      <c r="AJ49" s="298"/>
      <c r="AK49" s="298"/>
      <c r="AL49" s="298"/>
      <c r="AM49" s="298"/>
      <c r="AN49" s="298"/>
      <c r="AO49" s="298"/>
      <c r="AP49" s="298"/>
      <c r="AQ49" s="298"/>
      <c r="AR49" s="298"/>
      <c r="AS49" s="299"/>
      <c r="AT49" s="395" t="s">
        <v>194</v>
      </c>
      <c r="AU49" s="396"/>
      <c r="AV49" s="396"/>
      <c r="AW49" s="397"/>
      <c r="AX49" s="279" t="s">
        <v>38</v>
      </c>
      <c r="AY49" s="280"/>
      <c r="AZ49" s="280"/>
      <c r="BA49" s="280"/>
      <c r="BB49" s="280"/>
      <c r="BC49" s="281"/>
      <c r="BD49" s="294" t="s">
        <v>42</v>
      </c>
      <c r="BE49" s="492"/>
      <c r="BF49" s="492"/>
      <c r="BG49" s="492"/>
      <c r="BH49" s="492"/>
      <c r="BI49" s="492"/>
      <c r="BJ49" s="492"/>
      <c r="BK49" s="492"/>
      <c r="BL49" s="492"/>
      <c r="BM49" s="493"/>
      <c r="BN49" s="632" t="s">
        <v>176</v>
      </c>
      <c r="BO49" s="633"/>
      <c r="BP49" s="633"/>
      <c r="BQ49" s="633"/>
      <c r="BR49" s="634"/>
      <c r="BS49" s="620" t="str">
        <f>'1'!BS49</f>
        <v>令 和  ７  年 中 の
所得の見積額(※)</v>
      </c>
      <c r="BT49" s="621"/>
      <c r="BU49" s="621"/>
      <c r="BV49" s="621"/>
      <c r="BW49" s="621"/>
      <c r="BX49" s="622"/>
      <c r="BY49" s="276" t="s">
        <v>49</v>
      </c>
      <c r="BZ49" s="277"/>
      <c r="CA49" s="277"/>
      <c r="CB49" s="278"/>
      <c r="CC49" s="237"/>
      <c r="CD49" s="665" t="str">
        <f>'1'!CD49</f>
        <v xml:space="preserve">     ※　「令和７年中
     　の所得の見積
     　額」欄には、退
     　職所得を除い
     　た所得の見積
       金額を記載し
       ます。</v>
      </c>
      <c r="CE49" s="665"/>
      <c r="CF49" s="40"/>
      <c r="CG49" s="2"/>
    </row>
    <row r="50" spans="1:85" ht="9" customHeight="1">
      <c r="A50" s="40"/>
      <c r="B50" s="288"/>
      <c r="C50" s="288"/>
      <c r="D50" s="288"/>
      <c r="E50" s="289"/>
      <c r="F50" s="300">
        <v>1</v>
      </c>
      <c r="G50" s="301"/>
      <c r="H50" s="302" t="s">
        <v>165</v>
      </c>
      <c r="I50" s="302"/>
      <c r="J50" s="302"/>
      <c r="K50" s="302"/>
      <c r="L50" s="302"/>
      <c r="M50" s="302"/>
      <c r="N50" s="302"/>
      <c r="O50" s="302"/>
      <c r="P50" s="302"/>
      <c r="Q50" s="302"/>
      <c r="R50" s="302"/>
      <c r="S50" s="302"/>
      <c r="T50" s="302"/>
      <c r="U50" s="303"/>
      <c r="V50" s="304" t="str">
        <f>IF(T51&lt;=0,"",IF((LEN(T51)-11&lt;=0),"0",MID(T51,LEN(T51)-11,1)))</f>
        <v/>
      </c>
      <c r="W50" s="250"/>
      <c r="X50" s="250" t="str">
        <f>IF(T51&lt;=0,"",IF((LEN(T51)-10&lt;=0),"0",MID(T51,LEN(T51)-10,1)))</f>
        <v/>
      </c>
      <c r="Y50" s="250"/>
      <c r="Z50" s="250" t="str">
        <f>IF(T51&lt;=0,"",IF((LEN(T51)-9&lt;=0),"0",MID(T51,LEN(T51)-9,1)))</f>
        <v/>
      </c>
      <c r="AA50" s="250"/>
      <c r="AB50" s="250" t="str">
        <f>IF(T51&lt;=0,"",IF((LEN(T51)-8&lt;=0),"0",MID(T51,LEN(T51)-8,1)))</f>
        <v/>
      </c>
      <c r="AC50" s="250"/>
      <c r="AD50" s="250" t="str">
        <f>IF(T51&lt;=0,"",IF((LEN(T51)-7&lt;=0),"0",MID(T51,LEN(T51)-7,1)))</f>
        <v/>
      </c>
      <c r="AE50" s="250"/>
      <c r="AF50" s="250" t="str">
        <f>IF(T51&lt;=0,"",IF((LEN(T51)-6&lt;=0),"0",MID(T51,LEN(T51)-6,1)))</f>
        <v/>
      </c>
      <c r="AG50" s="250"/>
      <c r="AH50" s="250" t="str">
        <f>IF(T51&lt;=0,"",IF((LEN(T51)-5&lt;=0),"0",MID(T51,LEN(T51)-5,1)))</f>
        <v/>
      </c>
      <c r="AI50" s="250"/>
      <c r="AJ50" s="250" t="str">
        <f>IF(T51&lt;=0,"",IF((LEN(T51)-4&lt;=0),"0",MID(T51,LEN(T51)-4,1)))</f>
        <v/>
      </c>
      <c r="AK50" s="250"/>
      <c r="AL50" s="250" t="str">
        <f>IF(T51&lt;=0,"",IF((LEN(T51)-3&lt;=0),"0",MID(T51,LEN(T51)-3,1)))</f>
        <v/>
      </c>
      <c r="AM50" s="250"/>
      <c r="AN50" s="250" t="str">
        <f>IF(T51&lt;=0,"",IF((LEN(T51)-2&lt;=0),"0",MID(T51,LEN(T51)-2,1)))</f>
        <v/>
      </c>
      <c r="AO50" s="250"/>
      <c r="AP50" s="250" t="str">
        <f>IF(T51&lt;=0,"",IF((LEN(T51)-1&lt;=0),"0",MID(T51,LEN(T51)-1,1)))</f>
        <v/>
      </c>
      <c r="AQ50" s="250"/>
      <c r="AR50" s="250" t="str">
        <f>IF(T51&lt;&gt;0,RIGHT(T51,1),"")</f>
        <v/>
      </c>
      <c r="AS50" s="251"/>
      <c r="AT50" s="600"/>
      <c r="AU50" s="254"/>
      <c r="AV50" s="254"/>
      <c r="AW50" s="256"/>
      <c r="AX50" s="602" t="s">
        <v>41</v>
      </c>
      <c r="AY50" s="603"/>
      <c r="AZ50" s="254"/>
      <c r="BA50" s="254"/>
      <c r="BB50" s="254"/>
      <c r="BC50" s="256"/>
      <c r="BD50" s="267"/>
      <c r="BE50" s="268"/>
      <c r="BF50" s="268"/>
      <c r="BG50" s="268"/>
      <c r="BH50" s="268"/>
      <c r="BI50" s="268"/>
      <c r="BJ50" s="268"/>
      <c r="BK50" s="268"/>
      <c r="BL50" s="268"/>
      <c r="BM50" s="269"/>
      <c r="BN50" s="314"/>
      <c r="BO50" s="245"/>
      <c r="BP50" s="245"/>
      <c r="BQ50" s="245"/>
      <c r="BR50" s="246"/>
      <c r="BS50" s="623"/>
      <c r="BT50" s="624"/>
      <c r="BU50" s="624"/>
      <c r="BV50" s="624"/>
      <c r="BW50" s="624"/>
      <c r="BX50" s="436" t="s">
        <v>9</v>
      </c>
      <c r="BY50" s="314"/>
      <c r="BZ50" s="245"/>
      <c r="CA50" s="245"/>
      <c r="CB50" s="246"/>
      <c r="CC50" s="238"/>
      <c r="CD50" s="665"/>
      <c r="CE50" s="665"/>
      <c r="CF50" s="40"/>
      <c r="CG50" s="2"/>
    </row>
    <row r="51" spans="1:85" ht="21" customHeight="1">
      <c r="A51" s="40"/>
      <c r="B51" s="288"/>
      <c r="C51" s="288"/>
      <c r="D51" s="288"/>
      <c r="E51" s="289"/>
      <c r="F51" s="279"/>
      <c r="G51" s="280"/>
      <c r="H51" s="310"/>
      <c r="I51" s="310"/>
      <c r="J51" s="310"/>
      <c r="K51" s="310"/>
      <c r="L51" s="310"/>
      <c r="M51" s="310"/>
      <c r="N51" s="310"/>
      <c r="O51" s="310"/>
      <c r="P51" s="310"/>
      <c r="Q51" s="310"/>
      <c r="R51" s="310"/>
      <c r="S51" s="310"/>
      <c r="T51" s="307">
        <v>0</v>
      </c>
      <c r="U51" s="308"/>
      <c r="V51" s="305"/>
      <c r="W51" s="306"/>
      <c r="X51" s="306"/>
      <c r="Y51" s="306"/>
      <c r="Z51" s="306"/>
      <c r="AA51" s="306"/>
      <c r="AB51" s="306"/>
      <c r="AC51" s="306"/>
      <c r="AD51" s="306"/>
      <c r="AE51" s="306"/>
      <c r="AF51" s="306"/>
      <c r="AG51" s="306"/>
      <c r="AH51" s="306"/>
      <c r="AI51" s="306"/>
      <c r="AJ51" s="306"/>
      <c r="AK51" s="306"/>
      <c r="AL51" s="306"/>
      <c r="AM51" s="306"/>
      <c r="AN51" s="306"/>
      <c r="AO51" s="306"/>
      <c r="AP51" s="306"/>
      <c r="AQ51" s="306"/>
      <c r="AR51" s="306"/>
      <c r="AS51" s="557"/>
      <c r="AT51" s="667"/>
      <c r="AU51" s="606"/>
      <c r="AV51" s="606"/>
      <c r="AW51" s="607"/>
      <c r="AX51" s="604" t="s">
        <v>134</v>
      </c>
      <c r="AY51" s="605"/>
      <c r="AZ51" s="606"/>
      <c r="BA51" s="606"/>
      <c r="BB51" s="606"/>
      <c r="BC51" s="607"/>
      <c r="BD51" s="270"/>
      <c r="BE51" s="271"/>
      <c r="BF51" s="271"/>
      <c r="BG51" s="271"/>
      <c r="BH51" s="271"/>
      <c r="BI51" s="271"/>
      <c r="BJ51" s="271"/>
      <c r="BK51" s="271"/>
      <c r="BL51" s="271"/>
      <c r="BM51" s="272"/>
      <c r="BN51" s="636"/>
      <c r="BO51" s="637"/>
      <c r="BP51" s="637"/>
      <c r="BQ51" s="637"/>
      <c r="BR51" s="638"/>
      <c r="BS51" s="625"/>
      <c r="BT51" s="626"/>
      <c r="BU51" s="626"/>
      <c r="BV51" s="626"/>
      <c r="BW51" s="626"/>
      <c r="BX51" s="438"/>
      <c r="BY51" s="636"/>
      <c r="BZ51" s="637"/>
      <c r="CA51" s="637"/>
      <c r="CB51" s="638"/>
      <c r="CC51" s="238"/>
      <c r="CD51" s="665"/>
      <c r="CE51" s="665"/>
      <c r="CF51" s="40"/>
      <c r="CG51" s="2"/>
    </row>
    <row r="52" spans="1:85" ht="9" customHeight="1">
      <c r="A52" s="40"/>
      <c r="B52" s="288"/>
      <c r="C52" s="288"/>
      <c r="D52" s="288"/>
      <c r="E52" s="289"/>
      <c r="F52" s="300">
        <v>2</v>
      </c>
      <c r="G52" s="301"/>
      <c r="H52" s="302"/>
      <c r="I52" s="302"/>
      <c r="J52" s="302"/>
      <c r="K52" s="302"/>
      <c r="L52" s="302"/>
      <c r="M52" s="302"/>
      <c r="N52" s="302"/>
      <c r="O52" s="302"/>
      <c r="P52" s="302"/>
      <c r="Q52" s="302"/>
      <c r="R52" s="302"/>
      <c r="S52" s="302"/>
      <c r="T52" s="302"/>
      <c r="U52" s="303"/>
      <c r="V52" s="304" t="str">
        <f>IF(T53&lt;=0,"",IF((LEN(T53)-11&lt;=0),"0",MID(T53,LEN(T53)-11,1)))</f>
        <v/>
      </c>
      <c r="W52" s="250"/>
      <c r="X52" s="250" t="str">
        <f>IF(T53&lt;=0,"",IF((LEN(T53)-10&lt;=0),"0",MID(T53,LEN(T53)-10,1)))</f>
        <v/>
      </c>
      <c r="Y52" s="250"/>
      <c r="Z52" s="250" t="str">
        <f>IF(T53&lt;=0,"",IF((LEN(T53)-9&lt;=0),"0",MID(T53,LEN(T53)-9,1)))</f>
        <v/>
      </c>
      <c r="AA52" s="250"/>
      <c r="AB52" s="250" t="str">
        <f>IF(T53&lt;=0,"",IF((LEN(T53)-8&lt;=0),"0",MID(T53,LEN(T53)-8,1)))</f>
        <v/>
      </c>
      <c r="AC52" s="250"/>
      <c r="AD52" s="250" t="str">
        <f>IF(T53&lt;=0,"",IF((LEN(T53)-7&lt;=0),"0",MID(T53,LEN(T53)-7,1)))</f>
        <v/>
      </c>
      <c r="AE52" s="250"/>
      <c r="AF52" s="250" t="str">
        <f>IF(T53&lt;=0,"",IF((LEN(T53)-6&lt;=0),"0",MID(T53,LEN(T53)-6,1)))</f>
        <v/>
      </c>
      <c r="AG52" s="250"/>
      <c r="AH52" s="250" t="str">
        <f>IF(T53&lt;=0,"",IF((LEN(T53)-5&lt;=0),"0",MID(T53,LEN(T53)-5,1)))</f>
        <v/>
      </c>
      <c r="AI52" s="250"/>
      <c r="AJ52" s="250" t="str">
        <f>IF(T53&lt;=0,"",IF((LEN(T53)-4&lt;=0),"0",MID(T53,LEN(T53)-4,1)))</f>
        <v/>
      </c>
      <c r="AK52" s="250"/>
      <c r="AL52" s="250" t="str">
        <f>IF(T53&lt;=0,"",IF((LEN(T53)-3&lt;=0),"0",MID(T53,LEN(T53)-3,1)))</f>
        <v/>
      </c>
      <c r="AM52" s="250"/>
      <c r="AN52" s="250" t="str">
        <f>IF(T53&lt;=0,"",IF((LEN(T53)-2&lt;=0),"0",MID(T53,LEN(T53)-2,1)))</f>
        <v/>
      </c>
      <c r="AO52" s="250"/>
      <c r="AP52" s="250" t="str">
        <f>IF(T53&lt;=0,"",IF((LEN(T53)-1&lt;=0),"0",MID(T53,LEN(T53)-1,1)))</f>
        <v/>
      </c>
      <c r="AQ52" s="250"/>
      <c r="AR52" s="250" t="str">
        <f>IF(T53&lt;&gt;0,RIGHT(T53,1),"")</f>
        <v/>
      </c>
      <c r="AS52" s="251"/>
      <c r="AT52" s="600"/>
      <c r="AU52" s="254"/>
      <c r="AV52" s="254"/>
      <c r="AW52" s="256"/>
      <c r="AX52" s="602" t="s">
        <v>41</v>
      </c>
      <c r="AY52" s="603"/>
      <c r="AZ52" s="254"/>
      <c r="BA52" s="254"/>
      <c r="BB52" s="254"/>
      <c r="BC52" s="256"/>
      <c r="BD52" s="639"/>
      <c r="BE52" s="640"/>
      <c r="BF52" s="640"/>
      <c r="BG52" s="640"/>
      <c r="BH52" s="640"/>
      <c r="BI52" s="640"/>
      <c r="BJ52" s="640"/>
      <c r="BK52" s="640"/>
      <c r="BL52" s="640"/>
      <c r="BM52" s="641"/>
      <c r="BN52" s="627"/>
      <c r="BO52" s="628"/>
      <c r="BP52" s="628"/>
      <c r="BQ52" s="628"/>
      <c r="BR52" s="635"/>
      <c r="BS52" s="627"/>
      <c r="BT52" s="628"/>
      <c r="BU52" s="628"/>
      <c r="BV52" s="628"/>
      <c r="BW52" s="628"/>
      <c r="BX52" s="613" t="s">
        <v>9</v>
      </c>
      <c r="BY52" s="627"/>
      <c r="BZ52" s="628"/>
      <c r="CA52" s="628"/>
      <c r="CB52" s="635"/>
      <c r="CC52" s="238"/>
      <c r="CD52" s="665"/>
      <c r="CE52" s="665"/>
      <c r="CF52" s="40"/>
      <c r="CG52" s="2"/>
    </row>
    <row r="53" spans="1:85" ht="21" customHeight="1">
      <c r="A53" s="40"/>
      <c r="B53" s="288"/>
      <c r="C53" s="288"/>
      <c r="D53" s="288"/>
      <c r="E53" s="289"/>
      <c r="F53" s="276"/>
      <c r="G53" s="277"/>
      <c r="H53" s="310"/>
      <c r="I53" s="310"/>
      <c r="J53" s="310"/>
      <c r="K53" s="310"/>
      <c r="L53" s="310"/>
      <c r="M53" s="310"/>
      <c r="N53" s="310"/>
      <c r="O53" s="310"/>
      <c r="P53" s="310"/>
      <c r="Q53" s="310"/>
      <c r="R53" s="310"/>
      <c r="S53" s="310"/>
      <c r="T53" s="307">
        <v>0</v>
      </c>
      <c r="U53" s="308"/>
      <c r="V53" s="309"/>
      <c r="W53" s="252"/>
      <c r="X53" s="252"/>
      <c r="Y53" s="252"/>
      <c r="Z53" s="252"/>
      <c r="AA53" s="252"/>
      <c r="AB53" s="252"/>
      <c r="AC53" s="252"/>
      <c r="AD53" s="252"/>
      <c r="AE53" s="252"/>
      <c r="AF53" s="252"/>
      <c r="AG53" s="252"/>
      <c r="AH53" s="252"/>
      <c r="AI53" s="252"/>
      <c r="AJ53" s="252"/>
      <c r="AK53" s="252"/>
      <c r="AL53" s="252"/>
      <c r="AM53" s="252"/>
      <c r="AN53" s="252"/>
      <c r="AO53" s="252"/>
      <c r="AP53" s="252"/>
      <c r="AQ53" s="252"/>
      <c r="AR53" s="252"/>
      <c r="AS53" s="253"/>
      <c r="AT53" s="601"/>
      <c r="AU53" s="255"/>
      <c r="AV53" s="255"/>
      <c r="AW53" s="257"/>
      <c r="AX53" s="258" t="s">
        <v>134</v>
      </c>
      <c r="AY53" s="259"/>
      <c r="AZ53" s="255"/>
      <c r="BA53" s="255"/>
      <c r="BB53" s="255"/>
      <c r="BC53" s="257"/>
      <c r="BD53" s="639"/>
      <c r="BE53" s="640"/>
      <c r="BF53" s="640"/>
      <c r="BG53" s="640"/>
      <c r="BH53" s="640"/>
      <c r="BI53" s="640"/>
      <c r="BJ53" s="640"/>
      <c r="BK53" s="640"/>
      <c r="BL53" s="640"/>
      <c r="BM53" s="641"/>
      <c r="BN53" s="627"/>
      <c r="BO53" s="628"/>
      <c r="BP53" s="628"/>
      <c r="BQ53" s="628"/>
      <c r="BR53" s="635"/>
      <c r="BS53" s="627"/>
      <c r="BT53" s="628"/>
      <c r="BU53" s="628"/>
      <c r="BV53" s="628"/>
      <c r="BW53" s="628"/>
      <c r="BX53" s="613"/>
      <c r="BY53" s="627"/>
      <c r="BZ53" s="628"/>
      <c r="CA53" s="628"/>
      <c r="CB53" s="635"/>
      <c r="CC53" s="238"/>
      <c r="CD53" s="666"/>
      <c r="CE53" s="666"/>
      <c r="CF53" s="40"/>
      <c r="CG53" s="2"/>
    </row>
    <row r="54" spans="1:85" ht="17.25" customHeight="1">
      <c r="A54" s="40"/>
      <c r="B54" s="290" t="s">
        <v>173</v>
      </c>
      <c r="C54" s="290"/>
      <c r="D54" s="290"/>
      <c r="E54" s="291"/>
      <c r="F54" s="315" t="s">
        <v>65</v>
      </c>
      <c r="G54" s="316"/>
      <c r="H54" s="316"/>
      <c r="I54" s="316"/>
      <c r="J54" s="316"/>
      <c r="K54" s="316"/>
      <c r="L54" s="316"/>
      <c r="M54" s="316"/>
      <c r="N54" s="316"/>
      <c r="O54" s="316"/>
      <c r="P54" s="316"/>
      <c r="Q54" s="316"/>
      <c r="R54" s="316"/>
      <c r="S54" s="316"/>
      <c r="T54" s="316"/>
      <c r="U54" s="317"/>
      <c r="V54" s="318" t="s">
        <v>39</v>
      </c>
      <c r="W54" s="319"/>
      <c r="X54" s="319"/>
      <c r="Y54" s="319"/>
      <c r="Z54" s="319"/>
      <c r="AA54" s="319"/>
      <c r="AB54" s="319"/>
      <c r="AC54" s="319"/>
      <c r="AD54" s="319"/>
      <c r="AE54" s="319"/>
      <c r="AF54" s="319"/>
      <c r="AG54" s="319"/>
      <c r="AH54" s="319"/>
      <c r="AI54" s="319"/>
      <c r="AJ54" s="319"/>
      <c r="AK54" s="319"/>
      <c r="AL54" s="319"/>
      <c r="AM54" s="319"/>
      <c r="AN54" s="319"/>
      <c r="AO54" s="319"/>
      <c r="AP54" s="319"/>
      <c r="AQ54" s="319"/>
      <c r="AR54" s="319"/>
      <c r="AS54" s="320"/>
      <c r="AT54" s="597" t="s">
        <v>194</v>
      </c>
      <c r="AU54" s="598"/>
      <c r="AV54" s="598"/>
      <c r="AW54" s="599"/>
      <c r="AX54" s="260" t="s">
        <v>38</v>
      </c>
      <c r="AY54" s="261"/>
      <c r="AZ54" s="261"/>
      <c r="BA54" s="261"/>
      <c r="BB54" s="261"/>
      <c r="BC54" s="262"/>
      <c r="BD54" s="315" t="s">
        <v>84</v>
      </c>
      <c r="BE54" s="642"/>
      <c r="BF54" s="642"/>
      <c r="BG54" s="642"/>
      <c r="BH54" s="642"/>
      <c r="BI54" s="642"/>
      <c r="BJ54" s="642"/>
      <c r="BK54" s="643"/>
      <c r="BL54" s="318" t="s">
        <v>196</v>
      </c>
      <c r="BM54" s="319"/>
      <c r="BN54" s="319"/>
      <c r="BO54" s="319"/>
      <c r="BP54" s="319"/>
      <c r="BQ54" s="320"/>
      <c r="BR54" s="629" t="str">
        <f>'1'!BR54</f>
        <v>令和 ７ 年中の
所得の見積額</v>
      </c>
      <c r="BS54" s="630"/>
      <c r="BT54" s="630"/>
      <c r="BU54" s="630"/>
      <c r="BV54" s="631"/>
      <c r="BW54" s="614" t="s">
        <v>178</v>
      </c>
      <c r="BX54" s="615"/>
      <c r="BY54" s="260" t="s">
        <v>49</v>
      </c>
      <c r="BZ54" s="261"/>
      <c r="CA54" s="261"/>
      <c r="CB54" s="262"/>
      <c r="CC54" s="170"/>
      <c r="CD54" s="672" t="s">
        <v>181</v>
      </c>
      <c r="CE54" s="673"/>
      <c r="CF54" s="40"/>
      <c r="CG54" s="2"/>
    </row>
    <row r="55" spans="1:85" ht="9" customHeight="1">
      <c r="A55" s="40"/>
      <c r="B55" s="292"/>
      <c r="C55" s="292"/>
      <c r="D55" s="292"/>
      <c r="E55" s="293"/>
      <c r="F55" s="168"/>
      <c r="G55" s="169"/>
      <c r="H55" s="302"/>
      <c r="I55" s="302"/>
      <c r="J55" s="302"/>
      <c r="K55" s="302"/>
      <c r="L55" s="302"/>
      <c r="M55" s="302"/>
      <c r="N55" s="302"/>
      <c r="O55" s="302"/>
      <c r="P55" s="302"/>
      <c r="Q55" s="302"/>
      <c r="R55" s="302"/>
      <c r="S55" s="302"/>
      <c r="T55" s="302"/>
      <c r="U55" s="303"/>
      <c r="V55" s="304" t="str">
        <f>IF(T56&lt;=0,"",IF((LEN(T56)-11&lt;=0),"0",MID(T56,LEN(T56)-11,1)))</f>
        <v/>
      </c>
      <c r="W55" s="250"/>
      <c r="X55" s="250" t="str">
        <f>IF(T56&lt;=0,"",IF((LEN(T56)-10&lt;=0),"0",MID(T56,LEN(T56)-10,1)))</f>
        <v/>
      </c>
      <c r="Y55" s="250"/>
      <c r="Z55" s="250" t="str">
        <f>IF(T56&lt;=0,"",IF((LEN(T56)-9&lt;=0),"0",MID(T56,LEN(T56)-9,1)))</f>
        <v/>
      </c>
      <c r="AA55" s="250"/>
      <c r="AB55" s="250" t="str">
        <f>IF(T56&lt;=0,"",IF((LEN(T56)-8&lt;=0),"0",MID(T56,LEN(T56)-8,1)))</f>
        <v/>
      </c>
      <c r="AC55" s="250"/>
      <c r="AD55" s="250" t="str">
        <f>IF(T56&lt;=0,"",IF((LEN(T56)-7&lt;=0),"0",MID(T56,LEN(T56)-7,1)))</f>
        <v/>
      </c>
      <c r="AE55" s="250"/>
      <c r="AF55" s="250" t="str">
        <f>IF(T56&lt;=0,"",IF((LEN(T56)-6&lt;=0),"0",MID(T56,LEN(T56)-6,1)))</f>
        <v/>
      </c>
      <c r="AG55" s="250"/>
      <c r="AH55" s="250" t="str">
        <f>IF(T56&lt;=0,"",IF((LEN(T56)-5&lt;=0),"0",MID(T56,LEN(T56)-5,1)))</f>
        <v/>
      </c>
      <c r="AI55" s="250"/>
      <c r="AJ55" s="250" t="str">
        <f>IF(T56&lt;=0,"",IF((LEN(T56)-4&lt;=0),"0",MID(T56,LEN(T56)-4,1)))</f>
        <v/>
      </c>
      <c r="AK55" s="250"/>
      <c r="AL55" s="250" t="str">
        <f>IF(T56&lt;=0,"",IF((LEN(T56)-3&lt;=0),"0",MID(T56,LEN(T56)-3,1)))</f>
        <v/>
      </c>
      <c r="AM55" s="250"/>
      <c r="AN55" s="250" t="str">
        <f>IF(T56&lt;=0,"",IF((LEN(T56)-2&lt;=0),"0",MID(T56,LEN(T56)-2,1)))</f>
        <v/>
      </c>
      <c r="AO55" s="250"/>
      <c r="AP55" s="250" t="str">
        <f>IF(T56&lt;=0,"",IF((LEN(T56)-1&lt;=0),"0",MID(T56,LEN(T56)-1,1)))</f>
        <v/>
      </c>
      <c r="AQ55" s="250"/>
      <c r="AR55" s="250" t="str">
        <f>IF(T56&lt;&gt;0,RIGHT(T56,1),"")</f>
        <v/>
      </c>
      <c r="AS55" s="251"/>
      <c r="AT55" s="600"/>
      <c r="AU55" s="254"/>
      <c r="AV55" s="254"/>
      <c r="AW55" s="256"/>
      <c r="AX55" s="263" t="s">
        <v>174</v>
      </c>
      <c r="AY55" s="264"/>
      <c r="AZ55" s="254"/>
      <c r="BA55" s="254"/>
      <c r="BB55" s="254"/>
      <c r="BC55" s="256"/>
      <c r="BD55" s="639"/>
      <c r="BE55" s="640"/>
      <c r="BF55" s="640"/>
      <c r="BG55" s="640"/>
      <c r="BH55" s="640"/>
      <c r="BI55" s="640"/>
      <c r="BJ55" s="640"/>
      <c r="BK55" s="641"/>
      <c r="BL55" s="351" t="s">
        <v>177</v>
      </c>
      <c r="BM55" s="608"/>
      <c r="BN55" s="608"/>
      <c r="BO55" s="608"/>
      <c r="BP55" s="608"/>
      <c r="BQ55" s="609"/>
      <c r="BR55" s="627"/>
      <c r="BS55" s="628"/>
      <c r="BT55" s="628"/>
      <c r="BU55" s="628"/>
      <c r="BV55" s="613" t="s">
        <v>9</v>
      </c>
      <c r="BW55" s="616" t="s">
        <v>179</v>
      </c>
      <c r="BX55" s="617"/>
      <c r="BY55" s="627"/>
      <c r="BZ55" s="628"/>
      <c r="CA55" s="628"/>
      <c r="CB55" s="635"/>
      <c r="CC55" s="685"/>
      <c r="CD55" s="174" t="s">
        <v>182</v>
      </c>
      <c r="CE55" s="175"/>
      <c r="CF55" s="40"/>
      <c r="CG55" s="2"/>
    </row>
    <row r="56" spans="1:85" ht="12.75" customHeight="1">
      <c r="A56" s="40"/>
      <c r="B56" s="292"/>
      <c r="C56" s="292"/>
      <c r="D56" s="292"/>
      <c r="E56" s="293"/>
      <c r="F56" s="49"/>
      <c r="G56" s="50"/>
      <c r="H56" s="310"/>
      <c r="I56" s="310"/>
      <c r="J56" s="310"/>
      <c r="K56" s="310"/>
      <c r="L56" s="310"/>
      <c r="M56" s="310"/>
      <c r="N56" s="310"/>
      <c r="O56" s="310"/>
      <c r="P56" s="310"/>
      <c r="Q56" s="310"/>
      <c r="R56" s="310"/>
      <c r="S56" s="310"/>
      <c r="T56" s="307"/>
      <c r="U56" s="308"/>
      <c r="V56" s="309"/>
      <c r="W56" s="252"/>
      <c r="X56" s="252"/>
      <c r="Y56" s="252"/>
      <c r="Z56" s="252"/>
      <c r="AA56" s="252"/>
      <c r="AB56" s="252"/>
      <c r="AC56" s="252"/>
      <c r="AD56" s="252"/>
      <c r="AE56" s="252"/>
      <c r="AF56" s="252"/>
      <c r="AG56" s="252"/>
      <c r="AH56" s="252"/>
      <c r="AI56" s="252"/>
      <c r="AJ56" s="252"/>
      <c r="AK56" s="252"/>
      <c r="AL56" s="252"/>
      <c r="AM56" s="252"/>
      <c r="AN56" s="252"/>
      <c r="AO56" s="252"/>
      <c r="AP56" s="252"/>
      <c r="AQ56" s="252"/>
      <c r="AR56" s="252"/>
      <c r="AS56" s="253"/>
      <c r="AT56" s="601"/>
      <c r="AU56" s="255"/>
      <c r="AV56" s="255"/>
      <c r="AW56" s="257"/>
      <c r="AX56" s="265" t="s">
        <v>175</v>
      </c>
      <c r="AY56" s="266"/>
      <c r="AZ56" s="255"/>
      <c r="BA56" s="255"/>
      <c r="BB56" s="255"/>
      <c r="BC56" s="257"/>
      <c r="BD56" s="639"/>
      <c r="BE56" s="640"/>
      <c r="BF56" s="640"/>
      <c r="BG56" s="640"/>
      <c r="BH56" s="640"/>
      <c r="BI56" s="640"/>
      <c r="BJ56" s="640"/>
      <c r="BK56" s="641"/>
      <c r="BL56" s="610"/>
      <c r="BM56" s="611"/>
      <c r="BN56" s="611"/>
      <c r="BO56" s="611"/>
      <c r="BP56" s="611"/>
      <c r="BQ56" s="612"/>
      <c r="BR56" s="627"/>
      <c r="BS56" s="628"/>
      <c r="BT56" s="628"/>
      <c r="BU56" s="628"/>
      <c r="BV56" s="613"/>
      <c r="BW56" s="618" t="s">
        <v>180</v>
      </c>
      <c r="BX56" s="619"/>
      <c r="BY56" s="627"/>
      <c r="BZ56" s="628"/>
      <c r="CA56" s="628"/>
      <c r="CB56" s="635"/>
      <c r="CC56" s="685"/>
      <c r="CD56" s="176" t="s">
        <v>183</v>
      </c>
      <c r="CE56" s="175"/>
      <c r="CF56" s="40"/>
      <c r="CG56" s="2"/>
    </row>
    <row r="57" spans="1:85" ht="2.25" customHeight="1">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c r="CK69" s="107" t="s">
        <v>109</v>
      </c>
      <c r="CM69" s="32">
        <v>4</v>
      </c>
      <c r="CN69" s="236" t="s">
        <v>242</v>
      </c>
      <c r="CO69" s="32" t="b">
        <v>0</v>
      </c>
    </row>
    <row r="70" spans="1:93">
      <c r="CN70" s="236" t="s">
        <v>243</v>
      </c>
    </row>
    <row r="71" spans="1:93">
      <c r="CK71" s="33" t="s">
        <v>61</v>
      </c>
      <c r="CL71" t="s">
        <v>218</v>
      </c>
      <c r="CM71" s="32">
        <v>2</v>
      </c>
    </row>
    <row r="72" spans="1:93">
      <c r="CK72" s="35" t="s">
        <v>62</v>
      </c>
    </row>
    <row r="74" spans="1:93">
      <c r="CK74" s="33" t="s">
        <v>55</v>
      </c>
      <c r="CL74" t="s">
        <v>219</v>
      </c>
      <c r="CM74" s="32">
        <v>5</v>
      </c>
    </row>
    <row r="75" spans="1:93">
      <c r="CK75" s="34" t="s">
        <v>56</v>
      </c>
      <c r="CL75" t="s">
        <v>58</v>
      </c>
      <c r="CM75" s="32">
        <v>5</v>
      </c>
    </row>
    <row r="76" spans="1:93">
      <c r="CK76" s="34" t="s">
        <v>54</v>
      </c>
      <c r="CL76">
        <v>2</v>
      </c>
      <c r="CM76" s="32">
        <v>5</v>
      </c>
    </row>
    <row r="77" spans="1:93">
      <c r="CK77" s="34" t="s">
        <v>57</v>
      </c>
      <c r="CL77">
        <v>3</v>
      </c>
      <c r="CM77" s="32">
        <v>5</v>
      </c>
    </row>
    <row r="78" spans="1:93">
      <c r="CK78" s="35"/>
      <c r="CL78">
        <v>4</v>
      </c>
      <c r="CM78" s="32">
        <v>5</v>
      </c>
    </row>
    <row r="79" spans="1:93">
      <c r="CM79" s="108"/>
    </row>
    <row r="81" spans="89:93">
      <c r="CK81" s="36" t="s">
        <v>60</v>
      </c>
      <c r="CM81" s="32">
        <v>2</v>
      </c>
    </row>
    <row r="82" spans="89:93">
      <c r="CK82" s="35"/>
    </row>
    <row r="83" spans="89:93" ht="13.5" customHeight="1">
      <c r="CM83" s="77" t="s">
        <v>72</v>
      </c>
      <c r="CN83" s="77" t="s">
        <v>36</v>
      </c>
      <c r="CO83" s="109" t="s">
        <v>111</v>
      </c>
    </row>
    <row r="84" spans="89:93" ht="13.5" customHeight="1">
      <c r="CK84" s="76" t="s">
        <v>72</v>
      </c>
      <c r="CM84" s="32" t="b">
        <v>0</v>
      </c>
      <c r="CN84" s="32" t="b">
        <v>0</v>
      </c>
      <c r="CO84" s="32" t="b">
        <v>0</v>
      </c>
    </row>
    <row r="85" spans="89:93">
      <c r="CK85" s="34" t="s">
        <v>36</v>
      </c>
      <c r="CM85" s="32" t="b">
        <v>0</v>
      </c>
      <c r="CN85" s="32" t="b">
        <v>0</v>
      </c>
      <c r="CO85" s="32" t="b">
        <v>0</v>
      </c>
    </row>
    <row r="86" spans="89:93">
      <c r="CK86" s="35"/>
      <c r="CM86" s="32" t="b">
        <v>0</v>
      </c>
      <c r="CN86" s="32" t="b">
        <v>0</v>
      </c>
      <c r="CO86" s="32" t="b">
        <v>0</v>
      </c>
    </row>
    <row r="87" spans="89:93">
      <c r="CM87" s="32" t="b">
        <v>0</v>
      </c>
      <c r="CN87" s="32" t="b">
        <v>0</v>
      </c>
      <c r="CO87" s="32" t="b">
        <v>0</v>
      </c>
    </row>
    <row r="89" spans="89:93">
      <c r="CK89" s="151" t="s">
        <v>137</v>
      </c>
      <c r="CM89" s="32" t="b">
        <v>0</v>
      </c>
    </row>
    <row r="90" spans="89:93">
      <c r="CK90" s="37" t="s">
        <v>64</v>
      </c>
      <c r="CM90" s="33" t="b">
        <v>0</v>
      </c>
    </row>
    <row r="91" spans="89:93">
      <c r="CK91" s="38" t="s">
        <v>142</v>
      </c>
      <c r="CM91" s="34" t="b">
        <v>0</v>
      </c>
    </row>
    <row r="92" spans="89:93">
      <c r="CK92" s="39" t="s">
        <v>63</v>
      </c>
      <c r="CM92" s="35" t="b">
        <v>0</v>
      </c>
    </row>
    <row r="93" spans="89:93">
      <c r="CK93" s="159"/>
      <c r="CL93" s="159"/>
      <c r="CM93" s="159"/>
      <c r="CN93" s="159"/>
    </row>
    <row r="94" spans="89:93">
      <c r="CK94" s="159"/>
      <c r="CL94" s="159"/>
      <c r="CM94" s="159"/>
      <c r="CN94" s="159"/>
    </row>
    <row r="95" spans="89:93">
      <c r="CK95" s="159"/>
      <c r="CL95" s="159"/>
      <c r="CM95" s="159"/>
      <c r="CN95" s="159"/>
    </row>
    <row r="96" spans="89:93">
      <c r="CK96" s="159"/>
      <c r="CL96" s="159"/>
      <c r="CM96" s="159"/>
      <c r="CN96" s="159"/>
    </row>
    <row r="97" spans="89:92">
      <c r="CK97" s="159"/>
      <c r="CL97" s="159"/>
      <c r="CM97" s="159"/>
      <c r="CN97" s="159"/>
    </row>
    <row r="98" spans="89:92">
      <c r="CK98" s="159"/>
      <c r="CL98" s="159"/>
      <c r="CM98" s="159"/>
      <c r="CN98" s="159"/>
    </row>
    <row r="99" spans="89:92">
      <c r="CK99" s="159"/>
      <c r="CL99" s="159"/>
      <c r="CM99" s="159"/>
      <c r="CN99" s="159"/>
    </row>
  </sheetData>
  <mergeCells count="42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BH31:BN31"/>
    <mergeCell ref="F32:G35"/>
    <mergeCell ref="H32:W32"/>
    <mergeCell ref="X32:Y33"/>
    <mergeCell ref="Z32:AA33"/>
    <mergeCell ref="AB32:AC33"/>
    <mergeCell ref="AD32:AE33"/>
    <mergeCell ref="AF32:AG33"/>
    <mergeCell ref="AH32:AI33"/>
    <mergeCell ref="AJ32:AK33"/>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96577"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96578"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96579"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96580"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96581"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96582"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96583"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96584"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96585"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96586"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96587"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96588"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96589"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96590"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96591"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96592"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96593"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96594"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96595"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96596"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96597"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96598"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96599"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96600"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zoomScaleNormal="100" workbookViewId="0">
      <selection activeCell="CC161" sqref="CC161"/>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c r="A2" s="40"/>
      <c r="B2" s="42"/>
      <c r="C2" s="43"/>
      <c r="D2" s="43"/>
      <c r="E2" s="43"/>
      <c r="F2" s="43"/>
      <c r="G2" s="43"/>
      <c r="H2" s="43"/>
      <c r="I2" s="43"/>
      <c r="J2" s="43"/>
      <c r="K2" s="43"/>
      <c r="L2" s="43"/>
      <c r="M2" s="43"/>
      <c r="N2" s="43"/>
      <c r="O2" s="43"/>
      <c r="P2" s="43"/>
      <c r="Q2" s="43"/>
      <c r="R2" s="569" t="str">
        <f>'1'!R2</f>
        <v>令和７年分　給与所得者の扶養控除等(異動)申告書</v>
      </c>
      <c r="S2" s="569"/>
      <c r="T2" s="569"/>
      <c r="U2" s="569"/>
      <c r="V2" s="569"/>
      <c r="W2" s="569"/>
      <c r="X2" s="569"/>
      <c r="Y2" s="569"/>
      <c r="Z2" s="569"/>
      <c r="AA2" s="569"/>
      <c r="AB2" s="569"/>
      <c r="AC2" s="569"/>
      <c r="AD2" s="569"/>
      <c r="AE2" s="569"/>
      <c r="AF2" s="569"/>
      <c r="AG2" s="569"/>
      <c r="AH2" s="569"/>
      <c r="AI2" s="569"/>
      <c r="AJ2" s="569"/>
      <c r="AK2" s="569"/>
      <c r="AL2" s="569"/>
      <c r="AM2" s="569"/>
      <c r="AN2" s="569"/>
      <c r="AO2" s="569"/>
      <c r="AP2" s="569"/>
      <c r="AQ2" s="569"/>
      <c r="AR2" s="569"/>
      <c r="AS2" s="569"/>
      <c r="AT2" s="569"/>
      <c r="AU2" s="569"/>
      <c r="AV2" s="569"/>
      <c r="AW2" s="569"/>
      <c r="AX2" s="569"/>
      <c r="AY2" s="569"/>
      <c r="AZ2" s="569"/>
      <c r="BA2" s="569"/>
      <c r="BB2" s="569"/>
      <c r="BC2" s="569"/>
      <c r="BD2" s="569"/>
      <c r="BE2" s="569"/>
      <c r="BF2" s="569"/>
      <c r="BG2" s="569"/>
      <c r="BH2" s="569"/>
      <c r="BI2" s="569"/>
      <c r="BJ2" s="569"/>
      <c r="BK2" s="569"/>
      <c r="BL2" s="569"/>
      <c r="BM2" s="569"/>
      <c r="BN2" s="569"/>
      <c r="BO2" s="569"/>
      <c r="BP2" s="569"/>
      <c r="BQ2" s="43"/>
      <c r="BR2" s="43"/>
      <c r="BS2" s="43"/>
      <c r="BT2" s="43"/>
      <c r="BU2" s="43"/>
      <c r="BV2" s="43"/>
      <c r="BW2" s="43"/>
      <c r="BX2" s="43"/>
      <c r="BY2" s="43"/>
      <c r="BZ2" s="43"/>
      <c r="CA2" s="43"/>
      <c r="CB2" s="43"/>
      <c r="CC2" s="43"/>
      <c r="CD2" s="40"/>
      <c r="CE2" s="40"/>
      <c r="CF2" s="40"/>
      <c r="CG2" s="2"/>
    </row>
    <row r="3" spans="1:85" ht="8.4499999999999993" customHeight="1">
      <c r="A3" s="40"/>
      <c r="B3" s="277" t="s">
        <v>0</v>
      </c>
      <c r="C3" s="277"/>
      <c r="D3" s="277"/>
      <c r="E3" s="277"/>
      <c r="F3" s="499" t="s">
        <v>44</v>
      </c>
      <c r="G3" s="499"/>
      <c r="H3" s="499"/>
      <c r="I3" s="499"/>
      <c r="J3" s="499"/>
      <c r="K3" s="499"/>
      <c r="L3" s="499"/>
      <c r="M3" s="499"/>
      <c r="N3" s="499"/>
      <c r="O3" s="499"/>
      <c r="P3" s="499"/>
      <c r="Q3" s="500"/>
      <c r="R3" s="572" t="str">
        <f>会社名!C5</f>
        <v>国税産業　株式会社</v>
      </c>
      <c r="S3" s="573"/>
      <c r="T3" s="573"/>
      <c r="U3" s="573"/>
      <c r="V3" s="573"/>
      <c r="W3" s="573"/>
      <c r="X3" s="573"/>
      <c r="Y3" s="573"/>
      <c r="Z3" s="573"/>
      <c r="AA3" s="573"/>
      <c r="AB3" s="573"/>
      <c r="AC3" s="573"/>
      <c r="AD3" s="573"/>
      <c r="AE3" s="573"/>
      <c r="AF3" s="573"/>
      <c r="AG3" s="573"/>
      <c r="AH3" s="573"/>
      <c r="AI3" s="573"/>
      <c r="AJ3" s="573"/>
      <c r="AK3" s="573"/>
      <c r="AL3" s="573"/>
      <c r="AM3" s="573"/>
      <c r="AN3" s="573"/>
      <c r="AO3" s="573"/>
      <c r="AP3" s="335" t="str">
        <f>会社名!C6</f>
        <v>1234567890123</v>
      </c>
      <c r="AQ3" s="335"/>
      <c r="AR3" s="576" t="s">
        <v>35</v>
      </c>
      <c r="AS3" s="576"/>
      <c r="AT3" s="576"/>
      <c r="AU3" s="576"/>
      <c r="AV3" s="576"/>
      <c r="AW3" s="576"/>
      <c r="AX3" s="576"/>
      <c r="AY3" s="577"/>
      <c r="AZ3" s="578"/>
      <c r="BA3" s="579"/>
      <c r="BB3" s="579"/>
      <c r="BC3" s="579"/>
      <c r="BD3" s="579"/>
      <c r="BE3" s="579"/>
      <c r="BF3" s="579"/>
      <c r="BG3" s="579"/>
      <c r="BH3" s="579"/>
      <c r="BI3" s="579"/>
      <c r="BJ3" s="579"/>
      <c r="BK3" s="579"/>
      <c r="BL3" s="580"/>
      <c r="BM3" s="560" t="s">
        <v>70</v>
      </c>
      <c r="BN3" s="561"/>
      <c r="BO3" s="562"/>
      <c r="BP3" s="581" t="str">
        <f>IF(CM69=1,"明治",IF(CM69=2,"大正",IF(CM69=3,"昭和",IF(CM69=4,"平成",""))))</f>
        <v>平成</v>
      </c>
      <c r="BQ3" s="582"/>
      <c r="BR3" s="589"/>
      <c r="BS3" s="589"/>
      <c r="BT3" s="277" t="s">
        <v>78</v>
      </c>
      <c r="BU3" s="589"/>
      <c r="BV3" s="589"/>
      <c r="BW3" s="277" t="s">
        <v>80</v>
      </c>
      <c r="BX3" s="589"/>
      <c r="BY3" s="589"/>
      <c r="BZ3" s="503" t="s">
        <v>79</v>
      </c>
      <c r="CA3" s="288" t="s">
        <v>52</v>
      </c>
      <c r="CB3" s="288"/>
      <c r="CC3" s="87"/>
      <c r="CD3" s="40"/>
      <c r="CE3" s="40"/>
      <c r="CF3" s="40"/>
      <c r="CG3" s="2"/>
    </row>
    <row r="4" spans="1:85" ht="8.4499999999999993" customHeight="1">
      <c r="A4" s="40"/>
      <c r="B4" s="277"/>
      <c r="C4" s="277"/>
      <c r="D4" s="277"/>
      <c r="E4" s="277"/>
      <c r="F4" s="499"/>
      <c r="G4" s="499"/>
      <c r="H4" s="499"/>
      <c r="I4" s="499"/>
      <c r="J4" s="499"/>
      <c r="K4" s="499"/>
      <c r="L4" s="499"/>
      <c r="M4" s="499"/>
      <c r="N4" s="499"/>
      <c r="O4" s="499"/>
      <c r="P4" s="499"/>
      <c r="Q4" s="500"/>
      <c r="R4" s="572"/>
      <c r="S4" s="573"/>
      <c r="T4" s="573"/>
      <c r="U4" s="573"/>
      <c r="V4" s="573"/>
      <c r="W4" s="573"/>
      <c r="X4" s="573"/>
      <c r="Y4" s="573"/>
      <c r="Z4" s="573"/>
      <c r="AA4" s="573"/>
      <c r="AB4" s="573"/>
      <c r="AC4" s="573"/>
      <c r="AD4" s="573"/>
      <c r="AE4" s="573"/>
      <c r="AF4" s="573"/>
      <c r="AG4" s="573"/>
      <c r="AH4" s="573"/>
      <c r="AI4" s="573"/>
      <c r="AJ4" s="573"/>
      <c r="AK4" s="573"/>
      <c r="AL4" s="573"/>
      <c r="AM4" s="573"/>
      <c r="AN4" s="573"/>
      <c r="AO4" s="573"/>
      <c r="AP4" s="335"/>
      <c r="AQ4" s="335"/>
      <c r="AR4" s="576"/>
      <c r="AS4" s="576"/>
      <c r="AT4" s="576"/>
      <c r="AU4" s="576"/>
      <c r="AV4" s="576"/>
      <c r="AW4" s="576"/>
      <c r="AX4" s="576"/>
      <c r="AY4" s="577"/>
      <c r="AZ4" s="578"/>
      <c r="BA4" s="579"/>
      <c r="BB4" s="579"/>
      <c r="BC4" s="579"/>
      <c r="BD4" s="579"/>
      <c r="BE4" s="579"/>
      <c r="BF4" s="579"/>
      <c r="BG4" s="579"/>
      <c r="BH4" s="579"/>
      <c r="BI4" s="579"/>
      <c r="BJ4" s="579"/>
      <c r="BK4" s="579"/>
      <c r="BL4" s="580"/>
      <c r="BM4" s="560"/>
      <c r="BN4" s="561"/>
      <c r="BO4" s="562"/>
      <c r="BP4" s="464"/>
      <c r="BQ4" s="465"/>
      <c r="BR4" s="590"/>
      <c r="BS4" s="590"/>
      <c r="BT4" s="280"/>
      <c r="BU4" s="590"/>
      <c r="BV4" s="590"/>
      <c r="BW4" s="280"/>
      <c r="BX4" s="590"/>
      <c r="BY4" s="590"/>
      <c r="BZ4" s="298"/>
      <c r="CA4" s="288"/>
      <c r="CB4" s="288"/>
      <c r="CC4" s="87"/>
      <c r="CD4" s="40"/>
      <c r="CE4" s="40"/>
      <c r="CF4" s="40"/>
      <c r="CG4" s="2"/>
    </row>
    <row r="5" spans="1:85" ht="18.75" customHeight="1">
      <c r="A5" s="40"/>
      <c r="B5" s="242" t="str">
        <f>会社名!E4</f>
        <v>麹町</v>
      </c>
      <c r="C5" s="242"/>
      <c r="D5" s="242"/>
      <c r="E5" s="242"/>
      <c r="F5" s="570"/>
      <c r="G5" s="570"/>
      <c r="H5" s="570"/>
      <c r="I5" s="570"/>
      <c r="J5" s="570"/>
      <c r="K5" s="570"/>
      <c r="L5" s="570"/>
      <c r="M5" s="570"/>
      <c r="N5" s="570"/>
      <c r="O5" s="570"/>
      <c r="P5" s="570"/>
      <c r="Q5" s="571"/>
      <c r="R5" s="574"/>
      <c r="S5" s="575"/>
      <c r="T5" s="575"/>
      <c r="U5" s="575"/>
      <c r="V5" s="575"/>
      <c r="W5" s="575"/>
      <c r="X5" s="575"/>
      <c r="Y5" s="575"/>
      <c r="Z5" s="575"/>
      <c r="AA5" s="575"/>
      <c r="AB5" s="575"/>
      <c r="AC5" s="575"/>
      <c r="AD5" s="575"/>
      <c r="AE5" s="575"/>
      <c r="AF5" s="575"/>
      <c r="AG5" s="575"/>
      <c r="AH5" s="575"/>
      <c r="AI5" s="575"/>
      <c r="AJ5" s="575"/>
      <c r="AK5" s="575"/>
      <c r="AL5" s="575"/>
      <c r="AM5" s="575"/>
      <c r="AN5" s="575"/>
      <c r="AO5" s="575"/>
      <c r="AP5" s="336"/>
      <c r="AQ5" s="336"/>
      <c r="AR5" s="503" t="s">
        <v>1</v>
      </c>
      <c r="AS5" s="503"/>
      <c r="AT5" s="503"/>
      <c r="AU5" s="503"/>
      <c r="AV5" s="503"/>
      <c r="AW5" s="503"/>
      <c r="AX5" s="503"/>
      <c r="AY5" s="469"/>
      <c r="AZ5" s="558"/>
      <c r="BA5" s="559"/>
      <c r="BB5" s="559"/>
      <c r="BC5" s="559"/>
      <c r="BD5" s="559"/>
      <c r="BE5" s="559"/>
      <c r="BF5" s="559"/>
      <c r="BG5" s="559"/>
      <c r="BH5" s="559"/>
      <c r="BI5" s="559"/>
      <c r="BJ5" s="559"/>
      <c r="BK5" s="25"/>
      <c r="BL5" s="86"/>
      <c r="BM5" s="389" t="s">
        <v>33</v>
      </c>
      <c r="BN5" s="390"/>
      <c r="BO5" s="391"/>
      <c r="BP5" s="659"/>
      <c r="BQ5" s="660"/>
      <c r="BR5" s="660"/>
      <c r="BS5" s="660"/>
      <c r="BT5" s="660"/>
      <c r="BU5" s="660"/>
      <c r="BV5" s="660"/>
      <c r="BW5" s="660"/>
      <c r="BX5" s="660"/>
      <c r="BY5" s="660"/>
      <c r="BZ5" s="660"/>
      <c r="CA5" s="288"/>
      <c r="CB5" s="288"/>
      <c r="CC5" s="87"/>
      <c r="CD5" s="645" t="s">
        <v>240</v>
      </c>
      <c r="CE5" s="645"/>
      <c r="CF5" s="40"/>
      <c r="CG5" s="2"/>
    </row>
    <row r="6" spans="1:85" ht="6.75" customHeight="1">
      <c r="A6" s="40"/>
      <c r="B6" s="239"/>
      <c r="C6" s="239"/>
      <c r="D6" s="239"/>
      <c r="E6" s="583" t="s">
        <v>30</v>
      </c>
      <c r="F6" s="497" t="s">
        <v>45</v>
      </c>
      <c r="G6" s="497"/>
      <c r="H6" s="497"/>
      <c r="I6" s="497"/>
      <c r="J6" s="497"/>
      <c r="K6" s="497"/>
      <c r="L6" s="497"/>
      <c r="M6" s="497"/>
      <c r="N6" s="497"/>
      <c r="O6" s="497"/>
      <c r="P6" s="497"/>
      <c r="Q6" s="498"/>
      <c r="R6" s="585" t="s">
        <v>50</v>
      </c>
      <c r="S6" s="586"/>
      <c r="T6" s="586"/>
      <c r="U6" s="586"/>
      <c r="V6" s="586"/>
      <c r="W6" s="586"/>
      <c r="X6" s="586"/>
      <c r="Y6" s="586"/>
      <c r="Z6" s="586"/>
      <c r="AA6" s="586"/>
      <c r="AB6" s="586"/>
      <c r="AC6" s="586"/>
      <c r="AD6" s="586"/>
      <c r="AE6" s="586"/>
      <c r="AF6" s="586"/>
      <c r="AG6" s="586"/>
      <c r="AH6" s="586"/>
      <c r="AI6" s="586"/>
      <c r="AJ6" s="586"/>
      <c r="AK6" s="586"/>
      <c r="AL6" s="586"/>
      <c r="AM6" s="586"/>
      <c r="AN6" s="586"/>
      <c r="AO6" s="586"/>
      <c r="AP6" s="586"/>
      <c r="AQ6" s="586"/>
      <c r="AR6" s="564" t="s">
        <v>31</v>
      </c>
      <c r="AS6" s="564"/>
      <c r="AT6" s="564"/>
      <c r="AU6" s="564"/>
      <c r="AV6" s="564"/>
      <c r="AW6" s="564"/>
      <c r="AX6" s="564"/>
      <c r="AY6" s="565"/>
      <c r="AZ6" s="661" t="str">
        <f>IF(BK5&lt;=0,"",IF((LEN(BK5)-11&lt;=0),"0",MID(BK5,LEN(BK5)-11,1)))</f>
        <v/>
      </c>
      <c r="BA6" s="477" t="str">
        <f>IF(BK5&lt;=0,"",IF((LEN(BK5)-10&lt;=0),"0",MID(BK5,LEN(BK5)-10,1)))</f>
        <v/>
      </c>
      <c r="BB6" s="250" t="str">
        <f>IF(BK5&lt;=0,"",IF((LEN(BK5)-9&lt;=0),"0",MID(BK5,LEN(BK5)-9,1)))</f>
        <v/>
      </c>
      <c r="BC6" s="250"/>
      <c r="BD6" s="250" t="str">
        <f>IF(BK5&lt;=0,"",IF((LEN(BK5)-8&lt;=0),"0",MID(BK5,LEN(BK5)-8,1)))</f>
        <v/>
      </c>
      <c r="BE6" s="250" t="str">
        <f>IF(BK5&lt;=0,"",IF((LEN(BK5)-7&lt;=0),"0",MID(BK5,LEN(BK5)-7,1)))</f>
        <v/>
      </c>
      <c r="BF6" s="250" t="str">
        <f>IF(BK5&lt;=0,"",IF((LEN(BK5)-6&lt;=0),"0",MID(BK5,LEN(BK5)-6,1)))</f>
        <v/>
      </c>
      <c r="BG6" s="250" t="str">
        <f>IF(BK5&lt;=0,"",IF((LEN(BK5)-5&lt;=0),"0",MID(BK5,LEN(BK5)-5,1)))</f>
        <v/>
      </c>
      <c r="BH6" s="250" t="str">
        <f>IF(BK5&lt;=0,"",IF((LEN(BK5)-4&lt;=0),"0",MID(BK5,LEN(BK5)-4,1)))</f>
        <v/>
      </c>
      <c r="BI6" s="250" t="str">
        <f>IF(BK5&lt;=0,"",IF((LEN(BK5)-3&lt;=0),"0",MID(BK5,LEN(BK5)-3,1)))</f>
        <v/>
      </c>
      <c r="BJ6" s="250" t="str">
        <f>IF(BK5&lt;=0,"",IF((LEN(BK5)-2&lt;=0),"0",MID(BK5,LEN(BK5)-2,1)))</f>
        <v/>
      </c>
      <c r="BK6" s="250" t="str">
        <f>IF(BK5&lt;=0,"",IF((LEN(BK5)-1&lt;=0),"0",MID(BK5,LEN(BK5)-1,1)))</f>
        <v/>
      </c>
      <c r="BL6" s="251" t="str">
        <f>IF(BK5&lt;&gt;0,RIGHT(BK5,1),"")</f>
        <v/>
      </c>
      <c r="BM6" s="563" t="s">
        <v>32</v>
      </c>
      <c r="BN6" s="564"/>
      <c r="BO6" s="565"/>
      <c r="BP6" s="657"/>
      <c r="BQ6" s="658"/>
      <c r="BR6" s="658"/>
      <c r="BS6" s="658"/>
      <c r="BT6" s="658"/>
      <c r="BU6" s="658"/>
      <c r="BV6" s="658"/>
      <c r="BW6" s="658"/>
      <c r="BX6" s="658"/>
      <c r="BY6" s="658"/>
      <c r="BZ6" s="658"/>
      <c r="CA6" s="87"/>
      <c r="CB6" s="87"/>
      <c r="CC6" s="87"/>
      <c r="CD6" s="645"/>
      <c r="CE6" s="645"/>
      <c r="CF6" s="40"/>
      <c r="CG6" s="2"/>
    </row>
    <row r="7" spans="1:85" ht="15" customHeight="1">
      <c r="A7" s="40"/>
      <c r="B7" s="240"/>
      <c r="C7" s="240"/>
      <c r="D7" s="240"/>
      <c r="E7" s="584"/>
      <c r="F7" s="499"/>
      <c r="G7" s="499"/>
      <c r="H7" s="499"/>
      <c r="I7" s="499"/>
      <c r="J7" s="499"/>
      <c r="K7" s="499"/>
      <c r="L7" s="499"/>
      <c r="M7" s="499"/>
      <c r="N7" s="499"/>
      <c r="O7" s="499"/>
      <c r="P7" s="499"/>
      <c r="Q7" s="500"/>
      <c r="R7" s="587" t="str">
        <f>IF(AP3&lt;=0,"",IF((LEN(AP3)-12&lt;=0),"",MID(AP3,LEN(AP3)-12,1)))</f>
        <v>1</v>
      </c>
      <c r="S7" s="555"/>
      <c r="T7" s="555" t="str">
        <f>IF(AP3&lt;=0,"",IF((LEN(AP3)-11&lt;=0),"0",MID(AP3,LEN(AP3)-11,1)))</f>
        <v>2</v>
      </c>
      <c r="U7" s="555"/>
      <c r="V7" s="555" t="str">
        <f>IF(AP3&lt;=0,"",IF((LEN(AP3)-10&lt;=0),"0",MID(AP3,LEN(AP3)-10,1)))</f>
        <v>3</v>
      </c>
      <c r="W7" s="555"/>
      <c r="X7" s="555" t="str">
        <f>IF(AP3&lt;=0,"",IF((LEN(AP3)-9&lt;=0),"0",MID(AP3,LEN(AP3)-9,1)))</f>
        <v>4</v>
      </c>
      <c r="Y7" s="555"/>
      <c r="Z7" s="555" t="str">
        <f>IF(AP3&lt;=0,"",IF((LEN(AP3)-8&lt;=0),"0",MID(AP3,LEN(AP3)-8,1)))</f>
        <v>5</v>
      </c>
      <c r="AA7" s="555"/>
      <c r="AB7" s="555" t="str">
        <f>IF(AP3&lt;=0,"",IF((LEN(AP3)-7&lt;=0),"0",MID(AP3,LEN(AP3)-7,1)))</f>
        <v>6</v>
      </c>
      <c r="AC7" s="555"/>
      <c r="AD7" s="555" t="str">
        <f>IF(AP3&lt;=0,"",IF((LEN(AP3)-6&lt;=0),"0",MID(AP3,LEN(AP3)-6,1)))</f>
        <v>7</v>
      </c>
      <c r="AE7" s="555"/>
      <c r="AF7" s="555" t="str">
        <f>IF(AP3&lt;=0,"",IF((LEN(AP3)-5&lt;=0),"0",MID(AP3,LEN(AP3)-5,1)))</f>
        <v>8</v>
      </c>
      <c r="AG7" s="555"/>
      <c r="AH7" s="555" t="str">
        <f>IF(AP3&lt;=0,"",IF((LEN(AP3)-4&lt;=0),"0",MID(AP3,LEN(AP3)-4,1)))</f>
        <v>9</v>
      </c>
      <c r="AI7" s="555"/>
      <c r="AJ7" s="555" t="str">
        <f>IF(AP3&lt;=0,"",IF((LEN(AP3)-3&lt;=0),"0",MID(AP3,LEN(AP3)-3,1)))</f>
        <v>0</v>
      </c>
      <c r="AK7" s="555"/>
      <c r="AL7" s="555" t="str">
        <f>IF(AP3&lt;=0,"",IF((LEN(AP3)-2&lt;=0),"0",MID(AP3,LEN(AP3)-2,1)))</f>
        <v>1</v>
      </c>
      <c r="AM7" s="555"/>
      <c r="AN7" s="555" t="str">
        <f>IF(AP3&lt;=0,"",IF((LEN(AP3)-1&lt;=0),"0",MID(AP3,LEN(AP3)-1,1)))</f>
        <v>2</v>
      </c>
      <c r="AO7" s="555"/>
      <c r="AP7" s="555" t="str">
        <f>IF(AP3&lt;&gt;0,RIGHT(AP3,1),"")</f>
        <v>3</v>
      </c>
      <c r="AQ7" s="555"/>
      <c r="AR7" s="561"/>
      <c r="AS7" s="561"/>
      <c r="AT7" s="561"/>
      <c r="AU7" s="561"/>
      <c r="AV7" s="561"/>
      <c r="AW7" s="561"/>
      <c r="AX7" s="561"/>
      <c r="AY7" s="562"/>
      <c r="AZ7" s="662"/>
      <c r="BA7" s="664"/>
      <c r="BB7" s="252"/>
      <c r="BC7" s="252"/>
      <c r="BD7" s="252"/>
      <c r="BE7" s="252"/>
      <c r="BF7" s="252"/>
      <c r="BG7" s="252"/>
      <c r="BH7" s="252"/>
      <c r="BI7" s="252"/>
      <c r="BJ7" s="252"/>
      <c r="BK7" s="252"/>
      <c r="BL7" s="253"/>
      <c r="BM7" s="560"/>
      <c r="BN7" s="561"/>
      <c r="BO7" s="562"/>
      <c r="BP7" s="657"/>
      <c r="BQ7" s="658"/>
      <c r="BR7" s="658"/>
      <c r="BS7" s="658"/>
      <c r="BT7" s="658"/>
      <c r="BU7" s="658"/>
      <c r="BV7" s="658"/>
      <c r="BW7" s="658"/>
      <c r="BX7" s="658"/>
      <c r="BY7" s="658"/>
      <c r="BZ7" s="658"/>
      <c r="CA7" s="686" t="s">
        <v>245</v>
      </c>
      <c r="CB7" s="686"/>
      <c r="CC7" s="88"/>
      <c r="CD7" s="645"/>
      <c r="CE7" s="645"/>
      <c r="CF7" s="40"/>
      <c r="CG7" s="2"/>
    </row>
    <row r="8" spans="1:85" ht="5.25" customHeight="1">
      <c r="A8" s="40"/>
      <c r="B8" s="243"/>
      <c r="C8" s="243"/>
      <c r="D8" s="243"/>
      <c r="E8" s="243"/>
      <c r="F8" s="570"/>
      <c r="G8" s="570"/>
      <c r="H8" s="570"/>
      <c r="I8" s="570"/>
      <c r="J8" s="570"/>
      <c r="K8" s="570"/>
      <c r="L8" s="570"/>
      <c r="M8" s="570"/>
      <c r="N8" s="570"/>
      <c r="O8" s="570"/>
      <c r="P8" s="570"/>
      <c r="Q8" s="571"/>
      <c r="R8" s="588"/>
      <c r="S8" s="556"/>
      <c r="T8" s="556"/>
      <c r="U8" s="556"/>
      <c r="V8" s="556"/>
      <c r="W8" s="556"/>
      <c r="X8" s="556"/>
      <c r="Y8" s="556"/>
      <c r="Z8" s="556"/>
      <c r="AA8" s="556"/>
      <c r="AB8" s="556"/>
      <c r="AC8" s="556"/>
      <c r="AD8" s="556"/>
      <c r="AE8" s="556"/>
      <c r="AF8" s="556"/>
      <c r="AG8" s="556"/>
      <c r="AH8" s="556"/>
      <c r="AI8" s="556"/>
      <c r="AJ8" s="556"/>
      <c r="AK8" s="556"/>
      <c r="AL8" s="556"/>
      <c r="AM8" s="556"/>
      <c r="AN8" s="556"/>
      <c r="AO8" s="556"/>
      <c r="AP8" s="556"/>
      <c r="AQ8" s="556"/>
      <c r="AR8" s="567"/>
      <c r="AS8" s="567"/>
      <c r="AT8" s="567"/>
      <c r="AU8" s="567"/>
      <c r="AV8" s="567"/>
      <c r="AW8" s="567"/>
      <c r="AX8" s="567"/>
      <c r="AY8" s="568"/>
      <c r="AZ8" s="663"/>
      <c r="BA8" s="478"/>
      <c r="BB8" s="306"/>
      <c r="BC8" s="306"/>
      <c r="BD8" s="306"/>
      <c r="BE8" s="306"/>
      <c r="BF8" s="306"/>
      <c r="BG8" s="306"/>
      <c r="BH8" s="306"/>
      <c r="BI8" s="306"/>
      <c r="BJ8" s="306"/>
      <c r="BK8" s="306"/>
      <c r="BL8" s="557"/>
      <c r="BM8" s="566"/>
      <c r="BN8" s="567"/>
      <c r="BO8" s="568"/>
      <c r="BP8" s="657"/>
      <c r="BQ8" s="658"/>
      <c r="BR8" s="658"/>
      <c r="BS8" s="658"/>
      <c r="BT8" s="658"/>
      <c r="BU8" s="658"/>
      <c r="BV8" s="658"/>
      <c r="BW8" s="658"/>
      <c r="BX8" s="658"/>
      <c r="BY8" s="658"/>
      <c r="BZ8" s="658"/>
      <c r="CA8" s="686"/>
      <c r="CB8" s="686"/>
      <c r="CC8" s="88"/>
      <c r="CD8" s="678" t="str">
        <f>IF(CO69=TRUE,"    ☑","    □")</f>
        <v xml:space="preserve">    □</v>
      </c>
      <c r="CE8" s="40"/>
      <c r="CF8" s="40"/>
      <c r="CG8" s="2"/>
    </row>
    <row r="9" spans="1:85" ht="9.75" customHeight="1">
      <c r="A9" s="40"/>
      <c r="B9" s="244"/>
      <c r="C9" s="244"/>
      <c r="D9" s="244"/>
      <c r="E9" s="244"/>
      <c r="F9" s="497" t="s">
        <v>107</v>
      </c>
      <c r="G9" s="497"/>
      <c r="H9" s="497"/>
      <c r="I9" s="497"/>
      <c r="J9" s="497"/>
      <c r="K9" s="497"/>
      <c r="L9" s="497"/>
      <c r="M9" s="497"/>
      <c r="N9" s="497"/>
      <c r="O9" s="497"/>
      <c r="P9" s="497"/>
      <c r="Q9" s="498"/>
      <c r="R9" s="501" t="str">
        <f>会社名!C7</f>
        <v>〇〇〇市〇〇〇町〇丁目〇-〇</v>
      </c>
      <c r="S9" s="502"/>
      <c r="T9" s="502"/>
      <c r="U9" s="502"/>
      <c r="V9" s="502"/>
      <c r="W9" s="502"/>
      <c r="X9" s="502"/>
      <c r="Y9" s="502"/>
      <c r="Z9" s="502"/>
      <c r="AA9" s="502"/>
      <c r="AB9" s="502"/>
      <c r="AC9" s="502"/>
      <c r="AD9" s="502"/>
      <c r="AE9" s="502"/>
      <c r="AF9" s="502"/>
      <c r="AG9" s="502"/>
      <c r="AH9" s="502"/>
      <c r="AI9" s="502"/>
      <c r="AJ9" s="502"/>
      <c r="AK9" s="502"/>
      <c r="AL9" s="502"/>
      <c r="AM9" s="502"/>
      <c r="AN9" s="502"/>
      <c r="AO9" s="502"/>
      <c r="AP9" s="502"/>
      <c r="AQ9" s="502"/>
      <c r="AR9" s="503" t="s">
        <v>4</v>
      </c>
      <c r="AS9" s="503"/>
      <c r="AT9" s="503"/>
      <c r="AU9" s="503"/>
      <c r="AV9" s="503"/>
      <c r="AW9" s="503"/>
      <c r="AX9" s="503"/>
      <c r="AY9" s="469"/>
      <c r="AZ9" s="300" t="s">
        <v>46</v>
      </c>
      <c r="BA9" s="301"/>
      <c r="BB9" s="301"/>
      <c r="BC9" s="301"/>
      <c r="BD9" s="301"/>
      <c r="BE9" s="504"/>
      <c r="BF9" s="505"/>
      <c r="BG9" s="505"/>
      <c r="BH9" s="505"/>
      <c r="BI9" s="112" t="s">
        <v>26</v>
      </c>
      <c r="BJ9" s="5"/>
      <c r="BK9" s="5"/>
      <c r="BL9" s="110"/>
      <c r="BM9" s="110"/>
      <c r="BN9" s="111"/>
      <c r="BO9" s="111"/>
      <c r="BP9" s="4"/>
      <c r="BQ9" s="4"/>
      <c r="BR9" s="4"/>
      <c r="BS9" s="4"/>
      <c r="BT9" s="506" t="s">
        <v>71</v>
      </c>
      <c r="BU9" s="301"/>
      <c r="BV9" s="507"/>
      <c r="BW9" s="674" t="str">
        <f>IF(CM71=1,"○","")</f>
        <v/>
      </c>
      <c r="BX9" s="675"/>
      <c r="BY9" s="675" t="str">
        <f>IF(CM71=2,"○","")</f>
        <v>○</v>
      </c>
      <c r="BZ9" s="675"/>
      <c r="CA9" s="687"/>
      <c r="CB9" s="687"/>
      <c r="CC9" s="88"/>
      <c r="CD9" s="678"/>
      <c r="CE9" s="40"/>
      <c r="CF9" s="40"/>
      <c r="CG9" s="2"/>
    </row>
    <row r="10" spans="1:85" ht="8.1" customHeight="1">
      <c r="A10" s="40"/>
      <c r="B10" s="483" t="s">
        <v>3</v>
      </c>
      <c r="C10" s="483"/>
      <c r="D10" s="483"/>
      <c r="E10" s="483"/>
      <c r="F10" s="499"/>
      <c r="G10" s="499"/>
      <c r="H10" s="499"/>
      <c r="I10" s="499"/>
      <c r="J10" s="499"/>
      <c r="K10" s="499"/>
      <c r="L10" s="499"/>
      <c r="M10" s="499"/>
      <c r="N10" s="499"/>
      <c r="O10" s="499"/>
      <c r="P10" s="499"/>
      <c r="Q10" s="500"/>
      <c r="R10" s="501"/>
      <c r="S10" s="502"/>
      <c r="T10" s="502"/>
      <c r="U10" s="502"/>
      <c r="V10" s="502"/>
      <c r="W10" s="502"/>
      <c r="X10" s="502"/>
      <c r="Y10" s="502"/>
      <c r="Z10" s="502"/>
      <c r="AA10" s="502"/>
      <c r="AB10" s="502"/>
      <c r="AC10" s="502"/>
      <c r="AD10" s="502"/>
      <c r="AE10" s="502"/>
      <c r="AF10" s="502"/>
      <c r="AG10" s="502"/>
      <c r="AH10" s="502"/>
      <c r="AI10" s="502"/>
      <c r="AJ10" s="502"/>
      <c r="AK10" s="502"/>
      <c r="AL10" s="502"/>
      <c r="AM10" s="502"/>
      <c r="AN10" s="502"/>
      <c r="AO10" s="502"/>
      <c r="AP10" s="502"/>
      <c r="AQ10" s="502"/>
      <c r="AR10" s="503"/>
      <c r="AS10" s="503"/>
      <c r="AT10" s="503"/>
      <c r="AU10" s="503"/>
      <c r="AV10" s="503"/>
      <c r="AW10" s="503"/>
      <c r="AX10" s="503"/>
      <c r="AY10" s="469"/>
      <c r="AZ10" s="484"/>
      <c r="BA10" s="485"/>
      <c r="BB10" s="485"/>
      <c r="BC10" s="485"/>
      <c r="BD10" s="485"/>
      <c r="BE10" s="485"/>
      <c r="BF10" s="485"/>
      <c r="BG10" s="485"/>
      <c r="BH10" s="485"/>
      <c r="BI10" s="485"/>
      <c r="BJ10" s="485"/>
      <c r="BK10" s="485"/>
      <c r="BL10" s="485"/>
      <c r="BM10" s="485"/>
      <c r="BN10" s="485"/>
      <c r="BO10" s="485"/>
      <c r="BP10" s="485"/>
      <c r="BQ10" s="485"/>
      <c r="BR10" s="485"/>
      <c r="BS10" s="486"/>
      <c r="BT10" s="276"/>
      <c r="BU10" s="277"/>
      <c r="BV10" s="278"/>
      <c r="BW10" s="676"/>
      <c r="BX10" s="677"/>
      <c r="BY10" s="677"/>
      <c r="BZ10" s="677"/>
      <c r="CA10" s="45"/>
      <c r="CB10" s="46"/>
      <c r="CC10" s="646" t="s">
        <v>241</v>
      </c>
      <c r="CD10" s="646"/>
      <c r="CE10" s="646"/>
      <c r="CF10" s="40"/>
      <c r="CG10" s="2"/>
    </row>
    <row r="11" spans="1:85" ht="9.75" customHeight="1">
      <c r="A11" s="40"/>
      <c r="B11" s="483"/>
      <c r="C11" s="483"/>
      <c r="D11" s="483"/>
      <c r="E11" s="483"/>
      <c r="F11" s="499"/>
      <c r="G11" s="499"/>
      <c r="H11" s="499"/>
      <c r="I11" s="499"/>
      <c r="J11" s="499"/>
      <c r="K11" s="499"/>
      <c r="L11" s="499"/>
      <c r="M11" s="499"/>
      <c r="N11" s="499"/>
      <c r="O11" s="499"/>
      <c r="P11" s="499"/>
      <c r="Q11" s="500"/>
      <c r="R11" s="501"/>
      <c r="S11" s="502"/>
      <c r="T11" s="502"/>
      <c r="U11" s="502"/>
      <c r="V11" s="502"/>
      <c r="W11" s="502"/>
      <c r="X11" s="502"/>
      <c r="Y11" s="502"/>
      <c r="Z11" s="502"/>
      <c r="AA11" s="502"/>
      <c r="AB11" s="502"/>
      <c r="AC11" s="502"/>
      <c r="AD11" s="502"/>
      <c r="AE11" s="502"/>
      <c r="AF11" s="502"/>
      <c r="AG11" s="502"/>
      <c r="AH11" s="502"/>
      <c r="AI11" s="502"/>
      <c r="AJ11" s="502"/>
      <c r="AK11" s="502"/>
      <c r="AL11" s="502"/>
      <c r="AM11" s="502"/>
      <c r="AN11" s="502"/>
      <c r="AO11" s="502"/>
      <c r="AP11" s="502"/>
      <c r="AQ11" s="502"/>
      <c r="AR11" s="503"/>
      <c r="AS11" s="503"/>
      <c r="AT11" s="503"/>
      <c r="AU11" s="503"/>
      <c r="AV11" s="503"/>
      <c r="AW11" s="503"/>
      <c r="AX11" s="503"/>
      <c r="AY11" s="469"/>
      <c r="AZ11" s="484"/>
      <c r="BA11" s="485"/>
      <c r="BB11" s="485"/>
      <c r="BC11" s="485"/>
      <c r="BD11" s="485"/>
      <c r="BE11" s="485"/>
      <c r="BF11" s="485"/>
      <c r="BG11" s="485"/>
      <c r="BH11" s="485"/>
      <c r="BI11" s="485"/>
      <c r="BJ11" s="485"/>
      <c r="BK11" s="485"/>
      <c r="BL11" s="485"/>
      <c r="BM11" s="485"/>
      <c r="BN11" s="485"/>
      <c r="BO11" s="485"/>
      <c r="BP11" s="485"/>
      <c r="BQ11" s="485"/>
      <c r="BR11" s="485"/>
      <c r="BS11" s="486"/>
      <c r="BT11" s="276"/>
      <c r="BU11" s="277"/>
      <c r="BV11" s="278"/>
      <c r="BW11" s="676"/>
      <c r="BX11" s="677"/>
      <c r="BY11" s="677"/>
      <c r="BZ11" s="677"/>
      <c r="CA11" s="44"/>
      <c r="CB11" s="87"/>
      <c r="CC11" s="646"/>
      <c r="CD11" s="646"/>
      <c r="CE11" s="646"/>
      <c r="CF11" s="40"/>
      <c r="CG11" s="2"/>
    </row>
    <row r="12" spans="1:85" ht="15" customHeight="1">
      <c r="A12" s="40"/>
      <c r="B12" s="487" t="s">
        <v>103</v>
      </c>
      <c r="C12" s="487"/>
      <c r="D12" s="487"/>
      <c r="E12" s="487"/>
      <c r="F12" s="487"/>
      <c r="G12" s="487"/>
      <c r="H12" s="487"/>
      <c r="I12" s="487"/>
      <c r="J12" s="487"/>
      <c r="K12" s="487"/>
      <c r="L12" s="487"/>
      <c r="M12" s="487"/>
      <c r="N12" s="487"/>
      <c r="O12" s="487"/>
      <c r="P12" s="487"/>
      <c r="Q12" s="487"/>
      <c r="R12" s="487"/>
      <c r="S12" s="487"/>
      <c r="T12" s="487"/>
      <c r="U12" s="487"/>
      <c r="V12" s="487"/>
      <c r="W12" s="487"/>
      <c r="X12" s="487"/>
      <c r="Y12" s="487"/>
      <c r="Z12" s="487"/>
      <c r="AA12" s="487"/>
      <c r="AB12" s="487"/>
      <c r="AC12" s="487"/>
      <c r="AD12" s="487"/>
      <c r="AE12" s="487"/>
      <c r="AF12" s="487"/>
      <c r="AG12" s="487"/>
      <c r="AH12" s="487"/>
      <c r="AI12" s="487"/>
      <c r="AJ12" s="487"/>
      <c r="AK12" s="487"/>
      <c r="AL12" s="487"/>
      <c r="AM12" s="487"/>
      <c r="AN12" s="487"/>
      <c r="AO12" s="487"/>
      <c r="AP12" s="487"/>
      <c r="AQ12" s="487"/>
      <c r="AR12" s="487"/>
      <c r="AS12" s="487"/>
      <c r="AT12" s="487"/>
      <c r="AU12" s="487"/>
      <c r="AV12" s="487"/>
      <c r="AW12" s="487"/>
      <c r="AX12" s="487"/>
      <c r="AY12" s="487"/>
      <c r="AZ12" s="487"/>
      <c r="BA12" s="487"/>
      <c r="BB12" s="487"/>
      <c r="BC12" s="487"/>
      <c r="BD12" s="487"/>
      <c r="BE12" s="487"/>
      <c r="BF12" s="487"/>
      <c r="BG12" s="487"/>
      <c r="BH12" s="487"/>
      <c r="BI12" s="487"/>
      <c r="BJ12" s="487"/>
      <c r="BK12" s="487"/>
      <c r="BL12" s="487"/>
      <c r="BM12" s="487"/>
      <c r="BN12" s="487"/>
      <c r="BO12" s="487"/>
      <c r="BP12" s="487"/>
      <c r="BQ12" s="487"/>
      <c r="BR12" s="487"/>
      <c r="BS12" s="487"/>
      <c r="BT12" s="487"/>
      <c r="BU12" s="487"/>
      <c r="BV12" s="487"/>
      <c r="BW12" s="487"/>
      <c r="BX12" s="487"/>
      <c r="BY12" s="487"/>
      <c r="BZ12" s="487"/>
      <c r="CA12" s="487"/>
      <c r="CB12" s="487"/>
      <c r="CC12" s="646"/>
      <c r="CD12" s="646"/>
      <c r="CE12" s="646"/>
      <c r="CF12" s="40"/>
      <c r="CG12" s="2"/>
    </row>
    <row r="13" spans="1:85" ht="15" customHeight="1">
      <c r="A13" s="40"/>
      <c r="B13" s="488" t="s">
        <v>5</v>
      </c>
      <c r="C13" s="276" t="s">
        <v>6</v>
      </c>
      <c r="D13" s="277"/>
      <c r="E13" s="278"/>
      <c r="F13" s="49"/>
      <c r="G13" s="50"/>
      <c r="H13" s="489" t="s">
        <v>106</v>
      </c>
      <c r="I13" s="489"/>
      <c r="J13" s="489"/>
      <c r="K13" s="489"/>
      <c r="L13" s="489"/>
      <c r="M13" s="489"/>
      <c r="N13" s="489"/>
      <c r="O13" s="489"/>
      <c r="P13" s="489"/>
      <c r="Q13" s="489"/>
      <c r="R13" s="489"/>
      <c r="S13" s="489"/>
      <c r="T13" s="489"/>
      <c r="U13" s="489"/>
      <c r="V13" s="68"/>
      <c r="W13" s="70"/>
      <c r="X13" s="72"/>
      <c r="Y13" s="68"/>
      <c r="Z13" s="68"/>
      <c r="AA13" s="68"/>
      <c r="AB13" s="68"/>
      <c r="AC13" s="367" t="s">
        <v>68</v>
      </c>
      <c r="AD13" s="367"/>
      <c r="AE13" s="367"/>
      <c r="AF13" s="367"/>
      <c r="AG13" s="367"/>
      <c r="AH13" s="367"/>
      <c r="AI13" s="367"/>
      <c r="AJ13" s="367"/>
      <c r="AK13" s="367"/>
      <c r="AL13" s="367"/>
      <c r="AM13" s="367"/>
      <c r="AN13" s="367"/>
      <c r="AO13" s="367"/>
      <c r="AP13" s="367"/>
      <c r="AQ13" s="68"/>
      <c r="AR13" s="68"/>
      <c r="AS13" s="68"/>
      <c r="AT13" s="68"/>
      <c r="AU13" s="70"/>
      <c r="AV13" s="294" t="str">
        <f>'1'!AV13</f>
        <v>老人扶養親族
（昭31.1.1以前生）</v>
      </c>
      <c r="AW13" s="492"/>
      <c r="AX13" s="492"/>
      <c r="AY13" s="492"/>
      <c r="AZ13" s="492"/>
      <c r="BA13" s="492"/>
      <c r="BB13" s="493"/>
      <c r="BC13" s="506" t="str">
        <f>'1'!BC13</f>
        <v>令和７年中の
所得の見積額</v>
      </c>
      <c r="BD13" s="455"/>
      <c r="BE13" s="455"/>
      <c r="BF13" s="455"/>
      <c r="BG13" s="515"/>
      <c r="BH13" s="516" t="s">
        <v>96</v>
      </c>
      <c r="BI13" s="503"/>
      <c r="BJ13" s="503"/>
      <c r="BK13" s="503"/>
      <c r="BL13" s="503"/>
      <c r="BM13" s="503"/>
      <c r="BN13" s="469"/>
      <c r="BO13" s="276" t="s">
        <v>170</v>
      </c>
      <c r="BP13" s="277"/>
      <c r="BQ13" s="277"/>
      <c r="BR13" s="277"/>
      <c r="BS13" s="277"/>
      <c r="BT13" s="277"/>
      <c r="BU13" s="277"/>
      <c r="BV13" s="277"/>
      <c r="BW13" s="278"/>
      <c r="BX13" s="690" t="s">
        <v>49</v>
      </c>
      <c r="BY13" s="691"/>
      <c r="BZ13" s="691"/>
      <c r="CA13" s="691"/>
      <c r="CB13" s="691"/>
      <c r="CC13" s="161"/>
      <c r="CD13" s="644"/>
      <c r="CE13" s="644"/>
      <c r="CF13" s="525" t="s">
        <v>117</v>
      </c>
      <c r="CG13" s="2"/>
    </row>
    <row r="14" spans="1:85" ht="4.5" customHeight="1">
      <c r="A14" s="40"/>
      <c r="B14" s="488"/>
      <c r="C14" s="276"/>
      <c r="D14" s="277"/>
      <c r="E14" s="278"/>
      <c r="F14" s="49"/>
      <c r="G14" s="50"/>
      <c r="H14" s="489"/>
      <c r="I14" s="489"/>
      <c r="J14" s="489"/>
      <c r="K14" s="489"/>
      <c r="L14" s="489"/>
      <c r="M14" s="489"/>
      <c r="N14" s="489"/>
      <c r="O14" s="489"/>
      <c r="P14" s="489"/>
      <c r="Q14" s="489"/>
      <c r="R14" s="489"/>
      <c r="S14" s="489"/>
      <c r="T14" s="489"/>
      <c r="U14" s="489"/>
      <c r="V14" s="68"/>
      <c r="W14" s="70"/>
      <c r="X14" s="72"/>
      <c r="Y14" s="68"/>
      <c r="Z14" s="68"/>
      <c r="AA14" s="68"/>
      <c r="AB14" s="68"/>
      <c r="AC14" s="491"/>
      <c r="AD14" s="491"/>
      <c r="AE14" s="491"/>
      <c r="AF14" s="491"/>
      <c r="AG14" s="491"/>
      <c r="AH14" s="491"/>
      <c r="AI14" s="491"/>
      <c r="AJ14" s="491"/>
      <c r="AK14" s="491"/>
      <c r="AL14" s="491"/>
      <c r="AM14" s="491"/>
      <c r="AN14" s="491"/>
      <c r="AO14" s="491"/>
      <c r="AP14" s="491"/>
      <c r="AQ14" s="68"/>
      <c r="AR14" s="68"/>
      <c r="AS14" s="68"/>
      <c r="AT14" s="68"/>
      <c r="AU14" s="70"/>
      <c r="AV14" s="494"/>
      <c r="AW14" s="495"/>
      <c r="AX14" s="495"/>
      <c r="AY14" s="495"/>
      <c r="AZ14" s="495"/>
      <c r="BA14" s="495"/>
      <c r="BB14" s="496"/>
      <c r="BC14" s="516"/>
      <c r="BD14" s="503"/>
      <c r="BE14" s="503"/>
      <c r="BF14" s="503"/>
      <c r="BG14" s="469"/>
      <c r="BH14" s="516"/>
      <c r="BI14" s="503"/>
      <c r="BJ14" s="503"/>
      <c r="BK14" s="503"/>
      <c r="BL14" s="503"/>
      <c r="BM14" s="503"/>
      <c r="BN14" s="469"/>
      <c r="BO14" s="276"/>
      <c r="BP14" s="277"/>
      <c r="BQ14" s="277"/>
      <c r="BR14" s="277"/>
      <c r="BS14" s="277"/>
      <c r="BT14" s="277"/>
      <c r="BU14" s="277"/>
      <c r="BV14" s="277"/>
      <c r="BW14" s="278"/>
      <c r="BX14" s="177"/>
      <c r="BY14" s="688" t="str">
        <f>'1'!BY14</f>
        <v>令和7年中に異動があった
場合に記載してください
      (以下同じ。)。</v>
      </c>
      <c r="BZ14" s="688"/>
      <c r="CA14" s="688"/>
      <c r="CB14" s="688"/>
      <c r="CC14" s="162"/>
      <c r="CD14" s="644"/>
      <c r="CE14" s="644"/>
      <c r="CF14" s="526"/>
      <c r="CG14" s="2"/>
    </row>
    <row r="15" spans="1:85" ht="19.5" customHeight="1">
      <c r="A15" s="40"/>
      <c r="B15" s="488"/>
      <c r="C15" s="279"/>
      <c r="D15" s="280"/>
      <c r="E15" s="281"/>
      <c r="F15" s="51"/>
      <c r="G15" s="52"/>
      <c r="H15" s="490"/>
      <c r="I15" s="490"/>
      <c r="J15" s="490"/>
      <c r="K15" s="490"/>
      <c r="L15" s="490"/>
      <c r="M15" s="490"/>
      <c r="N15" s="490"/>
      <c r="O15" s="490"/>
      <c r="P15" s="490"/>
      <c r="Q15" s="490"/>
      <c r="R15" s="490"/>
      <c r="S15" s="490"/>
      <c r="T15" s="490"/>
      <c r="U15" s="490"/>
      <c r="V15" s="69"/>
      <c r="W15" s="71"/>
      <c r="X15" s="527" t="s">
        <v>67</v>
      </c>
      <c r="Y15" s="527"/>
      <c r="Z15" s="527"/>
      <c r="AA15" s="527"/>
      <c r="AB15" s="527"/>
      <c r="AC15" s="527"/>
      <c r="AD15" s="527"/>
      <c r="AE15" s="527"/>
      <c r="AF15" s="527"/>
      <c r="AG15" s="527"/>
      <c r="AH15" s="527"/>
      <c r="AI15" s="527"/>
      <c r="AJ15" s="528" t="s">
        <v>69</v>
      </c>
      <c r="AK15" s="528"/>
      <c r="AL15" s="528"/>
      <c r="AM15" s="528"/>
      <c r="AN15" s="528"/>
      <c r="AO15" s="528"/>
      <c r="AP15" s="528"/>
      <c r="AQ15" s="528"/>
      <c r="AR15" s="528"/>
      <c r="AS15" s="528"/>
      <c r="AT15" s="528"/>
      <c r="AU15" s="528"/>
      <c r="AV15" s="529" t="str">
        <f>'1'!AV15</f>
        <v>特定扶養親族
(平15.1.2生～平19.1.1生)</v>
      </c>
      <c r="AW15" s="530"/>
      <c r="AX15" s="530"/>
      <c r="AY15" s="530"/>
      <c r="AZ15" s="530"/>
      <c r="BA15" s="530"/>
      <c r="BB15" s="531"/>
      <c r="BC15" s="297"/>
      <c r="BD15" s="298"/>
      <c r="BE15" s="298"/>
      <c r="BF15" s="298"/>
      <c r="BG15" s="299"/>
      <c r="BH15" s="318" t="s">
        <v>171</v>
      </c>
      <c r="BI15" s="319"/>
      <c r="BJ15" s="319"/>
      <c r="BK15" s="319"/>
      <c r="BL15" s="319"/>
      <c r="BM15" s="319"/>
      <c r="BN15" s="320"/>
      <c r="BO15" s="279"/>
      <c r="BP15" s="280"/>
      <c r="BQ15" s="280"/>
      <c r="BR15" s="280"/>
      <c r="BS15" s="280"/>
      <c r="BT15" s="280"/>
      <c r="BU15" s="280"/>
      <c r="BV15" s="280"/>
      <c r="BW15" s="281"/>
      <c r="BX15" s="178"/>
      <c r="BY15" s="689"/>
      <c r="BZ15" s="689"/>
      <c r="CA15" s="689"/>
      <c r="CB15" s="689"/>
      <c r="CC15" s="162"/>
      <c r="CD15" s="644"/>
      <c r="CE15" s="644"/>
      <c r="CF15" s="526"/>
      <c r="CG15" s="2"/>
    </row>
    <row r="16" spans="1:85" ht="12" customHeight="1">
      <c r="A16" s="40"/>
      <c r="B16" s="488"/>
      <c r="C16" s="300" t="s">
        <v>7</v>
      </c>
      <c r="D16" s="508" t="s">
        <v>115</v>
      </c>
      <c r="E16" s="509"/>
      <c r="F16" s="512"/>
      <c r="G16" s="513"/>
      <c r="H16" s="513"/>
      <c r="I16" s="513"/>
      <c r="J16" s="513"/>
      <c r="K16" s="513"/>
      <c r="L16" s="513"/>
      <c r="M16" s="513"/>
      <c r="N16" s="513"/>
      <c r="O16" s="513"/>
      <c r="P16" s="513"/>
      <c r="Q16" s="513"/>
      <c r="R16" s="513"/>
      <c r="S16" s="513"/>
      <c r="T16" s="513"/>
      <c r="U16" s="513"/>
      <c r="V16" s="513"/>
      <c r="W16" s="514"/>
      <c r="X16" s="304" t="str">
        <f>IF(V17&lt;=0,"",IF((LEN(V17)-11&lt;=0),"0",MID(V17,LEN(V17)-11,1)))</f>
        <v/>
      </c>
      <c r="Y16" s="250"/>
      <c r="Z16" s="250" t="str">
        <f>IF(V17&lt;=0,"",IF((LEN(V17)-10&lt;=0),"0",MID(V17,LEN(V17)-10,1)))</f>
        <v/>
      </c>
      <c r="AA16" s="250"/>
      <c r="AB16" s="250" t="str">
        <f>IF(V17&lt;=0,"",IF((LEN(V17)-9&lt;=0),"0",MID(V17,LEN(V17)-9,1)))</f>
        <v/>
      </c>
      <c r="AC16" s="250"/>
      <c r="AD16" s="250" t="str">
        <f>IF(V17&lt;=0,"",IF((LEN(V17)-8&lt;=0),"0",MID(V17,LEN(V17)-8,1)))</f>
        <v/>
      </c>
      <c r="AE16" s="250"/>
      <c r="AF16" s="250" t="str">
        <f>IF(V17&lt;=0,"",IF((LEN(V17)-7&lt;=0),"0",MID(V17,LEN(V17)-7,1)))</f>
        <v/>
      </c>
      <c r="AG16" s="250"/>
      <c r="AH16" s="477" t="str">
        <f>IF(V17&lt;=0,"",IF((LEN(V17)-6&lt;=0),"0",MID(V17,LEN(V17)-6,1)))</f>
        <v/>
      </c>
      <c r="AI16" s="477"/>
      <c r="AJ16" s="250" t="str">
        <f>IF(V17&lt;=0,"",IF((LEN(V17)-5&lt;=0),"0",MID(V17,LEN(V17)-5,1)))</f>
        <v/>
      </c>
      <c r="AK16" s="250"/>
      <c r="AL16" s="477" t="str">
        <f>IF(V17&lt;=0,"",IF((LEN(V17)-4&lt;=0),"0",MID(V17,LEN(V17)-4,1)))</f>
        <v/>
      </c>
      <c r="AM16" s="477"/>
      <c r="AN16" s="250" t="str">
        <f>IF(V17&lt;=0,"",IF((LEN(V17)-3&lt;=0),"0",MID(V17,LEN(V17)-3,1)))</f>
        <v/>
      </c>
      <c r="AO16" s="250"/>
      <c r="AP16" s="477" t="str">
        <f>IF(V17&lt;=0,"",IF((LEN(V17)-2&lt;=0),"0",MID(V17,LEN(V17)-2,1)))</f>
        <v/>
      </c>
      <c r="AQ16" s="477"/>
      <c r="AR16" s="250" t="str">
        <f>IF(V17&lt;=0,"",IF((LEN(V17)-1&lt;=0),"0",MID(V17,LEN(V17)-1,1)))</f>
        <v/>
      </c>
      <c r="AS16" s="250"/>
      <c r="AT16" s="477" t="str">
        <f>IF(V17&lt;&gt;0,RIGHT(V17,1),"")</f>
        <v/>
      </c>
      <c r="AU16" s="538"/>
      <c r="AV16" s="540"/>
      <c r="AW16" s="541"/>
      <c r="AX16" s="541"/>
      <c r="AY16" s="541"/>
      <c r="AZ16" s="541"/>
      <c r="BA16" s="541"/>
      <c r="BB16" s="541"/>
      <c r="BC16" s="475"/>
      <c r="BD16" s="476"/>
      <c r="BE16" s="476"/>
      <c r="BF16" s="476"/>
      <c r="BG16" s="171"/>
      <c r="BH16" s="654" t="s">
        <v>172</v>
      </c>
      <c r="BI16" s="655"/>
      <c r="BJ16" s="655"/>
      <c r="BK16" s="655"/>
      <c r="BL16" s="655"/>
      <c r="BM16" s="655"/>
      <c r="BN16" s="656"/>
      <c r="BO16" s="418"/>
      <c r="BP16" s="419"/>
      <c r="BQ16" s="419"/>
      <c r="BR16" s="419"/>
      <c r="BS16" s="419"/>
      <c r="BT16" s="419"/>
      <c r="BU16" s="419"/>
      <c r="BV16" s="419"/>
      <c r="BW16" s="591"/>
      <c r="BX16" s="418"/>
      <c r="BY16" s="419"/>
      <c r="BZ16" s="419"/>
      <c r="CA16" s="419"/>
      <c r="CB16" s="419"/>
      <c r="CC16" s="165"/>
      <c r="CD16" s="644"/>
      <c r="CE16" s="644"/>
      <c r="CF16" s="526"/>
      <c r="CG16" s="2"/>
    </row>
    <row r="17" spans="1:85" ht="7.5" customHeight="1">
      <c r="A17" s="40"/>
      <c r="B17" s="488"/>
      <c r="C17" s="276"/>
      <c r="D17" s="510"/>
      <c r="E17" s="511"/>
      <c r="F17" s="519"/>
      <c r="G17" s="331"/>
      <c r="H17" s="331"/>
      <c r="I17" s="331"/>
      <c r="J17" s="331"/>
      <c r="K17" s="331"/>
      <c r="L17" s="331"/>
      <c r="M17" s="331"/>
      <c r="N17" s="331"/>
      <c r="O17" s="331"/>
      <c r="P17" s="331"/>
      <c r="Q17" s="331"/>
      <c r="R17" s="331"/>
      <c r="S17" s="331"/>
      <c r="T17" s="331"/>
      <c r="U17" s="331"/>
      <c r="V17" s="334"/>
      <c r="W17" s="522"/>
      <c r="X17" s="305"/>
      <c r="Y17" s="306"/>
      <c r="Z17" s="306"/>
      <c r="AA17" s="306"/>
      <c r="AB17" s="306"/>
      <c r="AC17" s="306"/>
      <c r="AD17" s="306"/>
      <c r="AE17" s="306"/>
      <c r="AF17" s="306"/>
      <c r="AG17" s="306"/>
      <c r="AH17" s="478"/>
      <c r="AI17" s="478"/>
      <c r="AJ17" s="306"/>
      <c r="AK17" s="306"/>
      <c r="AL17" s="478"/>
      <c r="AM17" s="478"/>
      <c r="AN17" s="306"/>
      <c r="AO17" s="306"/>
      <c r="AP17" s="478"/>
      <c r="AQ17" s="478"/>
      <c r="AR17" s="306"/>
      <c r="AS17" s="306"/>
      <c r="AT17" s="478"/>
      <c r="AU17" s="539"/>
      <c r="AV17" s="542"/>
      <c r="AW17" s="543"/>
      <c r="AX17" s="543"/>
      <c r="AY17" s="543"/>
      <c r="AZ17" s="543"/>
      <c r="BA17" s="543"/>
      <c r="BB17" s="543"/>
      <c r="BC17" s="451"/>
      <c r="BD17" s="452"/>
      <c r="BE17" s="452"/>
      <c r="BF17" s="452"/>
      <c r="BG17" s="172"/>
      <c r="BH17" s="648"/>
      <c r="BI17" s="649"/>
      <c r="BJ17" s="649"/>
      <c r="BK17" s="649"/>
      <c r="BL17" s="649"/>
      <c r="BM17" s="649"/>
      <c r="BN17" s="650"/>
      <c r="BO17" s="420"/>
      <c r="BP17" s="421"/>
      <c r="BQ17" s="421"/>
      <c r="BR17" s="421"/>
      <c r="BS17" s="421"/>
      <c r="BT17" s="421"/>
      <c r="BU17" s="421"/>
      <c r="BV17" s="421"/>
      <c r="BW17" s="592"/>
      <c r="BX17" s="420"/>
      <c r="BY17" s="421"/>
      <c r="BZ17" s="421"/>
      <c r="CA17" s="421"/>
      <c r="CB17" s="421"/>
      <c r="CC17" s="165"/>
      <c r="CD17" s="644"/>
      <c r="CE17" s="644"/>
      <c r="CF17" s="526"/>
      <c r="CG17" s="2"/>
    </row>
    <row r="18" spans="1:85" ht="8.1" customHeight="1">
      <c r="A18" s="40"/>
      <c r="B18" s="488"/>
      <c r="C18" s="276"/>
      <c r="D18" s="510"/>
      <c r="E18" s="511"/>
      <c r="F18" s="520"/>
      <c r="G18" s="332"/>
      <c r="H18" s="332"/>
      <c r="I18" s="332"/>
      <c r="J18" s="332"/>
      <c r="K18" s="332"/>
      <c r="L18" s="332"/>
      <c r="M18" s="332"/>
      <c r="N18" s="332"/>
      <c r="O18" s="332"/>
      <c r="P18" s="332"/>
      <c r="Q18" s="332"/>
      <c r="R18" s="332"/>
      <c r="S18" s="332"/>
      <c r="T18" s="332"/>
      <c r="U18" s="332"/>
      <c r="V18" s="335"/>
      <c r="W18" s="523"/>
      <c r="X18" s="532"/>
      <c r="Y18" s="533"/>
      <c r="Z18" s="533"/>
      <c r="AA18" s="533"/>
      <c r="AB18" s="533"/>
      <c r="AC18" s="533"/>
      <c r="AD18" s="533"/>
      <c r="AE18" s="533"/>
      <c r="AF18" s="533"/>
      <c r="AG18" s="533"/>
      <c r="AH18" s="533"/>
      <c r="AI18" s="534"/>
      <c r="AJ18" s="412" t="str">
        <f>IF(CM74=1,"明治",IF(CM74=2,"大正",IF(CM74=3,"昭和",IF(CM74=4,"平成",""))))</f>
        <v/>
      </c>
      <c r="AK18" s="413"/>
      <c r="AL18" s="413"/>
      <c r="AM18" s="413"/>
      <c r="AN18" s="398"/>
      <c r="AO18" s="398"/>
      <c r="AP18" s="413" t="s">
        <v>8</v>
      </c>
      <c r="AQ18" s="398"/>
      <c r="AR18" s="398"/>
      <c r="AS18" s="413" t="s">
        <v>8</v>
      </c>
      <c r="AT18" s="398"/>
      <c r="AU18" s="443"/>
      <c r="AV18" s="542"/>
      <c r="AW18" s="543"/>
      <c r="AX18" s="543"/>
      <c r="AY18" s="543"/>
      <c r="AZ18" s="543"/>
      <c r="BA18" s="543"/>
      <c r="BB18" s="543"/>
      <c r="BC18" s="451"/>
      <c r="BD18" s="452"/>
      <c r="BE18" s="452"/>
      <c r="BF18" s="452"/>
      <c r="BG18" s="469" t="s">
        <v>9</v>
      </c>
      <c r="BH18" s="651"/>
      <c r="BI18" s="652"/>
      <c r="BJ18" s="652"/>
      <c r="BK18" s="652"/>
      <c r="BL18" s="652"/>
      <c r="BM18" s="652"/>
      <c r="BN18" s="653"/>
      <c r="BO18" s="420"/>
      <c r="BP18" s="421"/>
      <c r="BQ18" s="421"/>
      <c r="BR18" s="421"/>
      <c r="BS18" s="421"/>
      <c r="BT18" s="421"/>
      <c r="BU18" s="421"/>
      <c r="BV18" s="421"/>
      <c r="BW18" s="592"/>
      <c r="BX18" s="420"/>
      <c r="BY18" s="421"/>
      <c r="BZ18" s="421"/>
      <c r="CA18" s="421"/>
      <c r="CB18" s="421"/>
      <c r="CC18" s="165"/>
      <c r="CD18" s="644"/>
      <c r="CE18" s="644"/>
      <c r="CF18" s="526"/>
      <c r="CG18" s="2"/>
    </row>
    <row r="19" spans="1:85" ht="12" customHeight="1">
      <c r="A19" s="40"/>
      <c r="B19" s="488"/>
      <c r="C19" s="279"/>
      <c r="D19" s="517" t="s">
        <v>104</v>
      </c>
      <c r="E19" s="518"/>
      <c r="F19" s="521"/>
      <c r="G19" s="333"/>
      <c r="H19" s="333"/>
      <c r="I19" s="333"/>
      <c r="J19" s="333"/>
      <c r="K19" s="333"/>
      <c r="L19" s="333"/>
      <c r="M19" s="333"/>
      <c r="N19" s="333"/>
      <c r="O19" s="333"/>
      <c r="P19" s="333"/>
      <c r="Q19" s="333"/>
      <c r="R19" s="333"/>
      <c r="S19" s="333"/>
      <c r="T19" s="333"/>
      <c r="U19" s="333"/>
      <c r="V19" s="336"/>
      <c r="W19" s="524"/>
      <c r="X19" s="535"/>
      <c r="Y19" s="536"/>
      <c r="Z19" s="536"/>
      <c r="AA19" s="536"/>
      <c r="AB19" s="536"/>
      <c r="AC19" s="536"/>
      <c r="AD19" s="536"/>
      <c r="AE19" s="536"/>
      <c r="AF19" s="536"/>
      <c r="AG19" s="536"/>
      <c r="AH19" s="536"/>
      <c r="AI19" s="537"/>
      <c r="AJ19" s="414"/>
      <c r="AK19" s="415"/>
      <c r="AL19" s="415"/>
      <c r="AM19" s="415"/>
      <c r="AN19" s="399"/>
      <c r="AO19" s="399"/>
      <c r="AP19" s="415"/>
      <c r="AQ19" s="399"/>
      <c r="AR19" s="399"/>
      <c r="AS19" s="415"/>
      <c r="AT19" s="399"/>
      <c r="AU19" s="444"/>
      <c r="AV19" s="544"/>
      <c r="AW19" s="545"/>
      <c r="AX19" s="545"/>
      <c r="AY19" s="545"/>
      <c r="AZ19" s="545"/>
      <c r="BA19" s="545"/>
      <c r="BB19" s="545"/>
      <c r="BC19" s="451"/>
      <c r="BD19" s="452"/>
      <c r="BE19" s="452"/>
      <c r="BF19" s="452"/>
      <c r="BG19" s="469"/>
      <c r="BH19" s="594"/>
      <c r="BI19" s="595"/>
      <c r="BJ19" s="595"/>
      <c r="BK19" s="595"/>
      <c r="BL19" s="595"/>
      <c r="BM19" s="595"/>
      <c r="BN19" s="596"/>
      <c r="BO19" s="420"/>
      <c r="BP19" s="421"/>
      <c r="BQ19" s="421"/>
      <c r="BR19" s="421"/>
      <c r="BS19" s="421"/>
      <c r="BT19" s="421"/>
      <c r="BU19" s="421"/>
      <c r="BV19" s="421"/>
      <c r="BW19" s="592"/>
      <c r="BX19" s="422"/>
      <c r="BY19" s="423"/>
      <c r="BZ19" s="423"/>
      <c r="CA19" s="423"/>
      <c r="CB19" s="423"/>
      <c r="CC19" s="165"/>
      <c r="CD19" s="644"/>
      <c r="CE19" s="644"/>
      <c r="CF19" s="526"/>
      <c r="CG19" s="2"/>
    </row>
    <row r="20" spans="1:85" ht="11.25" customHeight="1">
      <c r="A20" s="40"/>
      <c r="B20" s="488"/>
      <c r="C20" s="300" t="s">
        <v>10</v>
      </c>
      <c r="D20" s="323" t="s">
        <v>118</v>
      </c>
      <c r="E20" s="324"/>
      <c r="F20" s="327">
        <v>1</v>
      </c>
      <c r="G20" s="328"/>
      <c r="H20" s="312"/>
      <c r="I20" s="312"/>
      <c r="J20" s="312"/>
      <c r="K20" s="312"/>
      <c r="L20" s="312"/>
      <c r="M20" s="312"/>
      <c r="N20" s="312"/>
      <c r="O20" s="312"/>
      <c r="P20" s="312"/>
      <c r="Q20" s="312"/>
      <c r="R20" s="312"/>
      <c r="S20" s="312"/>
      <c r="T20" s="312"/>
      <c r="U20" s="312"/>
      <c r="V20" s="312"/>
      <c r="W20" s="312"/>
      <c r="X20" s="343" t="str">
        <f>IF(V21&lt;=0,"",IF((LEN(V21)-11&lt;=0),"0",MID(V21,LEN(V21)-11,1)))</f>
        <v/>
      </c>
      <c r="Y20" s="321"/>
      <c r="Z20" s="321" t="str">
        <f>IF(V21&lt;=0,"",IF((LEN(V21)-10&lt;=0),"0",MID(V21,LEN(V21)-10,1)))</f>
        <v/>
      </c>
      <c r="AA20" s="321"/>
      <c r="AB20" s="321" t="str">
        <f>IF(V21&lt;=0,"",IF((LEN(V21)-9&lt;=0),"0",MID(V21,LEN(V21)-9,1)))</f>
        <v/>
      </c>
      <c r="AC20" s="321"/>
      <c r="AD20" s="321" t="str">
        <f>IF(V21&lt;=0,"",IF((LEN(V21)-8&lt;=0),"0",MID(V21,LEN(V21)-8,1)))</f>
        <v/>
      </c>
      <c r="AE20" s="321"/>
      <c r="AF20" s="321" t="str">
        <f>IF(V21&lt;=0,"",IF((LEN(V21)-7&lt;=0),"0",MID(V21,LEN(V21)-7,1)))</f>
        <v/>
      </c>
      <c r="AG20" s="321"/>
      <c r="AH20" s="321" t="str">
        <f>IF(V21&lt;=0,"",IF((LEN(V21)-6&lt;=0),"0",MID(V21,LEN(V21)-6,1)))</f>
        <v/>
      </c>
      <c r="AI20" s="321"/>
      <c r="AJ20" s="321" t="str">
        <f>IF(V21&lt;=0,"",IF((LEN(V21)-5&lt;=0),"0",MID(V21,LEN(V21)-5,1)))</f>
        <v/>
      </c>
      <c r="AK20" s="321"/>
      <c r="AL20" s="321" t="str">
        <f>IF(V21&lt;=0,"",IF((LEN(V21)-4&lt;=0),"0",MID(V21,LEN(V21)-4,1)))</f>
        <v/>
      </c>
      <c r="AM20" s="321"/>
      <c r="AN20" s="321" t="str">
        <f>IF(V21&lt;=0,"",IF((LEN(V21)-3&lt;=0),"0",MID(V21,LEN(V21)-3,1)))</f>
        <v/>
      </c>
      <c r="AO20" s="321"/>
      <c r="AP20" s="321" t="str">
        <f>IF(V21&lt;=0,"",IF((LEN(V21)-2&lt;=0),"0",MID(V21,LEN(V21)-2,1)))</f>
        <v/>
      </c>
      <c r="AQ20" s="321"/>
      <c r="AR20" s="321" t="str">
        <f>IF(V21&lt;=0,"",IF((LEN(V21)-1&lt;=0),"0",MID(V21,LEN(V21)-1,1)))</f>
        <v/>
      </c>
      <c r="AS20" s="321"/>
      <c r="AT20" s="479" t="str">
        <f>IF(V21&lt;&gt;0,RIGHT(V21,1),"")</f>
        <v/>
      </c>
      <c r="AU20" s="480"/>
      <c r="AV20" s="152" t="str">
        <f>IF(CM84=TRUE,"☑","□")</f>
        <v>□</v>
      </c>
      <c r="AW20" s="73"/>
      <c r="AX20" s="470" t="s">
        <v>110</v>
      </c>
      <c r="AY20" s="447"/>
      <c r="AZ20" s="447"/>
      <c r="BA20" s="447"/>
      <c r="BB20" s="448"/>
      <c r="BC20" s="647">
        <v>0</v>
      </c>
      <c r="BD20" s="476"/>
      <c r="BE20" s="476"/>
      <c r="BF20" s="476"/>
      <c r="BG20" s="171"/>
      <c r="BH20" s="546" t="s">
        <v>188</v>
      </c>
      <c r="BI20" s="547"/>
      <c r="BJ20" s="547"/>
      <c r="BK20" s="547"/>
      <c r="BL20" s="547"/>
      <c r="BM20" s="547"/>
      <c r="BN20" s="548"/>
      <c r="BO20" s="418"/>
      <c r="BP20" s="419"/>
      <c r="BQ20" s="419"/>
      <c r="BR20" s="419"/>
      <c r="BS20" s="419"/>
      <c r="BT20" s="419"/>
      <c r="BU20" s="419"/>
      <c r="BV20" s="419"/>
      <c r="BW20" s="591"/>
      <c r="BX20" s="418"/>
      <c r="BY20" s="419"/>
      <c r="BZ20" s="419"/>
      <c r="CA20" s="419"/>
      <c r="CB20" s="419"/>
      <c r="CC20" s="165"/>
      <c r="CD20" s="644"/>
      <c r="CE20" s="644"/>
      <c r="CF20" s="526"/>
      <c r="CG20" s="2"/>
    </row>
    <row r="21" spans="1:85" ht="11.25" customHeight="1">
      <c r="A21" s="40"/>
      <c r="B21" s="488"/>
      <c r="C21" s="276"/>
      <c r="D21" s="325"/>
      <c r="E21" s="326"/>
      <c r="F21" s="327"/>
      <c r="G21" s="328"/>
      <c r="H21" s="331"/>
      <c r="I21" s="331"/>
      <c r="J21" s="331"/>
      <c r="K21" s="331"/>
      <c r="L21" s="331"/>
      <c r="M21" s="331"/>
      <c r="N21" s="331"/>
      <c r="O21" s="331"/>
      <c r="P21" s="331"/>
      <c r="Q21" s="331"/>
      <c r="R21" s="331"/>
      <c r="S21" s="331"/>
      <c r="T21" s="331"/>
      <c r="U21" s="331"/>
      <c r="V21" s="334"/>
      <c r="W21" s="334"/>
      <c r="X21" s="344"/>
      <c r="Y21" s="322"/>
      <c r="Z21" s="322"/>
      <c r="AA21" s="322"/>
      <c r="AB21" s="322"/>
      <c r="AC21" s="322"/>
      <c r="AD21" s="322"/>
      <c r="AE21" s="322"/>
      <c r="AF21" s="322"/>
      <c r="AG21" s="322"/>
      <c r="AH21" s="322"/>
      <c r="AI21" s="322"/>
      <c r="AJ21" s="322"/>
      <c r="AK21" s="322"/>
      <c r="AL21" s="322"/>
      <c r="AM21" s="322"/>
      <c r="AN21" s="322"/>
      <c r="AO21" s="322"/>
      <c r="AP21" s="322"/>
      <c r="AQ21" s="322"/>
      <c r="AR21" s="322"/>
      <c r="AS21" s="322"/>
      <c r="AT21" s="481"/>
      <c r="AU21" s="482"/>
      <c r="AV21" s="153" t="str">
        <f>IF(CN84=TRUE,"☑","□")</f>
        <v>□</v>
      </c>
      <c r="AW21" s="74"/>
      <c r="AX21" s="471"/>
      <c r="AY21" s="471"/>
      <c r="AZ21" s="471"/>
      <c r="BA21" s="471"/>
      <c r="BB21" s="472"/>
      <c r="BC21" s="451"/>
      <c r="BD21" s="452"/>
      <c r="BE21" s="452"/>
      <c r="BF21" s="452"/>
      <c r="BG21" s="172"/>
      <c r="BH21" s="549"/>
      <c r="BI21" s="550"/>
      <c r="BJ21" s="550"/>
      <c r="BK21" s="550"/>
      <c r="BL21" s="550"/>
      <c r="BM21" s="550"/>
      <c r="BN21" s="551"/>
      <c r="BO21" s="420"/>
      <c r="BP21" s="421"/>
      <c r="BQ21" s="421"/>
      <c r="BR21" s="421"/>
      <c r="BS21" s="421"/>
      <c r="BT21" s="421"/>
      <c r="BU21" s="421"/>
      <c r="BV21" s="421"/>
      <c r="BW21" s="592"/>
      <c r="BX21" s="420"/>
      <c r="BY21" s="421"/>
      <c r="BZ21" s="421"/>
      <c r="CA21" s="421"/>
      <c r="CB21" s="421"/>
      <c r="CC21" s="165"/>
      <c r="CD21" s="644"/>
      <c r="CE21" s="644"/>
      <c r="CF21" s="526"/>
      <c r="CG21" s="2"/>
    </row>
    <row r="22" spans="1:85" ht="11.25" customHeight="1">
      <c r="A22" s="40"/>
      <c r="B22" s="488"/>
      <c r="C22" s="276"/>
      <c r="D22" s="325"/>
      <c r="E22" s="326"/>
      <c r="F22" s="327"/>
      <c r="G22" s="328"/>
      <c r="H22" s="332"/>
      <c r="I22" s="332"/>
      <c r="J22" s="332"/>
      <c r="K22" s="332"/>
      <c r="L22" s="332"/>
      <c r="M22" s="332"/>
      <c r="N22" s="332"/>
      <c r="O22" s="332"/>
      <c r="P22" s="332"/>
      <c r="Q22" s="332"/>
      <c r="R22" s="332"/>
      <c r="S22" s="332"/>
      <c r="T22" s="332"/>
      <c r="U22" s="332"/>
      <c r="V22" s="335"/>
      <c r="W22" s="335"/>
      <c r="X22" s="345">
        <v>0</v>
      </c>
      <c r="Y22" s="346"/>
      <c r="Z22" s="346"/>
      <c r="AA22" s="346"/>
      <c r="AB22" s="346"/>
      <c r="AC22" s="346"/>
      <c r="AD22" s="346"/>
      <c r="AE22" s="346"/>
      <c r="AF22" s="346"/>
      <c r="AG22" s="346"/>
      <c r="AH22" s="346"/>
      <c r="AI22" s="347"/>
      <c r="AJ22" s="412" t="str">
        <f>IF(CM75=1,"明治",IF(CM75=2,"大正",IF(CM75=3,"昭和",IF(CM75=4,"平成",""))))</f>
        <v/>
      </c>
      <c r="AK22" s="413"/>
      <c r="AL22" s="413"/>
      <c r="AM22" s="413"/>
      <c r="AN22" s="398"/>
      <c r="AO22" s="398"/>
      <c r="AP22" s="413" t="s">
        <v>8</v>
      </c>
      <c r="AQ22" s="398"/>
      <c r="AR22" s="398"/>
      <c r="AS22" s="413" t="s">
        <v>8</v>
      </c>
      <c r="AT22" s="398"/>
      <c r="AU22" s="443"/>
      <c r="AV22" s="445" t="str">
        <f>IF(CO84=TRUE,"☑","□")</f>
        <v>□</v>
      </c>
      <c r="AW22" s="73"/>
      <c r="AX22" s="447" t="s">
        <v>111</v>
      </c>
      <c r="AY22" s="447"/>
      <c r="AZ22" s="447"/>
      <c r="BA22" s="447"/>
      <c r="BB22" s="448"/>
      <c r="BC22" s="451"/>
      <c r="BD22" s="452"/>
      <c r="BE22" s="452"/>
      <c r="BF22" s="452"/>
      <c r="BG22" s="469" t="s">
        <v>9</v>
      </c>
      <c r="BH22" s="552"/>
      <c r="BI22" s="553"/>
      <c r="BJ22" s="553"/>
      <c r="BK22" s="553"/>
      <c r="BL22" s="553"/>
      <c r="BM22" s="553"/>
      <c r="BN22" s="554"/>
      <c r="BO22" s="420"/>
      <c r="BP22" s="421"/>
      <c r="BQ22" s="421"/>
      <c r="BR22" s="421"/>
      <c r="BS22" s="421"/>
      <c r="BT22" s="421"/>
      <c r="BU22" s="421"/>
      <c r="BV22" s="421"/>
      <c r="BW22" s="592"/>
      <c r="BX22" s="420"/>
      <c r="BY22" s="421"/>
      <c r="BZ22" s="421"/>
      <c r="CA22" s="421"/>
      <c r="CB22" s="421"/>
      <c r="CC22" s="165"/>
      <c r="CD22" s="644"/>
      <c r="CE22" s="644"/>
      <c r="CF22" s="526"/>
      <c r="CG22" s="2"/>
    </row>
    <row r="23" spans="1:85" ht="11.25" customHeight="1">
      <c r="A23" s="40"/>
      <c r="B23" s="488"/>
      <c r="C23" s="276"/>
      <c r="D23" s="325"/>
      <c r="E23" s="326"/>
      <c r="F23" s="327"/>
      <c r="G23" s="328"/>
      <c r="H23" s="333"/>
      <c r="I23" s="333"/>
      <c r="J23" s="333"/>
      <c r="K23" s="333"/>
      <c r="L23" s="333"/>
      <c r="M23" s="333"/>
      <c r="N23" s="333"/>
      <c r="O23" s="333"/>
      <c r="P23" s="333"/>
      <c r="Q23" s="333"/>
      <c r="R23" s="333"/>
      <c r="S23" s="333"/>
      <c r="T23" s="333"/>
      <c r="U23" s="333"/>
      <c r="V23" s="336"/>
      <c r="W23" s="336"/>
      <c r="X23" s="348"/>
      <c r="Y23" s="349"/>
      <c r="Z23" s="349"/>
      <c r="AA23" s="349"/>
      <c r="AB23" s="349"/>
      <c r="AC23" s="349"/>
      <c r="AD23" s="349"/>
      <c r="AE23" s="349"/>
      <c r="AF23" s="349"/>
      <c r="AG23" s="349"/>
      <c r="AH23" s="349"/>
      <c r="AI23" s="350"/>
      <c r="AJ23" s="414"/>
      <c r="AK23" s="415"/>
      <c r="AL23" s="415"/>
      <c r="AM23" s="415"/>
      <c r="AN23" s="399"/>
      <c r="AO23" s="399"/>
      <c r="AP23" s="415"/>
      <c r="AQ23" s="399"/>
      <c r="AR23" s="399"/>
      <c r="AS23" s="415"/>
      <c r="AT23" s="399"/>
      <c r="AU23" s="444"/>
      <c r="AV23" s="446"/>
      <c r="AW23" s="75"/>
      <c r="AX23" s="449"/>
      <c r="AY23" s="449"/>
      <c r="AZ23" s="449"/>
      <c r="BA23" s="449"/>
      <c r="BB23" s="450"/>
      <c r="BC23" s="453"/>
      <c r="BD23" s="454"/>
      <c r="BE23" s="454"/>
      <c r="BF23" s="454"/>
      <c r="BG23" s="299"/>
      <c r="BH23" s="466"/>
      <c r="BI23" s="467"/>
      <c r="BJ23" s="467"/>
      <c r="BK23" s="467"/>
      <c r="BL23" s="467"/>
      <c r="BM23" s="467"/>
      <c r="BN23" s="468"/>
      <c r="BO23" s="422"/>
      <c r="BP23" s="423"/>
      <c r="BQ23" s="423"/>
      <c r="BR23" s="423"/>
      <c r="BS23" s="423"/>
      <c r="BT23" s="423"/>
      <c r="BU23" s="423"/>
      <c r="BV23" s="423"/>
      <c r="BW23" s="593"/>
      <c r="BX23" s="422"/>
      <c r="BY23" s="423"/>
      <c r="BZ23" s="423"/>
      <c r="CA23" s="423"/>
      <c r="CB23" s="423"/>
      <c r="CC23" s="165"/>
      <c r="CD23" s="644"/>
      <c r="CE23" s="644"/>
      <c r="CF23" s="526"/>
      <c r="CG23" s="2"/>
    </row>
    <row r="24" spans="1:85" ht="11.25" customHeight="1">
      <c r="A24" s="40"/>
      <c r="B24" s="488"/>
      <c r="C24" s="276"/>
      <c r="D24" s="325"/>
      <c r="E24" s="326"/>
      <c r="F24" s="327">
        <v>2</v>
      </c>
      <c r="G24" s="328"/>
      <c r="H24" s="312"/>
      <c r="I24" s="312"/>
      <c r="J24" s="312"/>
      <c r="K24" s="312"/>
      <c r="L24" s="312"/>
      <c r="M24" s="312"/>
      <c r="N24" s="312"/>
      <c r="O24" s="312"/>
      <c r="P24" s="312"/>
      <c r="Q24" s="312"/>
      <c r="R24" s="312"/>
      <c r="S24" s="312"/>
      <c r="T24" s="312"/>
      <c r="U24" s="312"/>
      <c r="V24" s="312"/>
      <c r="W24" s="312"/>
      <c r="X24" s="343" t="str">
        <f>IF(V25&lt;=0,"",IF((LEN(V25)-11&lt;=0),"0",MID(V25,LEN(V25)-11,1)))</f>
        <v/>
      </c>
      <c r="Y24" s="321"/>
      <c r="Z24" s="321" t="str">
        <f>IF(V25&lt;=0,"",IF((LEN(V25)-10&lt;=0),"0",MID(V25,LEN(V25)-10,1)))</f>
        <v/>
      </c>
      <c r="AA24" s="321"/>
      <c r="AB24" s="321" t="str">
        <f>IF(V25&lt;=0,"",IF((LEN(V25)-9&lt;=0),"0",MID(V25,LEN(V25)-9,1)))</f>
        <v/>
      </c>
      <c r="AC24" s="321"/>
      <c r="AD24" s="321" t="str">
        <f>IF(V25&lt;=0,"",IF((LEN(V25)-8&lt;=0),"0",MID(V25,LEN(V25)-8,1)))</f>
        <v/>
      </c>
      <c r="AE24" s="321"/>
      <c r="AF24" s="321" t="str">
        <f>IF(V25&lt;=0,"",IF((LEN(V25)-7&lt;=0),"0",MID(V25,LEN(V25)-7,1)))</f>
        <v/>
      </c>
      <c r="AG24" s="321"/>
      <c r="AH24" s="321" t="str">
        <f>IF(V25&lt;=0,"",IF((LEN(V25)-6&lt;=0),"0",MID(V25,LEN(V25)-6,1)))</f>
        <v/>
      </c>
      <c r="AI24" s="321"/>
      <c r="AJ24" s="321" t="str">
        <f>IF(V25&lt;=0,"",IF((LEN(V25)-5&lt;=0),"0",MID(V25,LEN(V25)-5,1)))</f>
        <v/>
      </c>
      <c r="AK24" s="321"/>
      <c r="AL24" s="321" t="str">
        <f>IF(V25&lt;=0,"",IF((LEN(V25)-4&lt;=0),"0",MID(V25,LEN(V25)-4,1)))</f>
        <v/>
      </c>
      <c r="AM24" s="321"/>
      <c r="AN24" s="321" t="str">
        <f>IF(V25&lt;=0,"",IF((LEN(V25)-3&lt;=0),"0",MID(V25,LEN(V25)-3,1)))</f>
        <v/>
      </c>
      <c r="AO24" s="321"/>
      <c r="AP24" s="321" t="str">
        <f>IF(V25&lt;=0,"",IF((LEN(V25)-2&lt;=0),"0",MID(V25,LEN(V25)-2,1)))</f>
        <v/>
      </c>
      <c r="AQ24" s="321"/>
      <c r="AR24" s="321" t="str">
        <f>IF(V25&lt;=0,"",IF((LEN(V25)-1&lt;=0),"0",MID(V25,LEN(V25)-1,1)))</f>
        <v/>
      </c>
      <c r="AS24" s="321"/>
      <c r="AT24" s="321" t="str">
        <f>IF(V25&lt;&gt;0,RIGHT(V25,1),"")</f>
        <v/>
      </c>
      <c r="AU24" s="473"/>
      <c r="AV24" s="152" t="str">
        <f>IF(CM85=TRUE,"☑","□")</f>
        <v>□</v>
      </c>
      <c r="AW24" s="73"/>
      <c r="AX24" s="470" t="s">
        <v>112</v>
      </c>
      <c r="AY24" s="447"/>
      <c r="AZ24" s="447"/>
      <c r="BA24" s="447"/>
      <c r="BB24" s="448"/>
      <c r="BC24" s="451"/>
      <c r="BD24" s="452"/>
      <c r="BE24" s="452"/>
      <c r="BF24" s="452"/>
      <c r="BG24" s="172"/>
      <c r="BH24" s="546" t="s">
        <v>189</v>
      </c>
      <c r="BI24" s="547"/>
      <c r="BJ24" s="547"/>
      <c r="BK24" s="547"/>
      <c r="BL24" s="547"/>
      <c r="BM24" s="547"/>
      <c r="BN24" s="548"/>
      <c r="BO24" s="420"/>
      <c r="BP24" s="421"/>
      <c r="BQ24" s="421"/>
      <c r="BR24" s="421"/>
      <c r="BS24" s="421"/>
      <c r="BT24" s="421"/>
      <c r="BU24" s="421"/>
      <c r="BV24" s="421"/>
      <c r="BW24" s="592"/>
      <c r="BX24" s="418"/>
      <c r="BY24" s="419"/>
      <c r="BZ24" s="419"/>
      <c r="CA24" s="419"/>
      <c r="CB24" s="419"/>
      <c r="CC24" s="165"/>
      <c r="CD24" s="644"/>
      <c r="CE24" s="644"/>
      <c r="CF24" s="526"/>
      <c r="CG24" s="2"/>
    </row>
    <row r="25" spans="1:85" ht="11.25" customHeight="1">
      <c r="A25" s="40"/>
      <c r="B25" s="488"/>
      <c r="C25" s="276"/>
      <c r="D25" s="325"/>
      <c r="E25" s="326"/>
      <c r="F25" s="327"/>
      <c r="G25" s="328"/>
      <c r="H25" s="331"/>
      <c r="I25" s="331"/>
      <c r="J25" s="331"/>
      <c r="K25" s="331"/>
      <c r="L25" s="331"/>
      <c r="M25" s="331"/>
      <c r="N25" s="331"/>
      <c r="O25" s="331"/>
      <c r="P25" s="331"/>
      <c r="Q25" s="331"/>
      <c r="R25" s="331"/>
      <c r="S25" s="331"/>
      <c r="T25" s="331"/>
      <c r="U25" s="331"/>
      <c r="V25" s="334"/>
      <c r="W25" s="334"/>
      <c r="X25" s="344"/>
      <c r="Y25" s="322"/>
      <c r="Z25" s="322"/>
      <c r="AA25" s="322"/>
      <c r="AB25" s="322"/>
      <c r="AC25" s="322"/>
      <c r="AD25" s="322"/>
      <c r="AE25" s="322"/>
      <c r="AF25" s="322"/>
      <c r="AG25" s="322"/>
      <c r="AH25" s="322"/>
      <c r="AI25" s="322"/>
      <c r="AJ25" s="322"/>
      <c r="AK25" s="322"/>
      <c r="AL25" s="322"/>
      <c r="AM25" s="322"/>
      <c r="AN25" s="322"/>
      <c r="AO25" s="322"/>
      <c r="AP25" s="322"/>
      <c r="AQ25" s="322"/>
      <c r="AR25" s="322"/>
      <c r="AS25" s="322"/>
      <c r="AT25" s="322"/>
      <c r="AU25" s="474"/>
      <c r="AV25" s="153" t="str">
        <f>IF(CN85=TRUE,"☑","□")</f>
        <v>□</v>
      </c>
      <c r="AW25" s="74"/>
      <c r="AX25" s="471"/>
      <c r="AY25" s="471"/>
      <c r="AZ25" s="471"/>
      <c r="BA25" s="471"/>
      <c r="BB25" s="472"/>
      <c r="BC25" s="451"/>
      <c r="BD25" s="452"/>
      <c r="BE25" s="452"/>
      <c r="BF25" s="452"/>
      <c r="BG25" s="172"/>
      <c r="BH25" s="549"/>
      <c r="BI25" s="550"/>
      <c r="BJ25" s="550"/>
      <c r="BK25" s="550"/>
      <c r="BL25" s="550"/>
      <c r="BM25" s="550"/>
      <c r="BN25" s="551"/>
      <c r="BO25" s="420"/>
      <c r="BP25" s="421"/>
      <c r="BQ25" s="421"/>
      <c r="BR25" s="421"/>
      <c r="BS25" s="421"/>
      <c r="BT25" s="421"/>
      <c r="BU25" s="421"/>
      <c r="BV25" s="421"/>
      <c r="BW25" s="592"/>
      <c r="BX25" s="420"/>
      <c r="BY25" s="421"/>
      <c r="BZ25" s="421"/>
      <c r="CA25" s="421"/>
      <c r="CB25" s="421"/>
      <c r="CC25" s="165"/>
      <c r="CD25" s="644"/>
      <c r="CE25" s="644"/>
      <c r="CF25" s="526"/>
      <c r="CG25" s="2"/>
    </row>
    <row r="26" spans="1:85" ht="11.25" customHeight="1">
      <c r="A26" s="40"/>
      <c r="B26" s="488"/>
      <c r="C26" s="276"/>
      <c r="D26" s="325"/>
      <c r="E26" s="326"/>
      <c r="F26" s="327"/>
      <c r="G26" s="328"/>
      <c r="H26" s="332"/>
      <c r="I26" s="332"/>
      <c r="J26" s="332"/>
      <c r="K26" s="332"/>
      <c r="L26" s="332"/>
      <c r="M26" s="332"/>
      <c r="N26" s="332"/>
      <c r="O26" s="332"/>
      <c r="P26" s="332"/>
      <c r="Q26" s="332"/>
      <c r="R26" s="332"/>
      <c r="S26" s="332"/>
      <c r="T26" s="332"/>
      <c r="U26" s="332"/>
      <c r="V26" s="335"/>
      <c r="W26" s="335"/>
      <c r="X26" s="345"/>
      <c r="Y26" s="346"/>
      <c r="Z26" s="346"/>
      <c r="AA26" s="346"/>
      <c r="AB26" s="346"/>
      <c r="AC26" s="346"/>
      <c r="AD26" s="346"/>
      <c r="AE26" s="346"/>
      <c r="AF26" s="346"/>
      <c r="AG26" s="346"/>
      <c r="AH26" s="346"/>
      <c r="AI26" s="347"/>
      <c r="AJ26" s="412" t="str">
        <f>IF(CM76=1,"明治",IF(CM76=2,"大正",IF(CM76=3,"昭和",IF(CM76=4,"平成",""))))</f>
        <v/>
      </c>
      <c r="AK26" s="413"/>
      <c r="AL26" s="413"/>
      <c r="AM26" s="413"/>
      <c r="AN26" s="398"/>
      <c r="AO26" s="398"/>
      <c r="AP26" s="413" t="s">
        <v>8</v>
      </c>
      <c r="AQ26" s="398"/>
      <c r="AR26" s="398"/>
      <c r="AS26" s="413" t="s">
        <v>8</v>
      </c>
      <c r="AT26" s="398"/>
      <c r="AU26" s="443"/>
      <c r="AV26" s="445" t="str">
        <f>IF(CO85=TRUE,"☑","□")</f>
        <v>□</v>
      </c>
      <c r="AW26" s="73"/>
      <c r="AX26" s="447" t="s">
        <v>113</v>
      </c>
      <c r="AY26" s="447"/>
      <c r="AZ26" s="447"/>
      <c r="BA26" s="447"/>
      <c r="BB26" s="448"/>
      <c r="BC26" s="451"/>
      <c r="BD26" s="452"/>
      <c r="BE26" s="452"/>
      <c r="BF26" s="452"/>
      <c r="BG26" s="469" t="s">
        <v>9</v>
      </c>
      <c r="BH26" s="552"/>
      <c r="BI26" s="553"/>
      <c r="BJ26" s="553"/>
      <c r="BK26" s="553"/>
      <c r="BL26" s="553"/>
      <c r="BM26" s="553"/>
      <c r="BN26" s="554"/>
      <c r="BO26" s="420"/>
      <c r="BP26" s="421"/>
      <c r="BQ26" s="421"/>
      <c r="BR26" s="421"/>
      <c r="BS26" s="421"/>
      <c r="BT26" s="421"/>
      <c r="BU26" s="421"/>
      <c r="BV26" s="421"/>
      <c r="BW26" s="592"/>
      <c r="BX26" s="420"/>
      <c r="BY26" s="421"/>
      <c r="BZ26" s="421"/>
      <c r="CA26" s="421"/>
      <c r="CB26" s="421"/>
      <c r="CC26" s="165"/>
      <c r="CD26" s="644"/>
      <c r="CE26" s="644"/>
      <c r="CF26" s="526"/>
      <c r="CG26" s="2"/>
    </row>
    <row r="27" spans="1:85" ht="11.25" customHeight="1">
      <c r="A27" s="40"/>
      <c r="B27" s="488"/>
      <c r="C27" s="276"/>
      <c r="D27" s="325"/>
      <c r="E27" s="326"/>
      <c r="F27" s="327"/>
      <c r="G27" s="328"/>
      <c r="H27" s="333"/>
      <c r="I27" s="333"/>
      <c r="J27" s="333"/>
      <c r="K27" s="333"/>
      <c r="L27" s="333"/>
      <c r="M27" s="333"/>
      <c r="N27" s="333"/>
      <c r="O27" s="333"/>
      <c r="P27" s="333"/>
      <c r="Q27" s="333"/>
      <c r="R27" s="333"/>
      <c r="S27" s="333"/>
      <c r="T27" s="333"/>
      <c r="U27" s="333"/>
      <c r="V27" s="336"/>
      <c r="W27" s="336"/>
      <c r="X27" s="348"/>
      <c r="Y27" s="349"/>
      <c r="Z27" s="349"/>
      <c r="AA27" s="349"/>
      <c r="AB27" s="349"/>
      <c r="AC27" s="349"/>
      <c r="AD27" s="349"/>
      <c r="AE27" s="349"/>
      <c r="AF27" s="349"/>
      <c r="AG27" s="349"/>
      <c r="AH27" s="349"/>
      <c r="AI27" s="350"/>
      <c r="AJ27" s="414"/>
      <c r="AK27" s="415"/>
      <c r="AL27" s="415"/>
      <c r="AM27" s="415"/>
      <c r="AN27" s="399"/>
      <c r="AO27" s="399"/>
      <c r="AP27" s="415"/>
      <c r="AQ27" s="399"/>
      <c r="AR27" s="399"/>
      <c r="AS27" s="415"/>
      <c r="AT27" s="399"/>
      <c r="AU27" s="444"/>
      <c r="AV27" s="446"/>
      <c r="AW27" s="75"/>
      <c r="AX27" s="449"/>
      <c r="AY27" s="449"/>
      <c r="AZ27" s="449"/>
      <c r="BA27" s="449"/>
      <c r="BB27" s="450"/>
      <c r="BC27" s="451"/>
      <c r="BD27" s="452"/>
      <c r="BE27" s="452"/>
      <c r="BF27" s="452"/>
      <c r="BG27" s="469"/>
      <c r="BH27" s="466"/>
      <c r="BI27" s="467"/>
      <c r="BJ27" s="467"/>
      <c r="BK27" s="467"/>
      <c r="BL27" s="467"/>
      <c r="BM27" s="467"/>
      <c r="BN27" s="468"/>
      <c r="BO27" s="420"/>
      <c r="BP27" s="421"/>
      <c r="BQ27" s="421"/>
      <c r="BR27" s="421"/>
      <c r="BS27" s="421"/>
      <c r="BT27" s="421"/>
      <c r="BU27" s="421"/>
      <c r="BV27" s="421"/>
      <c r="BW27" s="592"/>
      <c r="BX27" s="422"/>
      <c r="BY27" s="423"/>
      <c r="BZ27" s="423"/>
      <c r="CA27" s="423"/>
      <c r="CB27" s="423"/>
      <c r="CC27" s="165"/>
      <c r="CD27" s="644"/>
      <c r="CE27" s="644"/>
      <c r="CF27" s="526"/>
      <c r="CG27" s="2"/>
    </row>
    <row r="28" spans="1:85" ht="11.25" customHeight="1">
      <c r="A28" s="40"/>
      <c r="B28" s="488"/>
      <c r="C28" s="276"/>
      <c r="D28" s="325"/>
      <c r="E28" s="326"/>
      <c r="F28" s="327">
        <v>3</v>
      </c>
      <c r="G28" s="328"/>
      <c r="H28" s="312"/>
      <c r="I28" s="312"/>
      <c r="J28" s="312"/>
      <c r="K28" s="312"/>
      <c r="L28" s="312"/>
      <c r="M28" s="312"/>
      <c r="N28" s="312"/>
      <c r="O28" s="312"/>
      <c r="P28" s="312"/>
      <c r="Q28" s="312"/>
      <c r="R28" s="312"/>
      <c r="S28" s="312"/>
      <c r="T28" s="312"/>
      <c r="U28" s="312"/>
      <c r="V28" s="312"/>
      <c r="W28" s="313"/>
      <c r="X28" s="343" t="str">
        <f>IF(V29&lt;=0,"",IF((LEN(V29)-11&lt;=0),"0",MID(V29,LEN(V29)-11,1)))</f>
        <v/>
      </c>
      <c r="Y28" s="321"/>
      <c r="Z28" s="321" t="str">
        <f>IF(V29&lt;=0,"",IF((LEN(V29)-10&lt;=0),"0",MID(V29,LEN(V29)-10,1)))</f>
        <v/>
      </c>
      <c r="AA28" s="321"/>
      <c r="AB28" s="321" t="str">
        <f>IF(V29&lt;=0,"",IF((LEN(V29)-9&lt;=0),"0",MID(V29,LEN(V29)-9,1)))</f>
        <v/>
      </c>
      <c r="AC28" s="321"/>
      <c r="AD28" s="321" t="str">
        <f>IF(V29&lt;=0,"",IF((LEN(V29)-8&lt;=0),"0",MID(V29,LEN(V29)-8,1)))</f>
        <v/>
      </c>
      <c r="AE28" s="321"/>
      <c r="AF28" s="321" t="str">
        <f>IF(V29&lt;=0,"",IF((LEN(V29)-7&lt;=0),"0",MID(V29,LEN(V29)-7,1)))</f>
        <v/>
      </c>
      <c r="AG28" s="321"/>
      <c r="AH28" s="321" t="str">
        <f>IF(V29&lt;=0,"",IF((LEN(V29)-6&lt;=0),"0",MID(V29,LEN(V29)-6,1)))</f>
        <v/>
      </c>
      <c r="AI28" s="321"/>
      <c r="AJ28" s="321" t="str">
        <f>IF(V29&lt;=0,"",IF((LEN(V29)-5&lt;=0),"0",MID(V29,LEN(V29)-5,1)))</f>
        <v/>
      </c>
      <c r="AK28" s="321"/>
      <c r="AL28" s="321" t="str">
        <f>IF(V29&lt;=0,"",IF((LEN(V29)-4&lt;=0),"0",MID(V29,LEN(V29)-4,1)))</f>
        <v/>
      </c>
      <c r="AM28" s="321"/>
      <c r="AN28" s="321" t="str">
        <f>IF(V29&lt;=0,"",IF((LEN(V29)-3&lt;=0),"0",MID(V29,LEN(V29)-3,1)))</f>
        <v/>
      </c>
      <c r="AO28" s="321"/>
      <c r="AP28" s="321" t="str">
        <f>IF(V29&lt;=0,"",IF((LEN(V29)-2&lt;=0),"0",MID(V29,LEN(V29)-2,1)))</f>
        <v/>
      </c>
      <c r="AQ28" s="321"/>
      <c r="AR28" s="321" t="str">
        <f>IF(V29&lt;=0,"",IF((LEN(V29)-1&lt;=0),"0",MID(V29,LEN(V29)-1,1)))</f>
        <v/>
      </c>
      <c r="AS28" s="321"/>
      <c r="AT28" s="321" t="str">
        <f>IF(V29&lt;&gt;0,RIGHT(V29,1),"")</f>
        <v/>
      </c>
      <c r="AU28" s="473"/>
      <c r="AV28" s="153" t="str">
        <f>IF(CM86=TRUE,"☑","□")</f>
        <v>□</v>
      </c>
      <c r="AW28" s="74"/>
      <c r="AX28" s="470" t="s">
        <v>112</v>
      </c>
      <c r="AY28" s="447"/>
      <c r="AZ28" s="447"/>
      <c r="BA28" s="447"/>
      <c r="BB28" s="448"/>
      <c r="BC28" s="475"/>
      <c r="BD28" s="476"/>
      <c r="BE28" s="476"/>
      <c r="BF28" s="476"/>
      <c r="BG28" s="171"/>
      <c r="BH28" s="546" t="s">
        <v>189</v>
      </c>
      <c r="BI28" s="547"/>
      <c r="BJ28" s="547"/>
      <c r="BK28" s="547"/>
      <c r="BL28" s="547"/>
      <c r="BM28" s="547"/>
      <c r="BN28" s="548"/>
      <c r="BO28" s="418"/>
      <c r="BP28" s="419"/>
      <c r="BQ28" s="419"/>
      <c r="BR28" s="419"/>
      <c r="BS28" s="419"/>
      <c r="BT28" s="419"/>
      <c r="BU28" s="419"/>
      <c r="BV28" s="419"/>
      <c r="BW28" s="591"/>
      <c r="BX28" s="418"/>
      <c r="BY28" s="419"/>
      <c r="BZ28" s="419"/>
      <c r="CA28" s="419"/>
      <c r="CB28" s="419"/>
      <c r="CC28" s="165"/>
      <c r="CD28" s="644"/>
      <c r="CE28" s="644"/>
      <c r="CF28" s="526"/>
      <c r="CG28" s="2"/>
    </row>
    <row r="29" spans="1:85" ht="11.25" customHeight="1">
      <c r="A29" s="40"/>
      <c r="B29" s="488"/>
      <c r="C29" s="276"/>
      <c r="D29" s="329" t="str">
        <f>'1'!D29</f>
        <v>（平22.1.1以前生）</v>
      </c>
      <c r="E29" s="330"/>
      <c r="F29" s="327"/>
      <c r="G29" s="328"/>
      <c r="H29" s="331"/>
      <c r="I29" s="331"/>
      <c r="J29" s="331"/>
      <c r="K29" s="331"/>
      <c r="L29" s="331"/>
      <c r="M29" s="331"/>
      <c r="N29" s="331"/>
      <c r="O29" s="331"/>
      <c r="P29" s="331"/>
      <c r="Q29" s="331"/>
      <c r="R29" s="331"/>
      <c r="S29" s="331"/>
      <c r="T29" s="331"/>
      <c r="U29" s="331"/>
      <c r="V29" s="334">
        <v>0</v>
      </c>
      <c r="W29" s="334"/>
      <c r="X29" s="344"/>
      <c r="Y29" s="322"/>
      <c r="Z29" s="322"/>
      <c r="AA29" s="322"/>
      <c r="AB29" s="322"/>
      <c r="AC29" s="322"/>
      <c r="AD29" s="322"/>
      <c r="AE29" s="322"/>
      <c r="AF29" s="322"/>
      <c r="AG29" s="322"/>
      <c r="AH29" s="322"/>
      <c r="AI29" s="322"/>
      <c r="AJ29" s="322"/>
      <c r="AK29" s="322"/>
      <c r="AL29" s="322"/>
      <c r="AM29" s="322"/>
      <c r="AN29" s="322"/>
      <c r="AO29" s="322"/>
      <c r="AP29" s="322"/>
      <c r="AQ29" s="322"/>
      <c r="AR29" s="322"/>
      <c r="AS29" s="322"/>
      <c r="AT29" s="322"/>
      <c r="AU29" s="474"/>
      <c r="AV29" s="153" t="str">
        <f>IF(CN86=TRUE,"☑","□")</f>
        <v>□</v>
      </c>
      <c r="AW29" s="74"/>
      <c r="AX29" s="471"/>
      <c r="AY29" s="471"/>
      <c r="AZ29" s="471"/>
      <c r="BA29" s="471"/>
      <c r="BB29" s="472"/>
      <c r="BC29" s="451"/>
      <c r="BD29" s="452"/>
      <c r="BE29" s="452"/>
      <c r="BF29" s="452"/>
      <c r="BG29" s="172"/>
      <c r="BH29" s="549"/>
      <c r="BI29" s="550"/>
      <c r="BJ29" s="550"/>
      <c r="BK29" s="550"/>
      <c r="BL29" s="550"/>
      <c r="BM29" s="550"/>
      <c r="BN29" s="551"/>
      <c r="BO29" s="420"/>
      <c r="BP29" s="421"/>
      <c r="BQ29" s="421"/>
      <c r="BR29" s="421"/>
      <c r="BS29" s="421"/>
      <c r="BT29" s="421"/>
      <c r="BU29" s="421"/>
      <c r="BV29" s="421"/>
      <c r="BW29" s="592"/>
      <c r="BX29" s="420"/>
      <c r="BY29" s="421"/>
      <c r="BZ29" s="421"/>
      <c r="CA29" s="421"/>
      <c r="CB29" s="421"/>
      <c r="CC29" s="165"/>
      <c r="CD29" s="644"/>
      <c r="CE29" s="644"/>
      <c r="CF29" s="526"/>
      <c r="CG29" s="2"/>
    </row>
    <row r="30" spans="1:85" ht="11.25" customHeight="1">
      <c r="A30" s="40"/>
      <c r="B30" s="488"/>
      <c r="C30" s="276"/>
      <c r="D30" s="87"/>
      <c r="E30" s="114"/>
      <c r="F30" s="327"/>
      <c r="G30" s="328"/>
      <c r="H30" s="332"/>
      <c r="I30" s="332"/>
      <c r="J30" s="332"/>
      <c r="K30" s="332"/>
      <c r="L30" s="332"/>
      <c r="M30" s="332"/>
      <c r="N30" s="332"/>
      <c r="O30" s="332"/>
      <c r="P30" s="332"/>
      <c r="Q30" s="332"/>
      <c r="R30" s="332"/>
      <c r="S30" s="332"/>
      <c r="T30" s="332"/>
      <c r="U30" s="332"/>
      <c r="V30" s="335"/>
      <c r="W30" s="335"/>
      <c r="X30" s="337"/>
      <c r="Y30" s="338"/>
      <c r="Z30" s="338"/>
      <c r="AA30" s="338"/>
      <c r="AB30" s="338"/>
      <c r="AC30" s="338"/>
      <c r="AD30" s="338"/>
      <c r="AE30" s="338"/>
      <c r="AF30" s="338"/>
      <c r="AG30" s="338"/>
      <c r="AH30" s="338"/>
      <c r="AI30" s="339"/>
      <c r="AJ30" s="412" t="str">
        <f>IF(CM77=1,"明治",IF(CM77=2,"大正",IF(CM77=3,"昭和",IF(CM77=4,"平成",""))))</f>
        <v/>
      </c>
      <c r="AK30" s="413"/>
      <c r="AL30" s="413"/>
      <c r="AM30" s="413"/>
      <c r="AN30" s="398">
        <v>0</v>
      </c>
      <c r="AO30" s="398"/>
      <c r="AP30" s="413" t="s">
        <v>8</v>
      </c>
      <c r="AQ30" s="398">
        <v>0</v>
      </c>
      <c r="AR30" s="398"/>
      <c r="AS30" s="413" t="s">
        <v>8</v>
      </c>
      <c r="AT30" s="398">
        <v>0</v>
      </c>
      <c r="AU30" s="443"/>
      <c r="AV30" s="445" t="str">
        <f>IF(CO86=TRUE,"☑","□")</f>
        <v>□</v>
      </c>
      <c r="AW30" s="73"/>
      <c r="AX30" s="447" t="s">
        <v>113</v>
      </c>
      <c r="AY30" s="447"/>
      <c r="AZ30" s="447"/>
      <c r="BA30" s="447"/>
      <c r="BB30" s="448"/>
      <c r="BC30" s="451"/>
      <c r="BD30" s="452"/>
      <c r="BE30" s="452"/>
      <c r="BF30" s="452"/>
      <c r="BG30" s="469" t="s">
        <v>9</v>
      </c>
      <c r="BH30" s="552"/>
      <c r="BI30" s="553"/>
      <c r="BJ30" s="553"/>
      <c r="BK30" s="553"/>
      <c r="BL30" s="553"/>
      <c r="BM30" s="553"/>
      <c r="BN30" s="554"/>
      <c r="BO30" s="420"/>
      <c r="BP30" s="421"/>
      <c r="BQ30" s="421"/>
      <c r="BR30" s="421"/>
      <c r="BS30" s="421"/>
      <c r="BT30" s="421"/>
      <c r="BU30" s="421"/>
      <c r="BV30" s="421"/>
      <c r="BW30" s="592"/>
      <c r="BX30" s="420"/>
      <c r="BY30" s="421"/>
      <c r="BZ30" s="421"/>
      <c r="CA30" s="421"/>
      <c r="CB30" s="421"/>
      <c r="CC30" s="165"/>
      <c r="CD30" s="644"/>
      <c r="CE30" s="644"/>
      <c r="CF30" s="526"/>
      <c r="CG30" s="2"/>
    </row>
    <row r="31" spans="1:85" ht="11.25" customHeight="1">
      <c r="A31" s="40"/>
      <c r="B31" s="488"/>
      <c r="C31" s="276"/>
      <c r="D31" s="87"/>
      <c r="E31" s="114"/>
      <c r="F31" s="327"/>
      <c r="G31" s="328"/>
      <c r="H31" s="333"/>
      <c r="I31" s="333"/>
      <c r="J31" s="333"/>
      <c r="K31" s="333"/>
      <c r="L31" s="333"/>
      <c r="M31" s="333"/>
      <c r="N31" s="333"/>
      <c r="O31" s="333"/>
      <c r="P31" s="333"/>
      <c r="Q31" s="333"/>
      <c r="R31" s="333"/>
      <c r="S31" s="333"/>
      <c r="T31" s="333"/>
      <c r="U31" s="333"/>
      <c r="V31" s="336"/>
      <c r="W31" s="336"/>
      <c r="X31" s="340"/>
      <c r="Y31" s="341"/>
      <c r="Z31" s="341"/>
      <c r="AA31" s="341"/>
      <c r="AB31" s="341"/>
      <c r="AC31" s="341"/>
      <c r="AD31" s="341"/>
      <c r="AE31" s="341"/>
      <c r="AF31" s="341"/>
      <c r="AG31" s="341"/>
      <c r="AH31" s="341"/>
      <c r="AI31" s="342"/>
      <c r="AJ31" s="414"/>
      <c r="AK31" s="415"/>
      <c r="AL31" s="415"/>
      <c r="AM31" s="415"/>
      <c r="AN31" s="399"/>
      <c r="AO31" s="399"/>
      <c r="AP31" s="415"/>
      <c r="AQ31" s="399"/>
      <c r="AR31" s="399"/>
      <c r="AS31" s="415"/>
      <c r="AT31" s="399"/>
      <c r="AU31" s="444"/>
      <c r="AV31" s="446"/>
      <c r="AW31" s="75"/>
      <c r="AX31" s="449"/>
      <c r="AY31" s="449"/>
      <c r="AZ31" s="449"/>
      <c r="BA31" s="449"/>
      <c r="BB31" s="450"/>
      <c r="BC31" s="453"/>
      <c r="BD31" s="454"/>
      <c r="BE31" s="454"/>
      <c r="BF31" s="454"/>
      <c r="BG31" s="299"/>
      <c r="BH31" s="466"/>
      <c r="BI31" s="467"/>
      <c r="BJ31" s="467"/>
      <c r="BK31" s="467"/>
      <c r="BL31" s="467"/>
      <c r="BM31" s="467"/>
      <c r="BN31" s="468"/>
      <c r="BO31" s="422"/>
      <c r="BP31" s="423"/>
      <c r="BQ31" s="423"/>
      <c r="BR31" s="423"/>
      <c r="BS31" s="423"/>
      <c r="BT31" s="423"/>
      <c r="BU31" s="423"/>
      <c r="BV31" s="423"/>
      <c r="BW31" s="593"/>
      <c r="BX31" s="422"/>
      <c r="BY31" s="423"/>
      <c r="BZ31" s="423"/>
      <c r="CA31" s="423"/>
      <c r="CB31" s="423"/>
      <c r="CC31" s="165"/>
      <c r="CD31" s="644"/>
      <c r="CE31" s="644"/>
      <c r="CF31" s="526"/>
      <c r="CG31" s="2"/>
    </row>
    <row r="32" spans="1:85" ht="11.25" customHeight="1">
      <c r="A32" s="40"/>
      <c r="B32" s="488"/>
      <c r="C32" s="276"/>
      <c r="D32" s="87"/>
      <c r="E32" s="116"/>
      <c r="F32" s="327">
        <v>4</v>
      </c>
      <c r="G32" s="328"/>
      <c r="H32" s="312"/>
      <c r="I32" s="312"/>
      <c r="J32" s="312"/>
      <c r="K32" s="312"/>
      <c r="L32" s="312"/>
      <c r="M32" s="312"/>
      <c r="N32" s="312"/>
      <c r="O32" s="312"/>
      <c r="P32" s="312"/>
      <c r="Q32" s="312"/>
      <c r="R32" s="312"/>
      <c r="S32" s="312"/>
      <c r="T32" s="312"/>
      <c r="U32" s="312"/>
      <c r="V32" s="312"/>
      <c r="W32" s="312"/>
      <c r="X32" s="343" t="str">
        <f>IF(V33&lt;=0,"",IF((LEN(V33)-11&lt;=0),"0",MID(V33,LEN(V33)-11,1)))</f>
        <v/>
      </c>
      <c r="Y32" s="321"/>
      <c r="Z32" s="321" t="str">
        <f>IF(V33&lt;=0,"",IF((LEN(V33)-10&lt;=0),"0",MID(V33,LEN(V33)-10,1)))</f>
        <v/>
      </c>
      <c r="AA32" s="321"/>
      <c r="AB32" s="321" t="str">
        <f>IF(V33&lt;=0,"",IF((LEN(V33)-9&lt;=0),"0",MID(V33,LEN(V33)-9,1)))</f>
        <v/>
      </c>
      <c r="AC32" s="321"/>
      <c r="AD32" s="321" t="str">
        <f>IF(V33&lt;=0,"",IF((LEN(V33)-8&lt;=0),"0",MID(V33,LEN(V33)-8,1)))</f>
        <v/>
      </c>
      <c r="AE32" s="321"/>
      <c r="AF32" s="321" t="str">
        <f>IF(V33&lt;=0,"",IF((LEN(V33)-7&lt;=0),"0",MID(V33,LEN(V33)-7,1)))</f>
        <v/>
      </c>
      <c r="AG32" s="321"/>
      <c r="AH32" s="321" t="str">
        <f>IF(V33&lt;=0,"",IF((LEN(V33)-6&lt;=0),"0",MID(V33,LEN(V33)-6,1)))</f>
        <v/>
      </c>
      <c r="AI32" s="321"/>
      <c r="AJ32" s="321" t="str">
        <f>IF(V33&lt;=0,"",IF((LEN(V33)-5&lt;=0),"0",MID(V33,LEN(V33)-5,1)))</f>
        <v/>
      </c>
      <c r="AK32" s="321"/>
      <c r="AL32" s="321" t="str">
        <f>IF(V33&lt;=0,"",IF((LEN(V33)-4&lt;=0),"0",MID(V33,LEN(V33)-4,1)))</f>
        <v/>
      </c>
      <c r="AM32" s="321"/>
      <c r="AN32" s="321" t="str">
        <f>IF(V33&lt;=0,"",IF((LEN(V33)-3&lt;=0),"0",MID(V33,LEN(V33)-3,1)))</f>
        <v/>
      </c>
      <c r="AO32" s="321"/>
      <c r="AP32" s="321" t="str">
        <f>IF(V33&lt;=0,"",IF((LEN(V33)-2&lt;=0),"0",MID(V33,LEN(V33)-2,1)))</f>
        <v/>
      </c>
      <c r="AQ32" s="321"/>
      <c r="AR32" s="321" t="str">
        <f>IF(V33&lt;=0,"",IF((LEN(V33)-1&lt;=0),"0",MID(V33,LEN(V33)-1,1)))</f>
        <v/>
      </c>
      <c r="AS32" s="321"/>
      <c r="AT32" s="321" t="str">
        <f>IF(V33&lt;&gt;0,RIGHT(V33,1),"")</f>
        <v/>
      </c>
      <c r="AU32" s="473"/>
      <c r="AV32" s="152" t="str">
        <f>IF(CM87=TRUE,"☑","□")</f>
        <v>□</v>
      </c>
      <c r="AW32" s="73"/>
      <c r="AX32" s="470" t="s">
        <v>112</v>
      </c>
      <c r="AY32" s="447"/>
      <c r="AZ32" s="447"/>
      <c r="BA32" s="447"/>
      <c r="BB32" s="448"/>
      <c r="BC32" s="451"/>
      <c r="BD32" s="452"/>
      <c r="BE32" s="452"/>
      <c r="BF32" s="452"/>
      <c r="BG32" s="172"/>
      <c r="BH32" s="546" t="s">
        <v>189</v>
      </c>
      <c r="BI32" s="547"/>
      <c r="BJ32" s="547"/>
      <c r="BK32" s="547"/>
      <c r="BL32" s="547"/>
      <c r="BM32" s="547"/>
      <c r="BN32" s="548"/>
      <c r="BO32" s="420"/>
      <c r="BP32" s="421"/>
      <c r="BQ32" s="421"/>
      <c r="BR32" s="421"/>
      <c r="BS32" s="421"/>
      <c r="BT32" s="421"/>
      <c r="BU32" s="421"/>
      <c r="BV32" s="421"/>
      <c r="BW32" s="592"/>
      <c r="BX32" s="418"/>
      <c r="BY32" s="419"/>
      <c r="BZ32" s="419"/>
      <c r="CA32" s="419"/>
      <c r="CB32" s="419"/>
      <c r="CC32" s="165"/>
      <c r="CD32" s="644"/>
      <c r="CE32" s="644"/>
      <c r="CF32" s="526"/>
      <c r="CG32" s="2"/>
    </row>
    <row r="33" spans="1:85" ht="11.25" customHeight="1">
      <c r="A33" s="40"/>
      <c r="B33" s="488"/>
      <c r="C33" s="276"/>
      <c r="D33" s="87"/>
      <c r="E33" s="114"/>
      <c r="F33" s="327"/>
      <c r="G33" s="328"/>
      <c r="H33" s="331"/>
      <c r="I33" s="331"/>
      <c r="J33" s="331"/>
      <c r="K33" s="331"/>
      <c r="L33" s="331"/>
      <c r="M33" s="331"/>
      <c r="N33" s="331"/>
      <c r="O33" s="331"/>
      <c r="P33" s="331"/>
      <c r="Q33" s="331"/>
      <c r="R33" s="331"/>
      <c r="S33" s="331"/>
      <c r="T33" s="331"/>
      <c r="U33" s="331"/>
      <c r="V33" s="334">
        <v>0</v>
      </c>
      <c r="W33" s="334"/>
      <c r="X33" s="344"/>
      <c r="Y33" s="322"/>
      <c r="Z33" s="322"/>
      <c r="AA33" s="322"/>
      <c r="AB33" s="322"/>
      <c r="AC33" s="322"/>
      <c r="AD33" s="322"/>
      <c r="AE33" s="322"/>
      <c r="AF33" s="322"/>
      <c r="AG33" s="322"/>
      <c r="AH33" s="322"/>
      <c r="AI33" s="322"/>
      <c r="AJ33" s="322"/>
      <c r="AK33" s="322"/>
      <c r="AL33" s="322"/>
      <c r="AM33" s="322"/>
      <c r="AN33" s="322"/>
      <c r="AO33" s="322"/>
      <c r="AP33" s="322"/>
      <c r="AQ33" s="322"/>
      <c r="AR33" s="322"/>
      <c r="AS33" s="322"/>
      <c r="AT33" s="322"/>
      <c r="AU33" s="474"/>
      <c r="AV33" s="153" t="str">
        <f>IF(CN87=TRUE,"☑","□")</f>
        <v>□</v>
      </c>
      <c r="AW33" s="74"/>
      <c r="AX33" s="471"/>
      <c r="AY33" s="471"/>
      <c r="AZ33" s="471"/>
      <c r="BA33" s="471"/>
      <c r="BB33" s="472"/>
      <c r="BC33" s="451"/>
      <c r="BD33" s="452"/>
      <c r="BE33" s="452"/>
      <c r="BF33" s="452"/>
      <c r="BG33" s="172"/>
      <c r="BH33" s="549"/>
      <c r="BI33" s="550"/>
      <c r="BJ33" s="550"/>
      <c r="BK33" s="550"/>
      <c r="BL33" s="550"/>
      <c r="BM33" s="550"/>
      <c r="BN33" s="551"/>
      <c r="BO33" s="420"/>
      <c r="BP33" s="421"/>
      <c r="BQ33" s="421"/>
      <c r="BR33" s="421"/>
      <c r="BS33" s="421"/>
      <c r="BT33" s="421"/>
      <c r="BU33" s="421"/>
      <c r="BV33" s="421"/>
      <c r="BW33" s="592"/>
      <c r="BX33" s="420"/>
      <c r="BY33" s="421"/>
      <c r="BZ33" s="421"/>
      <c r="CA33" s="421"/>
      <c r="CB33" s="421"/>
      <c r="CC33" s="165"/>
      <c r="CD33" s="644"/>
      <c r="CE33" s="644"/>
      <c r="CF33" s="526"/>
      <c r="CG33" s="2"/>
    </row>
    <row r="34" spans="1:85" ht="11.25" customHeight="1">
      <c r="A34" s="40"/>
      <c r="B34" s="488"/>
      <c r="C34" s="276"/>
      <c r="D34" s="87"/>
      <c r="E34" s="114"/>
      <c r="F34" s="327"/>
      <c r="G34" s="328"/>
      <c r="H34" s="332"/>
      <c r="I34" s="332"/>
      <c r="J34" s="332"/>
      <c r="K34" s="332"/>
      <c r="L34" s="332"/>
      <c r="M34" s="332"/>
      <c r="N34" s="332"/>
      <c r="O34" s="332"/>
      <c r="P34" s="332"/>
      <c r="Q34" s="332"/>
      <c r="R34" s="332"/>
      <c r="S34" s="332"/>
      <c r="T34" s="332"/>
      <c r="U34" s="332"/>
      <c r="V34" s="335"/>
      <c r="W34" s="335"/>
      <c r="X34" s="337"/>
      <c r="Y34" s="338"/>
      <c r="Z34" s="338"/>
      <c r="AA34" s="338"/>
      <c r="AB34" s="338"/>
      <c r="AC34" s="338"/>
      <c r="AD34" s="338"/>
      <c r="AE34" s="338"/>
      <c r="AF34" s="338"/>
      <c r="AG34" s="338"/>
      <c r="AH34" s="338"/>
      <c r="AI34" s="339"/>
      <c r="AJ34" s="412" t="str">
        <f>IF(CM78=1,"明治",IF(CM78=2,"大正",IF(CM78=3,"昭和",IF(CM78=4,"平成",""))))</f>
        <v/>
      </c>
      <c r="AK34" s="413"/>
      <c r="AL34" s="413"/>
      <c r="AM34" s="413"/>
      <c r="AN34" s="398">
        <v>0</v>
      </c>
      <c r="AO34" s="398"/>
      <c r="AP34" s="413" t="s">
        <v>8</v>
      </c>
      <c r="AQ34" s="398">
        <v>0</v>
      </c>
      <c r="AR34" s="398"/>
      <c r="AS34" s="413" t="s">
        <v>8</v>
      </c>
      <c r="AT34" s="398">
        <v>0</v>
      </c>
      <c r="AU34" s="443"/>
      <c r="AV34" s="445" t="str">
        <f>IF(CO87=TRUE,"☑","□")</f>
        <v>□</v>
      </c>
      <c r="AW34" s="73"/>
      <c r="AX34" s="447" t="s">
        <v>113</v>
      </c>
      <c r="AY34" s="447"/>
      <c r="AZ34" s="447"/>
      <c r="BA34" s="447"/>
      <c r="BB34" s="448"/>
      <c r="BC34" s="451"/>
      <c r="BD34" s="452"/>
      <c r="BE34" s="452"/>
      <c r="BF34" s="452"/>
      <c r="BG34" s="469" t="s">
        <v>9</v>
      </c>
      <c r="BH34" s="552"/>
      <c r="BI34" s="553"/>
      <c r="BJ34" s="553"/>
      <c r="BK34" s="553"/>
      <c r="BL34" s="553"/>
      <c r="BM34" s="553"/>
      <c r="BN34" s="554"/>
      <c r="BO34" s="420"/>
      <c r="BP34" s="421"/>
      <c r="BQ34" s="421"/>
      <c r="BR34" s="421"/>
      <c r="BS34" s="421"/>
      <c r="BT34" s="421"/>
      <c r="BU34" s="421"/>
      <c r="BV34" s="421"/>
      <c r="BW34" s="592"/>
      <c r="BX34" s="420"/>
      <c r="BY34" s="421"/>
      <c r="BZ34" s="421"/>
      <c r="CA34" s="421"/>
      <c r="CB34" s="421"/>
      <c r="CC34" s="165"/>
      <c r="CD34" s="644"/>
      <c r="CE34" s="644"/>
      <c r="CF34" s="526"/>
      <c r="CG34" s="2"/>
    </row>
    <row r="35" spans="1:85" ht="11.25" customHeight="1">
      <c r="A35" s="40"/>
      <c r="B35" s="488"/>
      <c r="C35" s="276"/>
      <c r="D35" s="47"/>
      <c r="E35" s="115"/>
      <c r="F35" s="327"/>
      <c r="G35" s="328"/>
      <c r="H35" s="333"/>
      <c r="I35" s="333"/>
      <c r="J35" s="333"/>
      <c r="K35" s="333"/>
      <c r="L35" s="333"/>
      <c r="M35" s="333"/>
      <c r="N35" s="333"/>
      <c r="O35" s="333"/>
      <c r="P35" s="333"/>
      <c r="Q35" s="333"/>
      <c r="R35" s="333"/>
      <c r="S35" s="333"/>
      <c r="T35" s="333"/>
      <c r="U35" s="333"/>
      <c r="V35" s="336"/>
      <c r="W35" s="336"/>
      <c r="X35" s="340"/>
      <c r="Y35" s="341"/>
      <c r="Z35" s="341"/>
      <c r="AA35" s="341"/>
      <c r="AB35" s="341"/>
      <c r="AC35" s="341"/>
      <c r="AD35" s="341"/>
      <c r="AE35" s="341"/>
      <c r="AF35" s="341"/>
      <c r="AG35" s="341"/>
      <c r="AH35" s="341"/>
      <c r="AI35" s="342"/>
      <c r="AJ35" s="414"/>
      <c r="AK35" s="415"/>
      <c r="AL35" s="415"/>
      <c r="AM35" s="415"/>
      <c r="AN35" s="399"/>
      <c r="AO35" s="399"/>
      <c r="AP35" s="415"/>
      <c r="AQ35" s="399"/>
      <c r="AR35" s="399"/>
      <c r="AS35" s="415"/>
      <c r="AT35" s="399"/>
      <c r="AU35" s="444"/>
      <c r="AV35" s="446"/>
      <c r="AW35" s="75"/>
      <c r="AX35" s="449"/>
      <c r="AY35" s="449"/>
      <c r="AZ35" s="449"/>
      <c r="BA35" s="449"/>
      <c r="BB35" s="450"/>
      <c r="BC35" s="453"/>
      <c r="BD35" s="454"/>
      <c r="BE35" s="454"/>
      <c r="BF35" s="454"/>
      <c r="BG35" s="469"/>
      <c r="BH35" s="466"/>
      <c r="BI35" s="467"/>
      <c r="BJ35" s="467"/>
      <c r="BK35" s="467"/>
      <c r="BL35" s="467"/>
      <c r="BM35" s="467"/>
      <c r="BN35" s="468"/>
      <c r="BO35" s="422"/>
      <c r="BP35" s="423"/>
      <c r="BQ35" s="423"/>
      <c r="BR35" s="423"/>
      <c r="BS35" s="423"/>
      <c r="BT35" s="423"/>
      <c r="BU35" s="423"/>
      <c r="BV35" s="423"/>
      <c r="BW35" s="593"/>
      <c r="BX35" s="422"/>
      <c r="BY35" s="423"/>
      <c r="BZ35" s="423"/>
      <c r="CA35" s="423"/>
      <c r="CB35" s="423"/>
      <c r="CC35" s="165"/>
      <c r="CD35" s="644"/>
      <c r="CE35" s="644"/>
      <c r="CF35" s="526"/>
      <c r="CG35" s="2"/>
    </row>
    <row r="36" spans="1:85" ht="3" customHeight="1">
      <c r="A36" s="40"/>
      <c r="B36" s="488"/>
      <c r="C36" s="300" t="s">
        <v>11</v>
      </c>
      <c r="D36" s="290" t="s">
        <v>143</v>
      </c>
      <c r="E36" s="291"/>
      <c r="F36" s="424" t="str">
        <f>IF(CM89=TRUE,"☑","□")</f>
        <v>□</v>
      </c>
      <c r="G36" s="425"/>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462" t="s">
        <v>149</v>
      </c>
      <c r="AW36" s="463"/>
      <c r="AX36" s="463"/>
      <c r="AY36" s="463"/>
      <c r="AZ36" s="463"/>
      <c r="BA36" s="463"/>
      <c r="BB36" s="463"/>
      <c r="BC36" s="463"/>
      <c r="BD36" s="463"/>
      <c r="BE36" s="463"/>
      <c r="BF36" s="456" t="s">
        <v>148</v>
      </c>
      <c r="BG36" s="456"/>
      <c r="BH36" s="456"/>
      <c r="BI36" s="456"/>
      <c r="BJ36" s="456"/>
      <c r="BK36" s="456"/>
      <c r="BL36" s="456"/>
      <c r="BM36" s="456"/>
      <c r="BN36" s="456"/>
      <c r="BO36" s="456"/>
      <c r="BP36" s="456"/>
      <c r="BQ36" s="456"/>
      <c r="BR36" s="456"/>
      <c r="BS36" s="456"/>
      <c r="BT36" s="456"/>
      <c r="BU36" s="456"/>
      <c r="BV36" s="456"/>
      <c r="BW36" s="457"/>
      <c r="BX36" s="455" t="s">
        <v>49</v>
      </c>
      <c r="BY36" s="455"/>
      <c r="BZ36" s="455"/>
      <c r="CA36" s="455"/>
      <c r="CB36" s="455"/>
      <c r="CC36" s="164"/>
      <c r="CD36" s="644"/>
      <c r="CE36" s="644"/>
      <c r="CF36" s="526"/>
      <c r="CG36" s="2"/>
    </row>
    <row r="37" spans="1:85" ht="8.25" customHeight="1">
      <c r="A37" s="40"/>
      <c r="B37" s="488"/>
      <c r="C37" s="276"/>
      <c r="D37" s="292"/>
      <c r="E37" s="293"/>
      <c r="F37" s="426"/>
      <c r="G37" s="427"/>
      <c r="H37" s="376" t="s">
        <v>76</v>
      </c>
      <c r="I37" s="376"/>
      <c r="J37" s="376"/>
      <c r="K37" s="376"/>
      <c r="L37" s="377"/>
      <c r="M37" s="378" t="s">
        <v>77</v>
      </c>
      <c r="N37" s="379"/>
      <c r="O37" s="379"/>
      <c r="P37" s="379"/>
      <c r="Q37" s="382" t="s">
        <v>12</v>
      </c>
      <c r="R37" s="382"/>
      <c r="S37" s="382"/>
      <c r="T37" s="383"/>
      <c r="U37" s="386" t="s">
        <v>13</v>
      </c>
      <c r="V37" s="387"/>
      <c r="W37" s="387"/>
      <c r="X37" s="387"/>
      <c r="Y37" s="387"/>
      <c r="Z37" s="388"/>
      <c r="AA37" s="392" t="s">
        <v>75</v>
      </c>
      <c r="AB37" s="393"/>
      <c r="AC37" s="393"/>
      <c r="AD37" s="393"/>
      <c r="AE37" s="393"/>
      <c r="AF37" s="394"/>
      <c r="AG37" s="386" t="s">
        <v>37</v>
      </c>
      <c r="AH37" s="387"/>
      <c r="AI37" s="387"/>
      <c r="AJ37" s="387"/>
      <c r="AK37" s="387"/>
      <c r="AL37" s="387"/>
      <c r="AM37" s="388"/>
      <c r="AN37" s="365" t="str">
        <f>IF(CM90=TRUE,"☑","□")</f>
        <v>□</v>
      </c>
      <c r="AO37" s="366"/>
      <c r="AP37" s="367" t="s">
        <v>108</v>
      </c>
      <c r="AQ37" s="367"/>
      <c r="AR37" s="367"/>
      <c r="AS37" s="367"/>
      <c r="AT37" s="367"/>
      <c r="AU37" s="105"/>
      <c r="AV37" s="464"/>
      <c r="AW37" s="465"/>
      <c r="AX37" s="465"/>
      <c r="AY37" s="465"/>
      <c r="AZ37" s="465"/>
      <c r="BA37" s="465"/>
      <c r="BB37" s="465"/>
      <c r="BC37" s="465"/>
      <c r="BD37" s="465"/>
      <c r="BE37" s="465"/>
      <c r="BF37" s="458"/>
      <c r="BG37" s="458"/>
      <c r="BH37" s="458"/>
      <c r="BI37" s="458"/>
      <c r="BJ37" s="458"/>
      <c r="BK37" s="458"/>
      <c r="BL37" s="458"/>
      <c r="BM37" s="458"/>
      <c r="BN37" s="458"/>
      <c r="BO37" s="458"/>
      <c r="BP37" s="458"/>
      <c r="BQ37" s="458"/>
      <c r="BR37" s="458"/>
      <c r="BS37" s="458"/>
      <c r="BT37" s="458"/>
      <c r="BU37" s="458"/>
      <c r="BV37" s="458"/>
      <c r="BW37" s="459"/>
      <c r="BX37" s="298"/>
      <c r="BY37" s="298"/>
      <c r="BZ37" s="298"/>
      <c r="CA37" s="298"/>
      <c r="CB37" s="298"/>
      <c r="CC37" s="164"/>
      <c r="CD37" s="644"/>
      <c r="CE37" s="644"/>
      <c r="CF37" s="526"/>
      <c r="CG37" s="2"/>
    </row>
    <row r="38" spans="1:85" ht="8.25" customHeight="1">
      <c r="A38" s="40"/>
      <c r="B38" s="488"/>
      <c r="C38" s="276"/>
      <c r="D38" s="292"/>
      <c r="E38" s="293"/>
      <c r="F38" s="81"/>
      <c r="G38" s="82"/>
      <c r="H38" s="78"/>
      <c r="I38" s="78"/>
      <c r="J38" s="78"/>
      <c r="K38" s="78"/>
      <c r="L38" s="79"/>
      <c r="M38" s="380"/>
      <c r="N38" s="381"/>
      <c r="O38" s="381"/>
      <c r="P38" s="381"/>
      <c r="Q38" s="384"/>
      <c r="R38" s="384"/>
      <c r="S38" s="384"/>
      <c r="T38" s="385"/>
      <c r="U38" s="389"/>
      <c r="V38" s="390"/>
      <c r="W38" s="390"/>
      <c r="X38" s="390"/>
      <c r="Y38" s="390"/>
      <c r="Z38" s="391"/>
      <c r="AA38" s="395"/>
      <c r="AB38" s="396"/>
      <c r="AC38" s="396"/>
      <c r="AD38" s="396"/>
      <c r="AE38" s="396"/>
      <c r="AF38" s="397"/>
      <c r="AG38" s="389"/>
      <c r="AH38" s="390"/>
      <c r="AI38" s="390"/>
      <c r="AJ38" s="390"/>
      <c r="AK38" s="390"/>
      <c r="AL38" s="390"/>
      <c r="AM38" s="391"/>
      <c r="AN38" s="365"/>
      <c r="AO38" s="366"/>
      <c r="AP38" s="367"/>
      <c r="AQ38" s="367"/>
      <c r="AR38" s="367"/>
      <c r="AS38" s="367"/>
      <c r="AT38" s="367"/>
      <c r="AU38" s="105"/>
      <c r="AV38" s="403"/>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c r="BS38" s="404"/>
      <c r="BT38" s="404"/>
      <c r="BU38" s="404"/>
      <c r="BV38" s="404"/>
      <c r="BW38" s="405"/>
      <c r="BX38" s="679">
        <v>0</v>
      </c>
      <c r="BY38" s="680"/>
      <c r="BZ38" s="680"/>
      <c r="CA38" s="680"/>
      <c r="CB38" s="680"/>
      <c r="CC38" s="166"/>
      <c r="CD38" s="644"/>
      <c r="CE38" s="644"/>
      <c r="CF38" s="526"/>
      <c r="CG38" s="2"/>
    </row>
    <row r="39" spans="1:85" ht="8.4499999999999993" customHeight="1">
      <c r="A39" s="40"/>
      <c r="B39" s="488"/>
      <c r="C39" s="276"/>
      <c r="D39" s="292"/>
      <c r="E39" s="293"/>
      <c r="F39" s="81"/>
      <c r="G39" s="82"/>
      <c r="H39" s="82"/>
      <c r="I39" s="82"/>
      <c r="J39" s="82"/>
      <c r="K39" s="82"/>
      <c r="L39" s="83"/>
      <c r="M39" s="353" t="s">
        <v>14</v>
      </c>
      <c r="N39" s="354"/>
      <c r="O39" s="354"/>
      <c r="P39" s="354"/>
      <c r="Q39" s="354"/>
      <c r="R39" s="354"/>
      <c r="S39" s="354"/>
      <c r="T39" s="355"/>
      <c r="U39" s="359"/>
      <c r="V39" s="360"/>
      <c r="W39" s="360"/>
      <c r="X39" s="360"/>
      <c r="Y39" s="360"/>
      <c r="Z39" s="361"/>
      <c r="AA39" s="359"/>
      <c r="AB39" s="360"/>
      <c r="AC39" s="360"/>
      <c r="AD39" s="360"/>
      <c r="AE39" s="360"/>
      <c r="AF39" s="361"/>
      <c r="AG39" s="439"/>
      <c r="AH39" s="440"/>
      <c r="AI39" s="435" t="s">
        <v>73</v>
      </c>
      <c r="AJ39" s="433"/>
      <c r="AK39" s="433"/>
      <c r="AL39" s="435" t="s">
        <v>59</v>
      </c>
      <c r="AM39" s="436"/>
      <c r="AN39" s="365" t="str">
        <f>IF(CM91=TRUE,"☑","□")</f>
        <v>□</v>
      </c>
      <c r="AO39" s="366"/>
      <c r="AP39" s="367" t="s">
        <v>142</v>
      </c>
      <c r="AQ39" s="367"/>
      <c r="AR39" s="367"/>
      <c r="AS39" s="367"/>
      <c r="AT39" s="367"/>
      <c r="AU39" s="106"/>
      <c r="AV39" s="406"/>
      <c r="AW39" s="407"/>
      <c r="AX39" s="407"/>
      <c r="AY39" s="407"/>
      <c r="AZ39" s="407"/>
      <c r="BA39" s="407"/>
      <c r="BB39" s="407"/>
      <c r="BC39" s="407"/>
      <c r="BD39" s="407"/>
      <c r="BE39" s="407"/>
      <c r="BF39" s="407"/>
      <c r="BG39" s="407"/>
      <c r="BH39" s="407"/>
      <c r="BI39" s="407"/>
      <c r="BJ39" s="407"/>
      <c r="BK39" s="407"/>
      <c r="BL39" s="407"/>
      <c r="BM39" s="407"/>
      <c r="BN39" s="407"/>
      <c r="BO39" s="407"/>
      <c r="BP39" s="407"/>
      <c r="BQ39" s="407"/>
      <c r="BR39" s="407"/>
      <c r="BS39" s="407"/>
      <c r="BT39" s="407"/>
      <c r="BU39" s="407"/>
      <c r="BV39" s="407"/>
      <c r="BW39" s="408"/>
      <c r="BX39" s="681"/>
      <c r="BY39" s="682"/>
      <c r="BZ39" s="682"/>
      <c r="CA39" s="682"/>
      <c r="CB39" s="682"/>
      <c r="CC39" s="166"/>
      <c r="CD39" s="644"/>
      <c r="CE39" s="644"/>
      <c r="CF39" s="526"/>
      <c r="CG39" s="2"/>
    </row>
    <row r="40" spans="1:85" ht="8.4499999999999993" customHeight="1">
      <c r="A40" s="40"/>
      <c r="B40" s="488"/>
      <c r="C40" s="276"/>
      <c r="D40" s="292"/>
      <c r="E40" s="293"/>
      <c r="F40" s="58"/>
      <c r="G40" s="48"/>
      <c r="H40" s="48"/>
      <c r="I40" s="48"/>
      <c r="J40" s="48"/>
      <c r="K40" s="48"/>
      <c r="L40" s="48"/>
      <c r="M40" s="356"/>
      <c r="N40" s="357"/>
      <c r="O40" s="357"/>
      <c r="P40" s="357"/>
      <c r="Q40" s="357"/>
      <c r="R40" s="357"/>
      <c r="S40" s="357"/>
      <c r="T40" s="358"/>
      <c r="U40" s="362"/>
      <c r="V40" s="363"/>
      <c r="W40" s="363"/>
      <c r="X40" s="363"/>
      <c r="Y40" s="363"/>
      <c r="Z40" s="364"/>
      <c r="AA40" s="362"/>
      <c r="AB40" s="363"/>
      <c r="AC40" s="363"/>
      <c r="AD40" s="363"/>
      <c r="AE40" s="363"/>
      <c r="AF40" s="364"/>
      <c r="AG40" s="441"/>
      <c r="AH40" s="442"/>
      <c r="AI40" s="437"/>
      <c r="AJ40" s="434"/>
      <c r="AK40" s="434"/>
      <c r="AL40" s="437"/>
      <c r="AM40" s="438"/>
      <c r="AN40" s="365"/>
      <c r="AO40" s="366"/>
      <c r="AP40" s="367"/>
      <c r="AQ40" s="367"/>
      <c r="AR40" s="367"/>
      <c r="AS40" s="367"/>
      <c r="AT40" s="367"/>
      <c r="AU40" s="106"/>
      <c r="AV40" s="409"/>
      <c r="AW40" s="410"/>
      <c r="AX40" s="410"/>
      <c r="AY40" s="410"/>
      <c r="AZ40" s="410"/>
      <c r="BA40" s="410"/>
      <c r="BB40" s="410"/>
      <c r="BC40" s="410"/>
      <c r="BD40" s="410"/>
      <c r="BE40" s="410"/>
      <c r="BF40" s="410"/>
      <c r="BG40" s="410"/>
      <c r="BH40" s="410"/>
      <c r="BI40" s="410"/>
      <c r="BJ40" s="410"/>
      <c r="BK40" s="410"/>
      <c r="BL40" s="410"/>
      <c r="BM40" s="410"/>
      <c r="BN40" s="410"/>
      <c r="BO40" s="410"/>
      <c r="BP40" s="410"/>
      <c r="BQ40" s="410"/>
      <c r="BR40" s="410"/>
      <c r="BS40" s="410"/>
      <c r="BT40" s="410"/>
      <c r="BU40" s="410"/>
      <c r="BV40" s="410"/>
      <c r="BW40" s="411"/>
      <c r="BX40" s="683"/>
      <c r="BY40" s="684"/>
      <c r="BZ40" s="684"/>
      <c r="CA40" s="684"/>
      <c r="CB40" s="684"/>
      <c r="CC40" s="166"/>
      <c r="CD40" s="644"/>
      <c r="CE40" s="644"/>
      <c r="CF40" s="526"/>
      <c r="CG40" s="2"/>
    </row>
    <row r="41" spans="1:85" ht="15.75" customHeight="1">
      <c r="A41" s="40"/>
      <c r="B41" s="488"/>
      <c r="C41" s="276"/>
      <c r="D41" s="292"/>
      <c r="E41" s="293"/>
      <c r="F41" s="58"/>
      <c r="G41" s="48"/>
      <c r="H41" s="48"/>
      <c r="I41" s="48"/>
      <c r="J41" s="48"/>
      <c r="K41" s="48"/>
      <c r="L41" s="48"/>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3" t="s">
        <v>73</v>
      </c>
      <c r="AJ41" s="430"/>
      <c r="AK41" s="430"/>
      <c r="AL41" s="431" t="s">
        <v>59</v>
      </c>
      <c r="AM41" s="432"/>
      <c r="AN41" s="365" t="str">
        <f>IF(CM92=TRUE,"☑","□")</f>
        <v>□</v>
      </c>
      <c r="AO41" s="366"/>
      <c r="AP41" s="277" t="s">
        <v>144</v>
      </c>
      <c r="AQ41" s="277"/>
      <c r="AR41" s="277"/>
      <c r="AS41" s="277"/>
      <c r="AT41" s="277"/>
      <c r="AU41" s="105"/>
      <c r="AV41" s="668"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669"/>
      <c r="AX41" s="669"/>
      <c r="AY41" s="669"/>
      <c r="AZ41" s="669"/>
      <c r="BA41" s="669"/>
      <c r="BB41" s="669"/>
      <c r="BC41" s="669"/>
      <c r="BD41" s="669"/>
      <c r="BE41" s="669"/>
      <c r="BF41" s="669"/>
      <c r="BG41" s="669"/>
      <c r="BH41" s="669"/>
      <c r="BI41" s="669"/>
      <c r="BJ41" s="669"/>
      <c r="BK41" s="669"/>
      <c r="BL41" s="669"/>
      <c r="BM41" s="669"/>
      <c r="BN41" s="669"/>
      <c r="BO41" s="669"/>
      <c r="BP41" s="669"/>
      <c r="BQ41" s="669"/>
      <c r="BR41" s="669"/>
      <c r="BS41" s="669"/>
      <c r="BT41" s="669"/>
      <c r="BU41" s="669"/>
      <c r="BV41" s="669"/>
      <c r="BW41" s="669"/>
      <c r="BX41" s="669"/>
      <c r="BY41" s="669"/>
      <c r="BZ41" s="669"/>
      <c r="CA41" s="669"/>
      <c r="CB41" s="669"/>
      <c r="CC41" s="166"/>
      <c r="CD41" s="644"/>
      <c r="CE41" s="644"/>
      <c r="CF41" s="526"/>
      <c r="CG41" s="2"/>
    </row>
    <row r="42" spans="1:85" ht="15.75" customHeight="1">
      <c r="A42" s="40"/>
      <c r="B42" s="488"/>
      <c r="C42" s="276"/>
      <c r="D42" s="292"/>
      <c r="E42" s="293"/>
      <c r="F42" s="58"/>
      <c r="G42" s="48"/>
      <c r="H42" s="48"/>
      <c r="I42" s="48"/>
      <c r="J42" s="48"/>
      <c r="K42" s="48"/>
      <c r="L42" s="48"/>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3" t="s">
        <v>73</v>
      </c>
      <c r="AJ42" s="430"/>
      <c r="AK42" s="430"/>
      <c r="AL42" s="431" t="s">
        <v>59</v>
      </c>
      <c r="AM42" s="432"/>
      <c r="AN42" s="158"/>
      <c r="AO42" s="155"/>
      <c r="AP42" s="155"/>
      <c r="AQ42" s="155"/>
      <c r="AR42" s="155"/>
      <c r="AS42" s="155"/>
      <c r="AT42" s="155"/>
      <c r="AU42" s="157"/>
      <c r="AV42" s="670"/>
      <c r="AW42" s="671"/>
      <c r="AX42" s="671"/>
      <c r="AY42" s="671"/>
      <c r="AZ42" s="671"/>
      <c r="BA42" s="671"/>
      <c r="BB42" s="671"/>
      <c r="BC42" s="671"/>
      <c r="BD42" s="671"/>
      <c r="BE42" s="671"/>
      <c r="BF42" s="671"/>
      <c r="BG42" s="671"/>
      <c r="BH42" s="671"/>
      <c r="BI42" s="671"/>
      <c r="BJ42" s="671"/>
      <c r="BK42" s="671"/>
      <c r="BL42" s="671"/>
      <c r="BM42" s="671"/>
      <c r="BN42" s="671"/>
      <c r="BO42" s="671"/>
      <c r="BP42" s="671"/>
      <c r="BQ42" s="671"/>
      <c r="BR42" s="671"/>
      <c r="BS42" s="671"/>
      <c r="BT42" s="671"/>
      <c r="BU42" s="671"/>
      <c r="BV42" s="671"/>
      <c r="BW42" s="671"/>
      <c r="BX42" s="671"/>
      <c r="BY42" s="671"/>
      <c r="BZ42" s="671"/>
      <c r="CA42" s="671"/>
      <c r="CB42" s="671"/>
      <c r="CC42" s="163"/>
      <c r="CD42" s="644"/>
      <c r="CE42" s="644"/>
      <c r="CF42" s="526"/>
      <c r="CG42" s="2"/>
    </row>
    <row r="43" spans="1:85" ht="12.75" customHeight="1">
      <c r="A43" s="40"/>
      <c r="B43" s="488"/>
      <c r="C43" s="276"/>
      <c r="D43" s="292"/>
      <c r="E43" s="293"/>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670"/>
      <c r="AW43" s="671"/>
      <c r="AX43" s="671"/>
      <c r="AY43" s="671"/>
      <c r="AZ43" s="671"/>
      <c r="BA43" s="671"/>
      <c r="BB43" s="671"/>
      <c r="BC43" s="671"/>
      <c r="BD43" s="671"/>
      <c r="BE43" s="671"/>
      <c r="BF43" s="671"/>
      <c r="BG43" s="671"/>
      <c r="BH43" s="671"/>
      <c r="BI43" s="671"/>
      <c r="BJ43" s="671"/>
      <c r="BK43" s="671"/>
      <c r="BL43" s="671"/>
      <c r="BM43" s="671"/>
      <c r="BN43" s="671"/>
      <c r="BO43" s="671"/>
      <c r="BP43" s="671"/>
      <c r="BQ43" s="671"/>
      <c r="BR43" s="671"/>
      <c r="BS43" s="671"/>
      <c r="BT43" s="671"/>
      <c r="BU43" s="671"/>
      <c r="BV43" s="671"/>
      <c r="BW43" s="671"/>
      <c r="BX43" s="671"/>
      <c r="BY43" s="671"/>
      <c r="BZ43" s="671"/>
      <c r="CA43" s="671"/>
      <c r="CB43" s="671"/>
      <c r="CC43" s="163"/>
      <c r="CD43" s="644"/>
      <c r="CE43" s="644"/>
      <c r="CF43" s="40"/>
      <c r="CG43" s="2"/>
    </row>
    <row r="44" spans="1:85" ht="9.75" customHeight="1">
      <c r="A44" s="40"/>
      <c r="B44" s="273" t="s">
        <v>17</v>
      </c>
      <c r="C44" s="274" t="s">
        <v>81</v>
      </c>
      <c r="D44" s="274"/>
      <c r="E44" s="275"/>
      <c r="F44" s="276" t="s">
        <v>105</v>
      </c>
      <c r="G44" s="277"/>
      <c r="H44" s="277"/>
      <c r="I44" s="277"/>
      <c r="J44" s="277"/>
      <c r="K44" s="277"/>
      <c r="L44" s="277"/>
      <c r="M44" s="277"/>
      <c r="N44" s="277"/>
      <c r="O44" s="277"/>
      <c r="P44" s="277"/>
      <c r="Q44" s="277"/>
      <c r="R44" s="277"/>
      <c r="S44" s="277"/>
      <c r="T44" s="278"/>
      <c r="U44" s="282" t="s">
        <v>18</v>
      </c>
      <c r="V44" s="283"/>
      <c r="W44" s="283"/>
      <c r="X44" s="283"/>
      <c r="Y44" s="283"/>
      <c r="Z44" s="284"/>
      <c r="AA44" s="277" t="s">
        <v>38</v>
      </c>
      <c r="AB44" s="277"/>
      <c r="AC44" s="277"/>
      <c r="AD44" s="277"/>
      <c r="AE44" s="277"/>
      <c r="AF44" s="277"/>
      <c r="AG44" s="277"/>
      <c r="AH44" s="277"/>
      <c r="AI44" s="277"/>
      <c r="AJ44" s="277"/>
      <c r="AK44" s="278"/>
      <c r="AL44" s="276" t="s">
        <v>42</v>
      </c>
      <c r="AM44" s="277"/>
      <c r="AN44" s="277"/>
      <c r="AO44" s="277"/>
      <c r="AP44" s="277"/>
      <c r="AQ44" s="277"/>
      <c r="AR44" s="277"/>
      <c r="AS44" s="277"/>
      <c r="AT44" s="277"/>
      <c r="AU44" s="277"/>
      <c r="AV44" s="277"/>
      <c r="AW44" s="277"/>
      <c r="AX44" s="277"/>
      <c r="AY44" s="277"/>
      <c r="AZ44" s="277"/>
      <c r="BA44" s="277"/>
      <c r="BB44" s="277"/>
      <c r="BC44" s="277"/>
      <c r="BD44" s="277"/>
      <c r="BE44" s="277"/>
      <c r="BF44" s="278"/>
      <c r="BG44" s="279" t="s">
        <v>85</v>
      </c>
      <c r="BH44" s="280"/>
      <c r="BI44" s="280"/>
      <c r="BJ44" s="280"/>
      <c r="BK44" s="280"/>
      <c r="BL44" s="280"/>
      <c r="BM44" s="280"/>
      <c r="BN44" s="280"/>
      <c r="BO44" s="280"/>
      <c r="BP44" s="280"/>
      <c r="BQ44" s="280"/>
      <c r="BR44" s="280"/>
      <c r="BS44" s="280"/>
      <c r="BT44" s="280"/>
      <c r="BU44" s="280"/>
      <c r="BV44" s="281"/>
      <c r="BW44" s="276" t="s">
        <v>49</v>
      </c>
      <c r="BX44" s="277"/>
      <c r="BY44" s="277"/>
      <c r="BZ44" s="277"/>
      <c r="CA44" s="277"/>
      <c r="CB44" s="277"/>
      <c r="CC44" s="160"/>
      <c r="CD44" s="235"/>
      <c r="CE44" s="235"/>
      <c r="CF44" s="40"/>
      <c r="CG44" s="2"/>
    </row>
    <row r="45" spans="1:85" ht="9.75" customHeight="1">
      <c r="A45" s="40"/>
      <c r="B45" s="273"/>
      <c r="C45" s="274"/>
      <c r="D45" s="274"/>
      <c r="E45" s="275"/>
      <c r="F45" s="279"/>
      <c r="G45" s="280"/>
      <c r="H45" s="280"/>
      <c r="I45" s="280"/>
      <c r="J45" s="280"/>
      <c r="K45" s="280"/>
      <c r="L45" s="280"/>
      <c r="M45" s="280"/>
      <c r="N45" s="280"/>
      <c r="O45" s="280"/>
      <c r="P45" s="280"/>
      <c r="Q45" s="280"/>
      <c r="R45" s="280"/>
      <c r="S45" s="280"/>
      <c r="T45" s="281"/>
      <c r="U45" s="285"/>
      <c r="V45" s="286"/>
      <c r="W45" s="286"/>
      <c r="X45" s="286"/>
      <c r="Y45" s="286"/>
      <c r="Z45" s="287"/>
      <c r="AA45" s="280"/>
      <c r="AB45" s="280"/>
      <c r="AC45" s="280"/>
      <c r="AD45" s="280"/>
      <c r="AE45" s="280"/>
      <c r="AF45" s="280"/>
      <c r="AG45" s="280"/>
      <c r="AH45" s="280"/>
      <c r="AI45" s="280"/>
      <c r="AJ45" s="280"/>
      <c r="AK45" s="281"/>
      <c r="AL45" s="279"/>
      <c r="AM45" s="280"/>
      <c r="AN45" s="280"/>
      <c r="AO45" s="280"/>
      <c r="AP45" s="280"/>
      <c r="AQ45" s="280"/>
      <c r="AR45" s="280"/>
      <c r="AS45" s="280"/>
      <c r="AT45" s="280"/>
      <c r="AU45" s="280"/>
      <c r="AV45" s="280"/>
      <c r="AW45" s="280"/>
      <c r="AX45" s="280"/>
      <c r="AY45" s="280"/>
      <c r="AZ45" s="280"/>
      <c r="BA45" s="280"/>
      <c r="BB45" s="280"/>
      <c r="BC45" s="280"/>
      <c r="BD45" s="280"/>
      <c r="BE45" s="280"/>
      <c r="BF45" s="281"/>
      <c r="BG45" s="260" t="s">
        <v>114</v>
      </c>
      <c r="BH45" s="261"/>
      <c r="BI45" s="261"/>
      <c r="BJ45" s="261"/>
      <c r="BK45" s="261"/>
      <c r="BL45" s="262"/>
      <c r="BM45" s="460" t="s">
        <v>32</v>
      </c>
      <c r="BN45" s="461"/>
      <c r="BO45" s="260" t="s">
        <v>19</v>
      </c>
      <c r="BP45" s="261"/>
      <c r="BQ45" s="261"/>
      <c r="BR45" s="261"/>
      <c r="BS45" s="261"/>
      <c r="BT45" s="261"/>
      <c r="BU45" s="261"/>
      <c r="BV45" s="262"/>
      <c r="BW45" s="279"/>
      <c r="BX45" s="280"/>
      <c r="BY45" s="280"/>
      <c r="BZ45" s="280"/>
      <c r="CA45" s="280"/>
      <c r="CB45" s="280"/>
      <c r="CC45" s="160"/>
      <c r="CD45" s="235"/>
      <c r="CE45" s="235"/>
      <c r="CF45" s="40"/>
      <c r="CG45" s="2"/>
    </row>
    <row r="46" spans="1:85" ht="17.45" customHeight="1">
      <c r="A46" s="40"/>
      <c r="B46" s="273"/>
      <c r="C46" s="274"/>
      <c r="D46" s="274"/>
      <c r="E46" s="275"/>
      <c r="F46" s="311"/>
      <c r="G46" s="312"/>
      <c r="H46" s="312"/>
      <c r="I46" s="312"/>
      <c r="J46" s="312"/>
      <c r="K46" s="312"/>
      <c r="L46" s="312"/>
      <c r="M46" s="312"/>
      <c r="N46" s="312"/>
      <c r="O46" s="312"/>
      <c r="P46" s="312"/>
      <c r="Q46" s="312"/>
      <c r="R46" s="312"/>
      <c r="S46" s="312"/>
      <c r="T46" s="313"/>
      <c r="U46" s="314"/>
      <c r="V46" s="245"/>
      <c r="W46" s="245"/>
      <c r="X46" s="245"/>
      <c r="Y46" s="245"/>
      <c r="Z46" s="246"/>
      <c r="AA46" s="351" t="s">
        <v>133</v>
      </c>
      <c r="AB46" s="352"/>
      <c r="AC46" s="352"/>
      <c r="AD46" s="245"/>
      <c r="AE46" s="245"/>
      <c r="AF46" s="60" t="s">
        <v>8</v>
      </c>
      <c r="AG46" s="245"/>
      <c r="AH46" s="245"/>
      <c r="AI46" s="60" t="s">
        <v>8</v>
      </c>
      <c r="AJ46" s="245"/>
      <c r="AK46" s="246"/>
      <c r="AL46" s="400"/>
      <c r="AM46" s="401"/>
      <c r="AN46" s="401"/>
      <c r="AO46" s="401"/>
      <c r="AP46" s="401"/>
      <c r="AQ46" s="401"/>
      <c r="AR46" s="401"/>
      <c r="AS46" s="401"/>
      <c r="AT46" s="401"/>
      <c r="AU46" s="401"/>
      <c r="AV46" s="401"/>
      <c r="AW46" s="401"/>
      <c r="AX46" s="401"/>
      <c r="AY46" s="401"/>
      <c r="AZ46" s="401"/>
      <c r="BA46" s="401"/>
      <c r="BB46" s="401"/>
      <c r="BC46" s="401"/>
      <c r="BD46" s="401"/>
      <c r="BE46" s="401"/>
      <c r="BF46" s="402"/>
      <c r="BG46" s="400"/>
      <c r="BH46" s="401"/>
      <c r="BI46" s="401"/>
      <c r="BJ46" s="401"/>
      <c r="BK46" s="401"/>
      <c r="BL46" s="402"/>
      <c r="BM46" s="416"/>
      <c r="BN46" s="417"/>
      <c r="BO46" s="400"/>
      <c r="BP46" s="401"/>
      <c r="BQ46" s="401"/>
      <c r="BR46" s="401"/>
      <c r="BS46" s="401"/>
      <c r="BT46" s="401"/>
      <c r="BU46" s="401"/>
      <c r="BV46" s="402"/>
      <c r="BW46" s="400"/>
      <c r="BX46" s="401"/>
      <c r="BY46" s="401"/>
      <c r="BZ46" s="401"/>
      <c r="CA46" s="401"/>
      <c r="CB46" s="401"/>
      <c r="CC46" s="167"/>
      <c r="CD46" s="235"/>
      <c r="CE46" s="235"/>
      <c r="CF46" s="40"/>
      <c r="CG46" s="2"/>
    </row>
    <row r="47" spans="1:85" ht="17.45" customHeight="1">
      <c r="A47" s="40"/>
      <c r="B47" s="273"/>
      <c r="C47" s="274"/>
      <c r="D47" s="274"/>
      <c r="E47" s="275"/>
      <c r="F47" s="311"/>
      <c r="G47" s="312"/>
      <c r="H47" s="312"/>
      <c r="I47" s="312"/>
      <c r="J47" s="312"/>
      <c r="K47" s="312"/>
      <c r="L47" s="312"/>
      <c r="M47" s="312"/>
      <c r="N47" s="312"/>
      <c r="O47" s="312"/>
      <c r="P47" s="312"/>
      <c r="Q47" s="312"/>
      <c r="R47" s="312"/>
      <c r="S47" s="312"/>
      <c r="T47" s="313"/>
      <c r="U47" s="314"/>
      <c r="V47" s="245"/>
      <c r="W47" s="245"/>
      <c r="X47" s="245"/>
      <c r="Y47" s="245"/>
      <c r="Z47" s="246"/>
      <c r="AA47" s="351" t="s">
        <v>135</v>
      </c>
      <c r="AB47" s="352"/>
      <c r="AC47" s="352"/>
      <c r="AD47" s="245"/>
      <c r="AE47" s="245"/>
      <c r="AF47" s="61" t="s">
        <v>8</v>
      </c>
      <c r="AG47" s="245"/>
      <c r="AH47" s="245"/>
      <c r="AI47" s="61" t="s">
        <v>8</v>
      </c>
      <c r="AJ47" s="245"/>
      <c r="AK47" s="246"/>
      <c r="AL47" s="247"/>
      <c r="AM47" s="248"/>
      <c r="AN47" s="248"/>
      <c r="AO47" s="248"/>
      <c r="AP47" s="248"/>
      <c r="AQ47" s="248"/>
      <c r="AR47" s="248"/>
      <c r="AS47" s="248"/>
      <c r="AT47" s="248"/>
      <c r="AU47" s="248"/>
      <c r="AV47" s="248"/>
      <c r="AW47" s="248"/>
      <c r="AX47" s="248"/>
      <c r="AY47" s="248"/>
      <c r="AZ47" s="248"/>
      <c r="BA47" s="248"/>
      <c r="BB47" s="248"/>
      <c r="BC47" s="248"/>
      <c r="BD47" s="248"/>
      <c r="BE47" s="248"/>
      <c r="BF47" s="249"/>
      <c r="BG47" s="247"/>
      <c r="BH47" s="248"/>
      <c r="BI47" s="248"/>
      <c r="BJ47" s="248"/>
      <c r="BK47" s="248"/>
      <c r="BL47" s="249"/>
      <c r="BM47" s="267"/>
      <c r="BN47" s="269"/>
      <c r="BO47" s="247"/>
      <c r="BP47" s="248"/>
      <c r="BQ47" s="248"/>
      <c r="BR47" s="248"/>
      <c r="BS47" s="248"/>
      <c r="BT47" s="248"/>
      <c r="BU47" s="248"/>
      <c r="BV47" s="249"/>
      <c r="BW47" s="247"/>
      <c r="BX47" s="248"/>
      <c r="BY47" s="248"/>
      <c r="BZ47" s="248"/>
      <c r="CA47" s="248"/>
      <c r="CB47" s="248"/>
      <c r="CC47" s="167"/>
      <c r="CD47" s="235"/>
      <c r="CE47" s="235"/>
      <c r="CF47" s="40"/>
      <c r="CG47" s="2"/>
    </row>
    <row r="48" spans="1:85" ht="15" customHeight="1">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c r="A49" s="40"/>
      <c r="B49" s="288" t="str">
        <f>'1'!B49</f>
        <v>16歳未満の
扶 養 親 族
（平22.1.2以後生）</v>
      </c>
      <c r="C49" s="288"/>
      <c r="D49" s="288"/>
      <c r="E49" s="289"/>
      <c r="F49" s="294" t="s">
        <v>65</v>
      </c>
      <c r="G49" s="295"/>
      <c r="H49" s="295"/>
      <c r="I49" s="295"/>
      <c r="J49" s="295"/>
      <c r="K49" s="295"/>
      <c r="L49" s="295"/>
      <c r="M49" s="295"/>
      <c r="N49" s="295"/>
      <c r="O49" s="295"/>
      <c r="P49" s="295"/>
      <c r="Q49" s="295"/>
      <c r="R49" s="295"/>
      <c r="S49" s="295"/>
      <c r="T49" s="295"/>
      <c r="U49" s="296"/>
      <c r="V49" s="297" t="s">
        <v>39</v>
      </c>
      <c r="W49" s="298"/>
      <c r="X49" s="298"/>
      <c r="Y49" s="298"/>
      <c r="Z49" s="298"/>
      <c r="AA49" s="298"/>
      <c r="AB49" s="298"/>
      <c r="AC49" s="298"/>
      <c r="AD49" s="298"/>
      <c r="AE49" s="298"/>
      <c r="AF49" s="298"/>
      <c r="AG49" s="298"/>
      <c r="AH49" s="298"/>
      <c r="AI49" s="298"/>
      <c r="AJ49" s="298"/>
      <c r="AK49" s="298"/>
      <c r="AL49" s="298"/>
      <c r="AM49" s="298"/>
      <c r="AN49" s="298"/>
      <c r="AO49" s="298"/>
      <c r="AP49" s="298"/>
      <c r="AQ49" s="298"/>
      <c r="AR49" s="298"/>
      <c r="AS49" s="299"/>
      <c r="AT49" s="395" t="s">
        <v>194</v>
      </c>
      <c r="AU49" s="396"/>
      <c r="AV49" s="396"/>
      <c r="AW49" s="397"/>
      <c r="AX49" s="279" t="s">
        <v>38</v>
      </c>
      <c r="AY49" s="280"/>
      <c r="AZ49" s="280"/>
      <c r="BA49" s="280"/>
      <c r="BB49" s="280"/>
      <c r="BC49" s="281"/>
      <c r="BD49" s="294" t="s">
        <v>42</v>
      </c>
      <c r="BE49" s="492"/>
      <c r="BF49" s="492"/>
      <c r="BG49" s="492"/>
      <c r="BH49" s="492"/>
      <c r="BI49" s="492"/>
      <c r="BJ49" s="492"/>
      <c r="BK49" s="492"/>
      <c r="BL49" s="492"/>
      <c r="BM49" s="493"/>
      <c r="BN49" s="632" t="s">
        <v>176</v>
      </c>
      <c r="BO49" s="633"/>
      <c r="BP49" s="633"/>
      <c r="BQ49" s="633"/>
      <c r="BR49" s="634"/>
      <c r="BS49" s="620" t="str">
        <f>'1'!BS49</f>
        <v>令 和  ７  年 中 の
所得の見積額(※)</v>
      </c>
      <c r="BT49" s="621"/>
      <c r="BU49" s="621"/>
      <c r="BV49" s="621"/>
      <c r="BW49" s="621"/>
      <c r="BX49" s="622"/>
      <c r="BY49" s="276" t="s">
        <v>49</v>
      </c>
      <c r="BZ49" s="277"/>
      <c r="CA49" s="277"/>
      <c r="CB49" s="278"/>
      <c r="CC49" s="237"/>
      <c r="CD49" s="665" t="str">
        <f>'1'!CD49</f>
        <v xml:space="preserve">     ※　「令和７年中
     　の所得の見積
     　額」欄には、退
     　職所得を除い
     　た所得の見積
       金額を記載し
       ます。</v>
      </c>
      <c r="CE49" s="665"/>
      <c r="CF49" s="40"/>
      <c r="CG49" s="2"/>
    </row>
    <row r="50" spans="1:85" ht="9" customHeight="1">
      <c r="A50" s="40"/>
      <c r="B50" s="288"/>
      <c r="C50" s="288"/>
      <c r="D50" s="288"/>
      <c r="E50" s="289"/>
      <c r="F50" s="300">
        <v>1</v>
      </c>
      <c r="G50" s="301"/>
      <c r="H50" s="302" t="s">
        <v>165</v>
      </c>
      <c r="I50" s="302"/>
      <c r="J50" s="302"/>
      <c r="K50" s="302"/>
      <c r="L50" s="302"/>
      <c r="M50" s="302"/>
      <c r="N50" s="302"/>
      <c r="O50" s="302"/>
      <c r="P50" s="302"/>
      <c r="Q50" s="302"/>
      <c r="R50" s="302"/>
      <c r="S50" s="302"/>
      <c r="T50" s="302"/>
      <c r="U50" s="303"/>
      <c r="V50" s="304" t="str">
        <f>IF(T51&lt;=0,"",IF((LEN(T51)-11&lt;=0),"0",MID(T51,LEN(T51)-11,1)))</f>
        <v/>
      </c>
      <c r="W50" s="250"/>
      <c r="X50" s="250" t="str">
        <f>IF(T51&lt;=0,"",IF((LEN(T51)-10&lt;=0),"0",MID(T51,LEN(T51)-10,1)))</f>
        <v/>
      </c>
      <c r="Y50" s="250"/>
      <c r="Z50" s="250" t="str">
        <f>IF(T51&lt;=0,"",IF((LEN(T51)-9&lt;=0),"0",MID(T51,LEN(T51)-9,1)))</f>
        <v/>
      </c>
      <c r="AA50" s="250"/>
      <c r="AB50" s="250" t="str">
        <f>IF(T51&lt;=0,"",IF((LEN(T51)-8&lt;=0),"0",MID(T51,LEN(T51)-8,1)))</f>
        <v/>
      </c>
      <c r="AC50" s="250"/>
      <c r="AD50" s="250" t="str">
        <f>IF(T51&lt;=0,"",IF((LEN(T51)-7&lt;=0),"0",MID(T51,LEN(T51)-7,1)))</f>
        <v/>
      </c>
      <c r="AE50" s="250"/>
      <c r="AF50" s="250" t="str">
        <f>IF(T51&lt;=0,"",IF((LEN(T51)-6&lt;=0),"0",MID(T51,LEN(T51)-6,1)))</f>
        <v/>
      </c>
      <c r="AG50" s="250"/>
      <c r="AH50" s="250" t="str">
        <f>IF(T51&lt;=0,"",IF((LEN(T51)-5&lt;=0),"0",MID(T51,LEN(T51)-5,1)))</f>
        <v/>
      </c>
      <c r="AI50" s="250"/>
      <c r="AJ50" s="250" t="str">
        <f>IF(T51&lt;=0,"",IF((LEN(T51)-4&lt;=0),"0",MID(T51,LEN(T51)-4,1)))</f>
        <v/>
      </c>
      <c r="AK50" s="250"/>
      <c r="AL50" s="250" t="str">
        <f>IF(T51&lt;=0,"",IF((LEN(T51)-3&lt;=0),"0",MID(T51,LEN(T51)-3,1)))</f>
        <v/>
      </c>
      <c r="AM50" s="250"/>
      <c r="AN50" s="250" t="str">
        <f>IF(T51&lt;=0,"",IF((LEN(T51)-2&lt;=0),"0",MID(T51,LEN(T51)-2,1)))</f>
        <v/>
      </c>
      <c r="AO50" s="250"/>
      <c r="AP50" s="250" t="str">
        <f>IF(T51&lt;=0,"",IF((LEN(T51)-1&lt;=0),"0",MID(T51,LEN(T51)-1,1)))</f>
        <v/>
      </c>
      <c r="AQ50" s="250"/>
      <c r="AR50" s="250" t="str">
        <f>IF(T51&lt;&gt;0,RIGHT(T51,1),"")</f>
        <v/>
      </c>
      <c r="AS50" s="251"/>
      <c r="AT50" s="600"/>
      <c r="AU50" s="254"/>
      <c r="AV50" s="254"/>
      <c r="AW50" s="256"/>
      <c r="AX50" s="602" t="s">
        <v>41</v>
      </c>
      <c r="AY50" s="603"/>
      <c r="AZ50" s="254"/>
      <c r="BA50" s="254"/>
      <c r="BB50" s="254"/>
      <c r="BC50" s="256"/>
      <c r="BD50" s="267"/>
      <c r="BE50" s="268"/>
      <c r="BF50" s="268"/>
      <c r="BG50" s="268"/>
      <c r="BH50" s="268"/>
      <c r="BI50" s="268"/>
      <c r="BJ50" s="268"/>
      <c r="BK50" s="268"/>
      <c r="BL50" s="268"/>
      <c r="BM50" s="269"/>
      <c r="BN50" s="314"/>
      <c r="BO50" s="245"/>
      <c r="BP50" s="245"/>
      <c r="BQ50" s="245"/>
      <c r="BR50" s="246"/>
      <c r="BS50" s="623"/>
      <c r="BT50" s="624"/>
      <c r="BU50" s="624"/>
      <c r="BV50" s="624"/>
      <c r="BW50" s="624"/>
      <c r="BX50" s="436" t="s">
        <v>9</v>
      </c>
      <c r="BY50" s="314"/>
      <c r="BZ50" s="245"/>
      <c r="CA50" s="245"/>
      <c r="CB50" s="246"/>
      <c r="CC50" s="238"/>
      <c r="CD50" s="665"/>
      <c r="CE50" s="665"/>
      <c r="CF50" s="40"/>
      <c r="CG50" s="2"/>
    </row>
    <row r="51" spans="1:85" ht="21" customHeight="1">
      <c r="A51" s="40"/>
      <c r="B51" s="288"/>
      <c r="C51" s="288"/>
      <c r="D51" s="288"/>
      <c r="E51" s="289"/>
      <c r="F51" s="279"/>
      <c r="G51" s="280"/>
      <c r="H51" s="310"/>
      <c r="I51" s="310"/>
      <c r="J51" s="310"/>
      <c r="K51" s="310"/>
      <c r="L51" s="310"/>
      <c r="M51" s="310"/>
      <c r="N51" s="310"/>
      <c r="O51" s="310"/>
      <c r="P51" s="310"/>
      <c r="Q51" s="310"/>
      <c r="R51" s="310"/>
      <c r="S51" s="310"/>
      <c r="T51" s="307">
        <v>0</v>
      </c>
      <c r="U51" s="308"/>
      <c r="V51" s="305"/>
      <c r="W51" s="306"/>
      <c r="X51" s="306"/>
      <c r="Y51" s="306"/>
      <c r="Z51" s="306"/>
      <c r="AA51" s="306"/>
      <c r="AB51" s="306"/>
      <c r="AC51" s="306"/>
      <c r="AD51" s="306"/>
      <c r="AE51" s="306"/>
      <c r="AF51" s="306"/>
      <c r="AG51" s="306"/>
      <c r="AH51" s="306"/>
      <c r="AI51" s="306"/>
      <c r="AJ51" s="306"/>
      <c r="AK51" s="306"/>
      <c r="AL51" s="306"/>
      <c r="AM51" s="306"/>
      <c r="AN51" s="306"/>
      <c r="AO51" s="306"/>
      <c r="AP51" s="306"/>
      <c r="AQ51" s="306"/>
      <c r="AR51" s="306"/>
      <c r="AS51" s="557"/>
      <c r="AT51" s="667"/>
      <c r="AU51" s="606"/>
      <c r="AV51" s="606"/>
      <c r="AW51" s="607"/>
      <c r="AX51" s="604" t="s">
        <v>134</v>
      </c>
      <c r="AY51" s="605"/>
      <c r="AZ51" s="606"/>
      <c r="BA51" s="606"/>
      <c r="BB51" s="606"/>
      <c r="BC51" s="607"/>
      <c r="BD51" s="270"/>
      <c r="BE51" s="271"/>
      <c r="BF51" s="271"/>
      <c r="BG51" s="271"/>
      <c r="BH51" s="271"/>
      <c r="BI51" s="271"/>
      <c r="BJ51" s="271"/>
      <c r="BK51" s="271"/>
      <c r="BL51" s="271"/>
      <c r="BM51" s="272"/>
      <c r="BN51" s="636"/>
      <c r="BO51" s="637"/>
      <c r="BP51" s="637"/>
      <c r="BQ51" s="637"/>
      <c r="BR51" s="638"/>
      <c r="BS51" s="625"/>
      <c r="BT51" s="626"/>
      <c r="BU51" s="626"/>
      <c r="BV51" s="626"/>
      <c r="BW51" s="626"/>
      <c r="BX51" s="438"/>
      <c r="BY51" s="636"/>
      <c r="BZ51" s="637"/>
      <c r="CA51" s="637"/>
      <c r="CB51" s="638"/>
      <c r="CC51" s="238"/>
      <c r="CD51" s="665"/>
      <c r="CE51" s="665"/>
      <c r="CF51" s="40"/>
      <c r="CG51" s="2"/>
    </row>
    <row r="52" spans="1:85" ht="9" customHeight="1">
      <c r="A52" s="40"/>
      <c r="B52" s="288"/>
      <c r="C52" s="288"/>
      <c r="D52" s="288"/>
      <c r="E52" s="289"/>
      <c r="F52" s="300">
        <v>2</v>
      </c>
      <c r="G52" s="301"/>
      <c r="H52" s="302"/>
      <c r="I52" s="302"/>
      <c r="J52" s="302"/>
      <c r="K52" s="302"/>
      <c r="L52" s="302"/>
      <c r="M52" s="302"/>
      <c r="N52" s="302"/>
      <c r="O52" s="302"/>
      <c r="P52" s="302"/>
      <c r="Q52" s="302"/>
      <c r="R52" s="302"/>
      <c r="S52" s="302"/>
      <c r="T52" s="302"/>
      <c r="U52" s="303"/>
      <c r="V52" s="304" t="str">
        <f>IF(T53&lt;=0,"",IF((LEN(T53)-11&lt;=0),"0",MID(T53,LEN(T53)-11,1)))</f>
        <v/>
      </c>
      <c r="W52" s="250"/>
      <c r="X52" s="250" t="str">
        <f>IF(T53&lt;=0,"",IF((LEN(T53)-10&lt;=0),"0",MID(T53,LEN(T53)-10,1)))</f>
        <v/>
      </c>
      <c r="Y52" s="250"/>
      <c r="Z52" s="250" t="str">
        <f>IF(T53&lt;=0,"",IF((LEN(T53)-9&lt;=0),"0",MID(T53,LEN(T53)-9,1)))</f>
        <v/>
      </c>
      <c r="AA52" s="250"/>
      <c r="AB52" s="250" t="str">
        <f>IF(T53&lt;=0,"",IF((LEN(T53)-8&lt;=0),"0",MID(T53,LEN(T53)-8,1)))</f>
        <v/>
      </c>
      <c r="AC52" s="250"/>
      <c r="AD52" s="250" t="str">
        <f>IF(T53&lt;=0,"",IF((LEN(T53)-7&lt;=0),"0",MID(T53,LEN(T53)-7,1)))</f>
        <v/>
      </c>
      <c r="AE52" s="250"/>
      <c r="AF52" s="250" t="str">
        <f>IF(T53&lt;=0,"",IF((LEN(T53)-6&lt;=0),"0",MID(T53,LEN(T53)-6,1)))</f>
        <v/>
      </c>
      <c r="AG52" s="250"/>
      <c r="AH52" s="250" t="str">
        <f>IF(T53&lt;=0,"",IF((LEN(T53)-5&lt;=0),"0",MID(T53,LEN(T53)-5,1)))</f>
        <v/>
      </c>
      <c r="AI52" s="250"/>
      <c r="AJ52" s="250" t="str">
        <f>IF(T53&lt;=0,"",IF((LEN(T53)-4&lt;=0),"0",MID(T53,LEN(T53)-4,1)))</f>
        <v/>
      </c>
      <c r="AK52" s="250"/>
      <c r="AL52" s="250" t="str">
        <f>IF(T53&lt;=0,"",IF((LEN(T53)-3&lt;=0),"0",MID(T53,LEN(T53)-3,1)))</f>
        <v/>
      </c>
      <c r="AM52" s="250"/>
      <c r="AN52" s="250" t="str">
        <f>IF(T53&lt;=0,"",IF((LEN(T53)-2&lt;=0),"0",MID(T53,LEN(T53)-2,1)))</f>
        <v/>
      </c>
      <c r="AO52" s="250"/>
      <c r="AP52" s="250" t="str">
        <f>IF(T53&lt;=0,"",IF((LEN(T53)-1&lt;=0),"0",MID(T53,LEN(T53)-1,1)))</f>
        <v/>
      </c>
      <c r="AQ52" s="250"/>
      <c r="AR52" s="250" t="str">
        <f>IF(T53&lt;&gt;0,RIGHT(T53,1),"")</f>
        <v/>
      </c>
      <c r="AS52" s="251"/>
      <c r="AT52" s="600"/>
      <c r="AU52" s="254"/>
      <c r="AV52" s="254"/>
      <c r="AW52" s="256"/>
      <c r="AX52" s="602" t="s">
        <v>41</v>
      </c>
      <c r="AY52" s="603"/>
      <c r="AZ52" s="254"/>
      <c r="BA52" s="254"/>
      <c r="BB52" s="254"/>
      <c r="BC52" s="256"/>
      <c r="BD52" s="639"/>
      <c r="BE52" s="640"/>
      <c r="BF52" s="640"/>
      <c r="BG52" s="640"/>
      <c r="BH52" s="640"/>
      <c r="BI52" s="640"/>
      <c r="BJ52" s="640"/>
      <c r="BK52" s="640"/>
      <c r="BL52" s="640"/>
      <c r="BM52" s="641"/>
      <c r="BN52" s="627"/>
      <c r="BO52" s="628"/>
      <c r="BP52" s="628"/>
      <c r="BQ52" s="628"/>
      <c r="BR52" s="635"/>
      <c r="BS52" s="627"/>
      <c r="BT52" s="628"/>
      <c r="BU52" s="628"/>
      <c r="BV52" s="628"/>
      <c r="BW52" s="628"/>
      <c r="BX52" s="613" t="s">
        <v>9</v>
      </c>
      <c r="BY52" s="627"/>
      <c r="BZ52" s="628"/>
      <c r="CA52" s="628"/>
      <c r="CB52" s="635"/>
      <c r="CC52" s="238"/>
      <c r="CD52" s="665"/>
      <c r="CE52" s="665"/>
      <c r="CF52" s="40"/>
      <c r="CG52" s="2"/>
    </row>
    <row r="53" spans="1:85" ht="21" customHeight="1">
      <c r="A53" s="40"/>
      <c r="B53" s="288"/>
      <c r="C53" s="288"/>
      <c r="D53" s="288"/>
      <c r="E53" s="289"/>
      <c r="F53" s="276"/>
      <c r="G53" s="277"/>
      <c r="H53" s="310"/>
      <c r="I53" s="310"/>
      <c r="J53" s="310"/>
      <c r="K53" s="310"/>
      <c r="L53" s="310"/>
      <c r="M53" s="310"/>
      <c r="N53" s="310"/>
      <c r="O53" s="310"/>
      <c r="P53" s="310"/>
      <c r="Q53" s="310"/>
      <c r="R53" s="310"/>
      <c r="S53" s="310"/>
      <c r="T53" s="307">
        <v>0</v>
      </c>
      <c r="U53" s="308"/>
      <c r="V53" s="309"/>
      <c r="W53" s="252"/>
      <c r="X53" s="252"/>
      <c r="Y53" s="252"/>
      <c r="Z53" s="252"/>
      <c r="AA53" s="252"/>
      <c r="AB53" s="252"/>
      <c r="AC53" s="252"/>
      <c r="AD53" s="252"/>
      <c r="AE53" s="252"/>
      <c r="AF53" s="252"/>
      <c r="AG53" s="252"/>
      <c r="AH53" s="252"/>
      <c r="AI53" s="252"/>
      <c r="AJ53" s="252"/>
      <c r="AK53" s="252"/>
      <c r="AL53" s="252"/>
      <c r="AM53" s="252"/>
      <c r="AN53" s="252"/>
      <c r="AO53" s="252"/>
      <c r="AP53" s="252"/>
      <c r="AQ53" s="252"/>
      <c r="AR53" s="252"/>
      <c r="AS53" s="253"/>
      <c r="AT53" s="601"/>
      <c r="AU53" s="255"/>
      <c r="AV53" s="255"/>
      <c r="AW53" s="257"/>
      <c r="AX53" s="258" t="s">
        <v>134</v>
      </c>
      <c r="AY53" s="259"/>
      <c r="AZ53" s="255"/>
      <c r="BA53" s="255"/>
      <c r="BB53" s="255"/>
      <c r="BC53" s="257"/>
      <c r="BD53" s="639"/>
      <c r="BE53" s="640"/>
      <c r="BF53" s="640"/>
      <c r="BG53" s="640"/>
      <c r="BH53" s="640"/>
      <c r="BI53" s="640"/>
      <c r="BJ53" s="640"/>
      <c r="BK53" s="640"/>
      <c r="BL53" s="640"/>
      <c r="BM53" s="641"/>
      <c r="BN53" s="627"/>
      <c r="BO53" s="628"/>
      <c r="BP53" s="628"/>
      <c r="BQ53" s="628"/>
      <c r="BR53" s="635"/>
      <c r="BS53" s="627"/>
      <c r="BT53" s="628"/>
      <c r="BU53" s="628"/>
      <c r="BV53" s="628"/>
      <c r="BW53" s="628"/>
      <c r="BX53" s="613"/>
      <c r="BY53" s="627"/>
      <c r="BZ53" s="628"/>
      <c r="CA53" s="628"/>
      <c r="CB53" s="635"/>
      <c r="CC53" s="238"/>
      <c r="CD53" s="666"/>
      <c r="CE53" s="666"/>
      <c r="CF53" s="40"/>
      <c r="CG53" s="2"/>
    </row>
    <row r="54" spans="1:85" ht="17.25" customHeight="1">
      <c r="A54" s="40"/>
      <c r="B54" s="290" t="s">
        <v>173</v>
      </c>
      <c r="C54" s="290"/>
      <c r="D54" s="290"/>
      <c r="E54" s="291"/>
      <c r="F54" s="315" t="s">
        <v>65</v>
      </c>
      <c r="G54" s="316"/>
      <c r="H54" s="316"/>
      <c r="I54" s="316"/>
      <c r="J54" s="316"/>
      <c r="K54" s="316"/>
      <c r="L54" s="316"/>
      <c r="M54" s="316"/>
      <c r="N54" s="316"/>
      <c r="O54" s="316"/>
      <c r="P54" s="316"/>
      <c r="Q54" s="316"/>
      <c r="R54" s="316"/>
      <c r="S54" s="316"/>
      <c r="T54" s="316"/>
      <c r="U54" s="317"/>
      <c r="V54" s="318" t="s">
        <v>39</v>
      </c>
      <c r="W54" s="319"/>
      <c r="X54" s="319"/>
      <c r="Y54" s="319"/>
      <c r="Z54" s="319"/>
      <c r="AA54" s="319"/>
      <c r="AB54" s="319"/>
      <c r="AC54" s="319"/>
      <c r="AD54" s="319"/>
      <c r="AE54" s="319"/>
      <c r="AF54" s="319"/>
      <c r="AG54" s="319"/>
      <c r="AH54" s="319"/>
      <c r="AI54" s="319"/>
      <c r="AJ54" s="319"/>
      <c r="AK54" s="319"/>
      <c r="AL54" s="319"/>
      <c r="AM54" s="319"/>
      <c r="AN54" s="319"/>
      <c r="AO54" s="319"/>
      <c r="AP54" s="319"/>
      <c r="AQ54" s="319"/>
      <c r="AR54" s="319"/>
      <c r="AS54" s="320"/>
      <c r="AT54" s="597" t="s">
        <v>194</v>
      </c>
      <c r="AU54" s="598"/>
      <c r="AV54" s="598"/>
      <c r="AW54" s="599"/>
      <c r="AX54" s="260" t="s">
        <v>38</v>
      </c>
      <c r="AY54" s="261"/>
      <c r="AZ54" s="261"/>
      <c r="BA54" s="261"/>
      <c r="BB54" s="261"/>
      <c r="BC54" s="262"/>
      <c r="BD54" s="315" t="s">
        <v>84</v>
      </c>
      <c r="BE54" s="642"/>
      <c r="BF54" s="642"/>
      <c r="BG54" s="642"/>
      <c r="BH54" s="642"/>
      <c r="BI54" s="642"/>
      <c r="BJ54" s="642"/>
      <c r="BK54" s="643"/>
      <c r="BL54" s="318" t="s">
        <v>196</v>
      </c>
      <c r="BM54" s="319"/>
      <c r="BN54" s="319"/>
      <c r="BO54" s="319"/>
      <c r="BP54" s="319"/>
      <c r="BQ54" s="320"/>
      <c r="BR54" s="629" t="str">
        <f>'1'!BR54</f>
        <v>令和 ７ 年中の
所得の見積額</v>
      </c>
      <c r="BS54" s="630"/>
      <c r="BT54" s="630"/>
      <c r="BU54" s="630"/>
      <c r="BV54" s="631"/>
      <c r="BW54" s="614" t="s">
        <v>178</v>
      </c>
      <c r="BX54" s="615"/>
      <c r="BY54" s="260" t="s">
        <v>49</v>
      </c>
      <c r="BZ54" s="261"/>
      <c r="CA54" s="261"/>
      <c r="CB54" s="262"/>
      <c r="CC54" s="170"/>
      <c r="CD54" s="672" t="s">
        <v>181</v>
      </c>
      <c r="CE54" s="673"/>
      <c r="CF54" s="40"/>
      <c r="CG54" s="2"/>
    </row>
    <row r="55" spans="1:85" ht="9" customHeight="1">
      <c r="A55" s="40"/>
      <c r="B55" s="292"/>
      <c r="C55" s="292"/>
      <c r="D55" s="292"/>
      <c r="E55" s="293"/>
      <c r="F55" s="168"/>
      <c r="G55" s="169"/>
      <c r="H55" s="302"/>
      <c r="I55" s="302"/>
      <c r="J55" s="302"/>
      <c r="K55" s="302"/>
      <c r="L55" s="302"/>
      <c r="M55" s="302"/>
      <c r="N55" s="302"/>
      <c r="O55" s="302"/>
      <c r="P55" s="302"/>
      <c r="Q55" s="302"/>
      <c r="R55" s="302"/>
      <c r="S55" s="302"/>
      <c r="T55" s="302"/>
      <c r="U55" s="303"/>
      <c r="V55" s="304" t="str">
        <f>IF(T56&lt;=0,"",IF((LEN(T56)-11&lt;=0),"0",MID(T56,LEN(T56)-11,1)))</f>
        <v/>
      </c>
      <c r="W55" s="250"/>
      <c r="X55" s="250" t="str">
        <f>IF(T56&lt;=0,"",IF((LEN(T56)-10&lt;=0),"0",MID(T56,LEN(T56)-10,1)))</f>
        <v/>
      </c>
      <c r="Y55" s="250"/>
      <c r="Z55" s="250" t="str">
        <f>IF(T56&lt;=0,"",IF((LEN(T56)-9&lt;=0),"0",MID(T56,LEN(T56)-9,1)))</f>
        <v/>
      </c>
      <c r="AA55" s="250"/>
      <c r="AB55" s="250" t="str">
        <f>IF(T56&lt;=0,"",IF((LEN(T56)-8&lt;=0),"0",MID(T56,LEN(T56)-8,1)))</f>
        <v/>
      </c>
      <c r="AC55" s="250"/>
      <c r="AD55" s="250" t="str">
        <f>IF(T56&lt;=0,"",IF((LEN(T56)-7&lt;=0),"0",MID(T56,LEN(T56)-7,1)))</f>
        <v/>
      </c>
      <c r="AE55" s="250"/>
      <c r="AF55" s="250" t="str">
        <f>IF(T56&lt;=0,"",IF((LEN(T56)-6&lt;=0),"0",MID(T56,LEN(T56)-6,1)))</f>
        <v/>
      </c>
      <c r="AG55" s="250"/>
      <c r="AH55" s="250" t="str">
        <f>IF(T56&lt;=0,"",IF((LEN(T56)-5&lt;=0),"0",MID(T56,LEN(T56)-5,1)))</f>
        <v/>
      </c>
      <c r="AI55" s="250"/>
      <c r="AJ55" s="250" t="str">
        <f>IF(T56&lt;=0,"",IF((LEN(T56)-4&lt;=0),"0",MID(T56,LEN(T56)-4,1)))</f>
        <v/>
      </c>
      <c r="AK55" s="250"/>
      <c r="AL55" s="250" t="str">
        <f>IF(T56&lt;=0,"",IF((LEN(T56)-3&lt;=0),"0",MID(T56,LEN(T56)-3,1)))</f>
        <v/>
      </c>
      <c r="AM55" s="250"/>
      <c r="AN55" s="250" t="str">
        <f>IF(T56&lt;=0,"",IF((LEN(T56)-2&lt;=0),"0",MID(T56,LEN(T56)-2,1)))</f>
        <v/>
      </c>
      <c r="AO55" s="250"/>
      <c r="AP55" s="250" t="str">
        <f>IF(T56&lt;=0,"",IF((LEN(T56)-1&lt;=0),"0",MID(T56,LEN(T56)-1,1)))</f>
        <v/>
      </c>
      <c r="AQ55" s="250"/>
      <c r="AR55" s="250" t="str">
        <f>IF(T56&lt;&gt;0,RIGHT(T56,1),"")</f>
        <v/>
      </c>
      <c r="AS55" s="251"/>
      <c r="AT55" s="600"/>
      <c r="AU55" s="254"/>
      <c r="AV55" s="254"/>
      <c r="AW55" s="256"/>
      <c r="AX55" s="263" t="s">
        <v>174</v>
      </c>
      <c r="AY55" s="264"/>
      <c r="AZ55" s="254"/>
      <c r="BA55" s="254"/>
      <c r="BB55" s="254"/>
      <c r="BC55" s="256"/>
      <c r="BD55" s="639"/>
      <c r="BE55" s="640"/>
      <c r="BF55" s="640"/>
      <c r="BG55" s="640"/>
      <c r="BH55" s="640"/>
      <c r="BI55" s="640"/>
      <c r="BJ55" s="640"/>
      <c r="BK55" s="641"/>
      <c r="BL55" s="351" t="s">
        <v>177</v>
      </c>
      <c r="BM55" s="608"/>
      <c r="BN55" s="608"/>
      <c r="BO55" s="608"/>
      <c r="BP55" s="608"/>
      <c r="BQ55" s="609"/>
      <c r="BR55" s="627"/>
      <c r="BS55" s="628"/>
      <c r="BT55" s="628"/>
      <c r="BU55" s="628"/>
      <c r="BV55" s="613" t="s">
        <v>9</v>
      </c>
      <c r="BW55" s="616" t="s">
        <v>179</v>
      </c>
      <c r="BX55" s="617"/>
      <c r="BY55" s="627"/>
      <c r="BZ55" s="628"/>
      <c r="CA55" s="628"/>
      <c r="CB55" s="635"/>
      <c r="CC55" s="685"/>
      <c r="CD55" s="174" t="s">
        <v>182</v>
      </c>
      <c r="CE55" s="175"/>
      <c r="CF55" s="40"/>
      <c r="CG55" s="2"/>
    </row>
    <row r="56" spans="1:85" ht="12.75" customHeight="1">
      <c r="A56" s="40"/>
      <c r="B56" s="292"/>
      <c r="C56" s="292"/>
      <c r="D56" s="292"/>
      <c r="E56" s="293"/>
      <c r="F56" s="49"/>
      <c r="G56" s="50"/>
      <c r="H56" s="310"/>
      <c r="I56" s="310"/>
      <c r="J56" s="310"/>
      <c r="K56" s="310"/>
      <c r="L56" s="310"/>
      <c r="M56" s="310"/>
      <c r="N56" s="310"/>
      <c r="O56" s="310"/>
      <c r="P56" s="310"/>
      <c r="Q56" s="310"/>
      <c r="R56" s="310"/>
      <c r="S56" s="310"/>
      <c r="T56" s="307"/>
      <c r="U56" s="308"/>
      <c r="V56" s="309"/>
      <c r="W56" s="252"/>
      <c r="X56" s="252"/>
      <c r="Y56" s="252"/>
      <c r="Z56" s="252"/>
      <c r="AA56" s="252"/>
      <c r="AB56" s="252"/>
      <c r="AC56" s="252"/>
      <c r="AD56" s="252"/>
      <c r="AE56" s="252"/>
      <c r="AF56" s="252"/>
      <c r="AG56" s="252"/>
      <c r="AH56" s="252"/>
      <c r="AI56" s="252"/>
      <c r="AJ56" s="252"/>
      <c r="AK56" s="252"/>
      <c r="AL56" s="252"/>
      <c r="AM56" s="252"/>
      <c r="AN56" s="252"/>
      <c r="AO56" s="252"/>
      <c r="AP56" s="252"/>
      <c r="AQ56" s="252"/>
      <c r="AR56" s="252"/>
      <c r="AS56" s="253"/>
      <c r="AT56" s="601"/>
      <c r="AU56" s="255"/>
      <c r="AV56" s="255"/>
      <c r="AW56" s="257"/>
      <c r="AX56" s="265" t="s">
        <v>175</v>
      </c>
      <c r="AY56" s="266"/>
      <c r="AZ56" s="255"/>
      <c r="BA56" s="255"/>
      <c r="BB56" s="255"/>
      <c r="BC56" s="257"/>
      <c r="BD56" s="639"/>
      <c r="BE56" s="640"/>
      <c r="BF56" s="640"/>
      <c r="BG56" s="640"/>
      <c r="BH56" s="640"/>
      <c r="BI56" s="640"/>
      <c r="BJ56" s="640"/>
      <c r="BK56" s="641"/>
      <c r="BL56" s="610"/>
      <c r="BM56" s="611"/>
      <c r="BN56" s="611"/>
      <c r="BO56" s="611"/>
      <c r="BP56" s="611"/>
      <c r="BQ56" s="612"/>
      <c r="BR56" s="627"/>
      <c r="BS56" s="628"/>
      <c r="BT56" s="628"/>
      <c r="BU56" s="628"/>
      <c r="BV56" s="613"/>
      <c r="BW56" s="618" t="s">
        <v>180</v>
      </c>
      <c r="BX56" s="619"/>
      <c r="BY56" s="627"/>
      <c r="BZ56" s="628"/>
      <c r="CA56" s="628"/>
      <c r="CB56" s="635"/>
      <c r="CC56" s="685"/>
      <c r="CD56" s="176" t="s">
        <v>183</v>
      </c>
      <c r="CE56" s="175"/>
      <c r="CF56" s="40"/>
      <c r="CG56" s="2"/>
    </row>
    <row r="57" spans="1:85" ht="2.25" customHeight="1">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c r="CK69" s="107" t="s">
        <v>109</v>
      </c>
      <c r="CM69" s="32">
        <v>4</v>
      </c>
      <c r="CN69" s="236" t="s">
        <v>242</v>
      </c>
      <c r="CO69" s="32" t="b">
        <v>0</v>
      </c>
    </row>
    <row r="70" spans="1:93">
      <c r="CN70" s="236" t="s">
        <v>243</v>
      </c>
    </row>
    <row r="71" spans="1:93">
      <c r="CK71" s="33" t="s">
        <v>61</v>
      </c>
      <c r="CL71" t="s">
        <v>218</v>
      </c>
      <c r="CM71" s="32">
        <v>2</v>
      </c>
    </row>
    <row r="72" spans="1:93">
      <c r="CK72" s="35" t="s">
        <v>62</v>
      </c>
    </row>
    <row r="74" spans="1:93">
      <c r="CK74" s="33" t="s">
        <v>55</v>
      </c>
      <c r="CL74" t="s">
        <v>219</v>
      </c>
      <c r="CM74" s="32">
        <v>5</v>
      </c>
    </row>
    <row r="75" spans="1:93">
      <c r="CK75" s="34" t="s">
        <v>56</v>
      </c>
      <c r="CL75" t="s">
        <v>58</v>
      </c>
      <c r="CM75" s="32">
        <v>5</v>
      </c>
    </row>
    <row r="76" spans="1:93">
      <c r="CK76" s="34" t="s">
        <v>54</v>
      </c>
      <c r="CL76">
        <v>2</v>
      </c>
      <c r="CM76" s="32">
        <v>5</v>
      </c>
    </row>
    <row r="77" spans="1:93">
      <c r="CK77" s="34" t="s">
        <v>57</v>
      </c>
      <c r="CL77">
        <v>3</v>
      </c>
      <c r="CM77" s="32">
        <v>5</v>
      </c>
    </row>
    <row r="78" spans="1:93">
      <c r="CK78" s="35"/>
      <c r="CL78">
        <v>4</v>
      </c>
      <c r="CM78" s="32">
        <v>5</v>
      </c>
    </row>
    <row r="79" spans="1:93">
      <c r="CM79" s="108"/>
    </row>
    <row r="81" spans="89:93">
      <c r="CK81" s="36" t="s">
        <v>60</v>
      </c>
      <c r="CM81" s="32">
        <v>2</v>
      </c>
    </row>
    <row r="82" spans="89:93">
      <c r="CK82" s="35"/>
    </row>
    <row r="83" spans="89:93" ht="13.5" customHeight="1">
      <c r="CM83" s="77" t="s">
        <v>72</v>
      </c>
      <c r="CN83" s="77" t="s">
        <v>36</v>
      </c>
      <c r="CO83" s="109" t="s">
        <v>111</v>
      </c>
    </row>
    <row r="84" spans="89:93" ht="13.5" customHeight="1">
      <c r="CK84" s="76" t="s">
        <v>72</v>
      </c>
      <c r="CM84" s="32" t="b">
        <v>0</v>
      </c>
      <c r="CN84" s="32" t="b">
        <v>0</v>
      </c>
      <c r="CO84" s="32" t="b">
        <v>0</v>
      </c>
    </row>
    <row r="85" spans="89:93">
      <c r="CK85" s="34" t="s">
        <v>36</v>
      </c>
      <c r="CM85" s="32" t="b">
        <v>0</v>
      </c>
      <c r="CN85" s="32" t="b">
        <v>0</v>
      </c>
      <c r="CO85" s="32" t="b">
        <v>0</v>
      </c>
    </row>
    <row r="86" spans="89:93">
      <c r="CK86" s="35"/>
      <c r="CM86" s="32" t="b">
        <v>0</v>
      </c>
      <c r="CN86" s="32" t="b">
        <v>0</v>
      </c>
      <c r="CO86" s="32" t="b">
        <v>0</v>
      </c>
    </row>
    <row r="87" spans="89:93">
      <c r="CM87" s="32" t="b">
        <v>0</v>
      </c>
      <c r="CN87" s="32" t="b">
        <v>0</v>
      </c>
      <c r="CO87" s="32" t="b">
        <v>0</v>
      </c>
    </row>
    <row r="89" spans="89:93">
      <c r="CK89" s="151" t="s">
        <v>137</v>
      </c>
      <c r="CM89" s="32" t="b">
        <v>0</v>
      </c>
    </row>
    <row r="90" spans="89:93">
      <c r="CK90" s="37" t="s">
        <v>64</v>
      </c>
      <c r="CM90" s="33" t="b">
        <v>0</v>
      </c>
    </row>
    <row r="91" spans="89:93">
      <c r="CK91" s="38" t="s">
        <v>142</v>
      </c>
      <c r="CM91" s="34" t="b">
        <v>0</v>
      </c>
    </row>
    <row r="92" spans="89:93">
      <c r="CK92" s="39" t="s">
        <v>63</v>
      </c>
      <c r="CM92" s="35" t="b">
        <v>0</v>
      </c>
    </row>
    <row r="93" spans="89:93">
      <c r="CK93" s="159"/>
      <c r="CL93" s="159"/>
      <c r="CM93" s="159"/>
      <c r="CN93" s="159"/>
    </row>
    <row r="94" spans="89:93">
      <c r="CK94" s="159"/>
      <c r="CL94" s="159"/>
      <c r="CM94" s="159"/>
      <c r="CN94" s="159"/>
    </row>
    <row r="95" spans="89:93">
      <c r="CK95" s="159"/>
      <c r="CL95" s="159"/>
      <c r="CM95" s="159"/>
      <c r="CN95" s="159"/>
    </row>
    <row r="96" spans="89:93">
      <c r="CK96" s="159"/>
      <c r="CL96" s="159"/>
      <c r="CM96" s="159"/>
      <c r="CN96" s="159"/>
    </row>
    <row r="97" spans="89:92">
      <c r="CK97" s="159"/>
      <c r="CL97" s="159"/>
      <c r="CM97" s="159"/>
      <c r="CN97" s="159"/>
    </row>
    <row r="98" spans="89:92">
      <c r="CK98" s="159"/>
      <c r="CL98" s="159"/>
      <c r="CM98" s="159"/>
      <c r="CN98" s="159"/>
    </row>
    <row r="99" spans="89:92">
      <c r="CK99" s="159"/>
      <c r="CL99" s="159"/>
      <c r="CM99" s="159"/>
      <c r="CN99" s="159"/>
    </row>
  </sheetData>
  <mergeCells count="42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BH31:BN31"/>
    <mergeCell ref="F32:G35"/>
    <mergeCell ref="H32:W32"/>
    <mergeCell ref="X32:Y33"/>
    <mergeCell ref="Z32:AA33"/>
    <mergeCell ref="AB32:AC33"/>
    <mergeCell ref="AD32:AE33"/>
    <mergeCell ref="AF32:AG33"/>
    <mergeCell ref="AH32:AI33"/>
    <mergeCell ref="AJ32:AK33"/>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97601"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97602"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97603"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97604"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97605"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97606"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97607"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97608"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97609"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97610"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97611"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97612"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97613"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97614"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97615"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97616"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97617"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97618"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97619"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97620"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97621"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97622"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97623"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97624"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zoomScaleNormal="100" workbookViewId="0">
      <selection activeCell="CC124" sqref="CC124"/>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c r="A2" s="40"/>
      <c r="B2" s="42"/>
      <c r="C2" s="43"/>
      <c r="D2" s="43"/>
      <c r="E2" s="43"/>
      <c r="F2" s="43"/>
      <c r="G2" s="43"/>
      <c r="H2" s="43"/>
      <c r="I2" s="43"/>
      <c r="J2" s="43"/>
      <c r="K2" s="43"/>
      <c r="L2" s="43"/>
      <c r="M2" s="43"/>
      <c r="N2" s="43"/>
      <c r="O2" s="43"/>
      <c r="P2" s="43"/>
      <c r="Q2" s="43"/>
      <c r="R2" s="569" t="str">
        <f>'1'!R2</f>
        <v>令和７年分　給与所得者の扶養控除等(異動)申告書</v>
      </c>
      <c r="S2" s="569"/>
      <c r="T2" s="569"/>
      <c r="U2" s="569"/>
      <c r="V2" s="569"/>
      <c r="W2" s="569"/>
      <c r="X2" s="569"/>
      <c r="Y2" s="569"/>
      <c r="Z2" s="569"/>
      <c r="AA2" s="569"/>
      <c r="AB2" s="569"/>
      <c r="AC2" s="569"/>
      <c r="AD2" s="569"/>
      <c r="AE2" s="569"/>
      <c r="AF2" s="569"/>
      <c r="AG2" s="569"/>
      <c r="AH2" s="569"/>
      <c r="AI2" s="569"/>
      <c r="AJ2" s="569"/>
      <c r="AK2" s="569"/>
      <c r="AL2" s="569"/>
      <c r="AM2" s="569"/>
      <c r="AN2" s="569"/>
      <c r="AO2" s="569"/>
      <c r="AP2" s="569"/>
      <c r="AQ2" s="569"/>
      <c r="AR2" s="569"/>
      <c r="AS2" s="569"/>
      <c r="AT2" s="569"/>
      <c r="AU2" s="569"/>
      <c r="AV2" s="569"/>
      <c r="AW2" s="569"/>
      <c r="AX2" s="569"/>
      <c r="AY2" s="569"/>
      <c r="AZ2" s="569"/>
      <c r="BA2" s="569"/>
      <c r="BB2" s="569"/>
      <c r="BC2" s="569"/>
      <c r="BD2" s="569"/>
      <c r="BE2" s="569"/>
      <c r="BF2" s="569"/>
      <c r="BG2" s="569"/>
      <c r="BH2" s="569"/>
      <c r="BI2" s="569"/>
      <c r="BJ2" s="569"/>
      <c r="BK2" s="569"/>
      <c r="BL2" s="569"/>
      <c r="BM2" s="569"/>
      <c r="BN2" s="569"/>
      <c r="BO2" s="569"/>
      <c r="BP2" s="569"/>
      <c r="BQ2" s="43"/>
      <c r="BR2" s="43"/>
      <c r="BS2" s="43"/>
      <c r="BT2" s="43"/>
      <c r="BU2" s="43"/>
      <c r="BV2" s="43"/>
      <c r="BW2" s="43"/>
      <c r="BX2" s="43"/>
      <c r="BY2" s="43"/>
      <c r="BZ2" s="43"/>
      <c r="CA2" s="43"/>
      <c r="CB2" s="43"/>
      <c r="CC2" s="43"/>
      <c r="CD2" s="40"/>
      <c r="CE2" s="40"/>
      <c r="CF2" s="40"/>
      <c r="CG2" s="2"/>
    </row>
    <row r="3" spans="1:85" ht="8.4499999999999993" customHeight="1">
      <c r="A3" s="40"/>
      <c r="B3" s="277" t="s">
        <v>0</v>
      </c>
      <c r="C3" s="277"/>
      <c r="D3" s="277"/>
      <c r="E3" s="277"/>
      <c r="F3" s="499" t="s">
        <v>44</v>
      </c>
      <c r="G3" s="499"/>
      <c r="H3" s="499"/>
      <c r="I3" s="499"/>
      <c r="J3" s="499"/>
      <c r="K3" s="499"/>
      <c r="L3" s="499"/>
      <c r="M3" s="499"/>
      <c r="N3" s="499"/>
      <c r="O3" s="499"/>
      <c r="P3" s="499"/>
      <c r="Q3" s="500"/>
      <c r="R3" s="572" t="str">
        <f>会社名!C5</f>
        <v>国税産業　株式会社</v>
      </c>
      <c r="S3" s="573"/>
      <c r="T3" s="573"/>
      <c r="U3" s="573"/>
      <c r="V3" s="573"/>
      <c r="W3" s="573"/>
      <c r="X3" s="573"/>
      <c r="Y3" s="573"/>
      <c r="Z3" s="573"/>
      <c r="AA3" s="573"/>
      <c r="AB3" s="573"/>
      <c r="AC3" s="573"/>
      <c r="AD3" s="573"/>
      <c r="AE3" s="573"/>
      <c r="AF3" s="573"/>
      <c r="AG3" s="573"/>
      <c r="AH3" s="573"/>
      <c r="AI3" s="573"/>
      <c r="AJ3" s="573"/>
      <c r="AK3" s="573"/>
      <c r="AL3" s="573"/>
      <c r="AM3" s="573"/>
      <c r="AN3" s="573"/>
      <c r="AO3" s="573"/>
      <c r="AP3" s="335" t="str">
        <f>会社名!C6</f>
        <v>1234567890123</v>
      </c>
      <c r="AQ3" s="335"/>
      <c r="AR3" s="576" t="s">
        <v>35</v>
      </c>
      <c r="AS3" s="576"/>
      <c r="AT3" s="576"/>
      <c r="AU3" s="576"/>
      <c r="AV3" s="576"/>
      <c r="AW3" s="576"/>
      <c r="AX3" s="576"/>
      <c r="AY3" s="577"/>
      <c r="AZ3" s="578"/>
      <c r="BA3" s="579"/>
      <c r="BB3" s="579"/>
      <c r="BC3" s="579"/>
      <c r="BD3" s="579"/>
      <c r="BE3" s="579"/>
      <c r="BF3" s="579"/>
      <c r="BG3" s="579"/>
      <c r="BH3" s="579"/>
      <c r="BI3" s="579"/>
      <c r="BJ3" s="579"/>
      <c r="BK3" s="579"/>
      <c r="BL3" s="580"/>
      <c r="BM3" s="560" t="s">
        <v>70</v>
      </c>
      <c r="BN3" s="561"/>
      <c r="BO3" s="562"/>
      <c r="BP3" s="581" t="str">
        <f>IF(CM69=1,"明治",IF(CM69=2,"大正",IF(CM69=3,"昭和",IF(CM69=4,"平成",""))))</f>
        <v>平成</v>
      </c>
      <c r="BQ3" s="582"/>
      <c r="BR3" s="589"/>
      <c r="BS3" s="589"/>
      <c r="BT3" s="277" t="s">
        <v>78</v>
      </c>
      <c r="BU3" s="589"/>
      <c r="BV3" s="589"/>
      <c r="BW3" s="277" t="s">
        <v>80</v>
      </c>
      <c r="BX3" s="589"/>
      <c r="BY3" s="589"/>
      <c r="BZ3" s="503" t="s">
        <v>79</v>
      </c>
      <c r="CA3" s="288" t="s">
        <v>52</v>
      </c>
      <c r="CB3" s="288"/>
      <c r="CC3" s="87"/>
      <c r="CD3" s="40"/>
      <c r="CE3" s="40"/>
      <c r="CF3" s="40"/>
      <c r="CG3" s="2"/>
    </row>
    <row r="4" spans="1:85" ht="8.4499999999999993" customHeight="1">
      <c r="A4" s="40"/>
      <c r="B4" s="277"/>
      <c r="C4" s="277"/>
      <c r="D4" s="277"/>
      <c r="E4" s="277"/>
      <c r="F4" s="499"/>
      <c r="G4" s="499"/>
      <c r="H4" s="499"/>
      <c r="I4" s="499"/>
      <c r="J4" s="499"/>
      <c r="K4" s="499"/>
      <c r="L4" s="499"/>
      <c r="M4" s="499"/>
      <c r="N4" s="499"/>
      <c r="O4" s="499"/>
      <c r="P4" s="499"/>
      <c r="Q4" s="500"/>
      <c r="R4" s="572"/>
      <c r="S4" s="573"/>
      <c r="T4" s="573"/>
      <c r="U4" s="573"/>
      <c r="V4" s="573"/>
      <c r="W4" s="573"/>
      <c r="X4" s="573"/>
      <c r="Y4" s="573"/>
      <c r="Z4" s="573"/>
      <c r="AA4" s="573"/>
      <c r="AB4" s="573"/>
      <c r="AC4" s="573"/>
      <c r="AD4" s="573"/>
      <c r="AE4" s="573"/>
      <c r="AF4" s="573"/>
      <c r="AG4" s="573"/>
      <c r="AH4" s="573"/>
      <c r="AI4" s="573"/>
      <c r="AJ4" s="573"/>
      <c r="AK4" s="573"/>
      <c r="AL4" s="573"/>
      <c r="AM4" s="573"/>
      <c r="AN4" s="573"/>
      <c r="AO4" s="573"/>
      <c r="AP4" s="335"/>
      <c r="AQ4" s="335"/>
      <c r="AR4" s="576"/>
      <c r="AS4" s="576"/>
      <c r="AT4" s="576"/>
      <c r="AU4" s="576"/>
      <c r="AV4" s="576"/>
      <c r="AW4" s="576"/>
      <c r="AX4" s="576"/>
      <c r="AY4" s="577"/>
      <c r="AZ4" s="578"/>
      <c r="BA4" s="579"/>
      <c r="BB4" s="579"/>
      <c r="BC4" s="579"/>
      <c r="BD4" s="579"/>
      <c r="BE4" s="579"/>
      <c r="BF4" s="579"/>
      <c r="BG4" s="579"/>
      <c r="BH4" s="579"/>
      <c r="BI4" s="579"/>
      <c r="BJ4" s="579"/>
      <c r="BK4" s="579"/>
      <c r="BL4" s="580"/>
      <c r="BM4" s="560"/>
      <c r="BN4" s="561"/>
      <c r="BO4" s="562"/>
      <c r="BP4" s="464"/>
      <c r="BQ4" s="465"/>
      <c r="BR4" s="590"/>
      <c r="BS4" s="590"/>
      <c r="BT4" s="280"/>
      <c r="BU4" s="590"/>
      <c r="BV4" s="590"/>
      <c r="BW4" s="280"/>
      <c r="BX4" s="590"/>
      <c r="BY4" s="590"/>
      <c r="BZ4" s="298"/>
      <c r="CA4" s="288"/>
      <c r="CB4" s="288"/>
      <c r="CC4" s="87"/>
      <c r="CD4" s="40"/>
      <c r="CE4" s="40"/>
      <c r="CF4" s="40"/>
      <c r="CG4" s="2"/>
    </row>
    <row r="5" spans="1:85" ht="18.75" customHeight="1">
      <c r="A5" s="40"/>
      <c r="B5" s="242" t="str">
        <f>会社名!E4</f>
        <v>麹町</v>
      </c>
      <c r="C5" s="242"/>
      <c r="D5" s="242"/>
      <c r="E5" s="242"/>
      <c r="F5" s="570"/>
      <c r="G5" s="570"/>
      <c r="H5" s="570"/>
      <c r="I5" s="570"/>
      <c r="J5" s="570"/>
      <c r="K5" s="570"/>
      <c r="L5" s="570"/>
      <c r="M5" s="570"/>
      <c r="N5" s="570"/>
      <c r="O5" s="570"/>
      <c r="P5" s="570"/>
      <c r="Q5" s="571"/>
      <c r="R5" s="574"/>
      <c r="S5" s="575"/>
      <c r="T5" s="575"/>
      <c r="U5" s="575"/>
      <c r="V5" s="575"/>
      <c r="W5" s="575"/>
      <c r="X5" s="575"/>
      <c r="Y5" s="575"/>
      <c r="Z5" s="575"/>
      <c r="AA5" s="575"/>
      <c r="AB5" s="575"/>
      <c r="AC5" s="575"/>
      <c r="AD5" s="575"/>
      <c r="AE5" s="575"/>
      <c r="AF5" s="575"/>
      <c r="AG5" s="575"/>
      <c r="AH5" s="575"/>
      <c r="AI5" s="575"/>
      <c r="AJ5" s="575"/>
      <c r="AK5" s="575"/>
      <c r="AL5" s="575"/>
      <c r="AM5" s="575"/>
      <c r="AN5" s="575"/>
      <c r="AO5" s="575"/>
      <c r="AP5" s="336"/>
      <c r="AQ5" s="336"/>
      <c r="AR5" s="503" t="s">
        <v>1</v>
      </c>
      <c r="AS5" s="503"/>
      <c r="AT5" s="503"/>
      <c r="AU5" s="503"/>
      <c r="AV5" s="503"/>
      <c r="AW5" s="503"/>
      <c r="AX5" s="503"/>
      <c r="AY5" s="469"/>
      <c r="AZ5" s="558"/>
      <c r="BA5" s="559"/>
      <c r="BB5" s="559"/>
      <c r="BC5" s="559"/>
      <c r="BD5" s="559"/>
      <c r="BE5" s="559"/>
      <c r="BF5" s="559"/>
      <c r="BG5" s="559"/>
      <c r="BH5" s="559"/>
      <c r="BI5" s="559"/>
      <c r="BJ5" s="559"/>
      <c r="BK5" s="25"/>
      <c r="BL5" s="86"/>
      <c r="BM5" s="389" t="s">
        <v>33</v>
      </c>
      <c r="BN5" s="390"/>
      <c r="BO5" s="391"/>
      <c r="BP5" s="659"/>
      <c r="BQ5" s="660"/>
      <c r="BR5" s="660"/>
      <c r="BS5" s="660"/>
      <c r="BT5" s="660"/>
      <c r="BU5" s="660"/>
      <c r="BV5" s="660"/>
      <c r="BW5" s="660"/>
      <c r="BX5" s="660"/>
      <c r="BY5" s="660"/>
      <c r="BZ5" s="660"/>
      <c r="CA5" s="288"/>
      <c r="CB5" s="288"/>
      <c r="CC5" s="87"/>
      <c r="CD5" s="645" t="s">
        <v>240</v>
      </c>
      <c r="CE5" s="645"/>
      <c r="CF5" s="40"/>
      <c r="CG5" s="2"/>
    </row>
    <row r="6" spans="1:85" ht="6.75" customHeight="1">
      <c r="A6" s="40"/>
      <c r="B6" s="239"/>
      <c r="C6" s="239"/>
      <c r="D6" s="239"/>
      <c r="E6" s="583" t="s">
        <v>30</v>
      </c>
      <c r="F6" s="497" t="s">
        <v>45</v>
      </c>
      <c r="G6" s="497"/>
      <c r="H6" s="497"/>
      <c r="I6" s="497"/>
      <c r="J6" s="497"/>
      <c r="K6" s="497"/>
      <c r="L6" s="497"/>
      <c r="M6" s="497"/>
      <c r="N6" s="497"/>
      <c r="O6" s="497"/>
      <c r="P6" s="497"/>
      <c r="Q6" s="498"/>
      <c r="R6" s="585" t="s">
        <v>50</v>
      </c>
      <c r="S6" s="586"/>
      <c r="T6" s="586"/>
      <c r="U6" s="586"/>
      <c r="V6" s="586"/>
      <c r="W6" s="586"/>
      <c r="X6" s="586"/>
      <c r="Y6" s="586"/>
      <c r="Z6" s="586"/>
      <c r="AA6" s="586"/>
      <c r="AB6" s="586"/>
      <c r="AC6" s="586"/>
      <c r="AD6" s="586"/>
      <c r="AE6" s="586"/>
      <c r="AF6" s="586"/>
      <c r="AG6" s="586"/>
      <c r="AH6" s="586"/>
      <c r="AI6" s="586"/>
      <c r="AJ6" s="586"/>
      <c r="AK6" s="586"/>
      <c r="AL6" s="586"/>
      <c r="AM6" s="586"/>
      <c r="AN6" s="586"/>
      <c r="AO6" s="586"/>
      <c r="AP6" s="586"/>
      <c r="AQ6" s="586"/>
      <c r="AR6" s="564" t="s">
        <v>31</v>
      </c>
      <c r="AS6" s="564"/>
      <c r="AT6" s="564"/>
      <c r="AU6" s="564"/>
      <c r="AV6" s="564"/>
      <c r="AW6" s="564"/>
      <c r="AX6" s="564"/>
      <c r="AY6" s="565"/>
      <c r="AZ6" s="661" t="str">
        <f>IF(BK5&lt;=0,"",IF((LEN(BK5)-11&lt;=0),"0",MID(BK5,LEN(BK5)-11,1)))</f>
        <v/>
      </c>
      <c r="BA6" s="477" t="str">
        <f>IF(BK5&lt;=0,"",IF((LEN(BK5)-10&lt;=0),"0",MID(BK5,LEN(BK5)-10,1)))</f>
        <v/>
      </c>
      <c r="BB6" s="250" t="str">
        <f>IF(BK5&lt;=0,"",IF((LEN(BK5)-9&lt;=0),"0",MID(BK5,LEN(BK5)-9,1)))</f>
        <v/>
      </c>
      <c r="BC6" s="250"/>
      <c r="BD6" s="250" t="str">
        <f>IF(BK5&lt;=0,"",IF((LEN(BK5)-8&lt;=0),"0",MID(BK5,LEN(BK5)-8,1)))</f>
        <v/>
      </c>
      <c r="BE6" s="250" t="str">
        <f>IF(BK5&lt;=0,"",IF((LEN(BK5)-7&lt;=0),"0",MID(BK5,LEN(BK5)-7,1)))</f>
        <v/>
      </c>
      <c r="BF6" s="250" t="str">
        <f>IF(BK5&lt;=0,"",IF((LEN(BK5)-6&lt;=0),"0",MID(BK5,LEN(BK5)-6,1)))</f>
        <v/>
      </c>
      <c r="BG6" s="250" t="str">
        <f>IF(BK5&lt;=0,"",IF((LEN(BK5)-5&lt;=0),"0",MID(BK5,LEN(BK5)-5,1)))</f>
        <v/>
      </c>
      <c r="BH6" s="250" t="str">
        <f>IF(BK5&lt;=0,"",IF((LEN(BK5)-4&lt;=0),"0",MID(BK5,LEN(BK5)-4,1)))</f>
        <v/>
      </c>
      <c r="BI6" s="250" t="str">
        <f>IF(BK5&lt;=0,"",IF((LEN(BK5)-3&lt;=0),"0",MID(BK5,LEN(BK5)-3,1)))</f>
        <v/>
      </c>
      <c r="BJ6" s="250" t="str">
        <f>IF(BK5&lt;=0,"",IF((LEN(BK5)-2&lt;=0),"0",MID(BK5,LEN(BK5)-2,1)))</f>
        <v/>
      </c>
      <c r="BK6" s="250" t="str">
        <f>IF(BK5&lt;=0,"",IF((LEN(BK5)-1&lt;=0),"0",MID(BK5,LEN(BK5)-1,1)))</f>
        <v/>
      </c>
      <c r="BL6" s="251" t="str">
        <f>IF(BK5&lt;&gt;0,RIGHT(BK5,1),"")</f>
        <v/>
      </c>
      <c r="BM6" s="563" t="s">
        <v>32</v>
      </c>
      <c r="BN6" s="564"/>
      <c r="BO6" s="565"/>
      <c r="BP6" s="657"/>
      <c r="BQ6" s="658"/>
      <c r="BR6" s="658"/>
      <c r="BS6" s="658"/>
      <c r="BT6" s="658"/>
      <c r="BU6" s="658"/>
      <c r="BV6" s="658"/>
      <c r="BW6" s="658"/>
      <c r="BX6" s="658"/>
      <c r="BY6" s="658"/>
      <c r="BZ6" s="658"/>
      <c r="CA6" s="87"/>
      <c r="CB6" s="87"/>
      <c r="CC6" s="87"/>
      <c r="CD6" s="645"/>
      <c r="CE6" s="645"/>
      <c r="CF6" s="40"/>
      <c r="CG6" s="2"/>
    </row>
    <row r="7" spans="1:85" ht="15" customHeight="1">
      <c r="A7" s="40"/>
      <c r="B7" s="240"/>
      <c r="C7" s="240"/>
      <c r="D7" s="240"/>
      <c r="E7" s="584"/>
      <c r="F7" s="499"/>
      <c r="G7" s="499"/>
      <c r="H7" s="499"/>
      <c r="I7" s="499"/>
      <c r="J7" s="499"/>
      <c r="K7" s="499"/>
      <c r="L7" s="499"/>
      <c r="M7" s="499"/>
      <c r="N7" s="499"/>
      <c r="O7" s="499"/>
      <c r="P7" s="499"/>
      <c r="Q7" s="500"/>
      <c r="R7" s="587" t="str">
        <f>IF(AP3&lt;=0,"",IF((LEN(AP3)-12&lt;=0),"",MID(AP3,LEN(AP3)-12,1)))</f>
        <v>1</v>
      </c>
      <c r="S7" s="555"/>
      <c r="T7" s="555" t="str">
        <f>IF(AP3&lt;=0,"",IF((LEN(AP3)-11&lt;=0),"0",MID(AP3,LEN(AP3)-11,1)))</f>
        <v>2</v>
      </c>
      <c r="U7" s="555"/>
      <c r="V7" s="555" t="str">
        <f>IF(AP3&lt;=0,"",IF((LEN(AP3)-10&lt;=0),"0",MID(AP3,LEN(AP3)-10,1)))</f>
        <v>3</v>
      </c>
      <c r="W7" s="555"/>
      <c r="X7" s="555" t="str">
        <f>IF(AP3&lt;=0,"",IF((LEN(AP3)-9&lt;=0),"0",MID(AP3,LEN(AP3)-9,1)))</f>
        <v>4</v>
      </c>
      <c r="Y7" s="555"/>
      <c r="Z7" s="555" t="str">
        <f>IF(AP3&lt;=0,"",IF((LEN(AP3)-8&lt;=0),"0",MID(AP3,LEN(AP3)-8,1)))</f>
        <v>5</v>
      </c>
      <c r="AA7" s="555"/>
      <c r="AB7" s="555" t="str">
        <f>IF(AP3&lt;=0,"",IF((LEN(AP3)-7&lt;=0),"0",MID(AP3,LEN(AP3)-7,1)))</f>
        <v>6</v>
      </c>
      <c r="AC7" s="555"/>
      <c r="AD7" s="555" t="str">
        <f>IF(AP3&lt;=0,"",IF((LEN(AP3)-6&lt;=0),"0",MID(AP3,LEN(AP3)-6,1)))</f>
        <v>7</v>
      </c>
      <c r="AE7" s="555"/>
      <c r="AF7" s="555" t="str">
        <f>IF(AP3&lt;=0,"",IF((LEN(AP3)-5&lt;=0),"0",MID(AP3,LEN(AP3)-5,1)))</f>
        <v>8</v>
      </c>
      <c r="AG7" s="555"/>
      <c r="AH7" s="555" t="str">
        <f>IF(AP3&lt;=0,"",IF((LEN(AP3)-4&lt;=0),"0",MID(AP3,LEN(AP3)-4,1)))</f>
        <v>9</v>
      </c>
      <c r="AI7" s="555"/>
      <c r="AJ7" s="555" t="str">
        <f>IF(AP3&lt;=0,"",IF((LEN(AP3)-3&lt;=0),"0",MID(AP3,LEN(AP3)-3,1)))</f>
        <v>0</v>
      </c>
      <c r="AK7" s="555"/>
      <c r="AL7" s="555" t="str">
        <f>IF(AP3&lt;=0,"",IF((LEN(AP3)-2&lt;=0),"0",MID(AP3,LEN(AP3)-2,1)))</f>
        <v>1</v>
      </c>
      <c r="AM7" s="555"/>
      <c r="AN7" s="555" t="str">
        <f>IF(AP3&lt;=0,"",IF((LEN(AP3)-1&lt;=0),"0",MID(AP3,LEN(AP3)-1,1)))</f>
        <v>2</v>
      </c>
      <c r="AO7" s="555"/>
      <c r="AP7" s="555" t="str">
        <f>IF(AP3&lt;&gt;0,RIGHT(AP3,1),"")</f>
        <v>3</v>
      </c>
      <c r="AQ7" s="555"/>
      <c r="AR7" s="561"/>
      <c r="AS7" s="561"/>
      <c r="AT7" s="561"/>
      <c r="AU7" s="561"/>
      <c r="AV7" s="561"/>
      <c r="AW7" s="561"/>
      <c r="AX7" s="561"/>
      <c r="AY7" s="562"/>
      <c r="AZ7" s="662"/>
      <c r="BA7" s="664"/>
      <c r="BB7" s="252"/>
      <c r="BC7" s="252"/>
      <c r="BD7" s="252"/>
      <c r="BE7" s="252"/>
      <c r="BF7" s="252"/>
      <c r="BG7" s="252"/>
      <c r="BH7" s="252"/>
      <c r="BI7" s="252"/>
      <c r="BJ7" s="252"/>
      <c r="BK7" s="252"/>
      <c r="BL7" s="253"/>
      <c r="BM7" s="560"/>
      <c r="BN7" s="561"/>
      <c r="BO7" s="562"/>
      <c r="BP7" s="657"/>
      <c r="BQ7" s="658"/>
      <c r="BR7" s="658"/>
      <c r="BS7" s="658"/>
      <c r="BT7" s="658"/>
      <c r="BU7" s="658"/>
      <c r="BV7" s="658"/>
      <c r="BW7" s="658"/>
      <c r="BX7" s="658"/>
      <c r="BY7" s="658"/>
      <c r="BZ7" s="658"/>
      <c r="CA7" s="686" t="s">
        <v>245</v>
      </c>
      <c r="CB7" s="686"/>
      <c r="CC7" s="88"/>
      <c r="CD7" s="645"/>
      <c r="CE7" s="645"/>
      <c r="CF7" s="40"/>
      <c r="CG7" s="2"/>
    </row>
    <row r="8" spans="1:85" ht="5.25" customHeight="1">
      <c r="A8" s="40"/>
      <c r="B8" s="243"/>
      <c r="C8" s="243"/>
      <c r="D8" s="243"/>
      <c r="E8" s="243"/>
      <c r="F8" s="570"/>
      <c r="G8" s="570"/>
      <c r="H8" s="570"/>
      <c r="I8" s="570"/>
      <c r="J8" s="570"/>
      <c r="K8" s="570"/>
      <c r="L8" s="570"/>
      <c r="M8" s="570"/>
      <c r="N8" s="570"/>
      <c r="O8" s="570"/>
      <c r="P8" s="570"/>
      <c r="Q8" s="571"/>
      <c r="R8" s="588"/>
      <c r="S8" s="556"/>
      <c r="T8" s="556"/>
      <c r="U8" s="556"/>
      <c r="V8" s="556"/>
      <c r="W8" s="556"/>
      <c r="X8" s="556"/>
      <c r="Y8" s="556"/>
      <c r="Z8" s="556"/>
      <c r="AA8" s="556"/>
      <c r="AB8" s="556"/>
      <c r="AC8" s="556"/>
      <c r="AD8" s="556"/>
      <c r="AE8" s="556"/>
      <c r="AF8" s="556"/>
      <c r="AG8" s="556"/>
      <c r="AH8" s="556"/>
      <c r="AI8" s="556"/>
      <c r="AJ8" s="556"/>
      <c r="AK8" s="556"/>
      <c r="AL8" s="556"/>
      <c r="AM8" s="556"/>
      <c r="AN8" s="556"/>
      <c r="AO8" s="556"/>
      <c r="AP8" s="556"/>
      <c r="AQ8" s="556"/>
      <c r="AR8" s="567"/>
      <c r="AS8" s="567"/>
      <c r="AT8" s="567"/>
      <c r="AU8" s="567"/>
      <c r="AV8" s="567"/>
      <c r="AW8" s="567"/>
      <c r="AX8" s="567"/>
      <c r="AY8" s="568"/>
      <c r="AZ8" s="663"/>
      <c r="BA8" s="478"/>
      <c r="BB8" s="306"/>
      <c r="BC8" s="306"/>
      <c r="BD8" s="306"/>
      <c r="BE8" s="306"/>
      <c r="BF8" s="306"/>
      <c r="BG8" s="306"/>
      <c r="BH8" s="306"/>
      <c r="BI8" s="306"/>
      <c r="BJ8" s="306"/>
      <c r="BK8" s="306"/>
      <c r="BL8" s="557"/>
      <c r="BM8" s="566"/>
      <c r="BN8" s="567"/>
      <c r="BO8" s="568"/>
      <c r="BP8" s="657"/>
      <c r="BQ8" s="658"/>
      <c r="BR8" s="658"/>
      <c r="BS8" s="658"/>
      <c r="BT8" s="658"/>
      <c r="BU8" s="658"/>
      <c r="BV8" s="658"/>
      <c r="BW8" s="658"/>
      <c r="BX8" s="658"/>
      <c r="BY8" s="658"/>
      <c r="BZ8" s="658"/>
      <c r="CA8" s="686"/>
      <c r="CB8" s="686"/>
      <c r="CC8" s="88"/>
      <c r="CD8" s="678" t="str">
        <f>IF(CO69=TRUE,"    ☑","    □")</f>
        <v xml:space="preserve">    □</v>
      </c>
      <c r="CE8" s="40"/>
      <c r="CF8" s="40"/>
      <c r="CG8" s="2"/>
    </row>
    <row r="9" spans="1:85" ht="9.75" customHeight="1">
      <c r="A9" s="40"/>
      <c r="B9" s="244"/>
      <c r="C9" s="244"/>
      <c r="D9" s="244"/>
      <c r="E9" s="244"/>
      <c r="F9" s="497" t="s">
        <v>107</v>
      </c>
      <c r="G9" s="497"/>
      <c r="H9" s="497"/>
      <c r="I9" s="497"/>
      <c r="J9" s="497"/>
      <c r="K9" s="497"/>
      <c r="L9" s="497"/>
      <c r="M9" s="497"/>
      <c r="N9" s="497"/>
      <c r="O9" s="497"/>
      <c r="P9" s="497"/>
      <c r="Q9" s="498"/>
      <c r="R9" s="501" t="str">
        <f>会社名!C7</f>
        <v>〇〇〇市〇〇〇町〇丁目〇-〇</v>
      </c>
      <c r="S9" s="502"/>
      <c r="T9" s="502"/>
      <c r="U9" s="502"/>
      <c r="V9" s="502"/>
      <c r="W9" s="502"/>
      <c r="X9" s="502"/>
      <c r="Y9" s="502"/>
      <c r="Z9" s="502"/>
      <c r="AA9" s="502"/>
      <c r="AB9" s="502"/>
      <c r="AC9" s="502"/>
      <c r="AD9" s="502"/>
      <c r="AE9" s="502"/>
      <c r="AF9" s="502"/>
      <c r="AG9" s="502"/>
      <c r="AH9" s="502"/>
      <c r="AI9" s="502"/>
      <c r="AJ9" s="502"/>
      <c r="AK9" s="502"/>
      <c r="AL9" s="502"/>
      <c r="AM9" s="502"/>
      <c r="AN9" s="502"/>
      <c r="AO9" s="502"/>
      <c r="AP9" s="502"/>
      <c r="AQ9" s="502"/>
      <c r="AR9" s="503" t="s">
        <v>4</v>
      </c>
      <c r="AS9" s="503"/>
      <c r="AT9" s="503"/>
      <c r="AU9" s="503"/>
      <c r="AV9" s="503"/>
      <c r="AW9" s="503"/>
      <c r="AX9" s="503"/>
      <c r="AY9" s="469"/>
      <c r="AZ9" s="300" t="s">
        <v>46</v>
      </c>
      <c r="BA9" s="301"/>
      <c r="BB9" s="301"/>
      <c r="BC9" s="301"/>
      <c r="BD9" s="301"/>
      <c r="BE9" s="504"/>
      <c r="BF9" s="505"/>
      <c r="BG9" s="505"/>
      <c r="BH9" s="505"/>
      <c r="BI9" s="112" t="s">
        <v>26</v>
      </c>
      <c r="BJ9" s="5"/>
      <c r="BK9" s="5"/>
      <c r="BL9" s="110"/>
      <c r="BM9" s="110"/>
      <c r="BN9" s="111"/>
      <c r="BO9" s="111"/>
      <c r="BP9" s="4"/>
      <c r="BQ9" s="4"/>
      <c r="BR9" s="4"/>
      <c r="BS9" s="4"/>
      <c r="BT9" s="506" t="s">
        <v>71</v>
      </c>
      <c r="BU9" s="301"/>
      <c r="BV9" s="507"/>
      <c r="BW9" s="674" t="str">
        <f>IF(CM71=1,"○","")</f>
        <v/>
      </c>
      <c r="BX9" s="675"/>
      <c r="BY9" s="675" t="str">
        <f>IF(CM71=2,"○","")</f>
        <v>○</v>
      </c>
      <c r="BZ9" s="675"/>
      <c r="CA9" s="687"/>
      <c r="CB9" s="687"/>
      <c r="CC9" s="88"/>
      <c r="CD9" s="678"/>
      <c r="CE9" s="40"/>
      <c r="CF9" s="40"/>
      <c r="CG9" s="2"/>
    </row>
    <row r="10" spans="1:85" ht="8.1" customHeight="1">
      <c r="A10" s="40"/>
      <c r="B10" s="483" t="s">
        <v>3</v>
      </c>
      <c r="C10" s="483"/>
      <c r="D10" s="483"/>
      <c r="E10" s="483"/>
      <c r="F10" s="499"/>
      <c r="G10" s="499"/>
      <c r="H10" s="499"/>
      <c r="I10" s="499"/>
      <c r="J10" s="499"/>
      <c r="K10" s="499"/>
      <c r="L10" s="499"/>
      <c r="M10" s="499"/>
      <c r="N10" s="499"/>
      <c r="O10" s="499"/>
      <c r="P10" s="499"/>
      <c r="Q10" s="500"/>
      <c r="R10" s="501"/>
      <c r="S10" s="502"/>
      <c r="T10" s="502"/>
      <c r="U10" s="502"/>
      <c r="V10" s="502"/>
      <c r="W10" s="502"/>
      <c r="X10" s="502"/>
      <c r="Y10" s="502"/>
      <c r="Z10" s="502"/>
      <c r="AA10" s="502"/>
      <c r="AB10" s="502"/>
      <c r="AC10" s="502"/>
      <c r="AD10" s="502"/>
      <c r="AE10" s="502"/>
      <c r="AF10" s="502"/>
      <c r="AG10" s="502"/>
      <c r="AH10" s="502"/>
      <c r="AI10" s="502"/>
      <c r="AJ10" s="502"/>
      <c r="AK10" s="502"/>
      <c r="AL10" s="502"/>
      <c r="AM10" s="502"/>
      <c r="AN10" s="502"/>
      <c r="AO10" s="502"/>
      <c r="AP10" s="502"/>
      <c r="AQ10" s="502"/>
      <c r="AR10" s="503"/>
      <c r="AS10" s="503"/>
      <c r="AT10" s="503"/>
      <c r="AU10" s="503"/>
      <c r="AV10" s="503"/>
      <c r="AW10" s="503"/>
      <c r="AX10" s="503"/>
      <c r="AY10" s="469"/>
      <c r="AZ10" s="484"/>
      <c r="BA10" s="485"/>
      <c r="BB10" s="485"/>
      <c r="BC10" s="485"/>
      <c r="BD10" s="485"/>
      <c r="BE10" s="485"/>
      <c r="BF10" s="485"/>
      <c r="BG10" s="485"/>
      <c r="BH10" s="485"/>
      <c r="BI10" s="485"/>
      <c r="BJ10" s="485"/>
      <c r="BK10" s="485"/>
      <c r="BL10" s="485"/>
      <c r="BM10" s="485"/>
      <c r="BN10" s="485"/>
      <c r="BO10" s="485"/>
      <c r="BP10" s="485"/>
      <c r="BQ10" s="485"/>
      <c r="BR10" s="485"/>
      <c r="BS10" s="486"/>
      <c r="BT10" s="276"/>
      <c r="BU10" s="277"/>
      <c r="BV10" s="278"/>
      <c r="BW10" s="676"/>
      <c r="BX10" s="677"/>
      <c r="BY10" s="677"/>
      <c r="BZ10" s="677"/>
      <c r="CA10" s="45"/>
      <c r="CB10" s="46"/>
      <c r="CC10" s="646" t="s">
        <v>241</v>
      </c>
      <c r="CD10" s="646"/>
      <c r="CE10" s="646"/>
      <c r="CF10" s="40"/>
      <c r="CG10" s="2"/>
    </row>
    <row r="11" spans="1:85" ht="9.75" customHeight="1">
      <c r="A11" s="40"/>
      <c r="B11" s="483"/>
      <c r="C11" s="483"/>
      <c r="D11" s="483"/>
      <c r="E11" s="483"/>
      <c r="F11" s="499"/>
      <c r="G11" s="499"/>
      <c r="H11" s="499"/>
      <c r="I11" s="499"/>
      <c r="J11" s="499"/>
      <c r="K11" s="499"/>
      <c r="L11" s="499"/>
      <c r="M11" s="499"/>
      <c r="N11" s="499"/>
      <c r="O11" s="499"/>
      <c r="P11" s="499"/>
      <c r="Q11" s="500"/>
      <c r="R11" s="501"/>
      <c r="S11" s="502"/>
      <c r="T11" s="502"/>
      <c r="U11" s="502"/>
      <c r="V11" s="502"/>
      <c r="W11" s="502"/>
      <c r="X11" s="502"/>
      <c r="Y11" s="502"/>
      <c r="Z11" s="502"/>
      <c r="AA11" s="502"/>
      <c r="AB11" s="502"/>
      <c r="AC11" s="502"/>
      <c r="AD11" s="502"/>
      <c r="AE11" s="502"/>
      <c r="AF11" s="502"/>
      <c r="AG11" s="502"/>
      <c r="AH11" s="502"/>
      <c r="AI11" s="502"/>
      <c r="AJ11" s="502"/>
      <c r="AK11" s="502"/>
      <c r="AL11" s="502"/>
      <c r="AM11" s="502"/>
      <c r="AN11" s="502"/>
      <c r="AO11" s="502"/>
      <c r="AP11" s="502"/>
      <c r="AQ11" s="502"/>
      <c r="AR11" s="503"/>
      <c r="AS11" s="503"/>
      <c r="AT11" s="503"/>
      <c r="AU11" s="503"/>
      <c r="AV11" s="503"/>
      <c r="AW11" s="503"/>
      <c r="AX11" s="503"/>
      <c r="AY11" s="469"/>
      <c r="AZ11" s="484"/>
      <c r="BA11" s="485"/>
      <c r="BB11" s="485"/>
      <c r="BC11" s="485"/>
      <c r="BD11" s="485"/>
      <c r="BE11" s="485"/>
      <c r="BF11" s="485"/>
      <c r="BG11" s="485"/>
      <c r="BH11" s="485"/>
      <c r="BI11" s="485"/>
      <c r="BJ11" s="485"/>
      <c r="BK11" s="485"/>
      <c r="BL11" s="485"/>
      <c r="BM11" s="485"/>
      <c r="BN11" s="485"/>
      <c r="BO11" s="485"/>
      <c r="BP11" s="485"/>
      <c r="BQ11" s="485"/>
      <c r="BR11" s="485"/>
      <c r="BS11" s="486"/>
      <c r="BT11" s="276"/>
      <c r="BU11" s="277"/>
      <c r="BV11" s="278"/>
      <c r="BW11" s="676"/>
      <c r="BX11" s="677"/>
      <c r="BY11" s="677"/>
      <c r="BZ11" s="677"/>
      <c r="CA11" s="44"/>
      <c r="CB11" s="87"/>
      <c r="CC11" s="646"/>
      <c r="CD11" s="646"/>
      <c r="CE11" s="646"/>
      <c r="CF11" s="40"/>
      <c r="CG11" s="2"/>
    </row>
    <row r="12" spans="1:85" ht="15" customHeight="1">
      <c r="A12" s="40"/>
      <c r="B12" s="487" t="s">
        <v>103</v>
      </c>
      <c r="C12" s="487"/>
      <c r="D12" s="487"/>
      <c r="E12" s="487"/>
      <c r="F12" s="487"/>
      <c r="G12" s="487"/>
      <c r="H12" s="487"/>
      <c r="I12" s="487"/>
      <c r="J12" s="487"/>
      <c r="K12" s="487"/>
      <c r="L12" s="487"/>
      <c r="M12" s="487"/>
      <c r="N12" s="487"/>
      <c r="O12" s="487"/>
      <c r="P12" s="487"/>
      <c r="Q12" s="487"/>
      <c r="R12" s="487"/>
      <c r="S12" s="487"/>
      <c r="T12" s="487"/>
      <c r="U12" s="487"/>
      <c r="V12" s="487"/>
      <c r="W12" s="487"/>
      <c r="X12" s="487"/>
      <c r="Y12" s="487"/>
      <c r="Z12" s="487"/>
      <c r="AA12" s="487"/>
      <c r="AB12" s="487"/>
      <c r="AC12" s="487"/>
      <c r="AD12" s="487"/>
      <c r="AE12" s="487"/>
      <c r="AF12" s="487"/>
      <c r="AG12" s="487"/>
      <c r="AH12" s="487"/>
      <c r="AI12" s="487"/>
      <c r="AJ12" s="487"/>
      <c r="AK12" s="487"/>
      <c r="AL12" s="487"/>
      <c r="AM12" s="487"/>
      <c r="AN12" s="487"/>
      <c r="AO12" s="487"/>
      <c r="AP12" s="487"/>
      <c r="AQ12" s="487"/>
      <c r="AR12" s="487"/>
      <c r="AS12" s="487"/>
      <c r="AT12" s="487"/>
      <c r="AU12" s="487"/>
      <c r="AV12" s="487"/>
      <c r="AW12" s="487"/>
      <c r="AX12" s="487"/>
      <c r="AY12" s="487"/>
      <c r="AZ12" s="487"/>
      <c r="BA12" s="487"/>
      <c r="BB12" s="487"/>
      <c r="BC12" s="487"/>
      <c r="BD12" s="487"/>
      <c r="BE12" s="487"/>
      <c r="BF12" s="487"/>
      <c r="BG12" s="487"/>
      <c r="BH12" s="487"/>
      <c r="BI12" s="487"/>
      <c r="BJ12" s="487"/>
      <c r="BK12" s="487"/>
      <c r="BL12" s="487"/>
      <c r="BM12" s="487"/>
      <c r="BN12" s="487"/>
      <c r="BO12" s="487"/>
      <c r="BP12" s="487"/>
      <c r="BQ12" s="487"/>
      <c r="BR12" s="487"/>
      <c r="BS12" s="487"/>
      <c r="BT12" s="487"/>
      <c r="BU12" s="487"/>
      <c r="BV12" s="487"/>
      <c r="BW12" s="487"/>
      <c r="BX12" s="487"/>
      <c r="BY12" s="487"/>
      <c r="BZ12" s="487"/>
      <c r="CA12" s="487"/>
      <c r="CB12" s="487"/>
      <c r="CC12" s="646"/>
      <c r="CD12" s="646"/>
      <c r="CE12" s="646"/>
      <c r="CF12" s="40"/>
      <c r="CG12" s="2"/>
    </row>
    <row r="13" spans="1:85" ht="15" customHeight="1">
      <c r="A13" s="40"/>
      <c r="B13" s="488" t="s">
        <v>5</v>
      </c>
      <c r="C13" s="276" t="s">
        <v>6</v>
      </c>
      <c r="D13" s="277"/>
      <c r="E13" s="278"/>
      <c r="F13" s="49"/>
      <c r="G13" s="50"/>
      <c r="H13" s="489" t="s">
        <v>106</v>
      </c>
      <c r="I13" s="489"/>
      <c r="J13" s="489"/>
      <c r="K13" s="489"/>
      <c r="L13" s="489"/>
      <c r="M13" s="489"/>
      <c r="N13" s="489"/>
      <c r="O13" s="489"/>
      <c r="P13" s="489"/>
      <c r="Q13" s="489"/>
      <c r="R13" s="489"/>
      <c r="S13" s="489"/>
      <c r="T13" s="489"/>
      <c r="U13" s="489"/>
      <c r="V13" s="68"/>
      <c r="W13" s="70"/>
      <c r="X13" s="72"/>
      <c r="Y13" s="68"/>
      <c r="Z13" s="68"/>
      <c r="AA13" s="68"/>
      <c r="AB13" s="68"/>
      <c r="AC13" s="367" t="s">
        <v>68</v>
      </c>
      <c r="AD13" s="367"/>
      <c r="AE13" s="367"/>
      <c r="AF13" s="367"/>
      <c r="AG13" s="367"/>
      <c r="AH13" s="367"/>
      <c r="AI13" s="367"/>
      <c r="AJ13" s="367"/>
      <c r="AK13" s="367"/>
      <c r="AL13" s="367"/>
      <c r="AM13" s="367"/>
      <c r="AN13" s="367"/>
      <c r="AO13" s="367"/>
      <c r="AP13" s="367"/>
      <c r="AQ13" s="68"/>
      <c r="AR13" s="68"/>
      <c r="AS13" s="68"/>
      <c r="AT13" s="68"/>
      <c r="AU13" s="70"/>
      <c r="AV13" s="294" t="str">
        <f>'1'!AV13</f>
        <v>老人扶養親族
（昭31.1.1以前生）</v>
      </c>
      <c r="AW13" s="492"/>
      <c r="AX13" s="492"/>
      <c r="AY13" s="492"/>
      <c r="AZ13" s="492"/>
      <c r="BA13" s="492"/>
      <c r="BB13" s="493"/>
      <c r="BC13" s="506" t="str">
        <f>'1'!BC13</f>
        <v>令和７年中の
所得の見積額</v>
      </c>
      <c r="BD13" s="455"/>
      <c r="BE13" s="455"/>
      <c r="BF13" s="455"/>
      <c r="BG13" s="515"/>
      <c r="BH13" s="516" t="s">
        <v>96</v>
      </c>
      <c r="BI13" s="503"/>
      <c r="BJ13" s="503"/>
      <c r="BK13" s="503"/>
      <c r="BL13" s="503"/>
      <c r="BM13" s="503"/>
      <c r="BN13" s="469"/>
      <c r="BO13" s="276" t="s">
        <v>170</v>
      </c>
      <c r="BP13" s="277"/>
      <c r="BQ13" s="277"/>
      <c r="BR13" s="277"/>
      <c r="BS13" s="277"/>
      <c r="BT13" s="277"/>
      <c r="BU13" s="277"/>
      <c r="BV13" s="277"/>
      <c r="BW13" s="278"/>
      <c r="BX13" s="690" t="s">
        <v>49</v>
      </c>
      <c r="BY13" s="691"/>
      <c r="BZ13" s="691"/>
      <c r="CA13" s="691"/>
      <c r="CB13" s="691"/>
      <c r="CC13" s="161"/>
      <c r="CD13" s="644"/>
      <c r="CE13" s="644"/>
      <c r="CF13" s="525" t="s">
        <v>117</v>
      </c>
      <c r="CG13" s="2"/>
    </row>
    <row r="14" spans="1:85" ht="4.5" customHeight="1">
      <c r="A14" s="40"/>
      <c r="B14" s="488"/>
      <c r="C14" s="276"/>
      <c r="D14" s="277"/>
      <c r="E14" s="278"/>
      <c r="F14" s="49"/>
      <c r="G14" s="50"/>
      <c r="H14" s="489"/>
      <c r="I14" s="489"/>
      <c r="J14" s="489"/>
      <c r="K14" s="489"/>
      <c r="L14" s="489"/>
      <c r="M14" s="489"/>
      <c r="N14" s="489"/>
      <c r="O14" s="489"/>
      <c r="P14" s="489"/>
      <c r="Q14" s="489"/>
      <c r="R14" s="489"/>
      <c r="S14" s="489"/>
      <c r="T14" s="489"/>
      <c r="U14" s="489"/>
      <c r="V14" s="68"/>
      <c r="W14" s="70"/>
      <c r="X14" s="72"/>
      <c r="Y14" s="68"/>
      <c r="Z14" s="68"/>
      <c r="AA14" s="68"/>
      <c r="AB14" s="68"/>
      <c r="AC14" s="491"/>
      <c r="AD14" s="491"/>
      <c r="AE14" s="491"/>
      <c r="AF14" s="491"/>
      <c r="AG14" s="491"/>
      <c r="AH14" s="491"/>
      <c r="AI14" s="491"/>
      <c r="AJ14" s="491"/>
      <c r="AK14" s="491"/>
      <c r="AL14" s="491"/>
      <c r="AM14" s="491"/>
      <c r="AN14" s="491"/>
      <c r="AO14" s="491"/>
      <c r="AP14" s="491"/>
      <c r="AQ14" s="68"/>
      <c r="AR14" s="68"/>
      <c r="AS14" s="68"/>
      <c r="AT14" s="68"/>
      <c r="AU14" s="70"/>
      <c r="AV14" s="494"/>
      <c r="AW14" s="495"/>
      <c r="AX14" s="495"/>
      <c r="AY14" s="495"/>
      <c r="AZ14" s="495"/>
      <c r="BA14" s="495"/>
      <c r="BB14" s="496"/>
      <c r="BC14" s="516"/>
      <c r="BD14" s="503"/>
      <c r="BE14" s="503"/>
      <c r="BF14" s="503"/>
      <c r="BG14" s="469"/>
      <c r="BH14" s="516"/>
      <c r="BI14" s="503"/>
      <c r="BJ14" s="503"/>
      <c r="BK14" s="503"/>
      <c r="BL14" s="503"/>
      <c r="BM14" s="503"/>
      <c r="BN14" s="469"/>
      <c r="BO14" s="276"/>
      <c r="BP14" s="277"/>
      <c r="BQ14" s="277"/>
      <c r="BR14" s="277"/>
      <c r="BS14" s="277"/>
      <c r="BT14" s="277"/>
      <c r="BU14" s="277"/>
      <c r="BV14" s="277"/>
      <c r="BW14" s="278"/>
      <c r="BX14" s="177"/>
      <c r="BY14" s="688" t="str">
        <f>'1'!BY14</f>
        <v>令和7年中に異動があった
場合に記載してください
      (以下同じ。)。</v>
      </c>
      <c r="BZ14" s="688"/>
      <c r="CA14" s="688"/>
      <c r="CB14" s="688"/>
      <c r="CC14" s="162"/>
      <c r="CD14" s="644"/>
      <c r="CE14" s="644"/>
      <c r="CF14" s="526"/>
      <c r="CG14" s="2"/>
    </row>
    <row r="15" spans="1:85" ht="19.5" customHeight="1">
      <c r="A15" s="40"/>
      <c r="B15" s="488"/>
      <c r="C15" s="279"/>
      <c r="D15" s="280"/>
      <c r="E15" s="281"/>
      <c r="F15" s="51"/>
      <c r="G15" s="52"/>
      <c r="H15" s="490"/>
      <c r="I15" s="490"/>
      <c r="J15" s="490"/>
      <c r="K15" s="490"/>
      <c r="L15" s="490"/>
      <c r="M15" s="490"/>
      <c r="N15" s="490"/>
      <c r="O15" s="490"/>
      <c r="P15" s="490"/>
      <c r="Q15" s="490"/>
      <c r="R15" s="490"/>
      <c r="S15" s="490"/>
      <c r="T15" s="490"/>
      <c r="U15" s="490"/>
      <c r="V15" s="69"/>
      <c r="W15" s="71"/>
      <c r="X15" s="527" t="s">
        <v>67</v>
      </c>
      <c r="Y15" s="527"/>
      <c r="Z15" s="527"/>
      <c r="AA15" s="527"/>
      <c r="AB15" s="527"/>
      <c r="AC15" s="527"/>
      <c r="AD15" s="527"/>
      <c r="AE15" s="527"/>
      <c r="AF15" s="527"/>
      <c r="AG15" s="527"/>
      <c r="AH15" s="527"/>
      <c r="AI15" s="527"/>
      <c r="AJ15" s="528" t="s">
        <v>69</v>
      </c>
      <c r="AK15" s="528"/>
      <c r="AL15" s="528"/>
      <c r="AM15" s="528"/>
      <c r="AN15" s="528"/>
      <c r="AO15" s="528"/>
      <c r="AP15" s="528"/>
      <c r="AQ15" s="528"/>
      <c r="AR15" s="528"/>
      <c r="AS15" s="528"/>
      <c r="AT15" s="528"/>
      <c r="AU15" s="528"/>
      <c r="AV15" s="529" t="str">
        <f>'1'!AV15</f>
        <v>特定扶養親族
(平15.1.2生～平19.1.1生)</v>
      </c>
      <c r="AW15" s="530"/>
      <c r="AX15" s="530"/>
      <c r="AY15" s="530"/>
      <c r="AZ15" s="530"/>
      <c r="BA15" s="530"/>
      <c r="BB15" s="531"/>
      <c r="BC15" s="297"/>
      <c r="BD15" s="298"/>
      <c r="BE15" s="298"/>
      <c r="BF15" s="298"/>
      <c r="BG15" s="299"/>
      <c r="BH15" s="318" t="s">
        <v>171</v>
      </c>
      <c r="BI15" s="319"/>
      <c r="BJ15" s="319"/>
      <c r="BK15" s="319"/>
      <c r="BL15" s="319"/>
      <c r="BM15" s="319"/>
      <c r="BN15" s="320"/>
      <c r="BO15" s="279"/>
      <c r="BP15" s="280"/>
      <c r="BQ15" s="280"/>
      <c r="BR15" s="280"/>
      <c r="BS15" s="280"/>
      <c r="BT15" s="280"/>
      <c r="BU15" s="280"/>
      <c r="BV15" s="280"/>
      <c r="BW15" s="281"/>
      <c r="BX15" s="178"/>
      <c r="BY15" s="689"/>
      <c r="BZ15" s="689"/>
      <c r="CA15" s="689"/>
      <c r="CB15" s="689"/>
      <c r="CC15" s="162"/>
      <c r="CD15" s="644"/>
      <c r="CE15" s="644"/>
      <c r="CF15" s="526"/>
      <c r="CG15" s="2"/>
    </row>
    <row r="16" spans="1:85" ht="12" customHeight="1">
      <c r="A16" s="40"/>
      <c r="B16" s="488"/>
      <c r="C16" s="300" t="s">
        <v>7</v>
      </c>
      <c r="D16" s="508" t="s">
        <v>115</v>
      </c>
      <c r="E16" s="509"/>
      <c r="F16" s="512"/>
      <c r="G16" s="513"/>
      <c r="H16" s="513"/>
      <c r="I16" s="513"/>
      <c r="J16" s="513"/>
      <c r="K16" s="513"/>
      <c r="L16" s="513"/>
      <c r="M16" s="513"/>
      <c r="N16" s="513"/>
      <c r="O16" s="513"/>
      <c r="P16" s="513"/>
      <c r="Q16" s="513"/>
      <c r="R16" s="513"/>
      <c r="S16" s="513"/>
      <c r="T16" s="513"/>
      <c r="U16" s="513"/>
      <c r="V16" s="513"/>
      <c r="W16" s="514"/>
      <c r="X16" s="304" t="str">
        <f>IF(V17&lt;=0,"",IF((LEN(V17)-11&lt;=0),"0",MID(V17,LEN(V17)-11,1)))</f>
        <v/>
      </c>
      <c r="Y16" s="250"/>
      <c r="Z16" s="250" t="str">
        <f>IF(V17&lt;=0,"",IF((LEN(V17)-10&lt;=0),"0",MID(V17,LEN(V17)-10,1)))</f>
        <v/>
      </c>
      <c r="AA16" s="250"/>
      <c r="AB16" s="250" t="str">
        <f>IF(V17&lt;=0,"",IF((LEN(V17)-9&lt;=0),"0",MID(V17,LEN(V17)-9,1)))</f>
        <v/>
      </c>
      <c r="AC16" s="250"/>
      <c r="AD16" s="250" t="str">
        <f>IF(V17&lt;=0,"",IF((LEN(V17)-8&lt;=0),"0",MID(V17,LEN(V17)-8,1)))</f>
        <v/>
      </c>
      <c r="AE16" s="250"/>
      <c r="AF16" s="250" t="str">
        <f>IF(V17&lt;=0,"",IF((LEN(V17)-7&lt;=0),"0",MID(V17,LEN(V17)-7,1)))</f>
        <v/>
      </c>
      <c r="AG16" s="250"/>
      <c r="AH16" s="477" t="str">
        <f>IF(V17&lt;=0,"",IF((LEN(V17)-6&lt;=0),"0",MID(V17,LEN(V17)-6,1)))</f>
        <v/>
      </c>
      <c r="AI16" s="477"/>
      <c r="AJ16" s="250" t="str">
        <f>IF(V17&lt;=0,"",IF((LEN(V17)-5&lt;=0),"0",MID(V17,LEN(V17)-5,1)))</f>
        <v/>
      </c>
      <c r="AK16" s="250"/>
      <c r="AL16" s="477" t="str">
        <f>IF(V17&lt;=0,"",IF((LEN(V17)-4&lt;=0),"0",MID(V17,LEN(V17)-4,1)))</f>
        <v/>
      </c>
      <c r="AM16" s="477"/>
      <c r="AN16" s="250" t="str">
        <f>IF(V17&lt;=0,"",IF((LEN(V17)-3&lt;=0),"0",MID(V17,LEN(V17)-3,1)))</f>
        <v/>
      </c>
      <c r="AO16" s="250"/>
      <c r="AP16" s="477" t="str">
        <f>IF(V17&lt;=0,"",IF((LEN(V17)-2&lt;=0),"0",MID(V17,LEN(V17)-2,1)))</f>
        <v/>
      </c>
      <c r="AQ16" s="477"/>
      <c r="AR16" s="250" t="str">
        <f>IF(V17&lt;=0,"",IF((LEN(V17)-1&lt;=0),"0",MID(V17,LEN(V17)-1,1)))</f>
        <v/>
      </c>
      <c r="AS16" s="250"/>
      <c r="AT16" s="477" t="str">
        <f>IF(V17&lt;&gt;0,RIGHT(V17,1),"")</f>
        <v/>
      </c>
      <c r="AU16" s="538"/>
      <c r="AV16" s="540"/>
      <c r="AW16" s="541"/>
      <c r="AX16" s="541"/>
      <c r="AY16" s="541"/>
      <c r="AZ16" s="541"/>
      <c r="BA16" s="541"/>
      <c r="BB16" s="541"/>
      <c r="BC16" s="475"/>
      <c r="BD16" s="476"/>
      <c r="BE16" s="476"/>
      <c r="BF16" s="476"/>
      <c r="BG16" s="171"/>
      <c r="BH16" s="654" t="s">
        <v>172</v>
      </c>
      <c r="BI16" s="655"/>
      <c r="BJ16" s="655"/>
      <c r="BK16" s="655"/>
      <c r="BL16" s="655"/>
      <c r="BM16" s="655"/>
      <c r="BN16" s="656"/>
      <c r="BO16" s="418"/>
      <c r="BP16" s="419"/>
      <c r="BQ16" s="419"/>
      <c r="BR16" s="419"/>
      <c r="BS16" s="419"/>
      <c r="BT16" s="419"/>
      <c r="BU16" s="419"/>
      <c r="BV16" s="419"/>
      <c r="BW16" s="591"/>
      <c r="BX16" s="418"/>
      <c r="BY16" s="419"/>
      <c r="BZ16" s="419"/>
      <c r="CA16" s="419"/>
      <c r="CB16" s="419"/>
      <c r="CC16" s="165"/>
      <c r="CD16" s="644"/>
      <c r="CE16" s="644"/>
      <c r="CF16" s="526"/>
      <c r="CG16" s="2"/>
    </row>
    <row r="17" spans="1:85" ht="7.5" customHeight="1">
      <c r="A17" s="40"/>
      <c r="B17" s="488"/>
      <c r="C17" s="276"/>
      <c r="D17" s="510"/>
      <c r="E17" s="511"/>
      <c r="F17" s="519"/>
      <c r="G17" s="331"/>
      <c r="H17" s="331"/>
      <c r="I17" s="331"/>
      <c r="J17" s="331"/>
      <c r="K17" s="331"/>
      <c r="L17" s="331"/>
      <c r="M17" s="331"/>
      <c r="N17" s="331"/>
      <c r="O17" s="331"/>
      <c r="P17" s="331"/>
      <c r="Q17" s="331"/>
      <c r="R17" s="331"/>
      <c r="S17" s="331"/>
      <c r="T17" s="331"/>
      <c r="U17" s="331"/>
      <c r="V17" s="334"/>
      <c r="W17" s="522"/>
      <c r="X17" s="305"/>
      <c r="Y17" s="306"/>
      <c r="Z17" s="306"/>
      <c r="AA17" s="306"/>
      <c r="AB17" s="306"/>
      <c r="AC17" s="306"/>
      <c r="AD17" s="306"/>
      <c r="AE17" s="306"/>
      <c r="AF17" s="306"/>
      <c r="AG17" s="306"/>
      <c r="AH17" s="478"/>
      <c r="AI17" s="478"/>
      <c r="AJ17" s="306"/>
      <c r="AK17" s="306"/>
      <c r="AL17" s="478"/>
      <c r="AM17" s="478"/>
      <c r="AN17" s="306"/>
      <c r="AO17" s="306"/>
      <c r="AP17" s="478"/>
      <c r="AQ17" s="478"/>
      <c r="AR17" s="306"/>
      <c r="AS17" s="306"/>
      <c r="AT17" s="478"/>
      <c r="AU17" s="539"/>
      <c r="AV17" s="542"/>
      <c r="AW17" s="543"/>
      <c r="AX17" s="543"/>
      <c r="AY17" s="543"/>
      <c r="AZ17" s="543"/>
      <c r="BA17" s="543"/>
      <c r="BB17" s="543"/>
      <c r="BC17" s="451"/>
      <c r="BD17" s="452"/>
      <c r="BE17" s="452"/>
      <c r="BF17" s="452"/>
      <c r="BG17" s="172"/>
      <c r="BH17" s="648"/>
      <c r="BI17" s="649"/>
      <c r="BJ17" s="649"/>
      <c r="BK17" s="649"/>
      <c r="BL17" s="649"/>
      <c r="BM17" s="649"/>
      <c r="BN17" s="650"/>
      <c r="BO17" s="420"/>
      <c r="BP17" s="421"/>
      <c r="BQ17" s="421"/>
      <c r="BR17" s="421"/>
      <c r="BS17" s="421"/>
      <c r="BT17" s="421"/>
      <c r="BU17" s="421"/>
      <c r="BV17" s="421"/>
      <c r="BW17" s="592"/>
      <c r="BX17" s="420"/>
      <c r="BY17" s="421"/>
      <c r="BZ17" s="421"/>
      <c r="CA17" s="421"/>
      <c r="CB17" s="421"/>
      <c r="CC17" s="165"/>
      <c r="CD17" s="644"/>
      <c r="CE17" s="644"/>
      <c r="CF17" s="526"/>
      <c r="CG17" s="2"/>
    </row>
    <row r="18" spans="1:85" ht="8.1" customHeight="1">
      <c r="A18" s="40"/>
      <c r="B18" s="488"/>
      <c r="C18" s="276"/>
      <c r="D18" s="510"/>
      <c r="E18" s="511"/>
      <c r="F18" s="520"/>
      <c r="G18" s="332"/>
      <c r="H18" s="332"/>
      <c r="I18" s="332"/>
      <c r="J18" s="332"/>
      <c r="K18" s="332"/>
      <c r="L18" s="332"/>
      <c r="M18" s="332"/>
      <c r="N18" s="332"/>
      <c r="O18" s="332"/>
      <c r="P18" s="332"/>
      <c r="Q18" s="332"/>
      <c r="R18" s="332"/>
      <c r="S18" s="332"/>
      <c r="T18" s="332"/>
      <c r="U18" s="332"/>
      <c r="V18" s="335"/>
      <c r="W18" s="523"/>
      <c r="X18" s="532"/>
      <c r="Y18" s="533"/>
      <c r="Z18" s="533"/>
      <c r="AA18" s="533"/>
      <c r="AB18" s="533"/>
      <c r="AC18" s="533"/>
      <c r="AD18" s="533"/>
      <c r="AE18" s="533"/>
      <c r="AF18" s="533"/>
      <c r="AG18" s="533"/>
      <c r="AH18" s="533"/>
      <c r="AI18" s="534"/>
      <c r="AJ18" s="412" t="str">
        <f>IF(CM74=1,"明治",IF(CM74=2,"大正",IF(CM74=3,"昭和",IF(CM74=4,"平成",""))))</f>
        <v/>
      </c>
      <c r="AK18" s="413"/>
      <c r="AL18" s="413"/>
      <c r="AM18" s="413"/>
      <c r="AN18" s="398"/>
      <c r="AO18" s="398"/>
      <c r="AP18" s="413" t="s">
        <v>8</v>
      </c>
      <c r="AQ18" s="398"/>
      <c r="AR18" s="398"/>
      <c r="AS18" s="413" t="s">
        <v>8</v>
      </c>
      <c r="AT18" s="398"/>
      <c r="AU18" s="443"/>
      <c r="AV18" s="542"/>
      <c r="AW18" s="543"/>
      <c r="AX18" s="543"/>
      <c r="AY18" s="543"/>
      <c r="AZ18" s="543"/>
      <c r="BA18" s="543"/>
      <c r="BB18" s="543"/>
      <c r="BC18" s="451"/>
      <c r="BD18" s="452"/>
      <c r="BE18" s="452"/>
      <c r="BF18" s="452"/>
      <c r="BG18" s="469" t="s">
        <v>9</v>
      </c>
      <c r="BH18" s="651"/>
      <c r="BI18" s="652"/>
      <c r="BJ18" s="652"/>
      <c r="BK18" s="652"/>
      <c r="BL18" s="652"/>
      <c r="BM18" s="652"/>
      <c r="BN18" s="653"/>
      <c r="BO18" s="420"/>
      <c r="BP18" s="421"/>
      <c r="BQ18" s="421"/>
      <c r="BR18" s="421"/>
      <c r="BS18" s="421"/>
      <c r="BT18" s="421"/>
      <c r="BU18" s="421"/>
      <c r="BV18" s="421"/>
      <c r="BW18" s="592"/>
      <c r="BX18" s="420"/>
      <c r="BY18" s="421"/>
      <c r="BZ18" s="421"/>
      <c r="CA18" s="421"/>
      <c r="CB18" s="421"/>
      <c r="CC18" s="165"/>
      <c r="CD18" s="644"/>
      <c r="CE18" s="644"/>
      <c r="CF18" s="526"/>
      <c r="CG18" s="2"/>
    </row>
    <row r="19" spans="1:85" ht="12" customHeight="1">
      <c r="A19" s="40"/>
      <c r="B19" s="488"/>
      <c r="C19" s="279"/>
      <c r="D19" s="517" t="s">
        <v>104</v>
      </c>
      <c r="E19" s="518"/>
      <c r="F19" s="521"/>
      <c r="G19" s="333"/>
      <c r="H19" s="333"/>
      <c r="I19" s="333"/>
      <c r="J19" s="333"/>
      <c r="K19" s="333"/>
      <c r="L19" s="333"/>
      <c r="M19" s="333"/>
      <c r="N19" s="333"/>
      <c r="O19" s="333"/>
      <c r="P19" s="333"/>
      <c r="Q19" s="333"/>
      <c r="R19" s="333"/>
      <c r="S19" s="333"/>
      <c r="T19" s="333"/>
      <c r="U19" s="333"/>
      <c r="V19" s="336"/>
      <c r="W19" s="524"/>
      <c r="X19" s="535"/>
      <c r="Y19" s="536"/>
      <c r="Z19" s="536"/>
      <c r="AA19" s="536"/>
      <c r="AB19" s="536"/>
      <c r="AC19" s="536"/>
      <c r="AD19" s="536"/>
      <c r="AE19" s="536"/>
      <c r="AF19" s="536"/>
      <c r="AG19" s="536"/>
      <c r="AH19" s="536"/>
      <c r="AI19" s="537"/>
      <c r="AJ19" s="414"/>
      <c r="AK19" s="415"/>
      <c r="AL19" s="415"/>
      <c r="AM19" s="415"/>
      <c r="AN19" s="399"/>
      <c r="AO19" s="399"/>
      <c r="AP19" s="415"/>
      <c r="AQ19" s="399"/>
      <c r="AR19" s="399"/>
      <c r="AS19" s="415"/>
      <c r="AT19" s="399"/>
      <c r="AU19" s="444"/>
      <c r="AV19" s="544"/>
      <c r="AW19" s="545"/>
      <c r="AX19" s="545"/>
      <c r="AY19" s="545"/>
      <c r="AZ19" s="545"/>
      <c r="BA19" s="545"/>
      <c r="BB19" s="545"/>
      <c r="BC19" s="451"/>
      <c r="BD19" s="452"/>
      <c r="BE19" s="452"/>
      <c r="BF19" s="452"/>
      <c r="BG19" s="469"/>
      <c r="BH19" s="594"/>
      <c r="BI19" s="595"/>
      <c r="BJ19" s="595"/>
      <c r="BK19" s="595"/>
      <c r="BL19" s="595"/>
      <c r="BM19" s="595"/>
      <c r="BN19" s="596"/>
      <c r="BO19" s="420"/>
      <c r="BP19" s="421"/>
      <c r="BQ19" s="421"/>
      <c r="BR19" s="421"/>
      <c r="BS19" s="421"/>
      <c r="BT19" s="421"/>
      <c r="BU19" s="421"/>
      <c r="BV19" s="421"/>
      <c r="BW19" s="592"/>
      <c r="BX19" s="422"/>
      <c r="BY19" s="423"/>
      <c r="BZ19" s="423"/>
      <c r="CA19" s="423"/>
      <c r="CB19" s="423"/>
      <c r="CC19" s="165"/>
      <c r="CD19" s="644"/>
      <c r="CE19" s="644"/>
      <c r="CF19" s="526"/>
      <c r="CG19" s="2"/>
    </row>
    <row r="20" spans="1:85" ht="11.25" customHeight="1">
      <c r="A20" s="40"/>
      <c r="B20" s="488"/>
      <c r="C20" s="300" t="s">
        <v>10</v>
      </c>
      <c r="D20" s="323" t="s">
        <v>118</v>
      </c>
      <c r="E20" s="324"/>
      <c r="F20" s="327">
        <v>1</v>
      </c>
      <c r="G20" s="328"/>
      <c r="H20" s="312"/>
      <c r="I20" s="312"/>
      <c r="J20" s="312"/>
      <c r="K20" s="312"/>
      <c r="L20" s="312"/>
      <c r="M20" s="312"/>
      <c r="N20" s="312"/>
      <c r="O20" s="312"/>
      <c r="P20" s="312"/>
      <c r="Q20" s="312"/>
      <c r="R20" s="312"/>
      <c r="S20" s="312"/>
      <c r="T20" s="312"/>
      <c r="U20" s="312"/>
      <c r="V20" s="312"/>
      <c r="W20" s="312"/>
      <c r="X20" s="343" t="str">
        <f>IF(V21&lt;=0,"",IF((LEN(V21)-11&lt;=0),"0",MID(V21,LEN(V21)-11,1)))</f>
        <v/>
      </c>
      <c r="Y20" s="321"/>
      <c r="Z20" s="321" t="str">
        <f>IF(V21&lt;=0,"",IF((LEN(V21)-10&lt;=0),"0",MID(V21,LEN(V21)-10,1)))</f>
        <v/>
      </c>
      <c r="AA20" s="321"/>
      <c r="AB20" s="321" t="str">
        <f>IF(V21&lt;=0,"",IF((LEN(V21)-9&lt;=0),"0",MID(V21,LEN(V21)-9,1)))</f>
        <v/>
      </c>
      <c r="AC20" s="321"/>
      <c r="AD20" s="321" t="str">
        <f>IF(V21&lt;=0,"",IF((LEN(V21)-8&lt;=0),"0",MID(V21,LEN(V21)-8,1)))</f>
        <v/>
      </c>
      <c r="AE20" s="321"/>
      <c r="AF20" s="321" t="str">
        <f>IF(V21&lt;=0,"",IF((LEN(V21)-7&lt;=0),"0",MID(V21,LEN(V21)-7,1)))</f>
        <v/>
      </c>
      <c r="AG20" s="321"/>
      <c r="AH20" s="321" t="str">
        <f>IF(V21&lt;=0,"",IF((LEN(V21)-6&lt;=0),"0",MID(V21,LEN(V21)-6,1)))</f>
        <v/>
      </c>
      <c r="AI20" s="321"/>
      <c r="AJ20" s="321" t="str">
        <f>IF(V21&lt;=0,"",IF((LEN(V21)-5&lt;=0),"0",MID(V21,LEN(V21)-5,1)))</f>
        <v/>
      </c>
      <c r="AK20" s="321"/>
      <c r="AL20" s="321" t="str">
        <f>IF(V21&lt;=0,"",IF((LEN(V21)-4&lt;=0),"0",MID(V21,LEN(V21)-4,1)))</f>
        <v/>
      </c>
      <c r="AM20" s="321"/>
      <c r="AN20" s="321" t="str">
        <f>IF(V21&lt;=0,"",IF((LEN(V21)-3&lt;=0),"0",MID(V21,LEN(V21)-3,1)))</f>
        <v/>
      </c>
      <c r="AO20" s="321"/>
      <c r="AP20" s="321" t="str">
        <f>IF(V21&lt;=0,"",IF((LEN(V21)-2&lt;=0),"0",MID(V21,LEN(V21)-2,1)))</f>
        <v/>
      </c>
      <c r="AQ20" s="321"/>
      <c r="AR20" s="321" t="str">
        <f>IF(V21&lt;=0,"",IF((LEN(V21)-1&lt;=0),"0",MID(V21,LEN(V21)-1,1)))</f>
        <v/>
      </c>
      <c r="AS20" s="321"/>
      <c r="AT20" s="479" t="str">
        <f>IF(V21&lt;&gt;0,RIGHT(V21,1),"")</f>
        <v/>
      </c>
      <c r="AU20" s="480"/>
      <c r="AV20" s="152" t="str">
        <f>IF(CM84=TRUE,"☑","□")</f>
        <v>□</v>
      </c>
      <c r="AW20" s="73"/>
      <c r="AX20" s="470" t="s">
        <v>110</v>
      </c>
      <c r="AY20" s="447"/>
      <c r="AZ20" s="447"/>
      <c r="BA20" s="447"/>
      <c r="BB20" s="448"/>
      <c r="BC20" s="647">
        <v>0</v>
      </c>
      <c r="BD20" s="476"/>
      <c r="BE20" s="476"/>
      <c r="BF20" s="476"/>
      <c r="BG20" s="171"/>
      <c r="BH20" s="546" t="s">
        <v>188</v>
      </c>
      <c r="BI20" s="547"/>
      <c r="BJ20" s="547"/>
      <c r="BK20" s="547"/>
      <c r="BL20" s="547"/>
      <c r="BM20" s="547"/>
      <c r="BN20" s="548"/>
      <c r="BO20" s="418"/>
      <c r="BP20" s="419"/>
      <c r="BQ20" s="419"/>
      <c r="BR20" s="419"/>
      <c r="BS20" s="419"/>
      <c r="BT20" s="419"/>
      <c r="BU20" s="419"/>
      <c r="BV20" s="419"/>
      <c r="BW20" s="591"/>
      <c r="BX20" s="418"/>
      <c r="BY20" s="419"/>
      <c r="BZ20" s="419"/>
      <c r="CA20" s="419"/>
      <c r="CB20" s="419"/>
      <c r="CC20" s="165"/>
      <c r="CD20" s="644"/>
      <c r="CE20" s="644"/>
      <c r="CF20" s="526"/>
      <c r="CG20" s="2"/>
    </row>
    <row r="21" spans="1:85" ht="11.25" customHeight="1">
      <c r="A21" s="40"/>
      <c r="B21" s="488"/>
      <c r="C21" s="276"/>
      <c r="D21" s="325"/>
      <c r="E21" s="326"/>
      <c r="F21" s="327"/>
      <c r="G21" s="328"/>
      <c r="H21" s="331"/>
      <c r="I21" s="331"/>
      <c r="J21" s="331"/>
      <c r="K21" s="331"/>
      <c r="L21" s="331"/>
      <c r="M21" s="331"/>
      <c r="N21" s="331"/>
      <c r="O21" s="331"/>
      <c r="P21" s="331"/>
      <c r="Q21" s="331"/>
      <c r="R21" s="331"/>
      <c r="S21" s="331"/>
      <c r="T21" s="331"/>
      <c r="U21" s="331"/>
      <c r="V21" s="334"/>
      <c r="W21" s="334"/>
      <c r="X21" s="344"/>
      <c r="Y21" s="322"/>
      <c r="Z21" s="322"/>
      <c r="AA21" s="322"/>
      <c r="AB21" s="322"/>
      <c r="AC21" s="322"/>
      <c r="AD21" s="322"/>
      <c r="AE21" s="322"/>
      <c r="AF21" s="322"/>
      <c r="AG21" s="322"/>
      <c r="AH21" s="322"/>
      <c r="AI21" s="322"/>
      <c r="AJ21" s="322"/>
      <c r="AK21" s="322"/>
      <c r="AL21" s="322"/>
      <c r="AM21" s="322"/>
      <c r="AN21" s="322"/>
      <c r="AO21" s="322"/>
      <c r="AP21" s="322"/>
      <c r="AQ21" s="322"/>
      <c r="AR21" s="322"/>
      <c r="AS21" s="322"/>
      <c r="AT21" s="481"/>
      <c r="AU21" s="482"/>
      <c r="AV21" s="153" t="str">
        <f>IF(CN84=TRUE,"☑","□")</f>
        <v>□</v>
      </c>
      <c r="AW21" s="74"/>
      <c r="AX21" s="471"/>
      <c r="AY21" s="471"/>
      <c r="AZ21" s="471"/>
      <c r="BA21" s="471"/>
      <c r="BB21" s="472"/>
      <c r="BC21" s="451"/>
      <c r="BD21" s="452"/>
      <c r="BE21" s="452"/>
      <c r="BF21" s="452"/>
      <c r="BG21" s="172"/>
      <c r="BH21" s="549"/>
      <c r="BI21" s="550"/>
      <c r="BJ21" s="550"/>
      <c r="BK21" s="550"/>
      <c r="BL21" s="550"/>
      <c r="BM21" s="550"/>
      <c r="BN21" s="551"/>
      <c r="BO21" s="420"/>
      <c r="BP21" s="421"/>
      <c r="BQ21" s="421"/>
      <c r="BR21" s="421"/>
      <c r="BS21" s="421"/>
      <c r="BT21" s="421"/>
      <c r="BU21" s="421"/>
      <c r="BV21" s="421"/>
      <c r="BW21" s="592"/>
      <c r="BX21" s="420"/>
      <c r="BY21" s="421"/>
      <c r="BZ21" s="421"/>
      <c r="CA21" s="421"/>
      <c r="CB21" s="421"/>
      <c r="CC21" s="165"/>
      <c r="CD21" s="644"/>
      <c r="CE21" s="644"/>
      <c r="CF21" s="526"/>
      <c r="CG21" s="2"/>
    </row>
    <row r="22" spans="1:85" ht="11.25" customHeight="1">
      <c r="A22" s="40"/>
      <c r="B22" s="488"/>
      <c r="C22" s="276"/>
      <c r="D22" s="325"/>
      <c r="E22" s="326"/>
      <c r="F22" s="327"/>
      <c r="G22" s="328"/>
      <c r="H22" s="332"/>
      <c r="I22" s="332"/>
      <c r="J22" s="332"/>
      <c r="K22" s="332"/>
      <c r="L22" s="332"/>
      <c r="M22" s="332"/>
      <c r="N22" s="332"/>
      <c r="O22" s="332"/>
      <c r="P22" s="332"/>
      <c r="Q22" s="332"/>
      <c r="R22" s="332"/>
      <c r="S22" s="332"/>
      <c r="T22" s="332"/>
      <c r="U22" s="332"/>
      <c r="V22" s="335"/>
      <c r="W22" s="335"/>
      <c r="X22" s="345">
        <v>0</v>
      </c>
      <c r="Y22" s="346"/>
      <c r="Z22" s="346"/>
      <c r="AA22" s="346"/>
      <c r="AB22" s="346"/>
      <c r="AC22" s="346"/>
      <c r="AD22" s="346"/>
      <c r="AE22" s="346"/>
      <c r="AF22" s="346"/>
      <c r="AG22" s="346"/>
      <c r="AH22" s="346"/>
      <c r="AI22" s="347"/>
      <c r="AJ22" s="412" t="str">
        <f>IF(CM75=1,"明治",IF(CM75=2,"大正",IF(CM75=3,"昭和",IF(CM75=4,"平成",""))))</f>
        <v/>
      </c>
      <c r="AK22" s="413"/>
      <c r="AL22" s="413"/>
      <c r="AM22" s="413"/>
      <c r="AN22" s="398"/>
      <c r="AO22" s="398"/>
      <c r="AP22" s="413" t="s">
        <v>8</v>
      </c>
      <c r="AQ22" s="398"/>
      <c r="AR22" s="398"/>
      <c r="AS22" s="413" t="s">
        <v>8</v>
      </c>
      <c r="AT22" s="398"/>
      <c r="AU22" s="443"/>
      <c r="AV22" s="445" t="str">
        <f>IF(CO84=TRUE,"☑","□")</f>
        <v>□</v>
      </c>
      <c r="AW22" s="73"/>
      <c r="AX22" s="447" t="s">
        <v>111</v>
      </c>
      <c r="AY22" s="447"/>
      <c r="AZ22" s="447"/>
      <c r="BA22" s="447"/>
      <c r="BB22" s="448"/>
      <c r="BC22" s="451"/>
      <c r="BD22" s="452"/>
      <c r="BE22" s="452"/>
      <c r="BF22" s="452"/>
      <c r="BG22" s="469" t="s">
        <v>9</v>
      </c>
      <c r="BH22" s="552"/>
      <c r="BI22" s="553"/>
      <c r="BJ22" s="553"/>
      <c r="BK22" s="553"/>
      <c r="BL22" s="553"/>
      <c r="BM22" s="553"/>
      <c r="BN22" s="554"/>
      <c r="BO22" s="420"/>
      <c r="BP22" s="421"/>
      <c r="BQ22" s="421"/>
      <c r="BR22" s="421"/>
      <c r="BS22" s="421"/>
      <c r="BT22" s="421"/>
      <c r="BU22" s="421"/>
      <c r="BV22" s="421"/>
      <c r="BW22" s="592"/>
      <c r="BX22" s="420"/>
      <c r="BY22" s="421"/>
      <c r="BZ22" s="421"/>
      <c r="CA22" s="421"/>
      <c r="CB22" s="421"/>
      <c r="CC22" s="165"/>
      <c r="CD22" s="644"/>
      <c r="CE22" s="644"/>
      <c r="CF22" s="526"/>
      <c r="CG22" s="2"/>
    </row>
    <row r="23" spans="1:85" ht="11.25" customHeight="1">
      <c r="A23" s="40"/>
      <c r="B23" s="488"/>
      <c r="C23" s="276"/>
      <c r="D23" s="325"/>
      <c r="E23" s="326"/>
      <c r="F23" s="327"/>
      <c r="G23" s="328"/>
      <c r="H23" s="333"/>
      <c r="I23" s="333"/>
      <c r="J23" s="333"/>
      <c r="K23" s="333"/>
      <c r="L23" s="333"/>
      <c r="M23" s="333"/>
      <c r="N23" s="333"/>
      <c r="O23" s="333"/>
      <c r="P23" s="333"/>
      <c r="Q23" s="333"/>
      <c r="R23" s="333"/>
      <c r="S23" s="333"/>
      <c r="T23" s="333"/>
      <c r="U23" s="333"/>
      <c r="V23" s="336"/>
      <c r="W23" s="336"/>
      <c r="X23" s="348"/>
      <c r="Y23" s="349"/>
      <c r="Z23" s="349"/>
      <c r="AA23" s="349"/>
      <c r="AB23" s="349"/>
      <c r="AC23" s="349"/>
      <c r="AD23" s="349"/>
      <c r="AE23" s="349"/>
      <c r="AF23" s="349"/>
      <c r="AG23" s="349"/>
      <c r="AH23" s="349"/>
      <c r="AI23" s="350"/>
      <c r="AJ23" s="414"/>
      <c r="AK23" s="415"/>
      <c r="AL23" s="415"/>
      <c r="AM23" s="415"/>
      <c r="AN23" s="399"/>
      <c r="AO23" s="399"/>
      <c r="AP23" s="415"/>
      <c r="AQ23" s="399"/>
      <c r="AR23" s="399"/>
      <c r="AS23" s="415"/>
      <c r="AT23" s="399"/>
      <c r="AU23" s="444"/>
      <c r="AV23" s="446"/>
      <c r="AW23" s="75"/>
      <c r="AX23" s="449"/>
      <c r="AY23" s="449"/>
      <c r="AZ23" s="449"/>
      <c r="BA23" s="449"/>
      <c r="BB23" s="450"/>
      <c r="BC23" s="453"/>
      <c r="BD23" s="454"/>
      <c r="BE23" s="454"/>
      <c r="BF23" s="454"/>
      <c r="BG23" s="299"/>
      <c r="BH23" s="466"/>
      <c r="BI23" s="467"/>
      <c r="BJ23" s="467"/>
      <c r="BK23" s="467"/>
      <c r="BL23" s="467"/>
      <c r="BM23" s="467"/>
      <c r="BN23" s="468"/>
      <c r="BO23" s="422"/>
      <c r="BP23" s="423"/>
      <c r="BQ23" s="423"/>
      <c r="BR23" s="423"/>
      <c r="BS23" s="423"/>
      <c r="BT23" s="423"/>
      <c r="BU23" s="423"/>
      <c r="BV23" s="423"/>
      <c r="BW23" s="593"/>
      <c r="BX23" s="422"/>
      <c r="BY23" s="423"/>
      <c r="BZ23" s="423"/>
      <c r="CA23" s="423"/>
      <c r="CB23" s="423"/>
      <c r="CC23" s="165"/>
      <c r="CD23" s="644"/>
      <c r="CE23" s="644"/>
      <c r="CF23" s="526"/>
      <c r="CG23" s="2"/>
    </row>
    <row r="24" spans="1:85" ht="11.25" customHeight="1">
      <c r="A24" s="40"/>
      <c r="B24" s="488"/>
      <c r="C24" s="276"/>
      <c r="D24" s="325"/>
      <c r="E24" s="326"/>
      <c r="F24" s="327">
        <v>2</v>
      </c>
      <c r="G24" s="328"/>
      <c r="H24" s="312"/>
      <c r="I24" s="312"/>
      <c r="J24" s="312"/>
      <c r="K24" s="312"/>
      <c r="L24" s="312"/>
      <c r="M24" s="312"/>
      <c r="N24" s="312"/>
      <c r="O24" s="312"/>
      <c r="P24" s="312"/>
      <c r="Q24" s="312"/>
      <c r="R24" s="312"/>
      <c r="S24" s="312"/>
      <c r="T24" s="312"/>
      <c r="U24" s="312"/>
      <c r="V24" s="312"/>
      <c r="W24" s="312"/>
      <c r="X24" s="343" t="str">
        <f>IF(V25&lt;=0,"",IF((LEN(V25)-11&lt;=0),"0",MID(V25,LEN(V25)-11,1)))</f>
        <v/>
      </c>
      <c r="Y24" s="321"/>
      <c r="Z24" s="321" t="str">
        <f>IF(V25&lt;=0,"",IF((LEN(V25)-10&lt;=0),"0",MID(V25,LEN(V25)-10,1)))</f>
        <v/>
      </c>
      <c r="AA24" s="321"/>
      <c r="AB24" s="321" t="str">
        <f>IF(V25&lt;=0,"",IF((LEN(V25)-9&lt;=0),"0",MID(V25,LEN(V25)-9,1)))</f>
        <v/>
      </c>
      <c r="AC24" s="321"/>
      <c r="AD24" s="321" t="str">
        <f>IF(V25&lt;=0,"",IF((LEN(V25)-8&lt;=0),"0",MID(V25,LEN(V25)-8,1)))</f>
        <v/>
      </c>
      <c r="AE24" s="321"/>
      <c r="AF24" s="321" t="str">
        <f>IF(V25&lt;=0,"",IF((LEN(V25)-7&lt;=0),"0",MID(V25,LEN(V25)-7,1)))</f>
        <v/>
      </c>
      <c r="AG24" s="321"/>
      <c r="AH24" s="321" t="str">
        <f>IF(V25&lt;=0,"",IF((LEN(V25)-6&lt;=0),"0",MID(V25,LEN(V25)-6,1)))</f>
        <v/>
      </c>
      <c r="AI24" s="321"/>
      <c r="AJ24" s="321" t="str">
        <f>IF(V25&lt;=0,"",IF((LEN(V25)-5&lt;=0),"0",MID(V25,LEN(V25)-5,1)))</f>
        <v/>
      </c>
      <c r="AK24" s="321"/>
      <c r="AL24" s="321" t="str">
        <f>IF(V25&lt;=0,"",IF((LEN(V25)-4&lt;=0),"0",MID(V25,LEN(V25)-4,1)))</f>
        <v/>
      </c>
      <c r="AM24" s="321"/>
      <c r="AN24" s="321" t="str">
        <f>IF(V25&lt;=0,"",IF((LEN(V25)-3&lt;=0),"0",MID(V25,LEN(V25)-3,1)))</f>
        <v/>
      </c>
      <c r="AO24" s="321"/>
      <c r="AP24" s="321" t="str">
        <f>IF(V25&lt;=0,"",IF((LEN(V25)-2&lt;=0),"0",MID(V25,LEN(V25)-2,1)))</f>
        <v/>
      </c>
      <c r="AQ24" s="321"/>
      <c r="AR24" s="321" t="str">
        <f>IF(V25&lt;=0,"",IF((LEN(V25)-1&lt;=0),"0",MID(V25,LEN(V25)-1,1)))</f>
        <v/>
      </c>
      <c r="AS24" s="321"/>
      <c r="AT24" s="321" t="str">
        <f>IF(V25&lt;&gt;0,RIGHT(V25,1),"")</f>
        <v/>
      </c>
      <c r="AU24" s="473"/>
      <c r="AV24" s="152" t="str">
        <f>IF(CM85=TRUE,"☑","□")</f>
        <v>□</v>
      </c>
      <c r="AW24" s="73"/>
      <c r="AX24" s="470" t="s">
        <v>112</v>
      </c>
      <c r="AY24" s="447"/>
      <c r="AZ24" s="447"/>
      <c r="BA24" s="447"/>
      <c r="BB24" s="448"/>
      <c r="BC24" s="451"/>
      <c r="BD24" s="452"/>
      <c r="BE24" s="452"/>
      <c r="BF24" s="452"/>
      <c r="BG24" s="172"/>
      <c r="BH24" s="546" t="s">
        <v>189</v>
      </c>
      <c r="BI24" s="547"/>
      <c r="BJ24" s="547"/>
      <c r="BK24" s="547"/>
      <c r="BL24" s="547"/>
      <c r="BM24" s="547"/>
      <c r="BN24" s="548"/>
      <c r="BO24" s="420"/>
      <c r="BP24" s="421"/>
      <c r="BQ24" s="421"/>
      <c r="BR24" s="421"/>
      <c r="BS24" s="421"/>
      <c r="BT24" s="421"/>
      <c r="BU24" s="421"/>
      <c r="BV24" s="421"/>
      <c r="BW24" s="592"/>
      <c r="BX24" s="418"/>
      <c r="BY24" s="419"/>
      <c r="BZ24" s="419"/>
      <c r="CA24" s="419"/>
      <c r="CB24" s="419"/>
      <c r="CC24" s="165"/>
      <c r="CD24" s="644"/>
      <c r="CE24" s="644"/>
      <c r="CF24" s="526"/>
      <c r="CG24" s="2"/>
    </row>
    <row r="25" spans="1:85" ht="11.25" customHeight="1">
      <c r="A25" s="40"/>
      <c r="B25" s="488"/>
      <c r="C25" s="276"/>
      <c r="D25" s="325"/>
      <c r="E25" s="326"/>
      <c r="F25" s="327"/>
      <c r="G25" s="328"/>
      <c r="H25" s="331"/>
      <c r="I25" s="331"/>
      <c r="J25" s="331"/>
      <c r="K25" s="331"/>
      <c r="L25" s="331"/>
      <c r="M25" s="331"/>
      <c r="N25" s="331"/>
      <c r="O25" s="331"/>
      <c r="P25" s="331"/>
      <c r="Q25" s="331"/>
      <c r="R25" s="331"/>
      <c r="S25" s="331"/>
      <c r="T25" s="331"/>
      <c r="U25" s="331"/>
      <c r="V25" s="334"/>
      <c r="W25" s="334"/>
      <c r="X25" s="344"/>
      <c r="Y25" s="322"/>
      <c r="Z25" s="322"/>
      <c r="AA25" s="322"/>
      <c r="AB25" s="322"/>
      <c r="AC25" s="322"/>
      <c r="AD25" s="322"/>
      <c r="AE25" s="322"/>
      <c r="AF25" s="322"/>
      <c r="AG25" s="322"/>
      <c r="AH25" s="322"/>
      <c r="AI25" s="322"/>
      <c r="AJ25" s="322"/>
      <c r="AK25" s="322"/>
      <c r="AL25" s="322"/>
      <c r="AM25" s="322"/>
      <c r="AN25" s="322"/>
      <c r="AO25" s="322"/>
      <c r="AP25" s="322"/>
      <c r="AQ25" s="322"/>
      <c r="AR25" s="322"/>
      <c r="AS25" s="322"/>
      <c r="AT25" s="322"/>
      <c r="AU25" s="474"/>
      <c r="AV25" s="153" t="str">
        <f>IF(CN85=TRUE,"☑","□")</f>
        <v>□</v>
      </c>
      <c r="AW25" s="74"/>
      <c r="AX25" s="471"/>
      <c r="AY25" s="471"/>
      <c r="AZ25" s="471"/>
      <c r="BA25" s="471"/>
      <c r="BB25" s="472"/>
      <c r="BC25" s="451"/>
      <c r="BD25" s="452"/>
      <c r="BE25" s="452"/>
      <c r="BF25" s="452"/>
      <c r="BG25" s="172"/>
      <c r="BH25" s="549"/>
      <c r="BI25" s="550"/>
      <c r="BJ25" s="550"/>
      <c r="BK25" s="550"/>
      <c r="BL25" s="550"/>
      <c r="BM25" s="550"/>
      <c r="BN25" s="551"/>
      <c r="BO25" s="420"/>
      <c r="BP25" s="421"/>
      <c r="BQ25" s="421"/>
      <c r="BR25" s="421"/>
      <c r="BS25" s="421"/>
      <c r="BT25" s="421"/>
      <c r="BU25" s="421"/>
      <c r="BV25" s="421"/>
      <c r="BW25" s="592"/>
      <c r="BX25" s="420"/>
      <c r="BY25" s="421"/>
      <c r="BZ25" s="421"/>
      <c r="CA25" s="421"/>
      <c r="CB25" s="421"/>
      <c r="CC25" s="165"/>
      <c r="CD25" s="644"/>
      <c r="CE25" s="644"/>
      <c r="CF25" s="526"/>
      <c r="CG25" s="2"/>
    </row>
    <row r="26" spans="1:85" ht="11.25" customHeight="1">
      <c r="A26" s="40"/>
      <c r="B26" s="488"/>
      <c r="C26" s="276"/>
      <c r="D26" s="325"/>
      <c r="E26" s="326"/>
      <c r="F26" s="327"/>
      <c r="G26" s="328"/>
      <c r="H26" s="332"/>
      <c r="I26" s="332"/>
      <c r="J26" s="332"/>
      <c r="K26" s="332"/>
      <c r="L26" s="332"/>
      <c r="M26" s="332"/>
      <c r="N26" s="332"/>
      <c r="O26" s="332"/>
      <c r="P26" s="332"/>
      <c r="Q26" s="332"/>
      <c r="R26" s="332"/>
      <c r="S26" s="332"/>
      <c r="T26" s="332"/>
      <c r="U26" s="332"/>
      <c r="V26" s="335"/>
      <c r="W26" s="335"/>
      <c r="X26" s="345"/>
      <c r="Y26" s="346"/>
      <c r="Z26" s="346"/>
      <c r="AA26" s="346"/>
      <c r="AB26" s="346"/>
      <c r="AC26" s="346"/>
      <c r="AD26" s="346"/>
      <c r="AE26" s="346"/>
      <c r="AF26" s="346"/>
      <c r="AG26" s="346"/>
      <c r="AH26" s="346"/>
      <c r="AI26" s="347"/>
      <c r="AJ26" s="412" t="str">
        <f>IF(CM76=1,"明治",IF(CM76=2,"大正",IF(CM76=3,"昭和",IF(CM76=4,"平成",""))))</f>
        <v/>
      </c>
      <c r="AK26" s="413"/>
      <c r="AL26" s="413"/>
      <c r="AM26" s="413"/>
      <c r="AN26" s="398"/>
      <c r="AO26" s="398"/>
      <c r="AP26" s="413" t="s">
        <v>8</v>
      </c>
      <c r="AQ26" s="398"/>
      <c r="AR26" s="398"/>
      <c r="AS26" s="413" t="s">
        <v>8</v>
      </c>
      <c r="AT26" s="398"/>
      <c r="AU26" s="443"/>
      <c r="AV26" s="445" t="str">
        <f>IF(CO85=TRUE,"☑","□")</f>
        <v>□</v>
      </c>
      <c r="AW26" s="73"/>
      <c r="AX26" s="447" t="s">
        <v>113</v>
      </c>
      <c r="AY26" s="447"/>
      <c r="AZ26" s="447"/>
      <c r="BA26" s="447"/>
      <c r="BB26" s="448"/>
      <c r="BC26" s="451"/>
      <c r="BD26" s="452"/>
      <c r="BE26" s="452"/>
      <c r="BF26" s="452"/>
      <c r="BG26" s="469" t="s">
        <v>9</v>
      </c>
      <c r="BH26" s="552"/>
      <c r="BI26" s="553"/>
      <c r="BJ26" s="553"/>
      <c r="BK26" s="553"/>
      <c r="BL26" s="553"/>
      <c r="BM26" s="553"/>
      <c r="BN26" s="554"/>
      <c r="BO26" s="420"/>
      <c r="BP26" s="421"/>
      <c r="BQ26" s="421"/>
      <c r="BR26" s="421"/>
      <c r="BS26" s="421"/>
      <c r="BT26" s="421"/>
      <c r="BU26" s="421"/>
      <c r="BV26" s="421"/>
      <c r="BW26" s="592"/>
      <c r="BX26" s="420"/>
      <c r="BY26" s="421"/>
      <c r="BZ26" s="421"/>
      <c r="CA26" s="421"/>
      <c r="CB26" s="421"/>
      <c r="CC26" s="165"/>
      <c r="CD26" s="644"/>
      <c r="CE26" s="644"/>
      <c r="CF26" s="526"/>
      <c r="CG26" s="2"/>
    </row>
    <row r="27" spans="1:85" ht="11.25" customHeight="1">
      <c r="A27" s="40"/>
      <c r="B27" s="488"/>
      <c r="C27" s="276"/>
      <c r="D27" s="325"/>
      <c r="E27" s="326"/>
      <c r="F27" s="327"/>
      <c r="G27" s="328"/>
      <c r="H27" s="333"/>
      <c r="I27" s="333"/>
      <c r="J27" s="333"/>
      <c r="K27" s="333"/>
      <c r="L27" s="333"/>
      <c r="M27" s="333"/>
      <c r="N27" s="333"/>
      <c r="O27" s="333"/>
      <c r="P27" s="333"/>
      <c r="Q27" s="333"/>
      <c r="R27" s="333"/>
      <c r="S27" s="333"/>
      <c r="T27" s="333"/>
      <c r="U27" s="333"/>
      <c r="V27" s="336"/>
      <c r="W27" s="336"/>
      <c r="X27" s="348"/>
      <c r="Y27" s="349"/>
      <c r="Z27" s="349"/>
      <c r="AA27" s="349"/>
      <c r="AB27" s="349"/>
      <c r="AC27" s="349"/>
      <c r="AD27" s="349"/>
      <c r="AE27" s="349"/>
      <c r="AF27" s="349"/>
      <c r="AG27" s="349"/>
      <c r="AH27" s="349"/>
      <c r="AI27" s="350"/>
      <c r="AJ27" s="414"/>
      <c r="AK27" s="415"/>
      <c r="AL27" s="415"/>
      <c r="AM27" s="415"/>
      <c r="AN27" s="399"/>
      <c r="AO27" s="399"/>
      <c r="AP27" s="415"/>
      <c r="AQ27" s="399"/>
      <c r="AR27" s="399"/>
      <c r="AS27" s="415"/>
      <c r="AT27" s="399"/>
      <c r="AU27" s="444"/>
      <c r="AV27" s="446"/>
      <c r="AW27" s="75"/>
      <c r="AX27" s="449"/>
      <c r="AY27" s="449"/>
      <c r="AZ27" s="449"/>
      <c r="BA27" s="449"/>
      <c r="BB27" s="450"/>
      <c r="BC27" s="451"/>
      <c r="BD27" s="452"/>
      <c r="BE27" s="452"/>
      <c r="BF27" s="452"/>
      <c r="BG27" s="469"/>
      <c r="BH27" s="466"/>
      <c r="BI27" s="467"/>
      <c r="BJ27" s="467"/>
      <c r="BK27" s="467"/>
      <c r="BL27" s="467"/>
      <c r="BM27" s="467"/>
      <c r="BN27" s="468"/>
      <c r="BO27" s="420"/>
      <c r="BP27" s="421"/>
      <c r="BQ27" s="421"/>
      <c r="BR27" s="421"/>
      <c r="BS27" s="421"/>
      <c r="BT27" s="421"/>
      <c r="BU27" s="421"/>
      <c r="BV27" s="421"/>
      <c r="BW27" s="592"/>
      <c r="BX27" s="422"/>
      <c r="BY27" s="423"/>
      <c r="BZ27" s="423"/>
      <c r="CA27" s="423"/>
      <c r="CB27" s="423"/>
      <c r="CC27" s="165"/>
      <c r="CD27" s="644"/>
      <c r="CE27" s="644"/>
      <c r="CF27" s="526"/>
      <c r="CG27" s="2"/>
    </row>
    <row r="28" spans="1:85" ht="11.25" customHeight="1">
      <c r="A28" s="40"/>
      <c r="B28" s="488"/>
      <c r="C28" s="276"/>
      <c r="D28" s="325"/>
      <c r="E28" s="326"/>
      <c r="F28" s="327">
        <v>3</v>
      </c>
      <c r="G28" s="328"/>
      <c r="H28" s="312"/>
      <c r="I28" s="312"/>
      <c r="J28" s="312"/>
      <c r="K28" s="312"/>
      <c r="L28" s="312"/>
      <c r="M28" s="312"/>
      <c r="N28" s="312"/>
      <c r="O28" s="312"/>
      <c r="P28" s="312"/>
      <c r="Q28" s="312"/>
      <c r="R28" s="312"/>
      <c r="S28" s="312"/>
      <c r="T28" s="312"/>
      <c r="U28" s="312"/>
      <c r="V28" s="312"/>
      <c r="W28" s="313"/>
      <c r="X28" s="343" t="str">
        <f>IF(V29&lt;=0,"",IF((LEN(V29)-11&lt;=0),"0",MID(V29,LEN(V29)-11,1)))</f>
        <v/>
      </c>
      <c r="Y28" s="321"/>
      <c r="Z28" s="321" t="str">
        <f>IF(V29&lt;=0,"",IF((LEN(V29)-10&lt;=0),"0",MID(V29,LEN(V29)-10,1)))</f>
        <v/>
      </c>
      <c r="AA28" s="321"/>
      <c r="AB28" s="321" t="str">
        <f>IF(V29&lt;=0,"",IF((LEN(V29)-9&lt;=0),"0",MID(V29,LEN(V29)-9,1)))</f>
        <v/>
      </c>
      <c r="AC28" s="321"/>
      <c r="AD28" s="321" t="str">
        <f>IF(V29&lt;=0,"",IF((LEN(V29)-8&lt;=0),"0",MID(V29,LEN(V29)-8,1)))</f>
        <v/>
      </c>
      <c r="AE28" s="321"/>
      <c r="AF28" s="321" t="str">
        <f>IF(V29&lt;=0,"",IF((LEN(V29)-7&lt;=0),"0",MID(V29,LEN(V29)-7,1)))</f>
        <v/>
      </c>
      <c r="AG28" s="321"/>
      <c r="AH28" s="321" t="str">
        <f>IF(V29&lt;=0,"",IF((LEN(V29)-6&lt;=0),"0",MID(V29,LEN(V29)-6,1)))</f>
        <v/>
      </c>
      <c r="AI28" s="321"/>
      <c r="AJ28" s="321" t="str">
        <f>IF(V29&lt;=0,"",IF((LEN(V29)-5&lt;=0),"0",MID(V29,LEN(V29)-5,1)))</f>
        <v/>
      </c>
      <c r="AK28" s="321"/>
      <c r="AL28" s="321" t="str">
        <f>IF(V29&lt;=0,"",IF((LEN(V29)-4&lt;=0),"0",MID(V29,LEN(V29)-4,1)))</f>
        <v/>
      </c>
      <c r="AM28" s="321"/>
      <c r="AN28" s="321" t="str">
        <f>IF(V29&lt;=0,"",IF((LEN(V29)-3&lt;=0),"0",MID(V29,LEN(V29)-3,1)))</f>
        <v/>
      </c>
      <c r="AO28" s="321"/>
      <c r="AP28" s="321" t="str">
        <f>IF(V29&lt;=0,"",IF((LEN(V29)-2&lt;=0),"0",MID(V29,LEN(V29)-2,1)))</f>
        <v/>
      </c>
      <c r="AQ28" s="321"/>
      <c r="AR28" s="321" t="str">
        <f>IF(V29&lt;=0,"",IF((LEN(V29)-1&lt;=0),"0",MID(V29,LEN(V29)-1,1)))</f>
        <v/>
      </c>
      <c r="AS28" s="321"/>
      <c r="AT28" s="321" t="str">
        <f>IF(V29&lt;&gt;0,RIGHT(V29,1),"")</f>
        <v/>
      </c>
      <c r="AU28" s="473"/>
      <c r="AV28" s="153" t="str">
        <f>IF(CM86=TRUE,"☑","□")</f>
        <v>□</v>
      </c>
      <c r="AW28" s="74"/>
      <c r="AX28" s="470" t="s">
        <v>112</v>
      </c>
      <c r="AY28" s="447"/>
      <c r="AZ28" s="447"/>
      <c r="BA28" s="447"/>
      <c r="BB28" s="448"/>
      <c r="BC28" s="475"/>
      <c r="BD28" s="476"/>
      <c r="BE28" s="476"/>
      <c r="BF28" s="476"/>
      <c r="BG28" s="171"/>
      <c r="BH28" s="546" t="s">
        <v>189</v>
      </c>
      <c r="BI28" s="547"/>
      <c r="BJ28" s="547"/>
      <c r="BK28" s="547"/>
      <c r="BL28" s="547"/>
      <c r="BM28" s="547"/>
      <c r="BN28" s="548"/>
      <c r="BO28" s="418"/>
      <c r="BP28" s="419"/>
      <c r="BQ28" s="419"/>
      <c r="BR28" s="419"/>
      <c r="BS28" s="419"/>
      <c r="BT28" s="419"/>
      <c r="BU28" s="419"/>
      <c r="BV28" s="419"/>
      <c r="BW28" s="591"/>
      <c r="BX28" s="418"/>
      <c r="BY28" s="419"/>
      <c r="BZ28" s="419"/>
      <c r="CA28" s="419"/>
      <c r="CB28" s="419"/>
      <c r="CC28" s="165"/>
      <c r="CD28" s="644"/>
      <c r="CE28" s="644"/>
      <c r="CF28" s="526"/>
      <c r="CG28" s="2"/>
    </row>
    <row r="29" spans="1:85" ht="11.25" customHeight="1">
      <c r="A29" s="40"/>
      <c r="B29" s="488"/>
      <c r="C29" s="276"/>
      <c r="D29" s="329" t="str">
        <f>'1'!D29</f>
        <v>（平22.1.1以前生）</v>
      </c>
      <c r="E29" s="330"/>
      <c r="F29" s="327"/>
      <c r="G29" s="328"/>
      <c r="H29" s="331"/>
      <c r="I29" s="331"/>
      <c r="J29" s="331"/>
      <c r="K29" s="331"/>
      <c r="L29" s="331"/>
      <c r="M29" s="331"/>
      <c r="N29" s="331"/>
      <c r="O29" s="331"/>
      <c r="P29" s="331"/>
      <c r="Q29" s="331"/>
      <c r="R29" s="331"/>
      <c r="S29" s="331"/>
      <c r="T29" s="331"/>
      <c r="U29" s="331"/>
      <c r="V29" s="334">
        <v>0</v>
      </c>
      <c r="W29" s="334"/>
      <c r="X29" s="344"/>
      <c r="Y29" s="322"/>
      <c r="Z29" s="322"/>
      <c r="AA29" s="322"/>
      <c r="AB29" s="322"/>
      <c r="AC29" s="322"/>
      <c r="AD29" s="322"/>
      <c r="AE29" s="322"/>
      <c r="AF29" s="322"/>
      <c r="AG29" s="322"/>
      <c r="AH29" s="322"/>
      <c r="AI29" s="322"/>
      <c r="AJ29" s="322"/>
      <c r="AK29" s="322"/>
      <c r="AL29" s="322"/>
      <c r="AM29" s="322"/>
      <c r="AN29" s="322"/>
      <c r="AO29" s="322"/>
      <c r="AP29" s="322"/>
      <c r="AQ29" s="322"/>
      <c r="AR29" s="322"/>
      <c r="AS29" s="322"/>
      <c r="AT29" s="322"/>
      <c r="AU29" s="474"/>
      <c r="AV29" s="153" t="str">
        <f>IF(CN86=TRUE,"☑","□")</f>
        <v>□</v>
      </c>
      <c r="AW29" s="74"/>
      <c r="AX29" s="471"/>
      <c r="AY29" s="471"/>
      <c r="AZ29" s="471"/>
      <c r="BA29" s="471"/>
      <c r="BB29" s="472"/>
      <c r="BC29" s="451"/>
      <c r="BD29" s="452"/>
      <c r="BE29" s="452"/>
      <c r="BF29" s="452"/>
      <c r="BG29" s="172"/>
      <c r="BH29" s="549"/>
      <c r="BI29" s="550"/>
      <c r="BJ29" s="550"/>
      <c r="BK29" s="550"/>
      <c r="BL29" s="550"/>
      <c r="BM29" s="550"/>
      <c r="BN29" s="551"/>
      <c r="BO29" s="420"/>
      <c r="BP29" s="421"/>
      <c r="BQ29" s="421"/>
      <c r="BR29" s="421"/>
      <c r="BS29" s="421"/>
      <c r="BT29" s="421"/>
      <c r="BU29" s="421"/>
      <c r="BV29" s="421"/>
      <c r="BW29" s="592"/>
      <c r="BX29" s="420"/>
      <c r="BY29" s="421"/>
      <c r="BZ29" s="421"/>
      <c r="CA29" s="421"/>
      <c r="CB29" s="421"/>
      <c r="CC29" s="165"/>
      <c r="CD29" s="644"/>
      <c r="CE29" s="644"/>
      <c r="CF29" s="526"/>
      <c r="CG29" s="2"/>
    </row>
    <row r="30" spans="1:85" ht="11.25" customHeight="1">
      <c r="A30" s="40"/>
      <c r="B30" s="488"/>
      <c r="C30" s="276"/>
      <c r="D30" s="87"/>
      <c r="E30" s="114"/>
      <c r="F30" s="327"/>
      <c r="G30" s="328"/>
      <c r="H30" s="332"/>
      <c r="I30" s="332"/>
      <c r="J30" s="332"/>
      <c r="K30" s="332"/>
      <c r="L30" s="332"/>
      <c r="M30" s="332"/>
      <c r="N30" s="332"/>
      <c r="O30" s="332"/>
      <c r="P30" s="332"/>
      <c r="Q30" s="332"/>
      <c r="R30" s="332"/>
      <c r="S30" s="332"/>
      <c r="T30" s="332"/>
      <c r="U30" s="332"/>
      <c r="V30" s="335"/>
      <c r="W30" s="335"/>
      <c r="X30" s="337"/>
      <c r="Y30" s="338"/>
      <c r="Z30" s="338"/>
      <c r="AA30" s="338"/>
      <c r="AB30" s="338"/>
      <c r="AC30" s="338"/>
      <c r="AD30" s="338"/>
      <c r="AE30" s="338"/>
      <c r="AF30" s="338"/>
      <c r="AG30" s="338"/>
      <c r="AH30" s="338"/>
      <c r="AI30" s="339"/>
      <c r="AJ30" s="412" t="str">
        <f>IF(CM77=1,"明治",IF(CM77=2,"大正",IF(CM77=3,"昭和",IF(CM77=4,"平成",""))))</f>
        <v/>
      </c>
      <c r="AK30" s="413"/>
      <c r="AL30" s="413"/>
      <c r="AM30" s="413"/>
      <c r="AN30" s="398">
        <v>0</v>
      </c>
      <c r="AO30" s="398"/>
      <c r="AP30" s="413" t="s">
        <v>8</v>
      </c>
      <c r="AQ30" s="398">
        <v>0</v>
      </c>
      <c r="AR30" s="398"/>
      <c r="AS30" s="413" t="s">
        <v>8</v>
      </c>
      <c r="AT30" s="398">
        <v>0</v>
      </c>
      <c r="AU30" s="443"/>
      <c r="AV30" s="445" t="str">
        <f>IF(CO86=TRUE,"☑","□")</f>
        <v>□</v>
      </c>
      <c r="AW30" s="73"/>
      <c r="AX30" s="447" t="s">
        <v>113</v>
      </c>
      <c r="AY30" s="447"/>
      <c r="AZ30" s="447"/>
      <c r="BA30" s="447"/>
      <c r="BB30" s="448"/>
      <c r="BC30" s="451"/>
      <c r="BD30" s="452"/>
      <c r="BE30" s="452"/>
      <c r="BF30" s="452"/>
      <c r="BG30" s="469" t="s">
        <v>9</v>
      </c>
      <c r="BH30" s="552"/>
      <c r="BI30" s="553"/>
      <c r="BJ30" s="553"/>
      <c r="BK30" s="553"/>
      <c r="BL30" s="553"/>
      <c r="BM30" s="553"/>
      <c r="BN30" s="554"/>
      <c r="BO30" s="420"/>
      <c r="BP30" s="421"/>
      <c r="BQ30" s="421"/>
      <c r="BR30" s="421"/>
      <c r="BS30" s="421"/>
      <c r="BT30" s="421"/>
      <c r="BU30" s="421"/>
      <c r="BV30" s="421"/>
      <c r="BW30" s="592"/>
      <c r="BX30" s="420"/>
      <c r="BY30" s="421"/>
      <c r="BZ30" s="421"/>
      <c r="CA30" s="421"/>
      <c r="CB30" s="421"/>
      <c r="CC30" s="165"/>
      <c r="CD30" s="644"/>
      <c r="CE30" s="644"/>
      <c r="CF30" s="526"/>
      <c r="CG30" s="2"/>
    </row>
    <row r="31" spans="1:85" ht="11.25" customHeight="1">
      <c r="A31" s="40"/>
      <c r="B31" s="488"/>
      <c r="C31" s="276"/>
      <c r="D31" s="87"/>
      <c r="E31" s="114"/>
      <c r="F31" s="327"/>
      <c r="G31" s="328"/>
      <c r="H31" s="333"/>
      <c r="I31" s="333"/>
      <c r="J31" s="333"/>
      <c r="K31" s="333"/>
      <c r="L31" s="333"/>
      <c r="M31" s="333"/>
      <c r="N31" s="333"/>
      <c r="O31" s="333"/>
      <c r="P31" s="333"/>
      <c r="Q31" s="333"/>
      <c r="R31" s="333"/>
      <c r="S31" s="333"/>
      <c r="T31" s="333"/>
      <c r="U31" s="333"/>
      <c r="V31" s="336"/>
      <c r="W31" s="336"/>
      <c r="X31" s="340"/>
      <c r="Y31" s="341"/>
      <c r="Z31" s="341"/>
      <c r="AA31" s="341"/>
      <c r="AB31" s="341"/>
      <c r="AC31" s="341"/>
      <c r="AD31" s="341"/>
      <c r="AE31" s="341"/>
      <c r="AF31" s="341"/>
      <c r="AG31" s="341"/>
      <c r="AH31" s="341"/>
      <c r="AI31" s="342"/>
      <c r="AJ31" s="414"/>
      <c r="AK31" s="415"/>
      <c r="AL31" s="415"/>
      <c r="AM31" s="415"/>
      <c r="AN31" s="399"/>
      <c r="AO31" s="399"/>
      <c r="AP31" s="415"/>
      <c r="AQ31" s="399"/>
      <c r="AR31" s="399"/>
      <c r="AS31" s="415"/>
      <c r="AT31" s="399"/>
      <c r="AU31" s="444"/>
      <c r="AV31" s="446"/>
      <c r="AW31" s="75"/>
      <c r="AX31" s="449"/>
      <c r="AY31" s="449"/>
      <c r="AZ31" s="449"/>
      <c r="BA31" s="449"/>
      <c r="BB31" s="450"/>
      <c r="BC31" s="453"/>
      <c r="BD31" s="454"/>
      <c r="BE31" s="454"/>
      <c r="BF31" s="454"/>
      <c r="BG31" s="299"/>
      <c r="BH31" s="466"/>
      <c r="BI31" s="467"/>
      <c r="BJ31" s="467"/>
      <c r="BK31" s="467"/>
      <c r="BL31" s="467"/>
      <c r="BM31" s="467"/>
      <c r="BN31" s="468"/>
      <c r="BO31" s="422"/>
      <c r="BP31" s="423"/>
      <c r="BQ31" s="423"/>
      <c r="BR31" s="423"/>
      <c r="BS31" s="423"/>
      <c r="BT31" s="423"/>
      <c r="BU31" s="423"/>
      <c r="BV31" s="423"/>
      <c r="BW31" s="593"/>
      <c r="BX31" s="422"/>
      <c r="BY31" s="423"/>
      <c r="BZ31" s="423"/>
      <c r="CA31" s="423"/>
      <c r="CB31" s="423"/>
      <c r="CC31" s="165"/>
      <c r="CD31" s="644"/>
      <c r="CE31" s="644"/>
      <c r="CF31" s="526"/>
      <c r="CG31" s="2"/>
    </row>
    <row r="32" spans="1:85" ht="11.25" customHeight="1">
      <c r="A32" s="40"/>
      <c r="B32" s="488"/>
      <c r="C32" s="276"/>
      <c r="D32" s="87"/>
      <c r="E32" s="116"/>
      <c r="F32" s="327">
        <v>4</v>
      </c>
      <c r="G32" s="328"/>
      <c r="H32" s="312"/>
      <c r="I32" s="312"/>
      <c r="J32" s="312"/>
      <c r="K32" s="312"/>
      <c r="L32" s="312"/>
      <c r="M32" s="312"/>
      <c r="N32" s="312"/>
      <c r="O32" s="312"/>
      <c r="P32" s="312"/>
      <c r="Q32" s="312"/>
      <c r="R32" s="312"/>
      <c r="S32" s="312"/>
      <c r="T32" s="312"/>
      <c r="U32" s="312"/>
      <c r="V32" s="312"/>
      <c r="W32" s="312"/>
      <c r="X32" s="343" t="str">
        <f>IF(V33&lt;=0,"",IF((LEN(V33)-11&lt;=0),"0",MID(V33,LEN(V33)-11,1)))</f>
        <v/>
      </c>
      <c r="Y32" s="321"/>
      <c r="Z32" s="321" t="str">
        <f>IF(V33&lt;=0,"",IF((LEN(V33)-10&lt;=0),"0",MID(V33,LEN(V33)-10,1)))</f>
        <v/>
      </c>
      <c r="AA32" s="321"/>
      <c r="AB32" s="321" t="str">
        <f>IF(V33&lt;=0,"",IF((LEN(V33)-9&lt;=0),"0",MID(V33,LEN(V33)-9,1)))</f>
        <v/>
      </c>
      <c r="AC32" s="321"/>
      <c r="AD32" s="321" t="str">
        <f>IF(V33&lt;=0,"",IF((LEN(V33)-8&lt;=0),"0",MID(V33,LEN(V33)-8,1)))</f>
        <v/>
      </c>
      <c r="AE32" s="321"/>
      <c r="AF32" s="321" t="str">
        <f>IF(V33&lt;=0,"",IF((LEN(V33)-7&lt;=0),"0",MID(V33,LEN(V33)-7,1)))</f>
        <v/>
      </c>
      <c r="AG32" s="321"/>
      <c r="AH32" s="321" t="str">
        <f>IF(V33&lt;=0,"",IF((LEN(V33)-6&lt;=0),"0",MID(V33,LEN(V33)-6,1)))</f>
        <v/>
      </c>
      <c r="AI32" s="321"/>
      <c r="AJ32" s="321" t="str">
        <f>IF(V33&lt;=0,"",IF((LEN(V33)-5&lt;=0),"0",MID(V33,LEN(V33)-5,1)))</f>
        <v/>
      </c>
      <c r="AK32" s="321"/>
      <c r="AL32" s="321" t="str">
        <f>IF(V33&lt;=0,"",IF((LEN(V33)-4&lt;=0),"0",MID(V33,LEN(V33)-4,1)))</f>
        <v/>
      </c>
      <c r="AM32" s="321"/>
      <c r="AN32" s="321" t="str">
        <f>IF(V33&lt;=0,"",IF((LEN(V33)-3&lt;=0),"0",MID(V33,LEN(V33)-3,1)))</f>
        <v/>
      </c>
      <c r="AO32" s="321"/>
      <c r="AP32" s="321" t="str">
        <f>IF(V33&lt;=0,"",IF((LEN(V33)-2&lt;=0),"0",MID(V33,LEN(V33)-2,1)))</f>
        <v/>
      </c>
      <c r="AQ32" s="321"/>
      <c r="AR32" s="321" t="str">
        <f>IF(V33&lt;=0,"",IF((LEN(V33)-1&lt;=0),"0",MID(V33,LEN(V33)-1,1)))</f>
        <v/>
      </c>
      <c r="AS32" s="321"/>
      <c r="AT32" s="321" t="str">
        <f>IF(V33&lt;&gt;0,RIGHT(V33,1),"")</f>
        <v/>
      </c>
      <c r="AU32" s="473"/>
      <c r="AV32" s="152" t="str">
        <f>IF(CM87=TRUE,"☑","□")</f>
        <v>□</v>
      </c>
      <c r="AW32" s="73"/>
      <c r="AX32" s="470" t="s">
        <v>112</v>
      </c>
      <c r="AY32" s="447"/>
      <c r="AZ32" s="447"/>
      <c r="BA32" s="447"/>
      <c r="BB32" s="448"/>
      <c r="BC32" s="451"/>
      <c r="BD32" s="452"/>
      <c r="BE32" s="452"/>
      <c r="BF32" s="452"/>
      <c r="BG32" s="172"/>
      <c r="BH32" s="546" t="s">
        <v>189</v>
      </c>
      <c r="BI32" s="547"/>
      <c r="BJ32" s="547"/>
      <c r="BK32" s="547"/>
      <c r="BL32" s="547"/>
      <c r="BM32" s="547"/>
      <c r="BN32" s="548"/>
      <c r="BO32" s="420"/>
      <c r="BP32" s="421"/>
      <c r="BQ32" s="421"/>
      <c r="BR32" s="421"/>
      <c r="BS32" s="421"/>
      <c r="BT32" s="421"/>
      <c r="BU32" s="421"/>
      <c r="BV32" s="421"/>
      <c r="BW32" s="592"/>
      <c r="BX32" s="418"/>
      <c r="BY32" s="419"/>
      <c r="BZ32" s="419"/>
      <c r="CA32" s="419"/>
      <c r="CB32" s="419"/>
      <c r="CC32" s="165"/>
      <c r="CD32" s="644"/>
      <c r="CE32" s="644"/>
      <c r="CF32" s="526"/>
      <c r="CG32" s="2"/>
    </row>
    <row r="33" spans="1:85" ht="11.25" customHeight="1">
      <c r="A33" s="40"/>
      <c r="B33" s="488"/>
      <c r="C33" s="276"/>
      <c r="D33" s="87"/>
      <c r="E33" s="114"/>
      <c r="F33" s="327"/>
      <c r="G33" s="328"/>
      <c r="H33" s="331"/>
      <c r="I33" s="331"/>
      <c r="J33" s="331"/>
      <c r="K33" s="331"/>
      <c r="L33" s="331"/>
      <c r="M33" s="331"/>
      <c r="N33" s="331"/>
      <c r="O33" s="331"/>
      <c r="P33" s="331"/>
      <c r="Q33" s="331"/>
      <c r="R33" s="331"/>
      <c r="S33" s="331"/>
      <c r="T33" s="331"/>
      <c r="U33" s="331"/>
      <c r="V33" s="334">
        <v>0</v>
      </c>
      <c r="W33" s="334"/>
      <c r="X33" s="344"/>
      <c r="Y33" s="322"/>
      <c r="Z33" s="322"/>
      <c r="AA33" s="322"/>
      <c r="AB33" s="322"/>
      <c r="AC33" s="322"/>
      <c r="AD33" s="322"/>
      <c r="AE33" s="322"/>
      <c r="AF33" s="322"/>
      <c r="AG33" s="322"/>
      <c r="AH33" s="322"/>
      <c r="AI33" s="322"/>
      <c r="AJ33" s="322"/>
      <c r="AK33" s="322"/>
      <c r="AL33" s="322"/>
      <c r="AM33" s="322"/>
      <c r="AN33" s="322"/>
      <c r="AO33" s="322"/>
      <c r="AP33" s="322"/>
      <c r="AQ33" s="322"/>
      <c r="AR33" s="322"/>
      <c r="AS33" s="322"/>
      <c r="AT33" s="322"/>
      <c r="AU33" s="474"/>
      <c r="AV33" s="153" t="str">
        <f>IF(CN87=TRUE,"☑","□")</f>
        <v>□</v>
      </c>
      <c r="AW33" s="74"/>
      <c r="AX33" s="471"/>
      <c r="AY33" s="471"/>
      <c r="AZ33" s="471"/>
      <c r="BA33" s="471"/>
      <c r="BB33" s="472"/>
      <c r="BC33" s="451"/>
      <c r="BD33" s="452"/>
      <c r="BE33" s="452"/>
      <c r="BF33" s="452"/>
      <c r="BG33" s="172"/>
      <c r="BH33" s="549"/>
      <c r="BI33" s="550"/>
      <c r="BJ33" s="550"/>
      <c r="BK33" s="550"/>
      <c r="BL33" s="550"/>
      <c r="BM33" s="550"/>
      <c r="BN33" s="551"/>
      <c r="BO33" s="420"/>
      <c r="BP33" s="421"/>
      <c r="BQ33" s="421"/>
      <c r="BR33" s="421"/>
      <c r="BS33" s="421"/>
      <c r="BT33" s="421"/>
      <c r="BU33" s="421"/>
      <c r="BV33" s="421"/>
      <c r="BW33" s="592"/>
      <c r="BX33" s="420"/>
      <c r="BY33" s="421"/>
      <c r="BZ33" s="421"/>
      <c r="CA33" s="421"/>
      <c r="CB33" s="421"/>
      <c r="CC33" s="165"/>
      <c r="CD33" s="644"/>
      <c r="CE33" s="644"/>
      <c r="CF33" s="526"/>
      <c r="CG33" s="2"/>
    </row>
    <row r="34" spans="1:85" ht="11.25" customHeight="1">
      <c r="A34" s="40"/>
      <c r="B34" s="488"/>
      <c r="C34" s="276"/>
      <c r="D34" s="87"/>
      <c r="E34" s="114"/>
      <c r="F34" s="327"/>
      <c r="G34" s="328"/>
      <c r="H34" s="332"/>
      <c r="I34" s="332"/>
      <c r="J34" s="332"/>
      <c r="K34" s="332"/>
      <c r="L34" s="332"/>
      <c r="M34" s="332"/>
      <c r="N34" s="332"/>
      <c r="O34" s="332"/>
      <c r="P34" s="332"/>
      <c r="Q34" s="332"/>
      <c r="R34" s="332"/>
      <c r="S34" s="332"/>
      <c r="T34" s="332"/>
      <c r="U34" s="332"/>
      <c r="V34" s="335"/>
      <c r="W34" s="335"/>
      <c r="X34" s="337"/>
      <c r="Y34" s="338"/>
      <c r="Z34" s="338"/>
      <c r="AA34" s="338"/>
      <c r="AB34" s="338"/>
      <c r="AC34" s="338"/>
      <c r="AD34" s="338"/>
      <c r="AE34" s="338"/>
      <c r="AF34" s="338"/>
      <c r="AG34" s="338"/>
      <c r="AH34" s="338"/>
      <c r="AI34" s="339"/>
      <c r="AJ34" s="412" t="str">
        <f>IF(CM78=1,"明治",IF(CM78=2,"大正",IF(CM78=3,"昭和",IF(CM78=4,"平成",""))))</f>
        <v/>
      </c>
      <c r="AK34" s="413"/>
      <c r="AL34" s="413"/>
      <c r="AM34" s="413"/>
      <c r="AN34" s="398">
        <v>0</v>
      </c>
      <c r="AO34" s="398"/>
      <c r="AP34" s="413" t="s">
        <v>8</v>
      </c>
      <c r="AQ34" s="398">
        <v>0</v>
      </c>
      <c r="AR34" s="398"/>
      <c r="AS34" s="413" t="s">
        <v>8</v>
      </c>
      <c r="AT34" s="398">
        <v>0</v>
      </c>
      <c r="AU34" s="443"/>
      <c r="AV34" s="445" t="str">
        <f>IF(CO87=TRUE,"☑","□")</f>
        <v>□</v>
      </c>
      <c r="AW34" s="73"/>
      <c r="AX34" s="447" t="s">
        <v>113</v>
      </c>
      <c r="AY34" s="447"/>
      <c r="AZ34" s="447"/>
      <c r="BA34" s="447"/>
      <c r="BB34" s="448"/>
      <c r="BC34" s="451"/>
      <c r="BD34" s="452"/>
      <c r="BE34" s="452"/>
      <c r="BF34" s="452"/>
      <c r="BG34" s="469" t="s">
        <v>9</v>
      </c>
      <c r="BH34" s="552"/>
      <c r="BI34" s="553"/>
      <c r="BJ34" s="553"/>
      <c r="BK34" s="553"/>
      <c r="BL34" s="553"/>
      <c r="BM34" s="553"/>
      <c r="BN34" s="554"/>
      <c r="BO34" s="420"/>
      <c r="BP34" s="421"/>
      <c r="BQ34" s="421"/>
      <c r="BR34" s="421"/>
      <c r="BS34" s="421"/>
      <c r="BT34" s="421"/>
      <c r="BU34" s="421"/>
      <c r="BV34" s="421"/>
      <c r="BW34" s="592"/>
      <c r="BX34" s="420"/>
      <c r="BY34" s="421"/>
      <c r="BZ34" s="421"/>
      <c r="CA34" s="421"/>
      <c r="CB34" s="421"/>
      <c r="CC34" s="165"/>
      <c r="CD34" s="644"/>
      <c r="CE34" s="644"/>
      <c r="CF34" s="526"/>
      <c r="CG34" s="2"/>
    </row>
    <row r="35" spans="1:85" ht="11.25" customHeight="1">
      <c r="A35" s="40"/>
      <c r="B35" s="488"/>
      <c r="C35" s="276"/>
      <c r="D35" s="47"/>
      <c r="E35" s="115"/>
      <c r="F35" s="327"/>
      <c r="G35" s="328"/>
      <c r="H35" s="333"/>
      <c r="I35" s="333"/>
      <c r="J35" s="333"/>
      <c r="K35" s="333"/>
      <c r="L35" s="333"/>
      <c r="M35" s="333"/>
      <c r="N35" s="333"/>
      <c r="O35" s="333"/>
      <c r="P35" s="333"/>
      <c r="Q35" s="333"/>
      <c r="R35" s="333"/>
      <c r="S35" s="333"/>
      <c r="T35" s="333"/>
      <c r="U35" s="333"/>
      <c r="V35" s="336"/>
      <c r="W35" s="336"/>
      <c r="X35" s="340"/>
      <c r="Y35" s="341"/>
      <c r="Z35" s="341"/>
      <c r="AA35" s="341"/>
      <c r="AB35" s="341"/>
      <c r="AC35" s="341"/>
      <c r="AD35" s="341"/>
      <c r="AE35" s="341"/>
      <c r="AF35" s="341"/>
      <c r="AG35" s="341"/>
      <c r="AH35" s="341"/>
      <c r="AI35" s="342"/>
      <c r="AJ35" s="414"/>
      <c r="AK35" s="415"/>
      <c r="AL35" s="415"/>
      <c r="AM35" s="415"/>
      <c r="AN35" s="399"/>
      <c r="AO35" s="399"/>
      <c r="AP35" s="415"/>
      <c r="AQ35" s="399"/>
      <c r="AR35" s="399"/>
      <c r="AS35" s="415"/>
      <c r="AT35" s="399"/>
      <c r="AU35" s="444"/>
      <c r="AV35" s="446"/>
      <c r="AW35" s="75"/>
      <c r="AX35" s="449"/>
      <c r="AY35" s="449"/>
      <c r="AZ35" s="449"/>
      <c r="BA35" s="449"/>
      <c r="BB35" s="450"/>
      <c r="BC35" s="453"/>
      <c r="BD35" s="454"/>
      <c r="BE35" s="454"/>
      <c r="BF35" s="454"/>
      <c r="BG35" s="469"/>
      <c r="BH35" s="466"/>
      <c r="BI35" s="467"/>
      <c r="BJ35" s="467"/>
      <c r="BK35" s="467"/>
      <c r="BL35" s="467"/>
      <c r="BM35" s="467"/>
      <c r="BN35" s="468"/>
      <c r="BO35" s="422"/>
      <c r="BP35" s="423"/>
      <c r="BQ35" s="423"/>
      <c r="BR35" s="423"/>
      <c r="BS35" s="423"/>
      <c r="BT35" s="423"/>
      <c r="BU35" s="423"/>
      <c r="BV35" s="423"/>
      <c r="BW35" s="593"/>
      <c r="BX35" s="422"/>
      <c r="BY35" s="423"/>
      <c r="BZ35" s="423"/>
      <c r="CA35" s="423"/>
      <c r="CB35" s="423"/>
      <c r="CC35" s="165"/>
      <c r="CD35" s="644"/>
      <c r="CE35" s="644"/>
      <c r="CF35" s="526"/>
      <c r="CG35" s="2"/>
    </row>
    <row r="36" spans="1:85" ht="3" customHeight="1">
      <c r="A36" s="40"/>
      <c r="B36" s="488"/>
      <c r="C36" s="300" t="s">
        <v>11</v>
      </c>
      <c r="D36" s="290" t="s">
        <v>143</v>
      </c>
      <c r="E36" s="291"/>
      <c r="F36" s="424" t="str">
        <f>IF(CM89=TRUE,"☑","□")</f>
        <v>□</v>
      </c>
      <c r="G36" s="425"/>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462" t="s">
        <v>149</v>
      </c>
      <c r="AW36" s="463"/>
      <c r="AX36" s="463"/>
      <c r="AY36" s="463"/>
      <c r="AZ36" s="463"/>
      <c r="BA36" s="463"/>
      <c r="BB36" s="463"/>
      <c r="BC36" s="463"/>
      <c r="BD36" s="463"/>
      <c r="BE36" s="463"/>
      <c r="BF36" s="456" t="s">
        <v>148</v>
      </c>
      <c r="BG36" s="456"/>
      <c r="BH36" s="456"/>
      <c r="BI36" s="456"/>
      <c r="BJ36" s="456"/>
      <c r="BK36" s="456"/>
      <c r="BL36" s="456"/>
      <c r="BM36" s="456"/>
      <c r="BN36" s="456"/>
      <c r="BO36" s="456"/>
      <c r="BP36" s="456"/>
      <c r="BQ36" s="456"/>
      <c r="BR36" s="456"/>
      <c r="BS36" s="456"/>
      <c r="BT36" s="456"/>
      <c r="BU36" s="456"/>
      <c r="BV36" s="456"/>
      <c r="BW36" s="457"/>
      <c r="BX36" s="455" t="s">
        <v>49</v>
      </c>
      <c r="BY36" s="455"/>
      <c r="BZ36" s="455"/>
      <c r="CA36" s="455"/>
      <c r="CB36" s="455"/>
      <c r="CC36" s="164"/>
      <c r="CD36" s="644"/>
      <c r="CE36" s="644"/>
      <c r="CF36" s="526"/>
      <c r="CG36" s="2"/>
    </row>
    <row r="37" spans="1:85" ht="8.25" customHeight="1">
      <c r="A37" s="40"/>
      <c r="B37" s="488"/>
      <c r="C37" s="276"/>
      <c r="D37" s="292"/>
      <c r="E37" s="293"/>
      <c r="F37" s="426"/>
      <c r="G37" s="427"/>
      <c r="H37" s="376" t="s">
        <v>76</v>
      </c>
      <c r="I37" s="376"/>
      <c r="J37" s="376"/>
      <c r="K37" s="376"/>
      <c r="L37" s="377"/>
      <c r="M37" s="378" t="s">
        <v>77</v>
      </c>
      <c r="N37" s="379"/>
      <c r="O37" s="379"/>
      <c r="P37" s="379"/>
      <c r="Q37" s="382" t="s">
        <v>12</v>
      </c>
      <c r="R37" s="382"/>
      <c r="S37" s="382"/>
      <c r="T37" s="383"/>
      <c r="U37" s="386" t="s">
        <v>13</v>
      </c>
      <c r="V37" s="387"/>
      <c r="W37" s="387"/>
      <c r="X37" s="387"/>
      <c r="Y37" s="387"/>
      <c r="Z37" s="388"/>
      <c r="AA37" s="392" t="s">
        <v>75</v>
      </c>
      <c r="AB37" s="393"/>
      <c r="AC37" s="393"/>
      <c r="AD37" s="393"/>
      <c r="AE37" s="393"/>
      <c r="AF37" s="394"/>
      <c r="AG37" s="386" t="s">
        <v>37</v>
      </c>
      <c r="AH37" s="387"/>
      <c r="AI37" s="387"/>
      <c r="AJ37" s="387"/>
      <c r="AK37" s="387"/>
      <c r="AL37" s="387"/>
      <c r="AM37" s="388"/>
      <c r="AN37" s="365" t="str">
        <f>IF(CM90=TRUE,"☑","□")</f>
        <v>□</v>
      </c>
      <c r="AO37" s="366"/>
      <c r="AP37" s="367" t="s">
        <v>108</v>
      </c>
      <c r="AQ37" s="367"/>
      <c r="AR37" s="367"/>
      <c r="AS37" s="367"/>
      <c r="AT37" s="367"/>
      <c r="AU37" s="105"/>
      <c r="AV37" s="464"/>
      <c r="AW37" s="465"/>
      <c r="AX37" s="465"/>
      <c r="AY37" s="465"/>
      <c r="AZ37" s="465"/>
      <c r="BA37" s="465"/>
      <c r="BB37" s="465"/>
      <c r="BC37" s="465"/>
      <c r="BD37" s="465"/>
      <c r="BE37" s="465"/>
      <c r="BF37" s="458"/>
      <c r="BG37" s="458"/>
      <c r="BH37" s="458"/>
      <c r="BI37" s="458"/>
      <c r="BJ37" s="458"/>
      <c r="BK37" s="458"/>
      <c r="BL37" s="458"/>
      <c r="BM37" s="458"/>
      <c r="BN37" s="458"/>
      <c r="BO37" s="458"/>
      <c r="BP37" s="458"/>
      <c r="BQ37" s="458"/>
      <c r="BR37" s="458"/>
      <c r="BS37" s="458"/>
      <c r="BT37" s="458"/>
      <c r="BU37" s="458"/>
      <c r="BV37" s="458"/>
      <c r="BW37" s="459"/>
      <c r="BX37" s="298"/>
      <c r="BY37" s="298"/>
      <c r="BZ37" s="298"/>
      <c r="CA37" s="298"/>
      <c r="CB37" s="298"/>
      <c r="CC37" s="164"/>
      <c r="CD37" s="644"/>
      <c r="CE37" s="644"/>
      <c r="CF37" s="526"/>
      <c r="CG37" s="2"/>
    </row>
    <row r="38" spans="1:85" ht="8.25" customHeight="1">
      <c r="A38" s="40"/>
      <c r="B38" s="488"/>
      <c r="C38" s="276"/>
      <c r="D38" s="292"/>
      <c r="E38" s="293"/>
      <c r="F38" s="81"/>
      <c r="G38" s="82"/>
      <c r="H38" s="78"/>
      <c r="I38" s="78"/>
      <c r="J38" s="78"/>
      <c r="K38" s="78"/>
      <c r="L38" s="79"/>
      <c r="M38" s="380"/>
      <c r="N38" s="381"/>
      <c r="O38" s="381"/>
      <c r="P38" s="381"/>
      <c r="Q38" s="384"/>
      <c r="R38" s="384"/>
      <c r="S38" s="384"/>
      <c r="T38" s="385"/>
      <c r="U38" s="389"/>
      <c r="V38" s="390"/>
      <c r="W38" s="390"/>
      <c r="X38" s="390"/>
      <c r="Y38" s="390"/>
      <c r="Z38" s="391"/>
      <c r="AA38" s="395"/>
      <c r="AB38" s="396"/>
      <c r="AC38" s="396"/>
      <c r="AD38" s="396"/>
      <c r="AE38" s="396"/>
      <c r="AF38" s="397"/>
      <c r="AG38" s="389"/>
      <c r="AH38" s="390"/>
      <c r="AI38" s="390"/>
      <c r="AJ38" s="390"/>
      <c r="AK38" s="390"/>
      <c r="AL38" s="390"/>
      <c r="AM38" s="391"/>
      <c r="AN38" s="365"/>
      <c r="AO38" s="366"/>
      <c r="AP38" s="367"/>
      <c r="AQ38" s="367"/>
      <c r="AR38" s="367"/>
      <c r="AS38" s="367"/>
      <c r="AT38" s="367"/>
      <c r="AU38" s="105"/>
      <c r="AV38" s="403"/>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c r="BS38" s="404"/>
      <c r="BT38" s="404"/>
      <c r="BU38" s="404"/>
      <c r="BV38" s="404"/>
      <c r="BW38" s="405"/>
      <c r="BX38" s="679">
        <v>0</v>
      </c>
      <c r="BY38" s="680"/>
      <c r="BZ38" s="680"/>
      <c r="CA38" s="680"/>
      <c r="CB38" s="680"/>
      <c r="CC38" s="166"/>
      <c r="CD38" s="644"/>
      <c r="CE38" s="644"/>
      <c r="CF38" s="526"/>
      <c r="CG38" s="2"/>
    </row>
    <row r="39" spans="1:85" ht="8.4499999999999993" customHeight="1">
      <c r="A39" s="40"/>
      <c r="B39" s="488"/>
      <c r="C39" s="276"/>
      <c r="D39" s="292"/>
      <c r="E39" s="293"/>
      <c r="F39" s="81"/>
      <c r="G39" s="82"/>
      <c r="H39" s="82"/>
      <c r="I39" s="82"/>
      <c r="J39" s="82"/>
      <c r="K39" s="82"/>
      <c r="L39" s="83"/>
      <c r="M39" s="353" t="s">
        <v>14</v>
      </c>
      <c r="N39" s="354"/>
      <c r="O39" s="354"/>
      <c r="P39" s="354"/>
      <c r="Q39" s="354"/>
      <c r="R39" s="354"/>
      <c r="S39" s="354"/>
      <c r="T39" s="355"/>
      <c r="U39" s="359"/>
      <c r="V39" s="360"/>
      <c r="W39" s="360"/>
      <c r="X39" s="360"/>
      <c r="Y39" s="360"/>
      <c r="Z39" s="361"/>
      <c r="AA39" s="359"/>
      <c r="AB39" s="360"/>
      <c r="AC39" s="360"/>
      <c r="AD39" s="360"/>
      <c r="AE39" s="360"/>
      <c r="AF39" s="361"/>
      <c r="AG39" s="439"/>
      <c r="AH39" s="440"/>
      <c r="AI39" s="435" t="s">
        <v>73</v>
      </c>
      <c r="AJ39" s="433"/>
      <c r="AK39" s="433"/>
      <c r="AL39" s="435" t="s">
        <v>59</v>
      </c>
      <c r="AM39" s="436"/>
      <c r="AN39" s="365" t="str">
        <f>IF(CM91=TRUE,"☑","□")</f>
        <v>□</v>
      </c>
      <c r="AO39" s="366"/>
      <c r="AP39" s="367" t="s">
        <v>142</v>
      </c>
      <c r="AQ39" s="367"/>
      <c r="AR39" s="367"/>
      <c r="AS39" s="367"/>
      <c r="AT39" s="367"/>
      <c r="AU39" s="106"/>
      <c r="AV39" s="406"/>
      <c r="AW39" s="407"/>
      <c r="AX39" s="407"/>
      <c r="AY39" s="407"/>
      <c r="AZ39" s="407"/>
      <c r="BA39" s="407"/>
      <c r="BB39" s="407"/>
      <c r="BC39" s="407"/>
      <c r="BD39" s="407"/>
      <c r="BE39" s="407"/>
      <c r="BF39" s="407"/>
      <c r="BG39" s="407"/>
      <c r="BH39" s="407"/>
      <c r="BI39" s="407"/>
      <c r="BJ39" s="407"/>
      <c r="BK39" s="407"/>
      <c r="BL39" s="407"/>
      <c r="BM39" s="407"/>
      <c r="BN39" s="407"/>
      <c r="BO39" s="407"/>
      <c r="BP39" s="407"/>
      <c r="BQ39" s="407"/>
      <c r="BR39" s="407"/>
      <c r="BS39" s="407"/>
      <c r="BT39" s="407"/>
      <c r="BU39" s="407"/>
      <c r="BV39" s="407"/>
      <c r="BW39" s="408"/>
      <c r="BX39" s="681"/>
      <c r="BY39" s="682"/>
      <c r="BZ39" s="682"/>
      <c r="CA39" s="682"/>
      <c r="CB39" s="682"/>
      <c r="CC39" s="166"/>
      <c r="CD39" s="644"/>
      <c r="CE39" s="644"/>
      <c r="CF39" s="526"/>
      <c r="CG39" s="2"/>
    </row>
    <row r="40" spans="1:85" ht="8.4499999999999993" customHeight="1">
      <c r="A40" s="40"/>
      <c r="B40" s="488"/>
      <c r="C40" s="276"/>
      <c r="D40" s="292"/>
      <c r="E40" s="293"/>
      <c r="F40" s="58"/>
      <c r="G40" s="48"/>
      <c r="H40" s="48"/>
      <c r="I40" s="48"/>
      <c r="J40" s="48"/>
      <c r="K40" s="48"/>
      <c r="L40" s="48"/>
      <c r="M40" s="356"/>
      <c r="N40" s="357"/>
      <c r="O40" s="357"/>
      <c r="P40" s="357"/>
      <c r="Q40" s="357"/>
      <c r="R40" s="357"/>
      <c r="S40" s="357"/>
      <c r="T40" s="358"/>
      <c r="U40" s="362"/>
      <c r="V40" s="363"/>
      <c r="W40" s="363"/>
      <c r="X40" s="363"/>
      <c r="Y40" s="363"/>
      <c r="Z40" s="364"/>
      <c r="AA40" s="362"/>
      <c r="AB40" s="363"/>
      <c r="AC40" s="363"/>
      <c r="AD40" s="363"/>
      <c r="AE40" s="363"/>
      <c r="AF40" s="364"/>
      <c r="AG40" s="441"/>
      <c r="AH40" s="442"/>
      <c r="AI40" s="437"/>
      <c r="AJ40" s="434"/>
      <c r="AK40" s="434"/>
      <c r="AL40" s="437"/>
      <c r="AM40" s="438"/>
      <c r="AN40" s="365"/>
      <c r="AO40" s="366"/>
      <c r="AP40" s="367"/>
      <c r="AQ40" s="367"/>
      <c r="AR40" s="367"/>
      <c r="AS40" s="367"/>
      <c r="AT40" s="367"/>
      <c r="AU40" s="106"/>
      <c r="AV40" s="409"/>
      <c r="AW40" s="410"/>
      <c r="AX40" s="410"/>
      <c r="AY40" s="410"/>
      <c r="AZ40" s="410"/>
      <c r="BA40" s="410"/>
      <c r="BB40" s="410"/>
      <c r="BC40" s="410"/>
      <c r="BD40" s="410"/>
      <c r="BE40" s="410"/>
      <c r="BF40" s="410"/>
      <c r="BG40" s="410"/>
      <c r="BH40" s="410"/>
      <c r="BI40" s="410"/>
      <c r="BJ40" s="410"/>
      <c r="BK40" s="410"/>
      <c r="BL40" s="410"/>
      <c r="BM40" s="410"/>
      <c r="BN40" s="410"/>
      <c r="BO40" s="410"/>
      <c r="BP40" s="410"/>
      <c r="BQ40" s="410"/>
      <c r="BR40" s="410"/>
      <c r="BS40" s="410"/>
      <c r="BT40" s="410"/>
      <c r="BU40" s="410"/>
      <c r="BV40" s="410"/>
      <c r="BW40" s="411"/>
      <c r="BX40" s="683"/>
      <c r="BY40" s="684"/>
      <c r="BZ40" s="684"/>
      <c r="CA40" s="684"/>
      <c r="CB40" s="684"/>
      <c r="CC40" s="166"/>
      <c r="CD40" s="644"/>
      <c r="CE40" s="644"/>
      <c r="CF40" s="526"/>
      <c r="CG40" s="2"/>
    </row>
    <row r="41" spans="1:85" ht="15.75" customHeight="1">
      <c r="A41" s="40"/>
      <c r="B41" s="488"/>
      <c r="C41" s="276"/>
      <c r="D41" s="292"/>
      <c r="E41" s="293"/>
      <c r="F41" s="58"/>
      <c r="G41" s="48"/>
      <c r="H41" s="48"/>
      <c r="I41" s="48"/>
      <c r="J41" s="48"/>
      <c r="K41" s="48"/>
      <c r="L41" s="48"/>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3" t="s">
        <v>73</v>
      </c>
      <c r="AJ41" s="430"/>
      <c r="AK41" s="430"/>
      <c r="AL41" s="431" t="s">
        <v>59</v>
      </c>
      <c r="AM41" s="432"/>
      <c r="AN41" s="365" t="str">
        <f>IF(CM92=TRUE,"☑","□")</f>
        <v>□</v>
      </c>
      <c r="AO41" s="366"/>
      <c r="AP41" s="277" t="s">
        <v>144</v>
      </c>
      <c r="AQ41" s="277"/>
      <c r="AR41" s="277"/>
      <c r="AS41" s="277"/>
      <c r="AT41" s="277"/>
      <c r="AU41" s="105"/>
      <c r="AV41" s="668"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669"/>
      <c r="AX41" s="669"/>
      <c r="AY41" s="669"/>
      <c r="AZ41" s="669"/>
      <c r="BA41" s="669"/>
      <c r="BB41" s="669"/>
      <c r="BC41" s="669"/>
      <c r="BD41" s="669"/>
      <c r="BE41" s="669"/>
      <c r="BF41" s="669"/>
      <c r="BG41" s="669"/>
      <c r="BH41" s="669"/>
      <c r="BI41" s="669"/>
      <c r="BJ41" s="669"/>
      <c r="BK41" s="669"/>
      <c r="BL41" s="669"/>
      <c r="BM41" s="669"/>
      <c r="BN41" s="669"/>
      <c r="BO41" s="669"/>
      <c r="BP41" s="669"/>
      <c r="BQ41" s="669"/>
      <c r="BR41" s="669"/>
      <c r="BS41" s="669"/>
      <c r="BT41" s="669"/>
      <c r="BU41" s="669"/>
      <c r="BV41" s="669"/>
      <c r="BW41" s="669"/>
      <c r="BX41" s="669"/>
      <c r="BY41" s="669"/>
      <c r="BZ41" s="669"/>
      <c r="CA41" s="669"/>
      <c r="CB41" s="669"/>
      <c r="CC41" s="166"/>
      <c r="CD41" s="644"/>
      <c r="CE41" s="644"/>
      <c r="CF41" s="526"/>
      <c r="CG41" s="2"/>
    </row>
    <row r="42" spans="1:85" ht="15.75" customHeight="1">
      <c r="A42" s="40"/>
      <c r="B42" s="488"/>
      <c r="C42" s="276"/>
      <c r="D42" s="292"/>
      <c r="E42" s="293"/>
      <c r="F42" s="58"/>
      <c r="G42" s="48"/>
      <c r="H42" s="48"/>
      <c r="I42" s="48"/>
      <c r="J42" s="48"/>
      <c r="K42" s="48"/>
      <c r="L42" s="48"/>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3" t="s">
        <v>73</v>
      </c>
      <c r="AJ42" s="430"/>
      <c r="AK42" s="430"/>
      <c r="AL42" s="431" t="s">
        <v>59</v>
      </c>
      <c r="AM42" s="432"/>
      <c r="AN42" s="158"/>
      <c r="AO42" s="155"/>
      <c r="AP42" s="155"/>
      <c r="AQ42" s="155"/>
      <c r="AR42" s="155"/>
      <c r="AS42" s="155"/>
      <c r="AT42" s="155"/>
      <c r="AU42" s="157"/>
      <c r="AV42" s="670"/>
      <c r="AW42" s="671"/>
      <c r="AX42" s="671"/>
      <c r="AY42" s="671"/>
      <c r="AZ42" s="671"/>
      <c r="BA42" s="671"/>
      <c r="BB42" s="671"/>
      <c r="BC42" s="671"/>
      <c r="BD42" s="671"/>
      <c r="BE42" s="671"/>
      <c r="BF42" s="671"/>
      <c r="BG42" s="671"/>
      <c r="BH42" s="671"/>
      <c r="BI42" s="671"/>
      <c r="BJ42" s="671"/>
      <c r="BK42" s="671"/>
      <c r="BL42" s="671"/>
      <c r="BM42" s="671"/>
      <c r="BN42" s="671"/>
      <c r="BO42" s="671"/>
      <c r="BP42" s="671"/>
      <c r="BQ42" s="671"/>
      <c r="BR42" s="671"/>
      <c r="BS42" s="671"/>
      <c r="BT42" s="671"/>
      <c r="BU42" s="671"/>
      <c r="BV42" s="671"/>
      <c r="BW42" s="671"/>
      <c r="BX42" s="671"/>
      <c r="BY42" s="671"/>
      <c r="BZ42" s="671"/>
      <c r="CA42" s="671"/>
      <c r="CB42" s="671"/>
      <c r="CC42" s="163"/>
      <c r="CD42" s="644"/>
      <c r="CE42" s="644"/>
      <c r="CF42" s="526"/>
      <c r="CG42" s="2"/>
    </row>
    <row r="43" spans="1:85" ht="12.75" customHeight="1">
      <c r="A43" s="40"/>
      <c r="B43" s="488"/>
      <c r="C43" s="276"/>
      <c r="D43" s="292"/>
      <c r="E43" s="293"/>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670"/>
      <c r="AW43" s="671"/>
      <c r="AX43" s="671"/>
      <c r="AY43" s="671"/>
      <c r="AZ43" s="671"/>
      <c r="BA43" s="671"/>
      <c r="BB43" s="671"/>
      <c r="BC43" s="671"/>
      <c r="BD43" s="671"/>
      <c r="BE43" s="671"/>
      <c r="BF43" s="671"/>
      <c r="BG43" s="671"/>
      <c r="BH43" s="671"/>
      <c r="BI43" s="671"/>
      <c r="BJ43" s="671"/>
      <c r="BK43" s="671"/>
      <c r="BL43" s="671"/>
      <c r="BM43" s="671"/>
      <c r="BN43" s="671"/>
      <c r="BO43" s="671"/>
      <c r="BP43" s="671"/>
      <c r="BQ43" s="671"/>
      <c r="BR43" s="671"/>
      <c r="BS43" s="671"/>
      <c r="BT43" s="671"/>
      <c r="BU43" s="671"/>
      <c r="BV43" s="671"/>
      <c r="BW43" s="671"/>
      <c r="BX43" s="671"/>
      <c r="BY43" s="671"/>
      <c r="BZ43" s="671"/>
      <c r="CA43" s="671"/>
      <c r="CB43" s="671"/>
      <c r="CC43" s="163"/>
      <c r="CD43" s="644"/>
      <c r="CE43" s="644"/>
      <c r="CF43" s="40"/>
      <c r="CG43" s="2"/>
    </row>
    <row r="44" spans="1:85" ht="9.75" customHeight="1">
      <c r="A44" s="40"/>
      <c r="B44" s="273" t="s">
        <v>17</v>
      </c>
      <c r="C44" s="274" t="s">
        <v>81</v>
      </c>
      <c r="D44" s="274"/>
      <c r="E44" s="275"/>
      <c r="F44" s="276" t="s">
        <v>105</v>
      </c>
      <c r="G44" s="277"/>
      <c r="H44" s="277"/>
      <c r="I44" s="277"/>
      <c r="J44" s="277"/>
      <c r="K44" s="277"/>
      <c r="L44" s="277"/>
      <c r="M44" s="277"/>
      <c r="N44" s="277"/>
      <c r="O44" s="277"/>
      <c r="P44" s="277"/>
      <c r="Q44" s="277"/>
      <c r="R44" s="277"/>
      <c r="S44" s="277"/>
      <c r="T44" s="278"/>
      <c r="U44" s="282" t="s">
        <v>18</v>
      </c>
      <c r="V44" s="283"/>
      <c r="W44" s="283"/>
      <c r="X44" s="283"/>
      <c r="Y44" s="283"/>
      <c r="Z44" s="284"/>
      <c r="AA44" s="277" t="s">
        <v>38</v>
      </c>
      <c r="AB44" s="277"/>
      <c r="AC44" s="277"/>
      <c r="AD44" s="277"/>
      <c r="AE44" s="277"/>
      <c r="AF44" s="277"/>
      <c r="AG44" s="277"/>
      <c r="AH44" s="277"/>
      <c r="AI44" s="277"/>
      <c r="AJ44" s="277"/>
      <c r="AK44" s="278"/>
      <c r="AL44" s="276" t="s">
        <v>42</v>
      </c>
      <c r="AM44" s="277"/>
      <c r="AN44" s="277"/>
      <c r="AO44" s="277"/>
      <c r="AP44" s="277"/>
      <c r="AQ44" s="277"/>
      <c r="AR44" s="277"/>
      <c r="AS44" s="277"/>
      <c r="AT44" s="277"/>
      <c r="AU44" s="277"/>
      <c r="AV44" s="277"/>
      <c r="AW44" s="277"/>
      <c r="AX44" s="277"/>
      <c r="AY44" s="277"/>
      <c r="AZ44" s="277"/>
      <c r="BA44" s="277"/>
      <c r="BB44" s="277"/>
      <c r="BC44" s="277"/>
      <c r="BD44" s="277"/>
      <c r="BE44" s="277"/>
      <c r="BF44" s="278"/>
      <c r="BG44" s="279" t="s">
        <v>85</v>
      </c>
      <c r="BH44" s="280"/>
      <c r="BI44" s="280"/>
      <c r="BJ44" s="280"/>
      <c r="BK44" s="280"/>
      <c r="BL44" s="280"/>
      <c r="BM44" s="280"/>
      <c r="BN44" s="280"/>
      <c r="BO44" s="280"/>
      <c r="BP44" s="280"/>
      <c r="BQ44" s="280"/>
      <c r="BR44" s="280"/>
      <c r="BS44" s="280"/>
      <c r="BT44" s="280"/>
      <c r="BU44" s="280"/>
      <c r="BV44" s="281"/>
      <c r="BW44" s="276" t="s">
        <v>49</v>
      </c>
      <c r="BX44" s="277"/>
      <c r="BY44" s="277"/>
      <c r="BZ44" s="277"/>
      <c r="CA44" s="277"/>
      <c r="CB44" s="277"/>
      <c r="CC44" s="160"/>
      <c r="CD44" s="235"/>
      <c r="CE44" s="235"/>
      <c r="CF44" s="40"/>
      <c r="CG44" s="2"/>
    </row>
    <row r="45" spans="1:85" ht="9.75" customHeight="1">
      <c r="A45" s="40"/>
      <c r="B45" s="273"/>
      <c r="C45" s="274"/>
      <c r="D45" s="274"/>
      <c r="E45" s="275"/>
      <c r="F45" s="279"/>
      <c r="G45" s="280"/>
      <c r="H45" s="280"/>
      <c r="I45" s="280"/>
      <c r="J45" s="280"/>
      <c r="K45" s="280"/>
      <c r="L45" s="280"/>
      <c r="M45" s="280"/>
      <c r="N45" s="280"/>
      <c r="O45" s="280"/>
      <c r="P45" s="280"/>
      <c r="Q45" s="280"/>
      <c r="R45" s="280"/>
      <c r="S45" s="280"/>
      <c r="T45" s="281"/>
      <c r="U45" s="285"/>
      <c r="V45" s="286"/>
      <c r="W45" s="286"/>
      <c r="X45" s="286"/>
      <c r="Y45" s="286"/>
      <c r="Z45" s="287"/>
      <c r="AA45" s="280"/>
      <c r="AB45" s="280"/>
      <c r="AC45" s="280"/>
      <c r="AD45" s="280"/>
      <c r="AE45" s="280"/>
      <c r="AF45" s="280"/>
      <c r="AG45" s="280"/>
      <c r="AH45" s="280"/>
      <c r="AI45" s="280"/>
      <c r="AJ45" s="280"/>
      <c r="AK45" s="281"/>
      <c r="AL45" s="279"/>
      <c r="AM45" s="280"/>
      <c r="AN45" s="280"/>
      <c r="AO45" s="280"/>
      <c r="AP45" s="280"/>
      <c r="AQ45" s="280"/>
      <c r="AR45" s="280"/>
      <c r="AS45" s="280"/>
      <c r="AT45" s="280"/>
      <c r="AU45" s="280"/>
      <c r="AV45" s="280"/>
      <c r="AW45" s="280"/>
      <c r="AX45" s="280"/>
      <c r="AY45" s="280"/>
      <c r="AZ45" s="280"/>
      <c r="BA45" s="280"/>
      <c r="BB45" s="280"/>
      <c r="BC45" s="280"/>
      <c r="BD45" s="280"/>
      <c r="BE45" s="280"/>
      <c r="BF45" s="281"/>
      <c r="BG45" s="260" t="s">
        <v>114</v>
      </c>
      <c r="BH45" s="261"/>
      <c r="BI45" s="261"/>
      <c r="BJ45" s="261"/>
      <c r="BK45" s="261"/>
      <c r="BL45" s="262"/>
      <c r="BM45" s="460" t="s">
        <v>32</v>
      </c>
      <c r="BN45" s="461"/>
      <c r="BO45" s="260" t="s">
        <v>19</v>
      </c>
      <c r="BP45" s="261"/>
      <c r="BQ45" s="261"/>
      <c r="BR45" s="261"/>
      <c r="BS45" s="261"/>
      <c r="BT45" s="261"/>
      <c r="BU45" s="261"/>
      <c r="BV45" s="262"/>
      <c r="BW45" s="279"/>
      <c r="BX45" s="280"/>
      <c r="BY45" s="280"/>
      <c r="BZ45" s="280"/>
      <c r="CA45" s="280"/>
      <c r="CB45" s="280"/>
      <c r="CC45" s="160"/>
      <c r="CD45" s="235"/>
      <c r="CE45" s="235"/>
      <c r="CF45" s="40"/>
      <c r="CG45" s="2"/>
    </row>
    <row r="46" spans="1:85" ht="17.45" customHeight="1">
      <c r="A46" s="40"/>
      <c r="B46" s="273"/>
      <c r="C46" s="274"/>
      <c r="D46" s="274"/>
      <c r="E46" s="275"/>
      <c r="F46" s="311"/>
      <c r="G46" s="312"/>
      <c r="H46" s="312"/>
      <c r="I46" s="312"/>
      <c r="J46" s="312"/>
      <c r="K46" s="312"/>
      <c r="L46" s="312"/>
      <c r="M46" s="312"/>
      <c r="N46" s="312"/>
      <c r="O46" s="312"/>
      <c r="P46" s="312"/>
      <c r="Q46" s="312"/>
      <c r="R46" s="312"/>
      <c r="S46" s="312"/>
      <c r="T46" s="313"/>
      <c r="U46" s="314"/>
      <c r="V46" s="245"/>
      <c r="W46" s="245"/>
      <c r="X46" s="245"/>
      <c r="Y46" s="245"/>
      <c r="Z46" s="246"/>
      <c r="AA46" s="351" t="s">
        <v>133</v>
      </c>
      <c r="AB46" s="352"/>
      <c r="AC46" s="352"/>
      <c r="AD46" s="245"/>
      <c r="AE46" s="245"/>
      <c r="AF46" s="60" t="s">
        <v>8</v>
      </c>
      <c r="AG46" s="245"/>
      <c r="AH46" s="245"/>
      <c r="AI46" s="60" t="s">
        <v>8</v>
      </c>
      <c r="AJ46" s="245"/>
      <c r="AK46" s="246"/>
      <c r="AL46" s="400"/>
      <c r="AM46" s="401"/>
      <c r="AN46" s="401"/>
      <c r="AO46" s="401"/>
      <c r="AP46" s="401"/>
      <c r="AQ46" s="401"/>
      <c r="AR46" s="401"/>
      <c r="AS46" s="401"/>
      <c r="AT46" s="401"/>
      <c r="AU46" s="401"/>
      <c r="AV46" s="401"/>
      <c r="AW46" s="401"/>
      <c r="AX46" s="401"/>
      <c r="AY46" s="401"/>
      <c r="AZ46" s="401"/>
      <c r="BA46" s="401"/>
      <c r="BB46" s="401"/>
      <c r="BC46" s="401"/>
      <c r="BD46" s="401"/>
      <c r="BE46" s="401"/>
      <c r="BF46" s="402"/>
      <c r="BG46" s="400"/>
      <c r="BH46" s="401"/>
      <c r="BI46" s="401"/>
      <c r="BJ46" s="401"/>
      <c r="BK46" s="401"/>
      <c r="BL46" s="402"/>
      <c r="BM46" s="416"/>
      <c r="BN46" s="417"/>
      <c r="BO46" s="400"/>
      <c r="BP46" s="401"/>
      <c r="BQ46" s="401"/>
      <c r="BR46" s="401"/>
      <c r="BS46" s="401"/>
      <c r="BT46" s="401"/>
      <c r="BU46" s="401"/>
      <c r="BV46" s="402"/>
      <c r="BW46" s="400"/>
      <c r="BX46" s="401"/>
      <c r="BY46" s="401"/>
      <c r="BZ46" s="401"/>
      <c r="CA46" s="401"/>
      <c r="CB46" s="401"/>
      <c r="CC46" s="167"/>
      <c r="CD46" s="235"/>
      <c r="CE46" s="235"/>
      <c r="CF46" s="40"/>
      <c r="CG46" s="2"/>
    </row>
    <row r="47" spans="1:85" ht="17.45" customHeight="1">
      <c r="A47" s="40"/>
      <c r="B47" s="273"/>
      <c r="C47" s="274"/>
      <c r="D47" s="274"/>
      <c r="E47" s="275"/>
      <c r="F47" s="311"/>
      <c r="G47" s="312"/>
      <c r="H47" s="312"/>
      <c r="I47" s="312"/>
      <c r="J47" s="312"/>
      <c r="K47" s="312"/>
      <c r="L47" s="312"/>
      <c r="M47" s="312"/>
      <c r="N47" s="312"/>
      <c r="O47" s="312"/>
      <c r="P47" s="312"/>
      <c r="Q47" s="312"/>
      <c r="R47" s="312"/>
      <c r="S47" s="312"/>
      <c r="T47" s="313"/>
      <c r="U47" s="314"/>
      <c r="V47" s="245"/>
      <c r="W47" s="245"/>
      <c r="X47" s="245"/>
      <c r="Y47" s="245"/>
      <c r="Z47" s="246"/>
      <c r="AA47" s="351" t="s">
        <v>135</v>
      </c>
      <c r="AB47" s="352"/>
      <c r="AC47" s="352"/>
      <c r="AD47" s="245"/>
      <c r="AE47" s="245"/>
      <c r="AF47" s="61" t="s">
        <v>8</v>
      </c>
      <c r="AG47" s="245"/>
      <c r="AH47" s="245"/>
      <c r="AI47" s="61" t="s">
        <v>8</v>
      </c>
      <c r="AJ47" s="245"/>
      <c r="AK47" s="246"/>
      <c r="AL47" s="247"/>
      <c r="AM47" s="248"/>
      <c r="AN47" s="248"/>
      <c r="AO47" s="248"/>
      <c r="AP47" s="248"/>
      <c r="AQ47" s="248"/>
      <c r="AR47" s="248"/>
      <c r="AS47" s="248"/>
      <c r="AT47" s="248"/>
      <c r="AU47" s="248"/>
      <c r="AV47" s="248"/>
      <c r="AW47" s="248"/>
      <c r="AX47" s="248"/>
      <c r="AY47" s="248"/>
      <c r="AZ47" s="248"/>
      <c r="BA47" s="248"/>
      <c r="BB47" s="248"/>
      <c r="BC47" s="248"/>
      <c r="BD47" s="248"/>
      <c r="BE47" s="248"/>
      <c r="BF47" s="249"/>
      <c r="BG47" s="247"/>
      <c r="BH47" s="248"/>
      <c r="BI47" s="248"/>
      <c r="BJ47" s="248"/>
      <c r="BK47" s="248"/>
      <c r="BL47" s="249"/>
      <c r="BM47" s="267"/>
      <c r="BN47" s="269"/>
      <c r="BO47" s="247"/>
      <c r="BP47" s="248"/>
      <c r="BQ47" s="248"/>
      <c r="BR47" s="248"/>
      <c r="BS47" s="248"/>
      <c r="BT47" s="248"/>
      <c r="BU47" s="248"/>
      <c r="BV47" s="249"/>
      <c r="BW47" s="247"/>
      <c r="BX47" s="248"/>
      <c r="BY47" s="248"/>
      <c r="BZ47" s="248"/>
      <c r="CA47" s="248"/>
      <c r="CB47" s="248"/>
      <c r="CC47" s="167"/>
      <c r="CD47" s="235"/>
      <c r="CE47" s="235"/>
      <c r="CF47" s="40"/>
      <c r="CG47" s="2"/>
    </row>
    <row r="48" spans="1:85" ht="15" customHeight="1">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c r="A49" s="40"/>
      <c r="B49" s="288" t="str">
        <f>'1'!B49</f>
        <v>16歳未満の
扶 養 親 族
（平22.1.2以後生）</v>
      </c>
      <c r="C49" s="288"/>
      <c r="D49" s="288"/>
      <c r="E49" s="289"/>
      <c r="F49" s="294" t="s">
        <v>65</v>
      </c>
      <c r="G49" s="295"/>
      <c r="H49" s="295"/>
      <c r="I49" s="295"/>
      <c r="J49" s="295"/>
      <c r="K49" s="295"/>
      <c r="L49" s="295"/>
      <c r="M49" s="295"/>
      <c r="N49" s="295"/>
      <c r="O49" s="295"/>
      <c r="P49" s="295"/>
      <c r="Q49" s="295"/>
      <c r="R49" s="295"/>
      <c r="S49" s="295"/>
      <c r="T49" s="295"/>
      <c r="U49" s="296"/>
      <c r="V49" s="297" t="s">
        <v>39</v>
      </c>
      <c r="W49" s="298"/>
      <c r="X49" s="298"/>
      <c r="Y49" s="298"/>
      <c r="Z49" s="298"/>
      <c r="AA49" s="298"/>
      <c r="AB49" s="298"/>
      <c r="AC49" s="298"/>
      <c r="AD49" s="298"/>
      <c r="AE49" s="298"/>
      <c r="AF49" s="298"/>
      <c r="AG49" s="298"/>
      <c r="AH49" s="298"/>
      <c r="AI49" s="298"/>
      <c r="AJ49" s="298"/>
      <c r="AK49" s="298"/>
      <c r="AL49" s="298"/>
      <c r="AM49" s="298"/>
      <c r="AN49" s="298"/>
      <c r="AO49" s="298"/>
      <c r="AP49" s="298"/>
      <c r="AQ49" s="298"/>
      <c r="AR49" s="298"/>
      <c r="AS49" s="299"/>
      <c r="AT49" s="395" t="s">
        <v>194</v>
      </c>
      <c r="AU49" s="396"/>
      <c r="AV49" s="396"/>
      <c r="AW49" s="397"/>
      <c r="AX49" s="279" t="s">
        <v>38</v>
      </c>
      <c r="AY49" s="280"/>
      <c r="AZ49" s="280"/>
      <c r="BA49" s="280"/>
      <c r="BB49" s="280"/>
      <c r="BC49" s="281"/>
      <c r="BD49" s="294" t="s">
        <v>42</v>
      </c>
      <c r="BE49" s="492"/>
      <c r="BF49" s="492"/>
      <c r="BG49" s="492"/>
      <c r="BH49" s="492"/>
      <c r="BI49" s="492"/>
      <c r="BJ49" s="492"/>
      <c r="BK49" s="492"/>
      <c r="BL49" s="492"/>
      <c r="BM49" s="493"/>
      <c r="BN49" s="632" t="s">
        <v>176</v>
      </c>
      <c r="BO49" s="633"/>
      <c r="BP49" s="633"/>
      <c r="BQ49" s="633"/>
      <c r="BR49" s="634"/>
      <c r="BS49" s="620" t="str">
        <f>'1'!BS49</f>
        <v>令 和  ７  年 中 の
所得の見積額(※)</v>
      </c>
      <c r="BT49" s="621"/>
      <c r="BU49" s="621"/>
      <c r="BV49" s="621"/>
      <c r="BW49" s="621"/>
      <c r="BX49" s="622"/>
      <c r="BY49" s="276" t="s">
        <v>49</v>
      </c>
      <c r="BZ49" s="277"/>
      <c r="CA49" s="277"/>
      <c r="CB49" s="278"/>
      <c r="CC49" s="237"/>
      <c r="CD49" s="665" t="str">
        <f>'1'!CD49</f>
        <v xml:space="preserve">     ※　「令和７年中
     　の所得の見積
     　額」欄には、退
     　職所得を除い
     　た所得の見積
       金額を記載し
       ます。</v>
      </c>
      <c r="CE49" s="665"/>
      <c r="CF49" s="40"/>
      <c r="CG49" s="2"/>
    </row>
    <row r="50" spans="1:85" ht="9" customHeight="1">
      <c r="A50" s="40"/>
      <c r="B50" s="288"/>
      <c r="C50" s="288"/>
      <c r="D50" s="288"/>
      <c r="E50" s="289"/>
      <c r="F50" s="300">
        <v>1</v>
      </c>
      <c r="G50" s="301"/>
      <c r="H50" s="302" t="s">
        <v>165</v>
      </c>
      <c r="I50" s="302"/>
      <c r="J50" s="302"/>
      <c r="K50" s="302"/>
      <c r="L50" s="302"/>
      <c r="M50" s="302"/>
      <c r="N50" s="302"/>
      <c r="O50" s="302"/>
      <c r="P50" s="302"/>
      <c r="Q50" s="302"/>
      <c r="R50" s="302"/>
      <c r="S50" s="302"/>
      <c r="T50" s="302"/>
      <c r="U50" s="303"/>
      <c r="V50" s="304" t="str">
        <f>IF(T51&lt;=0,"",IF((LEN(T51)-11&lt;=0),"0",MID(T51,LEN(T51)-11,1)))</f>
        <v/>
      </c>
      <c r="W50" s="250"/>
      <c r="X50" s="250" t="str">
        <f>IF(T51&lt;=0,"",IF((LEN(T51)-10&lt;=0),"0",MID(T51,LEN(T51)-10,1)))</f>
        <v/>
      </c>
      <c r="Y50" s="250"/>
      <c r="Z50" s="250" t="str">
        <f>IF(T51&lt;=0,"",IF((LEN(T51)-9&lt;=0),"0",MID(T51,LEN(T51)-9,1)))</f>
        <v/>
      </c>
      <c r="AA50" s="250"/>
      <c r="AB50" s="250" t="str">
        <f>IF(T51&lt;=0,"",IF((LEN(T51)-8&lt;=0),"0",MID(T51,LEN(T51)-8,1)))</f>
        <v/>
      </c>
      <c r="AC50" s="250"/>
      <c r="AD50" s="250" t="str">
        <f>IF(T51&lt;=0,"",IF((LEN(T51)-7&lt;=0),"0",MID(T51,LEN(T51)-7,1)))</f>
        <v/>
      </c>
      <c r="AE50" s="250"/>
      <c r="AF50" s="250" t="str">
        <f>IF(T51&lt;=0,"",IF((LEN(T51)-6&lt;=0),"0",MID(T51,LEN(T51)-6,1)))</f>
        <v/>
      </c>
      <c r="AG50" s="250"/>
      <c r="AH50" s="250" t="str">
        <f>IF(T51&lt;=0,"",IF((LEN(T51)-5&lt;=0),"0",MID(T51,LEN(T51)-5,1)))</f>
        <v/>
      </c>
      <c r="AI50" s="250"/>
      <c r="AJ50" s="250" t="str">
        <f>IF(T51&lt;=0,"",IF((LEN(T51)-4&lt;=0),"0",MID(T51,LEN(T51)-4,1)))</f>
        <v/>
      </c>
      <c r="AK50" s="250"/>
      <c r="AL50" s="250" t="str">
        <f>IF(T51&lt;=0,"",IF((LEN(T51)-3&lt;=0),"0",MID(T51,LEN(T51)-3,1)))</f>
        <v/>
      </c>
      <c r="AM50" s="250"/>
      <c r="AN50" s="250" t="str">
        <f>IF(T51&lt;=0,"",IF((LEN(T51)-2&lt;=0),"0",MID(T51,LEN(T51)-2,1)))</f>
        <v/>
      </c>
      <c r="AO50" s="250"/>
      <c r="AP50" s="250" t="str">
        <f>IF(T51&lt;=0,"",IF((LEN(T51)-1&lt;=0),"0",MID(T51,LEN(T51)-1,1)))</f>
        <v/>
      </c>
      <c r="AQ50" s="250"/>
      <c r="AR50" s="250" t="str">
        <f>IF(T51&lt;&gt;0,RIGHT(T51,1),"")</f>
        <v/>
      </c>
      <c r="AS50" s="251"/>
      <c r="AT50" s="600"/>
      <c r="AU50" s="254"/>
      <c r="AV50" s="254"/>
      <c r="AW50" s="256"/>
      <c r="AX50" s="602" t="s">
        <v>41</v>
      </c>
      <c r="AY50" s="603"/>
      <c r="AZ50" s="254"/>
      <c r="BA50" s="254"/>
      <c r="BB50" s="254"/>
      <c r="BC50" s="256"/>
      <c r="BD50" s="267"/>
      <c r="BE50" s="268"/>
      <c r="BF50" s="268"/>
      <c r="BG50" s="268"/>
      <c r="BH50" s="268"/>
      <c r="BI50" s="268"/>
      <c r="BJ50" s="268"/>
      <c r="BK50" s="268"/>
      <c r="BL50" s="268"/>
      <c r="BM50" s="269"/>
      <c r="BN50" s="314"/>
      <c r="BO50" s="245"/>
      <c r="BP50" s="245"/>
      <c r="BQ50" s="245"/>
      <c r="BR50" s="246"/>
      <c r="BS50" s="623"/>
      <c r="BT50" s="624"/>
      <c r="BU50" s="624"/>
      <c r="BV50" s="624"/>
      <c r="BW50" s="624"/>
      <c r="BX50" s="436" t="s">
        <v>9</v>
      </c>
      <c r="BY50" s="314"/>
      <c r="BZ50" s="245"/>
      <c r="CA50" s="245"/>
      <c r="CB50" s="246"/>
      <c r="CC50" s="238"/>
      <c r="CD50" s="665"/>
      <c r="CE50" s="665"/>
      <c r="CF50" s="40"/>
      <c r="CG50" s="2"/>
    </row>
    <row r="51" spans="1:85" ht="21" customHeight="1">
      <c r="A51" s="40"/>
      <c r="B51" s="288"/>
      <c r="C51" s="288"/>
      <c r="D51" s="288"/>
      <c r="E51" s="289"/>
      <c r="F51" s="279"/>
      <c r="G51" s="280"/>
      <c r="H51" s="310"/>
      <c r="I51" s="310"/>
      <c r="J51" s="310"/>
      <c r="K51" s="310"/>
      <c r="L51" s="310"/>
      <c r="M51" s="310"/>
      <c r="N51" s="310"/>
      <c r="O51" s="310"/>
      <c r="P51" s="310"/>
      <c r="Q51" s="310"/>
      <c r="R51" s="310"/>
      <c r="S51" s="310"/>
      <c r="T51" s="307">
        <v>0</v>
      </c>
      <c r="U51" s="308"/>
      <c r="V51" s="305"/>
      <c r="W51" s="306"/>
      <c r="X51" s="306"/>
      <c r="Y51" s="306"/>
      <c r="Z51" s="306"/>
      <c r="AA51" s="306"/>
      <c r="AB51" s="306"/>
      <c r="AC51" s="306"/>
      <c r="AD51" s="306"/>
      <c r="AE51" s="306"/>
      <c r="AF51" s="306"/>
      <c r="AG51" s="306"/>
      <c r="AH51" s="306"/>
      <c r="AI51" s="306"/>
      <c r="AJ51" s="306"/>
      <c r="AK51" s="306"/>
      <c r="AL51" s="306"/>
      <c r="AM51" s="306"/>
      <c r="AN51" s="306"/>
      <c r="AO51" s="306"/>
      <c r="AP51" s="306"/>
      <c r="AQ51" s="306"/>
      <c r="AR51" s="306"/>
      <c r="AS51" s="557"/>
      <c r="AT51" s="667"/>
      <c r="AU51" s="606"/>
      <c r="AV51" s="606"/>
      <c r="AW51" s="607"/>
      <c r="AX51" s="604" t="s">
        <v>134</v>
      </c>
      <c r="AY51" s="605"/>
      <c r="AZ51" s="606"/>
      <c r="BA51" s="606"/>
      <c r="BB51" s="606"/>
      <c r="BC51" s="607"/>
      <c r="BD51" s="270"/>
      <c r="BE51" s="271"/>
      <c r="BF51" s="271"/>
      <c r="BG51" s="271"/>
      <c r="BH51" s="271"/>
      <c r="BI51" s="271"/>
      <c r="BJ51" s="271"/>
      <c r="BK51" s="271"/>
      <c r="BL51" s="271"/>
      <c r="BM51" s="272"/>
      <c r="BN51" s="636"/>
      <c r="BO51" s="637"/>
      <c r="BP51" s="637"/>
      <c r="BQ51" s="637"/>
      <c r="BR51" s="638"/>
      <c r="BS51" s="625"/>
      <c r="BT51" s="626"/>
      <c r="BU51" s="626"/>
      <c r="BV51" s="626"/>
      <c r="BW51" s="626"/>
      <c r="BX51" s="438"/>
      <c r="BY51" s="636"/>
      <c r="BZ51" s="637"/>
      <c r="CA51" s="637"/>
      <c r="CB51" s="638"/>
      <c r="CC51" s="238"/>
      <c r="CD51" s="665"/>
      <c r="CE51" s="665"/>
      <c r="CF51" s="40"/>
      <c r="CG51" s="2"/>
    </row>
    <row r="52" spans="1:85" ht="9" customHeight="1">
      <c r="A52" s="40"/>
      <c r="B52" s="288"/>
      <c r="C52" s="288"/>
      <c r="D52" s="288"/>
      <c r="E52" s="289"/>
      <c r="F52" s="300">
        <v>2</v>
      </c>
      <c r="G52" s="301"/>
      <c r="H52" s="302"/>
      <c r="I52" s="302"/>
      <c r="J52" s="302"/>
      <c r="K52" s="302"/>
      <c r="L52" s="302"/>
      <c r="M52" s="302"/>
      <c r="N52" s="302"/>
      <c r="O52" s="302"/>
      <c r="P52" s="302"/>
      <c r="Q52" s="302"/>
      <c r="R52" s="302"/>
      <c r="S52" s="302"/>
      <c r="T52" s="302"/>
      <c r="U52" s="303"/>
      <c r="V52" s="304" t="str">
        <f>IF(T53&lt;=0,"",IF((LEN(T53)-11&lt;=0),"0",MID(T53,LEN(T53)-11,1)))</f>
        <v/>
      </c>
      <c r="W52" s="250"/>
      <c r="X52" s="250" t="str">
        <f>IF(T53&lt;=0,"",IF((LEN(T53)-10&lt;=0),"0",MID(T53,LEN(T53)-10,1)))</f>
        <v/>
      </c>
      <c r="Y52" s="250"/>
      <c r="Z52" s="250" t="str">
        <f>IF(T53&lt;=0,"",IF((LEN(T53)-9&lt;=0),"0",MID(T53,LEN(T53)-9,1)))</f>
        <v/>
      </c>
      <c r="AA52" s="250"/>
      <c r="AB52" s="250" t="str">
        <f>IF(T53&lt;=0,"",IF((LEN(T53)-8&lt;=0),"0",MID(T53,LEN(T53)-8,1)))</f>
        <v/>
      </c>
      <c r="AC52" s="250"/>
      <c r="AD52" s="250" t="str">
        <f>IF(T53&lt;=0,"",IF((LEN(T53)-7&lt;=0),"0",MID(T53,LEN(T53)-7,1)))</f>
        <v/>
      </c>
      <c r="AE52" s="250"/>
      <c r="AF52" s="250" t="str">
        <f>IF(T53&lt;=0,"",IF((LEN(T53)-6&lt;=0),"0",MID(T53,LEN(T53)-6,1)))</f>
        <v/>
      </c>
      <c r="AG52" s="250"/>
      <c r="AH52" s="250" t="str">
        <f>IF(T53&lt;=0,"",IF((LEN(T53)-5&lt;=0),"0",MID(T53,LEN(T53)-5,1)))</f>
        <v/>
      </c>
      <c r="AI52" s="250"/>
      <c r="AJ52" s="250" t="str">
        <f>IF(T53&lt;=0,"",IF((LEN(T53)-4&lt;=0),"0",MID(T53,LEN(T53)-4,1)))</f>
        <v/>
      </c>
      <c r="AK52" s="250"/>
      <c r="AL52" s="250" t="str">
        <f>IF(T53&lt;=0,"",IF((LEN(T53)-3&lt;=0),"0",MID(T53,LEN(T53)-3,1)))</f>
        <v/>
      </c>
      <c r="AM52" s="250"/>
      <c r="AN52" s="250" t="str">
        <f>IF(T53&lt;=0,"",IF((LEN(T53)-2&lt;=0),"0",MID(T53,LEN(T53)-2,1)))</f>
        <v/>
      </c>
      <c r="AO52" s="250"/>
      <c r="AP52" s="250" t="str">
        <f>IF(T53&lt;=0,"",IF((LEN(T53)-1&lt;=0),"0",MID(T53,LEN(T53)-1,1)))</f>
        <v/>
      </c>
      <c r="AQ52" s="250"/>
      <c r="AR52" s="250" t="str">
        <f>IF(T53&lt;&gt;0,RIGHT(T53,1),"")</f>
        <v/>
      </c>
      <c r="AS52" s="251"/>
      <c r="AT52" s="600"/>
      <c r="AU52" s="254"/>
      <c r="AV52" s="254"/>
      <c r="AW52" s="256"/>
      <c r="AX52" s="602" t="s">
        <v>41</v>
      </c>
      <c r="AY52" s="603"/>
      <c r="AZ52" s="254"/>
      <c r="BA52" s="254"/>
      <c r="BB52" s="254"/>
      <c r="BC52" s="256"/>
      <c r="BD52" s="639"/>
      <c r="BE52" s="640"/>
      <c r="BF52" s="640"/>
      <c r="BG52" s="640"/>
      <c r="BH52" s="640"/>
      <c r="BI52" s="640"/>
      <c r="BJ52" s="640"/>
      <c r="BK52" s="640"/>
      <c r="BL52" s="640"/>
      <c r="BM52" s="641"/>
      <c r="BN52" s="627"/>
      <c r="BO52" s="628"/>
      <c r="BP52" s="628"/>
      <c r="BQ52" s="628"/>
      <c r="BR52" s="635"/>
      <c r="BS52" s="627"/>
      <c r="BT52" s="628"/>
      <c r="BU52" s="628"/>
      <c r="BV52" s="628"/>
      <c r="BW52" s="628"/>
      <c r="BX52" s="613" t="s">
        <v>9</v>
      </c>
      <c r="BY52" s="627"/>
      <c r="BZ52" s="628"/>
      <c r="CA52" s="628"/>
      <c r="CB52" s="635"/>
      <c r="CC52" s="238"/>
      <c r="CD52" s="665"/>
      <c r="CE52" s="665"/>
      <c r="CF52" s="40"/>
      <c r="CG52" s="2"/>
    </row>
    <row r="53" spans="1:85" ht="21" customHeight="1">
      <c r="A53" s="40"/>
      <c r="B53" s="288"/>
      <c r="C53" s="288"/>
      <c r="D53" s="288"/>
      <c r="E53" s="289"/>
      <c r="F53" s="276"/>
      <c r="G53" s="277"/>
      <c r="H53" s="310"/>
      <c r="I53" s="310"/>
      <c r="J53" s="310"/>
      <c r="K53" s="310"/>
      <c r="L53" s="310"/>
      <c r="M53" s="310"/>
      <c r="N53" s="310"/>
      <c r="O53" s="310"/>
      <c r="P53" s="310"/>
      <c r="Q53" s="310"/>
      <c r="R53" s="310"/>
      <c r="S53" s="310"/>
      <c r="T53" s="307">
        <v>0</v>
      </c>
      <c r="U53" s="308"/>
      <c r="V53" s="309"/>
      <c r="W53" s="252"/>
      <c r="X53" s="252"/>
      <c r="Y53" s="252"/>
      <c r="Z53" s="252"/>
      <c r="AA53" s="252"/>
      <c r="AB53" s="252"/>
      <c r="AC53" s="252"/>
      <c r="AD53" s="252"/>
      <c r="AE53" s="252"/>
      <c r="AF53" s="252"/>
      <c r="AG53" s="252"/>
      <c r="AH53" s="252"/>
      <c r="AI53" s="252"/>
      <c r="AJ53" s="252"/>
      <c r="AK53" s="252"/>
      <c r="AL53" s="252"/>
      <c r="AM53" s="252"/>
      <c r="AN53" s="252"/>
      <c r="AO53" s="252"/>
      <c r="AP53" s="252"/>
      <c r="AQ53" s="252"/>
      <c r="AR53" s="252"/>
      <c r="AS53" s="253"/>
      <c r="AT53" s="601"/>
      <c r="AU53" s="255"/>
      <c r="AV53" s="255"/>
      <c r="AW53" s="257"/>
      <c r="AX53" s="258" t="s">
        <v>134</v>
      </c>
      <c r="AY53" s="259"/>
      <c r="AZ53" s="255"/>
      <c r="BA53" s="255"/>
      <c r="BB53" s="255"/>
      <c r="BC53" s="257"/>
      <c r="BD53" s="639"/>
      <c r="BE53" s="640"/>
      <c r="BF53" s="640"/>
      <c r="BG53" s="640"/>
      <c r="BH53" s="640"/>
      <c r="BI53" s="640"/>
      <c r="BJ53" s="640"/>
      <c r="BK53" s="640"/>
      <c r="BL53" s="640"/>
      <c r="BM53" s="641"/>
      <c r="BN53" s="627"/>
      <c r="BO53" s="628"/>
      <c r="BP53" s="628"/>
      <c r="BQ53" s="628"/>
      <c r="BR53" s="635"/>
      <c r="BS53" s="627"/>
      <c r="BT53" s="628"/>
      <c r="BU53" s="628"/>
      <c r="BV53" s="628"/>
      <c r="BW53" s="628"/>
      <c r="BX53" s="613"/>
      <c r="BY53" s="627"/>
      <c r="BZ53" s="628"/>
      <c r="CA53" s="628"/>
      <c r="CB53" s="635"/>
      <c r="CC53" s="238"/>
      <c r="CD53" s="666"/>
      <c r="CE53" s="666"/>
      <c r="CF53" s="40"/>
      <c r="CG53" s="2"/>
    </row>
    <row r="54" spans="1:85" ht="17.25" customHeight="1">
      <c r="A54" s="40"/>
      <c r="B54" s="290" t="s">
        <v>173</v>
      </c>
      <c r="C54" s="290"/>
      <c r="D54" s="290"/>
      <c r="E54" s="291"/>
      <c r="F54" s="315" t="s">
        <v>65</v>
      </c>
      <c r="G54" s="316"/>
      <c r="H54" s="316"/>
      <c r="I54" s="316"/>
      <c r="J54" s="316"/>
      <c r="K54" s="316"/>
      <c r="L54" s="316"/>
      <c r="M54" s="316"/>
      <c r="N54" s="316"/>
      <c r="O54" s="316"/>
      <c r="P54" s="316"/>
      <c r="Q54" s="316"/>
      <c r="R54" s="316"/>
      <c r="S54" s="316"/>
      <c r="T54" s="316"/>
      <c r="U54" s="317"/>
      <c r="V54" s="318" t="s">
        <v>39</v>
      </c>
      <c r="W54" s="319"/>
      <c r="X54" s="319"/>
      <c r="Y54" s="319"/>
      <c r="Z54" s="319"/>
      <c r="AA54" s="319"/>
      <c r="AB54" s="319"/>
      <c r="AC54" s="319"/>
      <c r="AD54" s="319"/>
      <c r="AE54" s="319"/>
      <c r="AF54" s="319"/>
      <c r="AG54" s="319"/>
      <c r="AH54" s="319"/>
      <c r="AI54" s="319"/>
      <c r="AJ54" s="319"/>
      <c r="AK54" s="319"/>
      <c r="AL54" s="319"/>
      <c r="AM54" s="319"/>
      <c r="AN54" s="319"/>
      <c r="AO54" s="319"/>
      <c r="AP54" s="319"/>
      <c r="AQ54" s="319"/>
      <c r="AR54" s="319"/>
      <c r="AS54" s="320"/>
      <c r="AT54" s="597" t="s">
        <v>194</v>
      </c>
      <c r="AU54" s="598"/>
      <c r="AV54" s="598"/>
      <c r="AW54" s="599"/>
      <c r="AX54" s="260" t="s">
        <v>38</v>
      </c>
      <c r="AY54" s="261"/>
      <c r="AZ54" s="261"/>
      <c r="BA54" s="261"/>
      <c r="BB54" s="261"/>
      <c r="BC54" s="262"/>
      <c r="BD54" s="315" t="s">
        <v>84</v>
      </c>
      <c r="BE54" s="642"/>
      <c r="BF54" s="642"/>
      <c r="BG54" s="642"/>
      <c r="BH54" s="642"/>
      <c r="BI54" s="642"/>
      <c r="BJ54" s="642"/>
      <c r="BK54" s="643"/>
      <c r="BL54" s="318" t="s">
        <v>196</v>
      </c>
      <c r="BM54" s="319"/>
      <c r="BN54" s="319"/>
      <c r="BO54" s="319"/>
      <c r="BP54" s="319"/>
      <c r="BQ54" s="320"/>
      <c r="BR54" s="629" t="str">
        <f>'1'!BR54</f>
        <v>令和 ７ 年中の
所得の見積額</v>
      </c>
      <c r="BS54" s="630"/>
      <c r="BT54" s="630"/>
      <c r="BU54" s="630"/>
      <c r="BV54" s="631"/>
      <c r="BW54" s="614" t="s">
        <v>178</v>
      </c>
      <c r="BX54" s="615"/>
      <c r="BY54" s="260" t="s">
        <v>49</v>
      </c>
      <c r="BZ54" s="261"/>
      <c r="CA54" s="261"/>
      <c r="CB54" s="262"/>
      <c r="CC54" s="170"/>
      <c r="CD54" s="672" t="s">
        <v>181</v>
      </c>
      <c r="CE54" s="673"/>
      <c r="CF54" s="40"/>
      <c r="CG54" s="2"/>
    </row>
    <row r="55" spans="1:85" ht="9" customHeight="1">
      <c r="A55" s="40"/>
      <c r="B55" s="292"/>
      <c r="C55" s="292"/>
      <c r="D55" s="292"/>
      <c r="E55" s="293"/>
      <c r="F55" s="168"/>
      <c r="G55" s="169"/>
      <c r="H55" s="302"/>
      <c r="I55" s="302"/>
      <c r="J55" s="302"/>
      <c r="K55" s="302"/>
      <c r="L55" s="302"/>
      <c r="M55" s="302"/>
      <c r="N55" s="302"/>
      <c r="O55" s="302"/>
      <c r="P55" s="302"/>
      <c r="Q55" s="302"/>
      <c r="R55" s="302"/>
      <c r="S55" s="302"/>
      <c r="T55" s="302"/>
      <c r="U55" s="303"/>
      <c r="V55" s="304" t="str">
        <f>IF(T56&lt;=0,"",IF((LEN(T56)-11&lt;=0),"0",MID(T56,LEN(T56)-11,1)))</f>
        <v/>
      </c>
      <c r="W55" s="250"/>
      <c r="X55" s="250" t="str">
        <f>IF(T56&lt;=0,"",IF((LEN(T56)-10&lt;=0),"0",MID(T56,LEN(T56)-10,1)))</f>
        <v/>
      </c>
      <c r="Y55" s="250"/>
      <c r="Z55" s="250" t="str">
        <f>IF(T56&lt;=0,"",IF((LEN(T56)-9&lt;=0),"0",MID(T56,LEN(T56)-9,1)))</f>
        <v/>
      </c>
      <c r="AA55" s="250"/>
      <c r="AB55" s="250" t="str">
        <f>IF(T56&lt;=0,"",IF((LEN(T56)-8&lt;=0),"0",MID(T56,LEN(T56)-8,1)))</f>
        <v/>
      </c>
      <c r="AC55" s="250"/>
      <c r="AD55" s="250" t="str">
        <f>IF(T56&lt;=0,"",IF((LEN(T56)-7&lt;=0),"0",MID(T56,LEN(T56)-7,1)))</f>
        <v/>
      </c>
      <c r="AE55" s="250"/>
      <c r="AF55" s="250" t="str">
        <f>IF(T56&lt;=0,"",IF((LEN(T56)-6&lt;=0),"0",MID(T56,LEN(T56)-6,1)))</f>
        <v/>
      </c>
      <c r="AG55" s="250"/>
      <c r="AH55" s="250" t="str">
        <f>IF(T56&lt;=0,"",IF((LEN(T56)-5&lt;=0),"0",MID(T56,LEN(T56)-5,1)))</f>
        <v/>
      </c>
      <c r="AI55" s="250"/>
      <c r="AJ55" s="250" t="str">
        <f>IF(T56&lt;=0,"",IF((LEN(T56)-4&lt;=0),"0",MID(T56,LEN(T56)-4,1)))</f>
        <v/>
      </c>
      <c r="AK55" s="250"/>
      <c r="AL55" s="250" t="str">
        <f>IF(T56&lt;=0,"",IF((LEN(T56)-3&lt;=0),"0",MID(T56,LEN(T56)-3,1)))</f>
        <v/>
      </c>
      <c r="AM55" s="250"/>
      <c r="AN55" s="250" t="str">
        <f>IF(T56&lt;=0,"",IF((LEN(T56)-2&lt;=0),"0",MID(T56,LEN(T56)-2,1)))</f>
        <v/>
      </c>
      <c r="AO55" s="250"/>
      <c r="AP55" s="250" t="str">
        <f>IF(T56&lt;=0,"",IF((LEN(T56)-1&lt;=0),"0",MID(T56,LEN(T56)-1,1)))</f>
        <v/>
      </c>
      <c r="AQ55" s="250"/>
      <c r="AR55" s="250" t="str">
        <f>IF(T56&lt;&gt;0,RIGHT(T56,1),"")</f>
        <v/>
      </c>
      <c r="AS55" s="251"/>
      <c r="AT55" s="600"/>
      <c r="AU55" s="254"/>
      <c r="AV55" s="254"/>
      <c r="AW55" s="256"/>
      <c r="AX55" s="263" t="s">
        <v>174</v>
      </c>
      <c r="AY55" s="264"/>
      <c r="AZ55" s="254"/>
      <c r="BA55" s="254"/>
      <c r="BB55" s="254"/>
      <c r="BC55" s="256"/>
      <c r="BD55" s="639"/>
      <c r="BE55" s="640"/>
      <c r="BF55" s="640"/>
      <c r="BG55" s="640"/>
      <c r="BH55" s="640"/>
      <c r="BI55" s="640"/>
      <c r="BJ55" s="640"/>
      <c r="BK55" s="641"/>
      <c r="BL55" s="351" t="s">
        <v>177</v>
      </c>
      <c r="BM55" s="608"/>
      <c r="BN55" s="608"/>
      <c r="BO55" s="608"/>
      <c r="BP55" s="608"/>
      <c r="BQ55" s="609"/>
      <c r="BR55" s="627"/>
      <c r="BS55" s="628"/>
      <c r="BT55" s="628"/>
      <c r="BU55" s="628"/>
      <c r="BV55" s="613" t="s">
        <v>9</v>
      </c>
      <c r="BW55" s="616" t="s">
        <v>179</v>
      </c>
      <c r="BX55" s="617"/>
      <c r="BY55" s="627"/>
      <c r="BZ55" s="628"/>
      <c r="CA55" s="628"/>
      <c r="CB55" s="635"/>
      <c r="CC55" s="685"/>
      <c r="CD55" s="174" t="s">
        <v>182</v>
      </c>
      <c r="CE55" s="175"/>
      <c r="CF55" s="40"/>
      <c r="CG55" s="2"/>
    </row>
    <row r="56" spans="1:85" ht="12.75" customHeight="1">
      <c r="A56" s="40"/>
      <c r="B56" s="292"/>
      <c r="C56" s="292"/>
      <c r="D56" s="292"/>
      <c r="E56" s="293"/>
      <c r="F56" s="49"/>
      <c r="G56" s="50"/>
      <c r="H56" s="310"/>
      <c r="I56" s="310"/>
      <c r="J56" s="310"/>
      <c r="K56" s="310"/>
      <c r="L56" s="310"/>
      <c r="M56" s="310"/>
      <c r="N56" s="310"/>
      <c r="O56" s="310"/>
      <c r="P56" s="310"/>
      <c r="Q56" s="310"/>
      <c r="R56" s="310"/>
      <c r="S56" s="310"/>
      <c r="T56" s="307"/>
      <c r="U56" s="308"/>
      <c r="V56" s="309"/>
      <c r="W56" s="252"/>
      <c r="X56" s="252"/>
      <c r="Y56" s="252"/>
      <c r="Z56" s="252"/>
      <c r="AA56" s="252"/>
      <c r="AB56" s="252"/>
      <c r="AC56" s="252"/>
      <c r="AD56" s="252"/>
      <c r="AE56" s="252"/>
      <c r="AF56" s="252"/>
      <c r="AG56" s="252"/>
      <c r="AH56" s="252"/>
      <c r="AI56" s="252"/>
      <c r="AJ56" s="252"/>
      <c r="AK56" s="252"/>
      <c r="AL56" s="252"/>
      <c r="AM56" s="252"/>
      <c r="AN56" s="252"/>
      <c r="AO56" s="252"/>
      <c r="AP56" s="252"/>
      <c r="AQ56" s="252"/>
      <c r="AR56" s="252"/>
      <c r="AS56" s="253"/>
      <c r="AT56" s="601"/>
      <c r="AU56" s="255"/>
      <c r="AV56" s="255"/>
      <c r="AW56" s="257"/>
      <c r="AX56" s="265" t="s">
        <v>175</v>
      </c>
      <c r="AY56" s="266"/>
      <c r="AZ56" s="255"/>
      <c r="BA56" s="255"/>
      <c r="BB56" s="255"/>
      <c r="BC56" s="257"/>
      <c r="BD56" s="639"/>
      <c r="BE56" s="640"/>
      <c r="BF56" s="640"/>
      <c r="BG56" s="640"/>
      <c r="BH56" s="640"/>
      <c r="BI56" s="640"/>
      <c r="BJ56" s="640"/>
      <c r="BK56" s="641"/>
      <c r="BL56" s="610"/>
      <c r="BM56" s="611"/>
      <c r="BN56" s="611"/>
      <c r="BO56" s="611"/>
      <c r="BP56" s="611"/>
      <c r="BQ56" s="612"/>
      <c r="BR56" s="627"/>
      <c r="BS56" s="628"/>
      <c r="BT56" s="628"/>
      <c r="BU56" s="628"/>
      <c r="BV56" s="613"/>
      <c r="BW56" s="618" t="s">
        <v>180</v>
      </c>
      <c r="BX56" s="619"/>
      <c r="BY56" s="627"/>
      <c r="BZ56" s="628"/>
      <c r="CA56" s="628"/>
      <c r="CB56" s="635"/>
      <c r="CC56" s="685"/>
      <c r="CD56" s="176" t="s">
        <v>183</v>
      </c>
      <c r="CE56" s="175"/>
      <c r="CF56" s="40"/>
      <c r="CG56" s="2"/>
    </row>
    <row r="57" spans="1:85" ht="2.25" customHeight="1">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c r="CK69" s="107" t="s">
        <v>109</v>
      </c>
      <c r="CM69" s="32">
        <v>4</v>
      </c>
      <c r="CN69" s="236" t="s">
        <v>242</v>
      </c>
      <c r="CO69" s="32" t="b">
        <v>0</v>
      </c>
    </row>
    <row r="70" spans="1:93">
      <c r="CN70" s="236" t="s">
        <v>243</v>
      </c>
    </row>
    <row r="71" spans="1:93">
      <c r="CK71" s="33" t="s">
        <v>61</v>
      </c>
      <c r="CL71" t="s">
        <v>218</v>
      </c>
      <c r="CM71" s="32">
        <v>2</v>
      </c>
    </row>
    <row r="72" spans="1:93">
      <c r="CK72" s="35" t="s">
        <v>62</v>
      </c>
    </row>
    <row r="74" spans="1:93">
      <c r="CK74" s="33" t="s">
        <v>55</v>
      </c>
      <c r="CL74" t="s">
        <v>219</v>
      </c>
      <c r="CM74" s="32">
        <v>5</v>
      </c>
    </row>
    <row r="75" spans="1:93">
      <c r="CK75" s="34" t="s">
        <v>56</v>
      </c>
      <c r="CL75" t="s">
        <v>58</v>
      </c>
      <c r="CM75" s="32">
        <v>5</v>
      </c>
    </row>
    <row r="76" spans="1:93">
      <c r="CK76" s="34" t="s">
        <v>54</v>
      </c>
      <c r="CL76">
        <v>2</v>
      </c>
      <c r="CM76" s="32">
        <v>5</v>
      </c>
    </row>
    <row r="77" spans="1:93">
      <c r="CK77" s="34" t="s">
        <v>57</v>
      </c>
      <c r="CL77">
        <v>3</v>
      </c>
      <c r="CM77" s="32">
        <v>5</v>
      </c>
    </row>
    <row r="78" spans="1:93">
      <c r="CK78" s="35"/>
      <c r="CL78">
        <v>4</v>
      </c>
      <c r="CM78" s="32">
        <v>5</v>
      </c>
    </row>
    <row r="79" spans="1:93">
      <c r="CM79" s="108"/>
    </row>
    <row r="81" spans="89:93">
      <c r="CK81" s="36" t="s">
        <v>60</v>
      </c>
      <c r="CM81" s="32">
        <v>2</v>
      </c>
    </row>
    <row r="82" spans="89:93">
      <c r="CK82" s="35"/>
    </row>
    <row r="83" spans="89:93" ht="13.5" customHeight="1">
      <c r="CM83" s="77" t="s">
        <v>72</v>
      </c>
      <c r="CN83" s="77" t="s">
        <v>36</v>
      </c>
      <c r="CO83" s="109" t="s">
        <v>111</v>
      </c>
    </row>
    <row r="84" spans="89:93" ht="13.5" customHeight="1">
      <c r="CK84" s="76" t="s">
        <v>72</v>
      </c>
      <c r="CM84" s="32" t="b">
        <v>0</v>
      </c>
      <c r="CN84" s="32" t="b">
        <v>0</v>
      </c>
      <c r="CO84" s="32" t="b">
        <v>0</v>
      </c>
    </row>
    <row r="85" spans="89:93">
      <c r="CK85" s="34" t="s">
        <v>36</v>
      </c>
      <c r="CM85" s="32" t="b">
        <v>0</v>
      </c>
      <c r="CN85" s="32" t="b">
        <v>0</v>
      </c>
      <c r="CO85" s="32" t="b">
        <v>0</v>
      </c>
    </row>
    <row r="86" spans="89:93">
      <c r="CK86" s="35"/>
      <c r="CM86" s="32" t="b">
        <v>0</v>
      </c>
      <c r="CN86" s="32" t="b">
        <v>0</v>
      </c>
      <c r="CO86" s="32" t="b">
        <v>0</v>
      </c>
    </row>
    <row r="87" spans="89:93">
      <c r="CM87" s="32" t="b">
        <v>0</v>
      </c>
      <c r="CN87" s="32" t="b">
        <v>0</v>
      </c>
      <c r="CO87" s="32" t="b">
        <v>0</v>
      </c>
    </row>
    <row r="89" spans="89:93">
      <c r="CK89" s="151" t="s">
        <v>137</v>
      </c>
      <c r="CM89" s="32" t="b">
        <v>0</v>
      </c>
    </row>
    <row r="90" spans="89:93">
      <c r="CK90" s="37" t="s">
        <v>64</v>
      </c>
      <c r="CM90" s="33" t="b">
        <v>0</v>
      </c>
    </row>
    <row r="91" spans="89:93">
      <c r="CK91" s="38" t="s">
        <v>142</v>
      </c>
      <c r="CM91" s="34" t="b">
        <v>0</v>
      </c>
    </row>
    <row r="92" spans="89:93">
      <c r="CK92" s="39" t="s">
        <v>63</v>
      </c>
      <c r="CM92" s="35" t="b">
        <v>0</v>
      </c>
    </row>
    <row r="93" spans="89:93">
      <c r="CK93" s="159"/>
      <c r="CL93" s="159"/>
      <c r="CM93" s="159"/>
      <c r="CN93" s="159"/>
    </row>
    <row r="94" spans="89:93">
      <c r="CK94" s="159"/>
      <c r="CL94" s="159"/>
      <c r="CM94" s="159"/>
      <c r="CN94" s="159"/>
    </row>
    <row r="95" spans="89:93">
      <c r="CK95" s="159"/>
      <c r="CL95" s="159"/>
      <c r="CM95" s="159"/>
      <c r="CN95" s="159"/>
    </row>
    <row r="96" spans="89:93">
      <c r="CK96" s="159"/>
      <c r="CL96" s="159"/>
      <c r="CM96" s="159"/>
      <c r="CN96" s="159"/>
    </row>
    <row r="97" spans="89:92">
      <c r="CK97" s="159"/>
      <c r="CL97" s="159"/>
      <c r="CM97" s="159"/>
      <c r="CN97" s="159"/>
    </row>
    <row r="98" spans="89:92">
      <c r="CK98" s="159"/>
      <c r="CL98" s="159"/>
      <c r="CM98" s="159"/>
      <c r="CN98" s="159"/>
    </row>
    <row r="99" spans="89:92">
      <c r="CK99" s="159"/>
      <c r="CL99" s="159"/>
      <c r="CM99" s="159"/>
      <c r="CN99" s="159"/>
    </row>
  </sheetData>
  <mergeCells count="42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BH31:BN31"/>
    <mergeCell ref="F32:G35"/>
    <mergeCell ref="H32:W32"/>
    <mergeCell ref="X32:Y33"/>
    <mergeCell ref="Z32:AA33"/>
    <mergeCell ref="AB32:AC33"/>
    <mergeCell ref="AD32:AE33"/>
    <mergeCell ref="AF32:AG33"/>
    <mergeCell ref="AH32:AI33"/>
    <mergeCell ref="AJ32:AK33"/>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98625"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98626"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98627"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98628"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98629"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98630"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98631"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98632"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98633"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98634"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98635"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98636"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98637"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98638"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98639"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98640"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98641"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98642"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98643"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98644"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98645"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98646"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98647"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98648"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zoomScaleNormal="100" workbookViewId="0">
      <selection activeCell="CC129" sqref="CC129"/>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c r="A2" s="40"/>
      <c r="B2" s="42"/>
      <c r="C2" s="43"/>
      <c r="D2" s="43"/>
      <c r="E2" s="43"/>
      <c r="F2" s="43"/>
      <c r="G2" s="43"/>
      <c r="H2" s="43"/>
      <c r="I2" s="43"/>
      <c r="J2" s="43"/>
      <c r="K2" s="43"/>
      <c r="L2" s="43"/>
      <c r="M2" s="43"/>
      <c r="N2" s="43"/>
      <c r="O2" s="43"/>
      <c r="P2" s="43"/>
      <c r="Q2" s="43"/>
      <c r="R2" s="569" t="str">
        <f>'1'!R2</f>
        <v>令和７年分　給与所得者の扶養控除等(異動)申告書</v>
      </c>
      <c r="S2" s="569"/>
      <c r="T2" s="569"/>
      <c r="U2" s="569"/>
      <c r="V2" s="569"/>
      <c r="W2" s="569"/>
      <c r="X2" s="569"/>
      <c r="Y2" s="569"/>
      <c r="Z2" s="569"/>
      <c r="AA2" s="569"/>
      <c r="AB2" s="569"/>
      <c r="AC2" s="569"/>
      <c r="AD2" s="569"/>
      <c r="AE2" s="569"/>
      <c r="AF2" s="569"/>
      <c r="AG2" s="569"/>
      <c r="AH2" s="569"/>
      <c r="AI2" s="569"/>
      <c r="AJ2" s="569"/>
      <c r="AK2" s="569"/>
      <c r="AL2" s="569"/>
      <c r="AM2" s="569"/>
      <c r="AN2" s="569"/>
      <c r="AO2" s="569"/>
      <c r="AP2" s="569"/>
      <c r="AQ2" s="569"/>
      <c r="AR2" s="569"/>
      <c r="AS2" s="569"/>
      <c r="AT2" s="569"/>
      <c r="AU2" s="569"/>
      <c r="AV2" s="569"/>
      <c r="AW2" s="569"/>
      <c r="AX2" s="569"/>
      <c r="AY2" s="569"/>
      <c r="AZ2" s="569"/>
      <c r="BA2" s="569"/>
      <c r="BB2" s="569"/>
      <c r="BC2" s="569"/>
      <c r="BD2" s="569"/>
      <c r="BE2" s="569"/>
      <c r="BF2" s="569"/>
      <c r="BG2" s="569"/>
      <c r="BH2" s="569"/>
      <c r="BI2" s="569"/>
      <c r="BJ2" s="569"/>
      <c r="BK2" s="569"/>
      <c r="BL2" s="569"/>
      <c r="BM2" s="569"/>
      <c r="BN2" s="569"/>
      <c r="BO2" s="569"/>
      <c r="BP2" s="569"/>
      <c r="BQ2" s="43"/>
      <c r="BR2" s="43"/>
      <c r="BS2" s="43"/>
      <c r="BT2" s="43"/>
      <c r="BU2" s="43"/>
      <c r="BV2" s="43"/>
      <c r="BW2" s="43"/>
      <c r="BX2" s="43"/>
      <c r="BY2" s="43"/>
      <c r="BZ2" s="43"/>
      <c r="CA2" s="43"/>
      <c r="CB2" s="43"/>
      <c r="CC2" s="43"/>
      <c r="CD2" s="40"/>
      <c r="CE2" s="40"/>
      <c r="CF2" s="40"/>
      <c r="CG2" s="2"/>
    </row>
    <row r="3" spans="1:85" ht="8.4499999999999993" customHeight="1">
      <c r="A3" s="40"/>
      <c r="B3" s="277" t="s">
        <v>0</v>
      </c>
      <c r="C3" s="277"/>
      <c r="D3" s="277"/>
      <c r="E3" s="277"/>
      <c r="F3" s="499" t="s">
        <v>44</v>
      </c>
      <c r="G3" s="499"/>
      <c r="H3" s="499"/>
      <c r="I3" s="499"/>
      <c r="J3" s="499"/>
      <c r="K3" s="499"/>
      <c r="L3" s="499"/>
      <c r="M3" s="499"/>
      <c r="N3" s="499"/>
      <c r="O3" s="499"/>
      <c r="P3" s="499"/>
      <c r="Q3" s="500"/>
      <c r="R3" s="572" t="str">
        <f>会社名!C5</f>
        <v>国税産業　株式会社</v>
      </c>
      <c r="S3" s="573"/>
      <c r="T3" s="573"/>
      <c r="U3" s="573"/>
      <c r="V3" s="573"/>
      <c r="W3" s="573"/>
      <c r="X3" s="573"/>
      <c r="Y3" s="573"/>
      <c r="Z3" s="573"/>
      <c r="AA3" s="573"/>
      <c r="AB3" s="573"/>
      <c r="AC3" s="573"/>
      <c r="AD3" s="573"/>
      <c r="AE3" s="573"/>
      <c r="AF3" s="573"/>
      <c r="AG3" s="573"/>
      <c r="AH3" s="573"/>
      <c r="AI3" s="573"/>
      <c r="AJ3" s="573"/>
      <c r="AK3" s="573"/>
      <c r="AL3" s="573"/>
      <c r="AM3" s="573"/>
      <c r="AN3" s="573"/>
      <c r="AO3" s="573"/>
      <c r="AP3" s="335" t="str">
        <f>会社名!C6</f>
        <v>1234567890123</v>
      </c>
      <c r="AQ3" s="335"/>
      <c r="AR3" s="576" t="s">
        <v>35</v>
      </c>
      <c r="AS3" s="576"/>
      <c r="AT3" s="576"/>
      <c r="AU3" s="576"/>
      <c r="AV3" s="576"/>
      <c r="AW3" s="576"/>
      <c r="AX3" s="576"/>
      <c r="AY3" s="577"/>
      <c r="AZ3" s="578"/>
      <c r="BA3" s="579"/>
      <c r="BB3" s="579"/>
      <c r="BC3" s="579"/>
      <c r="BD3" s="579"/>
      <c r="BE3" s="579"/>
      <c r="BF3" s="579"/>
      <c r="BG3" s="579"/>
      <c r="BH3" s="579"/>
      <c r="BI3" s="579"/>
      <c r="BJ3" s="579"/>
      <c r="BK3" s="579"/>
      <c r="BL3" s="580"/>
      <c r="BM3" s="560" t="s">
        <v>70</v>
      </c>
      <c r="BN3" s="561"/>
      <c r="BO3" s="562"/>
      <c r="BP3" s="581" t="str">
        <f>IF(CM69=1,"明治",IF(CM69=2,"大正",IF(CM69=3,"昭和",IF(CM69=4,"平成",""))))</f>
        <v>平成</v>
      </c>
      <c r="BQ3" s="582"/>
      <c r="BR3" s="589"/>
      <c r="BS3" s="589"/>
      <c r="BT3" s="277" t="s">
        <v>78</v>
      </c>
      <c r="BU3" s="589"/>
      <c r="BV3" s="589"/>
      <c r="BW3" s="277" t="s">
        <v>80</v>
      </c>
      <c r="BX3" s="589"/>
      <c r="BY3" s="589"/>
      <c r="BZ3" s="503" t="s">
        <v>79</v>
      </c>
      <c r="CA3" s="288" t="s">
        <v>52</v>
      </c>
      <c r="CB3" s="288"/>
      <c r="CC3" s="87"/>
      <c r="CD3" s="40"/>
      <c r="CE3" s="40"/>
      <c r="CF3" s="40"/>
      <c r="CG3" s="2"/>
    </row>
    <row r="4" spans="1:85" ht="8.4499999999999993" customHeight="1">
      <c r="A4" s="40"/>
      <c r="B4" s="277"/>
      <c r="C4" s="277"/>
      <c r="D4" s="277"/>
      <c r="E4" s="277"/>
      <c r="F4" s="499"/>
      <c r="G4" s="499"/>
      <c r="H4" s="499"/>
      <c r="I4" s="499"/>
      <c r="J4" s="499"/>
      <c r="K4" s="499"/>
      <c r="L4" s="499"/>
      <c r="M4" s="499"/>
      <c r="N4" s="499"/>
      <c r="O4" s="499"/>
      <c r="P4" s="499"/>
      <c r="Q4" s="500"/>
      <c r="R4" s="572"/>
      <c r="S4" s="573"/>
      <c r="T4" s="573"/>
      <c r="U4" s="573"/>
      <c r="V4" s="573"/>
      <c r="W4" s="573"/>
      <c r="X4" s="573"/>
      <c r="Y4" s="573"/>
      <c r="Z4" s="573"/>
      <c r="AA4" s="573"/>
      <c r="AB4" s="573"/>
      <c r="AC4" s="573"/>
      <c r="AD4" s="573"/>
      <c r="AE4" s="573"/>
      <c r="AF4" s="573"/>
      <c r="AG4" s="573"/>
      <c r="AH4" s="573"/>
      <c r="AI4" s="573"/>
      <c r="AJ4" s="573"/>
      <c r="AK4" s="573"/>
      <c r="AL4" s="573"/>
      <c r="AM4" s="573"/>
      <c r="AN4" s="573"/>
      <c r="AO4" s="573"/>
      <c r="AP4" s="335"/>
      <c r="AQ4" s="335"/>
      <c r="AR4" s="576"/>
      <c r="AS4" s="576"/>
      <c r="AT4" s="576"/>
      <c r="AU4" s="576"/>
      <c r="AV4" s="576"/>
      <c r="AW4" s="576"/>
      <c r="AX4" s="576"/>
      <c r="AY4" s="577"/>
      <c r="AZ4" s="578"/>
      <c r="BA4" s="579"/>
      <c r="BB4" s="579"/>
      <c r="BC4" s="579"/>
      <c r="BD4" s="579"/>
      <c r="BE4" s="579"/>
      <c r="BF4" s="579"/>
      <c r="BG4" s="579"/>
      <c r="BH4" s="579"/>
      <c r="BI4" s="579"/>
      <c r="BJ4" s="579"/>
      <c r="BK4" s="579"/>
      <c r="BL4" s="580"/>
      <c r="BM4" s="560"/>
      <c r="BN4" s="561"/>
      <c r="BO4" s="562"/>
      <c r="BP4" s="464"/>
      <c r="BQ4" s="465"/>
      <c r="BR4" s="590"/>
      <c r="BS4" s="590"/>
      <c r="BT4" s="280"/>
      <c r="BU4" s="590"/>
      <c r="BV4" s="590"/>
      <c r="BW4" s="280"/>
      <c r="BX4" s="590"/>
      <c r="BY4" s="590"/>
      <c r="BZ4" s="298"/>
      <c r="CA4" s="288"/>
      <c r="CB4" s="288"/>
      <c r="CC4" s="87"/>
      <c r="CD4" s="40"/>
      <c r="CE4" s="40"/>
      <c r="CF4" s="40"/>
      <c r="CG4" s="2"/>
    </row>
    <row r="5" spans="1:85" ht="18.75" customHeight="1">
      <c r="A5" s="40"/>
      <c r="B5" s="242" t="str">
        <f>会社名!E4</f>
        <v>麹町</v>
      </c>
      <c r="C5" s="242"/>
      <c r="D5" s="242"/>
      <c r="E5" s="242"/>
      <c r="F5" s="570"/>
      <c r="G5" s="570"/>
      <c r="H5" s="570"/>
      <c r="I5" s="570"/>
      <c r="J5" s="570"/>
      <c r="K5" s="570"/>
      <c r="L5" s="570"/>
      <c r="M5" s="570"/>
      <c r="N5" s="570"/>
      <c r="O5" s="570"/>
      <c r="P5" s="570"/>
      <c r="Q5" s="571"/>
      <c r="R5" s="574"/>
      <c r="S5" s="575"/>
      <c r="T5" s="575"/>
      <c r="U5" s="575"/>
      <c r="V5" s="575"/>
      <c r="W5" s="575"/>
      <c r="X5" s="575"/>
      <c r="Y5" s="575"/>
      <c r="Z5" s="575"/>
      <c r="AA5" s="575"/>
      <c r="AB5" s="575"/>
      <c r="AC5" s="575"/>
      <c r="AD5" s="575"/>
      <c r="AE5" s="575"/>
      <c r="AF5" s="575"/>
      <c r="AG5" s="575"/>
      <c r="AH5" s="575"/>
      <c r="AI5" s="575"/>
      <c r="AJ5" s="575"/>
      <c r="AK5" s="575"/>
      <c r="AL5" s="575"/>
      <c r="AM5" s="575"/>
      <c r="AN5" s="575"/>
      <c r="AO5" s="575"/>
      <c r="AP5" s="336"/>
      <c r="AQ5" s="336"/>
      <c r="AR5" s="503" t="s">
        <v>1</v>
      </c>
      <c r="AS5" s="503"/>
      <c r="AT5" s="503"/>
      <c r="AU5" s="503"/>
      <c r="AV5" s="503"/>
      <c r="AW5" s="503"/>
      <c r="AX5" s="503"/>
      <c r="AY5" s="469"/>
      <c r="AZ5" s="558"/>
      <c r="BA5" s="559"/>
      <c r="BB5" s="559"/>
      <c r="BC5" s="559"/>
      <c r="BD5" s="559"/>
      <c r="BE5" s="559"/>
      <c r="BF5" s="559"/>
      <c r="BG5" s="559"/>
      <c r="BH5" s="559"/>
      <c r="BI5" s="559"/>
      <c r="BJ5" s="559"/>
      <c r="BK5" s="25"/>
      <c r="BL5" s="86"/>
      <c r="BM5" s="389" t="s">
        <v>33</v>
      </c>
      <c r="BN5" s="390"/>
      <c r="BO5" s="391"/>
      <c r="BP5" s="659"/>
      <c r="BQ5" s="660"/>
      <c r="BR5" s="660"/>
      <c r="BS5" s="660"/>
      <c r="BT5" s="660"/>
      <c r="BU5" s="660"/>
      <c r="BV5" s="660"/>
      <c r="BW5" s="660"/>
      <c r="BX5" s="660"/>
      <c r="BY5" s="660"/>
      <c r="BZ5" s="660"/>
      <c r="CA5" s="288"/>
      <c r="CB5" s="288"/>
      <c r="CC5" s="87"/>
      <c r="CD5" s="645" t="s">
        <v>240</v>
      </c>
      <c r="CE5" s="645"/>
      <c r="CF5" s="40"/>
      <c r="CG5" s="2"/>
    </row>
    <row r="6" spans="1:85" ht="6.75" customHeight="1">
      <c r="A6" s="40"/>
      <c r="B6" s="239"/>
      <c r="C6" s="239"/>
      <c r="D6" s="239"/>
      <c r="E6" s="583" t="s">
        <v>30</v>
      </c>
      <c r="F6" s="497" t="s">
        <v>45</v>
      </c>
      <c r="G6" s="497"/>
      <c r="H6" s="497"/>
      <c r="I6" s="497"/>
      <c r="J6" s="497"/>
      <c r="K6" s="497"/>
      <c r="L6" s="497"/>
      <c r="M6" s="497"/>
      <c r="N6" s="497"/>
      <c r="O6" s="497"/>
      <c r="P6" s="497"/>
      <c r="Q6" s="498"/>
      <c r="R6" s="585" t="s">
        <v>50</v>
      </c>
      <c r="S6" s="586"/>
      <c r="T6" s="586"/>
      <c r="U6" s="586"/>
      <c r="V6" s="586"/>
      <c r="W6" s="586"/>
      <c r="X6" s="586"/>
      <c r="Y6" s="586"/>
      <c r="Z6" s="586"/>
      <c r="AA6" s="586"/>
      <c r="AB6" s="586"/>
      <c r="AC6" s="586"/>
      <c r="AD6" s="586"/>
      <c r="AE6" s="586"/>
      <c r="AF6" s="586"/>
      <c r="AG6" s="586"/>
      <c r="AH6" s="586"/>
      <c r="AI6" s="586"/>
      <c r="AJ6" s="586"/>
      <c r="AK6" s="586"/>
      <c r="AL6" s="586"/>
      <c r="AM6" s="586"/>
      <c r="AN6" s="586"/>
      <c r="AO6" s="586"/>
      <c r="AP6" s="586"/>
      <c r="AQ6" s="586"/>
      <c r="AR6" s="564" t="s">
        <v>31</v>
      </c>
      <c r="AS6" s="564"/>
      <c r="AT6" s="564"/>
      <c r="AU6" s="564"/>
      <c r="AV6" s="564"/>
      <c r="AW6" s="564"/>
      <c r="AX6" s="564"/>
      <c r="AY6" s="565"/>
      <c r="AZ6" s="661" t="str">
        <f>IF(BK5&lt;=0,"",IF((LEN(BK5)-11&lt;=0),"0",MID(BK5,LEN(BK5)-11,1)))</f>
        <v/>
      </c>
      <c r="BA6" s="477" t="str">
        <f>IF(BK5&lt;=0,"",IF((LEN(BK5)-10&lt;=0),"0",MID(BK5,LEN(BK5)-10,1)))</f>
        <v/>
      </c>
      <c r="BB6" s="250" t="str">
        <f>IF(BK5&lt;=0,"",IF((LEN(BK5)-9&lt;=0),"0",MID(BK5,LEN(BK5)-9,1)))</f>
        <v/>
      </c>
      <c r="BC6" s="250"/>
      <c r="BD6" s="250" t="str">
        <f>IF(BK5&lt;=0,"",IF((LEN(BK5)-8&lt;=0),"0",MID(BK5,LEN(BK5)-8,1)))</f>
        <v/>
      </c>
      <c r="BE6" s="250" t="str">
        <f>IF(BK5&lt;=0,"",IF((LEN(BK5)-7&lt;=0),"0",MID(BK5,LEN(BK5)-7,1)))</f>
        <v/>
      </c>
      <c r="BF6" s="250" t="str">
        <f>IF(BK5&lt;=0,"",IF((LEN(BK5)-6&lt;=0),"0",MID(BK5,LEN(BK5)-6,1)))</f>
        <v/>
      </c>
      <c r="BG6" s="250" t="str">
        <f>IF(BK5&lt;=0,"",IF((LEN(BK5)-5&lt;=0),"0",MID(BK5,LEN(BK5)-5,1)))</f>
        <v/>
      </c>
      <c r="BH6" s="250" t="str">
        <f>IF(BK5&lt;=0,"",IF((LEN(BK5)-4&lt;=0),"0",MID(BK5,LEN(BK5)-4,1)))</f>
        <v/>
      </c>
      <c r="BI6" s="250" t="str">
        <f>IF(BK5&lt;=0,"",IF((LEN(BK5)-3&lt;=0),"0",MID(BK5,LEN(BK5)-3,1)))</f>
        <v/>
      </c>
      <c r="BJ6" s="250" t="str">
        <f>IF(BK5&lt;=0,"",IF((LEN(BK5)-2&lt;=0),"0",MID(BK5,LEN(BK5)-2,1)))</f>
        <v/>
      </c>
      <c r="BK6" s="250" t="str">
        <f>IF(BK5&lt;=0,"",IF((LEN(BK5)-1&lt;=0),"0",MID(BK5,LEN(BK5)-1,1)))</f>
        <v/>
      </c>
      <c r="BL6" s="251" t="str">
        <f>IF(BK5&lt;&gt;0,RIGHT(BK5,1),"")</f>
        <v/>
      </c>
      <c r="BM6" s="563" t="s">
        <v>32</v>
      </c>
      <c r="BN6" s="564"/>
      <c r="BO6" s="565"/>
      <c r="BP6" s="657"/>
      <c r="BQ6" s="658"/>
      <c r="BR6" s="658"/>
      <c r="BS6" s="658"/>
      <c r="BT6" s="658"/>
      <c r="BU6" s="658"/>
      <c r="BV6" s="658"/>
      <c r="BW6" s="658"/>
      <c r="BX6" s="658"/>
      <c r="BY6" s="658"/>
      <c r="BZ6" s="658"/>
      <c r="CA6" s="87"/>
      <c r="CB6" s="87"/>
      <c r="CC6" s="87"/>
      <c r="CD6" s="645"/>
      <c r="CE6" s="645"/>
      <c r="CF6" s="40"/>
      <c r="CG6" s="2"/>
    </row>
    <row r="7" spans="1:85" ht="15" customHeight="1">
      <c r="A7" s="40"/>
      <c r="B7" s="240"/>
      <c r="C7" s="240"/>
      <c r="D7" s="240"/>
      <c r="E7" s="584"/>
      <c r="F7" s="499"/>
      <c r="G7" s="499"/>
      <c r="H7" s="499"/>
      <c r="I7" s="499"/>
      <c r="J7" s="499"/>
      <c r="K7" s="499"/>
      <c r="L7" s="499"/>
      <c r="M7" s="499"/>
      <c r="N7" s="499"/>
      <c r="O7" s="499"/>
      <c r="P7" s="499"/>
      <c r="Q7" s="500"/>
      <c r="R7" s="587" t="str">
        <f>IF(AP3&lt;=0,"",IF((LEN(AP3)-12&lt;=0),"",MID(AP3,LEN(AP3)-12,1)))</f>
        <v>1</v>
      </c>
      <c r="S7" s="555"/>
      <c r="T7" s="555" t="str">
        <f>IF(AP3&lt;=0,"",IF((LEN(AP3)-11&lt;=0),"0",MID(AP3,LEN(AP3)-11,1)))</f>
        <v>2</v>
      </c>
      <c r="U7" s="555"/>
      <c r="V7" s="555" t="str">
        <f>IF(AP3&lt;=0,"",IF((LEN(AP3)-10&lt;=0),"0",MID(AP3,LEN(AP3)-10,1)))</f>
        <v>3</v>
      </c>
      <c r="W7" s="555"/>
      <c r="X7" s="555" t="str">
        <f>IF(AP3&lt;=0,"",IF((LEN(AP3)-9&lt;=0),"0",MID(AP3,LEN(AP3)-9,1)))</f>
        <v>4</v>
      </c>
      <c r="Y7" s="555"/>
      <c r="Z7" s="555" t="str">
        <f>IF(AP3&lt;=0,"",IF((LEN(AP3)-8&lt;=0),"0",MID(AP3,LEN(AP3)-8,1)))</f>
        <v>5</v>
      </c>
      <c r="AA7" s="555"/>
      <c r="AB7" s="555" t="str">
        <f>IF(AP3&lt;=0,"",IF((LEN(AP3)-7&lt;=0),"0",MID(AP3,LEN(AP3)-7,1)))</f>
        <v>6</v>
      </c>
      <c r="AC7" s="555"/>
      <c r="AD7" s="555" t="str">
        <f>IF(AP3&lt;=0,"",IF((LEN(AP3)-6&lt;=0),"0",MID(AP3,LEN(AP3)-6,1)))</f>
        <v>7</v>
      </c>
      <c r="AE7" s="555"/>
      <c r="AF7" s="555" t="str">
        <f>IF(AP3&lt;=0,"",IF((LEN(AP3)-5&lt;=0),"0",MID(AP3,LEN(AP3)-5,1)))</f>
        <v>8</v>
      </c>
      <c r="AG7" s="555"/>
      <c r="AH7" s="555" t="str">
        <f>IF(AP3&lt;=0,"",IF((LEN(AP3)-4&lt;=0),"0",MID(AP3,LEN(AP3)-4,1)))</f>
        <v>9</v>
      </c>
      <c r="AI7" s="555"/>
      <c r="AJ7" s="555" t="str">
        <f>IF(AP3&lt;=0,"",IF((LEN(AP3)-3&lt;=0),"0",MID(AP3,LEN(AP3)-3,1)))</f>
        <v>0</v>
      </c>
      <c r="AK7" s="555"/>
      <c r="AL7" s="555" t="str">
        <f>IF(AP3&lt;=0,"",IF((LEN(AP3)-2&lt;=0),"0",MID(AP3,LEN(AP3)-2,1)))</f>
        <v>1</v>
      </c>
      <c r="AM7" s="555"/>
      <c r="AN7" s="555" t="str">
        <f>IF(AP3&lt;=0,"",IF((LEN(AP3)-1&lt;=0),"0",MID(AP3,LEN(AP3)-1,1)))</f>
        <v>2</v>
      </c>
      <c r="AO7" s="555"/>
      <c r="AP7" s="555" t="str">
        <f>IF(AP3&lt;&gt;0,RIGHT(AP3,1),"")</f>
        <v>3</v>
      </c>
      <c r="AQ7" s="555"/>
      <c r="AR7" s="561"/>
      <c r="AS7" s="561"/>
      <c r="AT7" s="561"/>
      <c r="AU7" s="561"/>
      <c r="AV7" s="561"/>
      <c r="AW7" s="561"/>
      <c r="AX7" s="561"/>
      <c r="AY7" s="562"/>
      <c r="AZ7" s="662"/>
      <c r="BA7" s="664"/>
      <c r="BB7" s="252"/>
      <c r="BC7" s="252"/>
      <c r="BD7" s="252"/>
      <c r="BE7" s="252"/>
      <c r="BF7" s="252"/>
      <c r="BG7" s="252"/>
      <c r="BH7" s="252"/>
      <c r="BI7" s="252"/>
      <c r="BJ7" s="252"/>
      <c r="BK7" s="252"/>
      <c r="BL7" s="253"/>
      <c r="BM7" s="560"/>
      <c r="BN7" s="561"/>
      <c r="BO7" s="562"/>
      <c r="BP7" s="657"/>
      <c r="BQ7" s="658"/>
      <c r="BR7" s="658"/>
      <c r="BS7" s="658"/>
      <c r="BT7" s="658"/>
      <c r="BU7" s="658"/>
      <c r="BV7" s="658"/>
      <c r="BW7" s="658"/>
      <c r="BX7" s="658"/>
      <c r="BY7" s="658"/>
      <c r="BZ7" s="658"/>
      <c r="CA7" s="686" t="s">
        <v>245</v>
      </c>
      <c r="CB7" s="686"/>
      <c r="CC7" s="88"/>
      <c r="CD7" s="645"/>
      <c r="CE7" s="645"/>
      <c r="CF7" s="40"/>
      <c r="CG7" s="2"/>
    </row>
    <row r="8" spans="1:85" ht="5.25" customHeight="1">
      <c r="A8" s="40"/>
      <c r="B8" s="243"/>
      <c r="C8" s="243"/>
      <c r="D8" s="243"/>
      <c r="E8" s="243"/>
      <c r="F8" s="570"/>
      <c r="G8" s="570"/>
      <c r="H8" s="570"/>
      <c r="I8" s="570"/>
      <c r="J8" s="570"/>
      <c r="K8" s="570"/>
      <c r="L8" s="570"/>
      <c r="M8" s="570"/>
      <c r="N8" s="570"/>
      <c r="O8" s="570"/>
      <c r="P8" s="570"/>
      <c r="Q8" s="571"/>
      <c r="R8" s="588"/>
      <c r="S8" s="556"/>
      <c r="T8" s="556"/>
      <c r="U8" s="556"/>
      <c r="V8" s="556"/>
      <c r="W8" s="556"/>
      <c r="X8" s="556"/>
      <c r="Y8" s="556"/>
      <c r="Z8" s="556"/>
      <c r="AA8" s="556"/>
      <c r="AB8" s="556"/>
      <c r="AC8" s="556"/>
      <c r="AD8" s="556"/>
      <c r="AE8" s="556"/>
      <c r="AF8" s="556"/>
      <c r="AG8" s="556"/>
      <c r="AH8" s="556"/>
      <c r="AI8" s="556"/>
      <c r="AJ8" s="556"/>
      <c r="AK8" s="556"/>
      <c r="AL8" s="556"/>
      <c r="AM8" s="556"/>
      <c r="AN8" s="556"/>
      <c r="AO8" s="556"/>
      <c r="AP8" s="556"/>
      <c r="AQ8" s="556"/>
      <c r="AR8" s="567"/>
      <c r="AS8" s="567"/>
      <c r="AT8" s="567"/>
      <c r="AU8" s="567"/>
      <c r="AV8" s="567"/>
      <c r="AW8" s="567"/>
      <c r="AX8" s="567"/>
      <c r="AY8" s="568"/>
      <c r="AZ8" s="663"/>
      <c r="BA8" s="478"/>
      <c r="BB8" s="306"/>
      <c r="BC8" s="306"/>
      <c r="BD8" s="306"/>
      <c r="BE8" s="306"/>
      <c r="BF8" s="306"/>
      <c r="BG8" s="306"/>
      <c r="BH8" s="306"/>
      <c r="BI8" s="306"/>
      <c r="BJ8" s="306"/>
      <c r="BK8" s="306"/>
      <c r="BL8" s="557"/>
      <c r="BM8" s="566"/>
      <c r="BN8" s="567"/>
      <c r="BO8" s="568"/>
      <c r="BP8" s="657"/>
      <c r="BQ8" s="658"/>
      <c r="BR8" s="658"/>
      <c r="BS8" s="658"/>
      <c r="BT8" s="658"/>
      <c r="BU8" s="658"/>
      <c r="BV8" s="658"/>
      <c r="BW8" s="658"/>
      <c r="BX8" s="658"/>
      <c r="BY8" s="658"/>
      <c r="BZ8" s="658"/>
      <c r="CA8" s="686"/>
      <c r="CB8" s="686"/>
      <c r="CC8" s="88"/>
      <c r="CD8" s="678" t="str">
        <f>IF(CO69=TRUE,"    ☑","    □")</f>
        <v xml:space="preserve">    □</v>
      </c>
      <c r="CE8" s="40"/>
      <c r="CF8" s="40"/>
      <c r="CG8" s="2"/>
    </row>
    <row r="9" spans="1:85" ht="9.75" customHeight="1">
      <c r="A9" s="40"/>
      <c r="B9" s="244"/>
      <c r="C9" s="244"/>
      <c r="D9" s="244"/>
      <c r="E9" s="244"/>
      <c r="F9" s="497" t="s">
        <v>107</v>
      </c>
      <c r="G9" s="497"/>
      <c r="H9" s="497"/>
      <c r="I9" s="497"/>
      <c r="J9" s="497"/>
      <c r="K9" s="497"/>
      <c r="L9" s="497"/>
      <c r="M9" s="497"/>
      <c r="N9" s="497"/>
      <c r="O9" s="497"/>
      <c r="P9" s="497"/>
      <c r="Q9" s="498"/>
      <c r="R9" s="501" t="str">
        <f>会社名!C7</f>
        <v>〇〇〇市〇〇〇町〇丁目〇-〇</v>
      </c>
      <c r="S9" s="502"/>
      <c r="T9" s="502"/>
      <c r="U9" s="502"/>
      <c r="V9" s="502"/>
      <c r="W9" s="502"/>
      <c r="X9" s="502"/>
      <c r="Y9" s="502"/>
      <c r="Z9" s="502"/>
      <c r="AA9" s="502"/>
      <c r="AB9" s="502"/>
      <c r="AC9" s="502"/>
      <c r="AD9" s="502"/>
      <c r="AE9" s="502"/>
      <c r="AF9" s="502"/>
      <c r="AG9" s="502"/>
      <c r="AH9" s="502"/>
      <c r="AI9" s="502"/>
      <c r="AJ9" s="502"/>
      <c r="AK9" s="502"/>
      <c r="AL9" s="502"/>
      <c r="AM9" s="502"/>
      <c r="AN9" s="502"/>
      <c r="AO9" s="502"/>
      <c r="AP9" s="502"/>
      <c r="AQ9" s="502"/>
      <c r="AR9" s="503" t="s">
        <v>4</v>
      </c>
      <c r="AS9" s="503"/>
      <c r="AT9" s="503"/>
      <c r="AU9" s="503"/>
      <c r="AV9" s="503"/>
      <c r="AW9" s="503"/>
      <c r="AX9" s="503"/>
      <c r="AY9" s="469"/>
      <c r="AZ9" s="300" t="s">
        <v>46</v>
      </c>
      <c r="BA9" s="301"/>
      <c r="BB9" s="301"/>
      <c r="BC9" s="301"/>
      <c r="BD9" s="301"/>
      <c r="BE9" s="504"/>
      <c r="BF9" s="505"/>
      <c r="BG9" s="505"/>
      <c r="BH9" s="505"/>
      <c r="BI9" s="112" t="s">
        <v>26</v>
      </c>
      <c r="BJ9" s="5"/>
      <c r="BK9" s="5"/>
      <c r="BL9" s="110"/>
      <c r="BM9" s="110"/>
      <c r="BN9" s="111"/>
      <c r="BO9" s="111"/>
      <c r="BP9" s="4"/>
      <c r="BQ9" s="4"/>
      <c r="BR9" s="4"/>
      <c r="BS9" s="4"/>
      <c r="BT9" s="506" t="s">
        <v>71</v>
      </c>
      <c r="BU9" s="301"/>
      <c r="BV9" s="507"/>
      <c r="BW9" s="674" t="str">
        <f>IF(CM71=1,"○","")</f>
        <v/>
      </c>
      <c r="BX9" s="675"/>
      <c r="BY9" s="675" t="str">
        <f>IF(CM71=2,"○","")</f>
        <v>○</v>
      </c>
      <c r="BZ9" s="675"/>
      <c r="CA9" s="687"/>
      <c r="CB9" s="687"/>
      <c r="CC9" s="88"/>
      <c r="CD9" s="678"/>
      <c r="CE9" s="40"/>
      <c r="CF9" s="40"/>
      <c r="CG9" s="2"/>
    </row>
    <row r="10" spans="1:85" ht="8.1" customHeight="1">
      <c r="A10" s="40"/>
      <c r="B10" s="483" t="s">
        <v>3</v>
      </c>
      <c r="C10" s="483"/>
      <c r="D10" s="483"/>
      <c r="E10" s="483"/>
      <c r="F10" s="499"/>
      <c r="G10" s="499"/>
      <c r="H10" s="499"/>
      <c r="I10" s="499"/>
      <c r="J10" s="499"/>
      <c r="K10" s="499"/>
      <c r="L10" s="499"/>
      <c r="M10" s="499"/>
      <c r="N10" s="499"/>
      <c r="O10" s="499"/>
      <c r="P10" s="499"/>
      <c r="Q10" s="500"/>
      <c r="R10" s="501"/>
      <c r="S10" s="502"/>
      <c r="T10" s="502"/>
      <c r="U10" s="502"/>
      <c r="V10" s="502"/>
      <c r="W10" s="502"/>
      <c r="X10" s="502"/>
      <c r="Y10" s="502"/>
      <c r="Z10" s="502"/>
      <c r="AA10" s="502"/>
      <c r="AB10" s="502"/>
      <c r="AC10" s="502"/>
      <c r="AD10" s="502"/>
      <c r="AE10" s="502"/>
      <c r="AF10" s="502"/>
      <c r="AG10" s="502"/>
      <c r="AH10" s="502"/>
      <c r="AI10" s="502"/>
      <c r="AJ10" s="502"/>
      <c r="AK10" s="502"/>
      <c r="AL10" s="502"/>
      <c r="AM10" s="502"/>
      <c r="AN10" s="502"/>
      <c r="AO10" s="502"/>
      <c r="AP10" s="502"/>
      <c r="AQ10" s="502"/>
      <c r="AR10" s="503"/>
      <c r="AS10" s="503"/>
      <c r="AT10" s="503"/>
      <c r="AU10" s="503"/>
      <c r="AV10" s="503"/>
      <c r="AW10" s="503"/>
      <c r="AX10" s="503"/>
      <c r="AY10" s="469"/>
      <c r="AZ10" s="484"/>
      <c r="BA10" s="485"/>
      <c r="BB10" s="485"/>
      <c r="BC10" s="485"/>
      <c r="BD10" s="485"/>
      <c r="BE10" s="485"/>
      <c r="BF10" s="485"/>
      <c r="BG10" s="485"/>
      <c r="BH10" s="485"/>
      <c r="BI10" s="485"/>
      <c r="BJ10" s="485"/>
      <c r="BK10" s="485"/>
      <c r="BL10" s="485"/>
      <c r="BM10" s="485"/>
      <c r="BN10" s="485"/>
      <c r="BO10" s="485"/>
      <c r="BP10" s="485"/>
      <c r="BQ10" s="485"/>
      <c r="BR10" s="485"/>
      <c r="BS10" s="486"/>
      <c r="BT10" s="276"/>
      <c r="BU10" s="277"/>
      <c r="BV10" s="278"/>
      <c r="BW10" s="676"/>
      <c r="BX10" s="677"/>
      <c r="BY10" s="677"/>
      <c r="BZ10" s="677"/>
      <c r="CA10" s="45"/>
      <c r="CB10" s="46"/>
      <c r="CC10" s="646" t="s">
        <v>241</v>
      </c>
      <c r="CD10" s="646"/>
      <c r="CE10" s="646"/>
      <c r="CF10" s="40"/>
      <c r="CG10" s="2"/>
    </row>
    <row r="11" spans="1:85" ht="9.75" customHeight="1">
      <c r="A11" s="40"/>
      <c r="B11" s="483"/>
      <c r="C11" s="483"/>
      <c r="D11" s="483"/>
      <c r="E11" s="483"/>
      <c r="F11" s="499"/>
      <c r="G11" s="499"/>
      <c r="H11" s="499"/>
      <c r="I11" s="499"/>
      <c r="J11" s="499"/>
      <c r="K11" s="499"/>
      <c r="L11" s="499"/>
      <c r="M11" s="499"/>
      <c r="N11" s="499"/>
      <c r="O11" s="499"/>
      <c r="P11" s="499"/>
      <c r="Q11" s="500"/>
      <c r="R11" s="501"/>
      <c r="S11" s="502"/>
      <c r="T11" s="502"/>
      <c r="U11" s="502"/>
      <c r="V11" s="502"/>
      <c r="W11" s="502"/>
      <c r="X11" s="502"/>
      <c r="Y11" s="502"/>
      <c r="Z11" s="502"/>
      <c r="AA11" s="502"/>
      <c r="AB11" s="502"/>
      <c r="AC11" s="502"/>
      <c r="AD11" s="502"/>
      <c r="AE11" s="502"/>
      <c r="AF11" s="502"/>
      <c r="AG11" s="502"/>
      <c r="AH11" s="502"/>
      <c r="AI11" s="502"/>
      <c r="AJ11" s="502"/>
      <c r="AK11" s="502"/>
      <c r="AL11" s="502"/>
      <c r="AM11" s="502"/>
      <c r="AN11" s="502"/>
      <c r="AO11" s="502"/>
      <c r="AP11" s="502"/>
      <c r="AQ11" s="502"/>
      <c r="AR11" s="503"/>
      <c r="AS11" s="503"/>
      <c r="AT11" s="503"/>
      <c r="AU11" s="503"/>
      <c r="AV11" s="503"/>
      <c r="AW11" s="503"/>
      <c r="AX11" s="503"/>
      <c r="AY11" s="469"/>
      <c r="AZ11" s="484"/>
      <c r="BA11" s="485"/>
      <c r="BB11" s="485"/>
      <c r="BC11" s="485"/>
      <c r="BD11" s="485"/>
      <c r="BE11" s="485"/>
      <c r="BF11" s="485"/>
      <c r="BG11" s="485"/>
      <c r="BH11" s="485"/>
      <c r="BI11" s="485"/>
      <c r="BJ11" s="485"/>
      <c r="BK11" s="485"/>
      <c r="BL11" s="485"/>
      <c r="BM11" s="485"/>
      <c r="BN11" s="485"/>
      <c r="BO11" s="485"/>
      <c r="BP11" s="485"/>
      <c r="BQ11" s="485"/>
      <c r="BR11" s="485"/>
      <c r="BS11" s="486"/>
      <c r="BT11" s="276"/>
      <c r="BU11" s="277"/>
      <c r="BV11" s="278"/>
      <c r="BW11" s="676"/>
      <c r="BX11" s="677"/>
      <c r="BY11" s="677"/>
      <c r="BZ11" s="677"/>
      <c r="CA11" s="44"/>
      <c r="CB11" s="87"/>
      <c r="CC11" s="646"/>
      <c r="CD11" s="646"/>
      <c r="CE11" s="646"/>
      <c r="CF11" s="40"/>
      <c r="CG11" s="2"/>
    </row>
    <row r="12" spans="1:85" ht="15" customHeight="1">
      <c r="A12" s="40"/>
      <c r="B12" s="487" t="s">
        <v>103</v>
      </c>
      <c r="C12" s="487"/>
      <c r="D12" s="487"/>
      <c r="E12" s="487"/>
      <c r="F12" s="487"/>
      <c r="G12" s="487"/>
      <c r="H12" s="487"/>
      <c r="I12" s="487"/>
      <c r="J12" s="487"/>
      <c r="K12" s="487"/>
      <c r="L12" s="487"/>
      <c r="M12" s="487"/>
      <c r="N12" s="487"/>
      <c r="O12" s="487"/>
      <c r="P12" s="487"/>
      <c r="Q12" s="487"/>
      <c r="R12" s="487"/>
      <c r="S12" s="487"/>
      <c r="T12" s="487"/>
      <c r="U12" s="487"/>
      <c r="V12" s="487"/>
      <c r="W12" s="487"/>
      <c r="X12" s="487"/>
      <c r="Y12" s="487"/>
      <c r="Z12" s="487"/>
      <c r="AA12" s="487"/>
      <c r="AB12" s="487"/>
      <c r="AC12" s="487"/>
      <c r="AD12" s="487"/>
      <c r="AE12" s="487"/>
      <c r="AF12" s="487"/>
      <c r="AG12" s="487"/>
      <c r="AH12" s="487"/>
      <c r="AI12" s="487"/>
      <c r="AJ12" s="487"/>
      <c r="AK12" s="487"/>
      <c r="AL12" s="487"/>
      <c r="AM12" s="487"/>
      <c r="AN12" s="487"/>
      <c r="AO12" s="487"/>
      <c r="AP12" s="487"/>
      <c r="AQ12" s="487"/>
      <c r="AR12" s="487"/>
      <c r="AS12" s="487"/>
      <c r="AT12" s="487"/>
      <c r="AU12" s="487"/>
      <c r="AV12" s="487"/>
      <c r="AW12" s="487"/>
      <c r="AX12" s="487"/>
      <c r="AY12" s="487"/>
      <c r="AZ12" s="487"/>
      <c r="BA12" s="487"/>
      <c r="BB12" s="487"/>
      <c r="BC12" s="487"/>
      <c r="BD12" s="487"/>
      <c r="BE12" s="487"/>
      <c r="BF12" s="487"/>
      <c r="BG12" s="487"/>
      <c r="BH12" s="487"/>
      <c r="BI12" s="487"/>
      <c r="BJ12" s="487"/>
      <c r="BK12" s="487"/>
      <c r="BL12" s="487"/>
      <c r="BM12" s="487"/>
      <c r="BN12" s="487"/>
      <c r="BO12" s="487"/>
      <c r="BP12" s="487"/>
      <c r="BQ12" s="487"/>
      <c r="BR12" s="487"/>
      <c r="BS12" s="487"/>
      <c r="BT12" s="487"/>
      <c r="BU12" s="487"/>
      <c r="BV12" s="487"/>
      <c r="BW12" s="487"/>
      <c r="BX12" s="487"/>
      <c r="BY12" s="487"/>
      <c r="BZ12" s="487"/>
      <c r="CA12" s="487"/>
      <c r="CB12" s="487"/>
      <c r="CC12" s="646"/>
      <c r="CD12" s="646"/>
      <c r="CE12" s="646"/>
      <c r="CF12" s="40"/>
      <c r="CG12" s="2"/>
    </row>
    <row r="13" spans="1:85" ht="15" customHeight="1">
      <c r="A13" s="40"/>
      <c r="B13" s="488" t="s">
        <v>5</v>
      </c>
      <c r="C13" s="276" t="s">
        <v>6</v>
      </c>
      <c r="D13" s="277"/>
      <c r="E13" s="278"/>
      <c r="F13" s="49"/>
      <c r="G13" s="50"/>
      <c r="H13" s="489" t="s">
        <v>106</v>
      </c>
      <c r="I13" s="489"/>
      <c r="J13" s="489"/>
      <c r="K13" s="489"/>
      <c r="L13" s="489"/>
      <c r="M13" s="489"/>
      <c r="N13" s="489"/>
      <c r="O13" s="489"/>
      <c r="P13" s="489"/>
      <c r="Q13" s="489"/>
      <c r="R13" s="489"/>
      <c r="S13" s="489"/>
      <c r="T13" s="489"/>
      <c r="U13" s="489"/>
      <c r="V13" s="68"/>
      <c r="W13" s="70"/>
      <c r="X13" s="72"/>
      <c r="Y13" s="68"/>
      <c r="Z13" s="68"/>
      <c r="AA13" s="68"/>
      <c r="AB13" s="68"/>
      <c r="AC13" s="367" t="s">
        <v>68</v>
      </c>
      <c r="AD13" s="367"/>
      <c r="AE13" s="367"/>
      <c r="AF13" s="367"/>
      <c r="AG13" s="367"/>
      <c r="AH13" s="367"/>
      <c r="AI13" s="367"/>
      <c r="AJ13" s="367"/>
      <c r="AK13" s="367"/>
      <c r="AL13" s="367"/>
      <c r="AM13" s="367"/>
      <c r="AN13" s="367"/>
      <c r="AO13" s="367"/>
      <c r="AP13" s="367"/>
      <c r="AQ13" s="68"/>
      <c r="AR13" s="68"/>
      <c r="AS13" s="68"/>
      <c r="AT13" s="68"/>
      <c r="AU13" s="70"/>
      <c r="AV13" s="294" t="str">
        <f>'1'!AV13</f>
        <v>老人扶養親族
（昭31.1.1以前生）</v>
      </c>
      <c r="AW13" s="492"/>
      <c r="AX13" s="492"/>
      <c r="AY13" s="492"/>
      <c r="AZ13" s="492"/>
      <c r="BA13" s="492"/>
      <c r="BB13" s="493"/>
      <c r="BC13" s="506" t="str">
        <f>'1'!BC13</f>
        <v>令和７年中の
所得の見積額</v>
      </c>
      <c r="BD13" s="455"/>
      <c r="BE13" s="455"/>
      <c r="BF13" s="455"/>
      <c r="BG13" s="515"/>
      <c r="BH13" s="516" t="s">
        <v>96</v>
      </c>
      <c r="BI13" s="503"/>
      <c r="BJ13" s="503"/>
      <c r="BK13" s="503"/>
      <c r="BL13" s="503"/>
      <c r="BM13" s="503"/>
      <c r="BN13" s="469"/>
      <c r="BO13" s="276" t="s">
        <v>170</v>
      </c>
      <c r="BP13" s="277"/>
      <c r="BQ13" s="277"/>
      <c r="BR13" s="277"/>
      <c r="BS13" s="277"/>
      <c r="BT13" s="277"/>
      <c r="BU13" s="277"/>
      <c r="BV13" s="277"/>
      <c r="BW13" s="278"/>
      <c r="BX13" s="690" t="s">
        <v>49</v>
      </c>
      <c r="BY13" s="691"/>
      <c r="BZ13" s="691"/>
      <c r="CA13" s="691"/>
      <c r="CB13" s="691"/>
      <c r="CC13" s="161"/>
      <c r="CD13" s="644"/>
      <c r="CE13" s="644"/>
      <c r="CF13" s="525" t="s">
        <v>117</v>
      </c>
      <c r="CG13" s="2"/>
    </row>
    <row r="14" spans="1:85" ht="4.5" customHeight="1">
      <c r="A14" s="40"/>
      <c r="B14" s="488"/>
      <c r="C14" s="276"/>
      <c r="D14" s="277"/>
      <c r="E14" s="278"/>
      <c r="F14" s="49"/>
      <c r="G14" s="50"/>
      <c r="H14" s="489"/>
      <c r="I14" s="489"/>
      <c r="J14" s="489"/>
      <c r="K14" s="489"/>
      <c r="L14" s="489"/>
      <c r="M14" s="489"/>
      <c r="N14" s="489"/>
      <c r="O14" s="489"/>
      <c r="P14" s="489"/>
      <c r="Q14" s="489"/>
      <c r="R14" s="489"/>
      <c r="S14" s="489"/>
      <c r="T14" s="489"/>
      <c r="U14" s="489"/>
      <c r="V14" s="68"/>
      <c r="W14" s="70"/>
      <c r="X14" s="72"/>
      <c r="Y14" s="68"/>
      <c r="Z14" s="68"/>
      <c r="AA14" s="68"/>
      <c r="AB14" s="68"/>
      <c r="AC14" s="491"/>
      <c r="AD14" s="491"/>
      <c r="AE14" s="491"/>
      <c r="AF14" s="491"/>
      <c r="AG14" s="491"/>
      <c r="AH14" s="491"/>
      <c r="AI14" s="491"/>
      <c r="AJ14" s="491"/>
      <c r="AK14" s="491"/>
      <c r="AL14" s="491"/>
      <c r="AM14" s="491"/>
      <c r="AN14" s="491"/>
      <c r="AO14" s="491"/>
      <c r="AP14" s="491"/>
      <c r="AQ14" s="68"/>
      <c r="AR14" s="68"/>
      <c r="AS14" s="68"/>
      <c r="AT14" s="68"/>
      <c r="AU14" s="70"/>
      <c r="AV14" s="494"/>
      <c r="AW14" s="495"/>
      <c r="AX14" s="495"/>
      <c r="AY14" s="495"/>
      <c r="AZ14" s="495"/>
      <c r="BA14" s="495"/>
      <c r="BB14" s="496"/>
      <c r="BC14" s="516"/>
      <c r="BD14" s="503"/>
      <c r="BE14" s="503"/>
      <c r="BF14" s="503"/>
      <c r="BG14" s="469"/>
      <c r="BH14" s="516"/>
      <c r="BI14" s="503"/>
      <c r="BJ14" s="503"/>
      <c r="BK14" s="503"/>
      <c r="BL14" s="503"/>
      <c r="BM14" s="503"/>
      <c r="BN14" s="469"/>
      <c r="BO14" s="276"/>
      <c r="BP14" s="277"/>
      <c r="BQ14" s="277"/>
      <c r="BR14" s="277"/>
      <c r="BS14" s="277"/>
      <c r="BT14" s="277"/>
      <c r="BU14" s="277"/>
      <c r="BV14" s="277"/>
      <c r="BW14" s="278"/>
      <c r="BX14" s="177"/>
      <c r="BY14" s="688" t="str">
        <f>'1'!BY14</f>
        <v>令和7年中に異動があった
場合に記載してください
      (以下同じ。)。</v>
      </c>
      <c r="BZ14" s="688"/>
      <c r="CA14" s="688"/>
      <c r="CB14" s="688"/>
      <c r="CC14" s="162"/>
      <c r="CD14" s="644"/>
      <c r="CE14" s="644"/>
      <c r="CF14" s="526"/>
      <c r="CG14" s="2"/>
    </row>
    <row r="15" spans="1:85" ht="19.5" customHeight="1">
      <c r="A15" s="40"/>
      <c r="B15" s="488"/>
      <c r="C15" s="279"/>
      <c r="D15" s="280"/>
      <c r="E15" s="281"/>
      <c r="F15" s="51"/>
      <c r="G15" s="52"/>
      <c r="H15" s="490"/>
      <c r="I15" s="490"/>
      <c r="J15" s="490"/>
      <c r="K15" s="490"/>
      <c r="L15" s="490"/>
      <c r="M15" s="490"/>
      <c r="N15" s="490"/>
      <c r="O15" s="490"/>
      <c r="P15" s="490"/>
      <c r="Q15" s="490"/>
      <c r="R15" s="490"/>
      <c r="S15" s="490"/>
      <c r="T15" s="490"/>
      <c r="U15" s="490"/>
      <c r="V15" s="69"/>
      <c r="W15" s="71"/>
      <c r="X15" s="527" t="s">
        <v>67</v>
      </c>
      <c r="Y15" s="527"/>
      <c r="Z15" s="527"/>
      <c r="AA15" s="527"/>
      <c r="AB15" s="527"/>
      <c r="AC15" s="527"/>
      <c r="AD15" s="527"/>
      <c r="AE15" s="527"/>
      <c r="AF15" s="527"/>
      <c r="AG15" s="527"/>
      <c r="AH15" s="527"/>
      <c r="AI15" s="527"/>
      <c r="AJ15" s="528" t="s">
        <v>69</v>
      </c>
      <c r="AK15" s="528"/>
      <c r="AL15" s="528"/>
      <c r="AM15" s="528"/>
      <c r="AN15" s="528"/>
      <c r="AO15" s="528"/>
      <c r="AP15" s="528"/>
      <c r="AQ15" s="528"/>
      <c r="AR15" s="528"/>
      <c r="AS15" s="528"/>
      <c r="AT15" s="528"/>
      <c r="AU15" s="528"/>
      <c r="AV15" s="529" t="str">
        <f>'1'!AV15</f>
        <v>特定扶養親族
(平15.1.2生～平19.1.1生)</v>
      </c>
      <c r="AW15" s="530"/>
      <c r="AX15" s="530"/>
      <c r="AY15" s="530"/>
      <c r="AZ15" s="530"/>
      <c r="BA15" s="530"/>
      <c r="BB15" s="531"/>
      <c r="BC15" s="297"/>
      <c r="BD15" s="298"/>
      <c r="BE15" s="298"/>
      <c r="BF15" s="298"/>
      <c r="BG15" s="299"/>
      <c r="BH15" s="318" t="s">
        <v>171</v>
      </c>
      <c r="BI15" s="319"/>
      <c r="BJ15" s="319"/>
      <c r="BK15" s="319"/>
      <c r="BL15" s="319"/>
      <c r="BM15" s="319"/>
      <c r="BN15" s="320"/>
      <c r="BO15" s="279"/>
      <c r="BP15" s="280"/>
      <c r="BQ15" s="280"/>
      <c r="BR15" s="280"/>
      <c r="BS15" s="280"/>
      <c r="BT15" s="280"/>
      <c r="BU15" s="280"/>
      <c r="BV15" s="280"/>
      <c r="BW15" s="281"/>
      <c r="BX15" s="178"/>
      <c r="BY15" s="689"/>
      <c r="BZ15" s="689"/>
      <c r="CA15" s="689"/>
      <c r="CB15" s="689"/>
      <c r="CC15" s="162"/>
      <c r="CD15" s="644"/>
      <c r="CE15" s="644"/>
      <c r="CF15" s="526"/>
      <c r="CG15" s="2"/>
    </row>
    <row r="16" spans="1:85" ht="12" customHeight="1">
      <c r="A16" s="40"/>
      <c r="B16" s="488"/>
      <c r="C16" s="300" t="s">
        <v>7</v>
      </c>
      <c r="D16" s="508" t="s">
        <v>115</v>
      </c>
      <c r="E16" s="509"/>
      <c r="F16" s="512"/>
      <c r="G16" s="513"/>
      <c r="H16" s="513"/>
      <c r="I16" s="513"/>
      <c r="J16" s="513"/>
      <c r="K16" s="513"/>
      <c r="L16" s="513"/>
      <c r="M16" s="513"/>
      <c r="N16" s="513"/>
      <c r="O16" s="513"/>
      <c r="P16" s="513"/>
      <c r="Q16" s="513"/>
      <c r="R16" s="513"/>
      <c r="S16" s="513"/>
      <c r="T16" s="513"/>
      <c r="U16" s="513"/>
      <c r="V16" s="513"/>
      <c r="W16" s="514"/>
      <c r="X16" s="304" t="str">
        <f>IF(V17&lt;=0,"",IF((LEN(V17)-11&lt;=0),"0",MID(V17,LEN(V17)-11,1)))</f>
        <v/>
      </c>
      <c r="Y16" s="250"/>
      <c r="Z16" s="250" t="str">
        <f>IF(V17&lt;=0,"",IF((LEN(V17)-10&lt;=0),"0",MID(V17,LEN(V17)-10,1)))</f>
        <v/>
      </c>
      <c r="AA16" s="250"/>
      <c r="AB16" s="250" t="str">
        <f>IF(V17&lt;=0,"",IF((LEN(V17)-9&lt;=0),"0",MID(V17,LEN(V17)-9,1)))</f>
        <v/>
      </c>
      <c r="AC16" s="250"/>
      <c r="AD16" s="250" t="str">
        <f>IF(V17&lt;=0,"",IF((LEN(V17)-8&lt;=0),"0",MID(V17,LEN(V17)-8,1)))</f>
        <v/>
      </c>
      <c r="AE16" s="250"/>
      <c r="AF16" s="250" t="str">
        <f>IF(V17&lt;=0,"",IF((LEN(V17)-7&lt;=0),"0",MID(V17,LEN(V17)-7,1)))</f>
        <v/>
      </c>
      <c r="AG16" s="250"/>
      <c r="AH16" s="477" t="str">
        <f>IF(V17&lt;=0,"",IF((LEN(V17)-6&lt;=0),"0",MID(V17,LEN(V17)-6,1)))</f>
        <v/>
      </c>
      <c r="AI16" s="477"/>
      <c r="AJ16" s="250" t="str">
        <f>IF(V17&lt;=0,"",IF((LEN(V17)-5&lt;=0),"0",MID(V17,LEN(V17)-5,1)))</f>
        <v/>
      </c>
      <c r="AK16" s="250"/>
      <c r="AL16" s="477" t="str">
        <f>IF(V17&lt;=0,"",IF((LEN(V17)-4&lt;=0),"0",MID(V17,LEN(V17)-4,1)))</f>
        <v/>
      </c>
      <c r="AM16" s="477"/>
      <c r="AN16" s="250" t="str">
        <f>IF(V17&lt;=0,"",IF((LEN(V17)-3&lt;=0),"0",MID(V17,LEN(V17)-3,1)))</f>
        <v/>
      </c>
      <c r="AO16" s="250"/>
      <c r="AP16" s="477" t="str">
        <f>IF(V17&lt;=0,"",IF((LEN(V17)-2&lt;=0),"0",MID(V17,LEN(V17)-2,1)))</f>
        <v/>
      </c>
      <c r="AQ16" s="477"/>
      <c r="AR16" s="250" t="str">
        <f>IF(V17&lt;=0,"",IF((LEN(V17)-1&lt;=0),"0",MID(V17,LEN(V17)-1,1)))</f>
        <v/>
      </c>
      <c r="AS16" s="250"/>
      <c r="AT16" s="477" t="str">
        <f>IF(V17&lt;&gt;0,RIGHT(V17,1),"")</f>
        <v/>
      </c>
      <c r="AU16" s="538"/>
      <c r="AV16" s="540"/>
      <c r="AW16" s="541"/>
      <c r="AX16" s="541"/>
      <c r="AY16" s="541"/>
      <c r="AZ16" s="541"/>
      <c r="BA16" s="541"/>
      <c r="BB16" s="541"/>
      <c r="BC16" s="475"/>
      <c r="BD16" s="476"/>
      <c r="BE16" s="476"/>
      <c r="BF16" s="476"/>
      <c r="BG16" s="171"/>
      <c r="BH16" s="654" t="s">
        <v>172</v>
      </c>
      <c r="BI16" s="655"/>
      <c r="BJ16" s="655"/>
      <c r="BK16" s="655"/>
      <c r="BL16" s="655"/>
      <c r="BM16" s="655"/>
      <c r="BN16" s="656"/>
      <c r="BO16" s="418"/>
      <c r="BP16" s="419"/>
      <c r="BQ16" s="419"/>
      <c r="BR16" s="419"/>
      <c r="BS16" s="419"/>
      <c r="BT16" s="419"/>
      <c r="BU16" s="419"/>
      <c r="BV16" s="419"/>
      <c r="BW16" s="591"/>
      <c r="BX16" s="418"/>
      <c r="BY16" s="419"/>
      <c r="BZ16" s="419"/>
      <c r="CA16" s="419"/>
      <c r="CB16" s="419"/>
      <c r="CC16" s="165"/>
      <c r="CD16" s="644"/>
      <c r="CE16" s="644"/>
      <c r="CF16" s="526"/>
      <c r="CG16" s="2"/>
    </row>
    <row r="17" spans="1:85" ht="7.5" customHeight="1">
      <c r="A17" s="40"/>
      <c r="B17" s="488"/>
      <c r="C17" s="276"/>
      <c r="D17" s="510"/>
      <c r="E17" s="511"/>
      <c r="F17" s="519"/>
      <c r="G17" s="331"/>
      <c r="H17" s="331"/>
      <c r="I17" s="331"/>
      <c r="J17" s="331"/>
      <c r="K17" s="331"/>
      <c r="L17" s="331"/>
      <c r="M17" s="331"/>
      <c r="N17" s="331"/>
      <c r="O17" s="331"/>
      <c r="P17" s="331"/>
      <c r="Q17" s="331"/>
      <c r="R17" s="331"/>
      <c r="S17" s="331"/>
      <c r="T17" s="331"/>
      <c r="U17" s="331"/>
      <c r="V17" s="334"/>
      <c r="W17" s="522"/>
      <c r="X17" s="305"/>
      <c r="Y17" s="306"/>
      <c r="Z17" s="306"/>
      <c r="AA17" s="306"/>
      <c r="AB17" s="306"/>
      <c r="AC17" s="306"/>
      <c r="AD17" s="306"/>
      <c r="AE17" s="306"/>
      <c r="AF17" s="306"/>
      <c r="AG17" s="306"/>
      <c r="AH17" s="478"/>
      <c r="AI17" s="478"/>
      <c r="AJ17" s="306"/>
      <c r="AK17" s="306"/>
      <c r="AL17" s="478"/>
      <c r="AM17" s="478"/>
      <c r="AN17" s="306"/>
      <c r="AO17" s="306"/>
      <c r="AP17" s="478"/>
      <c r="AQ17" s="478"/>
      <c r="AR17" s="306"/>
      <c r="AS17" s="306"/>
      <c r="AT17" s="478"/>
      <c r="AU17" s="539"/>
      <c r="AV17" s="542"/>
      <c r="AW17" s="543"/>
      <c r="AX17" s="543"/>
      <c r="AY17" s="543"/>
      <c r="AZ17" s="543"/>
      <c r="BA17" s="543"/>
      <c r="BB17" s="543"/>
      <c r="BC17" s="451"/>
      <c r="BD17" s="452"/>
      <c r="BE17" s="452"/>
      <c r="BF17" s="452"/>
      <c r="BG17" s="172"/>
      <c r="BH17" s="648"/>
      <c r="BI17" s="649"/>
      <c r="BJ17" s="649"/>
      <c r="BK17" s="649"/>
      <c r="BL17" s="649"/>
      <c r="BM17" s="649"/>
      <c r="BN17" s="650"/>
      <c r="BO17" s="420"/>
      <c r="BP17" s="421"/>
      <c r="BQ17" s="421"/>
      <c r="BR17" s="421"/>
      <c r="BS17" s="421"/>
      <c r="BT17" s="421"/>
      <c r="BU17" s="421"/>
      <c r="BV17" s="421"/>
      <c r="BW17" s="592"/>
      <c r="BX17" s="420"/>
      <c r="BY17" s="421"/>
      <c r="BZ17" s="421"/>
      <c r="CA17" s="421"/>
      <c r="CB17" s="421"/>
      <c r="CC17" s="165"/>
      <c r="CD17" s="644"/>
      <c r="CE17" s="644"/>
      <c r="CF17" s="526"/>
      <c r="CG17" s="2"/>
    </row>
    <row r="18" spans="1:85" ht="8.1" customHeight="1">
      <c r="A18" s="40"/>
      <c r="B18" s="488"/>
      <c r="C18" s="276"/>
      <c r="D18" s="510"/>
      <c r="E18" s="511"/>
      <c r="F18" s="520"/>
      <c r="G18" s="332"/>
      <c r="H18" s="332"/>
      <c r="I18" s="332"/>
      <c r="J18" s="332"/>
      <c r="K18" s="332"/>
      <c r="L18" s="332"/>
      <c r="M18" s="332"/>
      <c r="N18" s="332"/>
      <c r="O18" s="332"/>
      <c r="P18" s="332"/>
      <c r="Q18" s="332"/>
      <c r="R18" s="332"/>
      <c r="S18" s="332"/>
      <c r="T18" s="332"/>
      <c r="U18" s="332"/>
      <c r="V18" s="335"/>
      <c r="W18" s="523"/>
      <c r="X18" s="532"/>
      <c r="Y18" s="533"/>
      <c r="Z18" s="533"/>
      <c r="AA18" s="533"/>
      <c r="AB18" s="533"/>
      <c r="AC18" s="533"/>
      <c r="AD18" s="533"/>
      <c r="AE18" s="533"/>
      <c r="AF18" s="533"/>
      <c r="AG18" s="533"/>
      <c r="AH18" s="533"/>
      <c r="AI18" s="534"/>
      <c r="AJ18" s="412" t="str">
        <f>IF(CM74=1,"明治",IF(CM74=2,"大正",IF(CM74=3,"昭和",IF(CM74=4,"平成",""))))</f>
        <v/>
      </c>
      <c r="AK18" s="413"/>
      <c r="AL18" s="413"/>
      <c r="AM18" s="413"/>
      <c r="AN18" s="398"/>
      <c r="AO18" s="398"/>
      <c r="AP18" s="413" t="s">
        <v>8</v>
      </c>
      <c r="AQ18" s="398"/>
      <c r="AR18" s="398"/>
      <c r="AS18" s="413" t="s">
        <v>8</v>
      </c>
      <c r="AT18" s="398"/>
      <c r="AU18" s="443"/>
      <c r="AV18" s="542"/>
      <c r="AW18" s="543"/>
      <c r="AX18" s="543"/>
      <c r="AY18" s="543"/>
      <c r="AZ18" s="543"/>
      <c r="BA18" s="543"/>
      <c r="BB18" s="543"/>
      <c r="BC18" s="451"/>
      <c r="BD18" s="452"/>
      <c r="BE18" s="452"/>
      <c r="BF18" s="452"/>
      <c r="BG18" s="469" t="s">
        <v>9</v>
      </c>
      <c r="BH18" s="651"/>
      <c r="BI18" s="652"/>
      <c r="BJ18" s="652"/>
      <c r="BK18" s="652"/>
      <c r="BL18" s="652"/>
      <c r="BM18" s="652"/>
      <c r="BN18" s="653"/>
      <c r="BO18" s="420"/>
      <c r="BP18" s="421"/>
      <c r="BQ18" s="421"/>
      <c r="BR18" s="421"/>
      <c r="BS18" s="421"/>
      <c r="BT18" s="421"/>
      <c r="BU18" s="421"/>
      <c r="BV18" s="421"/>
      <c r="BW18" s="592"/>
      <c r="BX18" s="420"/>
      <c r="BY18" s="421"/>
      <c r="BZ18" s="421"/>
      <c r="CA18" s="421"/>
      <c r="CB18" s="421"/>
      <c r="CC18" s="165"/>
      <c r="CD18" s="644"/>
      <c r="CE18" s="644"/>
      <c r="CF18" s="526"/>
      <c r="CG18" s="2"/>
    </row>
    <row r="19" spans="1:85" ht="12" customHeight="1">
      <c r="A19" s="40"/>
      <c r="B19" s="488"/>
      <c r="C19" s="279"/>
      <c r="D19" s="517" t="s">
        <v>104</v>
      </c>
      <c r="E19" s="518"/>
      <c r="F19" s="521"/>
      <c r="G19" s="333"/>
      <c r="H19" s="333"/>
      <c r="I19" s="333"/>
      <c r="J19" s="333"/>
      <c r="K19" s="333"/>
      <c r="L19" s="333"/>
      <c r="M19" s="333"/>
      <c r="N19" s="333"/>
      <c r="O19" s="333"/>
      <c r="P19" s="333"/>
      <c r="Q19" s="333"/>
      <c r="R19" s="333"/>
      <c r="S19" s="333"/>
      <c r="T19" s="333"/>
      <c r="U19" s="333"/>
      <c r="V19" s="336"/>
      <c r="W19" s="524"/>
      <c r="X19" s="535"/>
      <c r="Y19" s="536"/>
      <c r="Z19" s="536"/>
      <c r="AA19" s="536"/>
      <c r="AB19" s="536"/>
      <c r="AC19" s="536"/>
      <c r="AD19" s="536"/>
      <c r="AE19" s="536"/>
      <c r="AF19" s="536"/>
      <c r="AG19" s="536"/>
      <c r="AH19" s="536"/>
      <c r="AI19" s="537"/>
      <c r="AJ19" s="414"/>
      <c r="AK19" s="415"/>
      <c r="AL19" s="415"/>
      <c r="AM19" s="415"/>
      <c r="AN19" s="399"/>
      <c r="AO19" s="399"/>
      <c r="AP19" s="415"/>
      <c r="AQ19" s="399"/>
      <c r="AR19" s="399"/>
      <c r="AS19" s="415"/>
      <c r="AT19" s="399"/>
      <c r="AU19" s="444"/>
      <c r="AV19" s="544"/>
      <c r="AW19" s="545"/>
      <c r="AX19" s="545"/>
      <c r="AY19" s="545"/>
      <c r="AZ19" s="545"/>
      <c r="BA19" s="545"/>
      <c r="BB19" s="545"/>
      <c r="BC19" s="451"/>
      <c r="BD19" s="452"/>
      <c r="BE19" s="452"/>
      <c r="BF19" s="452"/>
      <c r="BG19" s="469"/>
      <c r="BH19" s="594"/>
      <c r="BI19" s="595"/>
      <c r="BJ19" s="595"/>
      <c r="BK19" s="595"/>
      <c r="BL19" s="595"/>
      <c r="BM19" s="595"/>
      <c r="BN19" s="596"/>
      <c r="BO19" s="420"/>
      <c r="BP19" s="421"/>
      <c r="BQ19" s="421"/>
      <c r="BR19" s="421"/>
      <c r="BS19" s="421"/>
      <c r="BT19" s="421"/>
      <c r="BU19" s="421"/>
      <c r="BV19" s="421"/>
      <c r="BW19" s="592"/>
      <c r="BX19" s="422"/>
      <c r="BY19" s="423"/>
      <c r="BZ19" s="423"/>
      <c r="CA19" s="423"/>
      <c r="CB19" s="423"/>
      <c r="CC19" s="165"/>
      <c r="CD19" s="644"/>
      <c r="CE19" s="644"/>
      <c r="CF19" s="526"/>
      <c r="CG19" s="2"/>
    </row>
    <row r="20" spans="1:85" ht="11.25" customHeight="1">
      <c r="A20" s="40"/>
      <c r="B20" s="488"/>
      <c r="C20" s="300" t="s">
        <v>10</v>
      </c>
      <c r="D20" s="323" t="s">
        <v>118</v>
      </c>
      <c r="E20" s="324"/>
      <c r="F20" s="327">
        <v>1</v>
      </c>
      <c r="G20" s="328"/>
      <c r="H20" s="312"/>
      <c r="I20" s="312"/>
      <c r="J20" s="312"/>
      <c r="K20" s="312"/>
      <c r="L20" s="312"/>
      <c r="M20" s="312"/>
      <c r="N20" s="312"/>
      <c r="O20" s="312"/>
      <c r="P20" s="312"/>
      <c r="Q20" s="312"/>
      <c r="R20" s="312"/>
      <c r="S20" s="312"/>
      <c r="T20" s="312"/>
      <c r="U20" s="312"/>
      <c r="V20" s="312"/>
      <c r="W20" s="312"/>
      <c r="X20" s="343" t="str">
        <f>IF(V21&lt;=0,"",IF((LEN(V21)-11&lt;=0),"0",MID(V21,LEN(V21)-11,1)))</f>
        <v/>
      </c>
      <c r="Y20" s="321"/>
      <c r="Z20" s="321" t="str">
        <f>IF(V21&lt;=0,"",IF((LEN(V21)-10&lt;=0),"0",MID(V21,LEN(V21)-10,1)))</f>
        <v/>
      </c>
      <c r="AA20" s="321"/>
      <c r="AB20" s="321" t="str">
        <f>IF(V21&lt;=0,"",IF((LEN(V21)-9&lt;=0),"0",MID(V21,LEN(V21)-9,1)))</f>
        <v/>
      </c>
      <c r="AC20" s="321"/>
      <c r="AD20" s="321" t="str">
        <f>IF(V21&lt;=0,"",IF((LEN(V21)-8&lt;=0),"0",MID(V21,LEN(V21)-8,1)))</f>
        <v/>
      </c>
      <c r="AE20" s="321"/>
      <c r="AF20" s="321" t="str">
        <f>IF(V21&lt;=0,"",IF((LEN(V21)-7&lt;=0),"0",MID(V21,LEN(V21)-7,1)))</f>
        <v/>
      </c>
      <c r="AG20" s="321"/>
      <c r="AH20" s="321" t="str">
        <f>IF(V21&lt;=0,"",IF((LEN(V21)-6&lt;=0),"0",MID(V21,LEN(V21)-6,1)))</f>
        <v/>
      </c>
      <c r="AI20" s="321"/>
      <c r="AJ20" s="321" t="str">
        <f>IF(V21&lt;=0,"",IF((LEN(V21)-5&lt;=0),"0",MID(V21,LEN(V21)-5,1)))</f>
        <v/>
      </c>
      <c r="AK20" s="321"/>
      <c r="AL20" s="321" t="str">
        <f>IF(V21&lt;=0,"",IF((LEN(V21)-4&lt;=0),"0",MID(V21,LEN(V21)-4,1)))</f>
        <v/>
      </c>
      <c r="AM20" s="321"/>
      <c r="AN20" s="321" t="str">
        <f>IF(V21&lt;=0,"",IF((LEN(V21)-3&lt;=0),"0",MID(V21,LEN(V21)-3,1)))</f>
        <v/>
      </c>
      <c r="AO20" s="321"/>
      <c r="AP20" s="321" t="str">
        <f>IF(V21&lt;=0,"",IF((LEN(V21)-2&lt;=0),"0",MID(V21,LEN(V21)-2,1)))</f>
        <v/>
      </c>
      <c r="AQ20" s="321"/>
      <c r="AR20" s="321" t="str">
        <f>IF(V21&lt;=0,"",IF((LEN(V21)-1&lt;=0),"0",MID(V21,LEN(V21)-1,1)))</f>
        <v/>
      </c>
      <c r="AS20" s="321"/>
      <c r="AT20" s="479" t="str">
        <f>IF(V21&lt;&gt;0,RIGHT(V21,1),"")</f>
        <v/>
      </c>
      <c r="AU20" s="480"/>
      <c r="AV20" s="152" t="str">
        <f>IF(CM84=TRUE,"☑","□")</f>
        <v>□</v>
      </c>
      <c r="AW20" s="73"/>
      <c r="AX20" s="470" t="s">
        <v>110</v>
      </c>
      <c r="AY20" s="447"/>
      <c r="AZ20" s="447"/>
      <c r="BA20" s="447"/>
      <c r="BB20" s="448"/>
      <c r="BC20" s="647">
        <v>0</v>
      </c>
      <c r="BD20" s="476"/>
      <c r="BE20" s="476"/>
      <c r="BF20" s="476"/>
      <c r="BG20" s="171"/>
      <c r="BH20" s="546" t="s">
        <v>188</v>
      </c>
      <c r="BI20" s="547"/>
      <c r="BJ20" s="547"/>
      <c r="BK20" s="547"/>
      <c r="BL20" s="547"/>
      <c r="BM20" s="547"/>
      <c r="BN20" s="548"/>
      <c r="BO20" s="418"/>
      <c r="BP20" s="419"/>
      <c r="BQ20" s="419"/>
      <c r="BR20" s="419"/>
      <c r="BS20" s="419"/>
      <c r="BT20" s="419"/>
      <c r="BU20" s="419"/>
      <c r="BV20" s="419"/>
      <c r="BW20" s="591"/>
      <c r="BX20" s="418"/>
      <c r="BY20" s="419"/>
      <c r="BZ20" s="419"/>
      <c r="CA20" s="419"/>
      <c r="CB20" s="419"/>
      <c r="CC20" s="165"/>
      <c r="CD20" s="644"/>
      <c r="CE20" s="644"/>
      <c r="CF20" s="526"/>
      <c r="CG20" s="2"/>
    </row>
    <row r="21" spans="1:85" ht="11.25" customHeight="1">
      <c r="A21" s="40"/>
      <c r="B21" s="488"/>
      <c r="C21" s="276"/>
      <c r="D21" s="325"/>
      <c r="E21" s="326"/>
      <c r="F21" s="327"/>
      <c r="G21" s="328"/>
      <c r="H21" s="331"/>
      <c r="I21" s="331"/>
      <c r="J21" s="331"/>
      <c r="K21" s="331"/>
      <c r="L21" s="331"/>
      <c r="M21" s="331"/>
      <c r="N21" s="331"/>
      <c r="O21" s="331"/>
      <c r="P21" s="331"/>
      <c r="Q21" s="331"/>
      <c r="R21" s="331"/>
      <c r="S21" s="331"/>
      <c r="T21" s="331"/>
      <c r="U21" s="331"/>
      <c r="V21" s="334"/>
      <c r="W21" s="334"/>
      <c r="X21" s="344"/>
      <c r="Y21" s="322"/>
      <c r="Z21" s="322"/>
      <c r="AA21" s="322"/>
      <c r="AB21" s="322"/>
      <c r="AC21" s="322"/>
      <c r="AD21" s="322"/>
      <c r="AE21" s="322"/>
      <c r="AF21" s="322"/>
      <c r="AG21" s="322"/>
      <c r="AH21" s="322"/>
      <c r="AI21" s="322"/>
      <c r="AJ21" s="322"/>
      <c r="AK21" s="322"/>
      <c r="AL21" s="322"/>
      <c r="AM21" s="322"/>
      <c r="AN21" s="322"/>
      <c r="AO21" s="322"/>
      <c r="AP21" s="322"/>
      <c r="AQ21" s="322"/>
      <c r="AR21" s="322"/>
      <c r="AS21" s="322"/>
      <c r="AT21" s="481"/>
      <c r="AU21" s="482"/>
      <c r="AV21" s="153" t="str">
        <f>IF(CN84=TRUE,"☑","□")</f>
        <v>□</v>
      </c>
      <c r="AW21" s="74"/>
      <c r="AX21" s="471"/>
      <c r="AY21" s="471"/>
      <c r="AZ21" s="471"/>
      <c r="BA21" s="471"/>
      <c r="BB21" s="472"/>
      <c r="BC21" s="451"/>
      <c r="BD21" s="452"/>
      <c r="BE21" s="452"/>
      <c r="BF21" s="452"/>
      <c r="BG21" s="172"/>
      <c r="BH21" s="549"/>
      <c r="BI21" s="550"/>
      <c r="BJ21" s="550"/>
      <c r="BK21" s="550"/>
      <c r="BL21" s="550"/>
      <c r="BM21" s="550"/>
      <c r="BN21" s="551"/>
      <c r="BO21" s="420"/>
      <c r="BP21" s="421"/>
      <c r="BQ21" s="421"/>
      <c r="BR21" s="421"/>
      <c r="BS21" s="421"/>
      <c r="BT21" s="421"/>
      <c r="BU21" s="421"/>
      <c r="BV21" s="421"/>
      <c r="BW21" s="592"/>
      <c r="BX21" s="420"/>
      <c r="BY21" s="421"/>
      <c r="BZ21" s="421"/>
      <c r="CA21" s="421"/>
      <c r="CB21" s="421"/>
      <c r="CC21" s="165"/>
      <c r="CD21" s="644"/>
      <c r="CE21" s="644"/>
      <c r="CF21" s="526"/>
      <c r="CG21" s="2"/>
    </row>
    <row r="22" spans="1:85" ht="11.25" customHeight="1">
      <c r="A22" s="40"/>
      <c r="B22" s="488"/>
      <c r="C22" s="276"/>
      <c r="D22" s="325"/>
      <c r="E22" s="326"/>
      <c r="F22" s="327"/>
      <c r="G22" s="328"/>
      <c r="H22" s="332"/>
      <c r="I22" s="332"/>
      <c r="J22" s="332"/>
      <c r="K22" s="332"/>
      <c r="L22" s="332"/>
      <c r="M22" s="332"/>
      <c r="N22" s="332"/>
      <c r="O22" s="332"/>
      <c r="P22" s="332"/>
      <c r="Q22" s="332"/>
      <c r="R22" s="332"/>
      <c r="S22" s="332"/>
      <c r="T22" s="332"/>
      <c r="U22" s="332"/>
      <c r="V22" s="335"/>
      <c r="W22" s="335"/>
      <c r="X22" s="345">
        <v>0</v>
      </c>
      <c r="Y22" s="346"/>
      <c r="Z22" s="346"/>
      <c r="AA22" s="346"/>
      <c r="AB22" s="346"/>
      <c r="AC22" s="346"/>
      <c r="AD22" s="346"/>
      <c r="AE22" s="346"/>
      <c r="AF22" s="346"/>
      <c r="AG22" s="346"/>
      <c r="AH22" s="346"/>
      <c r="AI22" s="347"/>
      <c r="AJ22" s="412" t="str">
        <f>IF(CM75=1,"明治",IF(CM75=2,"大正",IF(CM75=3,"昭和",IF(CM75=4,"平成",""))))</f>
        <v/>
      </c>
      <c r="AK22" s="413"/>
      <c r="AL22" s="413"/>
      <c r="AM22" s="413"/>
      <c r="AN22" s="398"/>
      <c r="AO22" s="398"/>
      <c r="AP22" s="413" t="s">
        <v>8</v>
      </c>
      <c r="AQ22" s="398"/>
      <c r="AR22" s="398"/>
      <c r="AS22" s="413" t="s">
        <v>8</v>
      </c>
      <c r="AT22" s="398"/>
      <c r="AU22" s="443"/>
      <c r="AV22" s="445" t="str">
        <f>IF(CO84=TRUE,"☑","□")</f>
        <v>□</v>
      </c>
      <c r="AW22" s="73"/>
      <c r="AX22" s="447" t="s">
        <v>111</v>
      </c>
      <c r="AY22" s="447"/>
      <c r="AZ22" s="447"/>
      <c r="BA22" s="447"/>
      <c r="BB22" s="448"/>
      <c r="BC22" s="451"/>
      <c r="BD22" s="452"/>
      <c r="BE22" s="452"/>
      <c r="BF22" s="452"/>
      <c r="BG22" s="469" t="s">
        <v>9</v>
      </c>
      <c r="BH22" s="552"/>
      <c r="BI22" s="553"/>
      <c r="BJ22" s="553"/>
      <c r="BK22" s="553"/>
      <c r="BL22" s="553"/>
      <c r="BM22" s="553"/>
      <c r="BN22" s="554"/>
      <c r="BO22" s="420"/>
      <c r="BP22" s="421"/>
      <c r="BQ22" s="421"/>
      <c r="BR22" s="421"/>
      <c r="BS22" s="421"/>
      <c r="BT22" s="421"/>
      <c r="BU22" s="421"/>
      <c r="BV22" s="421"/>
      <c r="BW22" s="592"/>
      <c r="BX22" s="420"/>
      <c r="BY22" s="421"/>
      <c r="BZ22" s="421"/>
      <c r="CA22" s="421"/>
      <c r="CB22" s="421"/>
      <c r="CC22" s="165"/>
      <c r="CD22" s="644"/>
      <c r="CE22" s="644"/>
      <c r="CF22" s="526"/>
      <c r="CG22" s="2"/>
    </row>
    <row r="23" spans="1:85" ht="11.25" customHeight="1">
      <c r="A23" s="40"/>
      <c r="B23" s="488"/>
      <c r="C23" s="276"/>
      <c r="D23" s="325"/>
      <c r="E23" s="326"/>
      <c r="F23" s="327"/>
      <c r="G23" s="328"/>
      <c r="H23" s="333"/>
      <c r="I23" s="333"/>
      <c r="J23" s="333"/>
      <c r="K23" s="333"/>
      <c r="L23" s="333"/>
      <c r="M23" s="333"/>
      <c r="N23" s="333"/>
      <c r="O23" s="333"/>
      <c r="P23" s="333"/>
      <c r="Q23" s="333"/>
      <c r="R23" s="333"/>
      <c r="S23" s="333"/>
      <c r="T23" s="333"/>
      <c r="U23" s="333"/>
      <c r="V23" s="336"/>
      <c r="W23" s="336"/>
      <c r="X23" s="348"/>
      <c r="Y23" s="349"/>
      <c r="Z23" s="349"/>
      <c r="AA23" s="349"/>
      <c r="AB23" s="349"/>
      <c r="AC23" s="349"/>
      <c r="AD23" s="349"/>
      <c r="AE23" s="349"/>
      <c r="AF23" s="349"/>
      <c r="AG23" s="349"/>
      <c r="AH23" s="349"/>
      <c r="AI23" s="350"/>
      <c r="AJ23" s="414"/>
      <c r="AK23" s="415"/>
      <c r="AL23" s="415"/>
      <c r="AM23" s="415"/>
      <c r="AN23" s="399"/>
      <c r="AO23" s="399"/>
      <c r="AP23" s="415"/>
      <c r="AQ23" s="399"/>
      <c r="AR23" s="399"/>
      <c r="AS23" s="415"/>
      <c r="AT23" s="399"/>
      <c r="AU23" s="444"/>
      <c r="AV23" s="446"/>
      <c r="AW23" s="75"/>
      <c r="AX23" s="449"/>
      <c r="AY23" s="449"/>
      <c r="AZ23" s="449"/>
      <c r="BA23" s="449"/>
      <c r="BB23" s="450"/>
      <c r="BC23" s="453"/>
      <c r="BD23" s="454"/>
      <c r="BE23" s="454"/>
      <c r="BF23" s="454"/>
      <c r="BG23" s="299"/>
      <c r="BH23" s="466"/>
      <c r="BI23" s="467"/>
      <c r="BJ23" s="467"/>
      <c r="BK23" s="467"/>
      <c r="BL23" s="467"/>
      <c r="BM23" s="467"/>
      <c r="BN23" s="468"/>
      <c r="BO23" s="422"/>
      <c r="BP23" s="423"/>
      <c r="BQ23" s="423"/>
      <c r="BR23" s="423"/>
      <c r="BS23" s="423"/>
      <c r="BT23" s="423"/>
      <c r="BU23" s="423"/>
      <c r="BV23" s="423"/>
      <c r="BW23" s="593"/>
      <c r="BX23" s="422"/>
      <c r="BY23" s="423"/>
      <c r="BZ23" s="423"/>
      <c r="CA23" s="423"/>
      <c r="CB23" s="423"/>
      <c r="CC23" s="165"/>
      <c r="CD23" s="644"/>
      <c r="CE23" s="644"/>
      <c r="CF23" s="526"/>
      <c r="CG23" s="2"/>
    </row>
    <row r="24" spans="1:85" ht="11.25" customHeight="1">
      <c r="A24" s="40"/>
      <c r="B24" s="488"/>
      <c r="C24" s="276"/>
      <c r="D24" s="325"/>
      <c r="E24" s="326"/>
      <c r="F24" s="327">
        <v>2</v>
      </c>
      <c r="G24" s="328"/>
      <c r="H24" s="312"/>
      <c r="I24" s="312"/>
      <c r="J24" s="312"/>
      <c r="K24" s="312"/>
      <c r="L24" s="312"/>
      <c r="M24" s="312"/>
      <c r="N24" s="312"/>
      <c r="O24" s="312"/>
      <c r="P24" s="312"/>
      <c r="Q24" s="312"/>
      <c r="R24" s="312"/>
      <c r="S24" s="312"/>
      <c r="T24" s="312"/>
      <c r="U24" s="312"/>
      <c r="V24" s="312"/>
      <c r="W24" s="312"/>
      <c r="X24" s="343" t="str">
        <f>IF(V25&lt;=0,"",IF((LEN(V25)-11&lt;=0),"0",MID(V25,LEN(V25)-11,1)))</f>
        <v/>
      </c>
      <c r="Y24" s="321"/>
      <c r="Z24" s="321" t="str">
        <f>IF(V25&lt;=0,"",IF((LEN(V25)-10&lt;=0),"0",MID(V25,LEN(V25)-10,1)))</f>
        <v/>
      </c>
      <c r="AA24" s="321"/>
      <c r="AB24" s="321" t="str">
        <f>IF(V25&lt;=0,"",IF((LEN(V25)-9&lt;=0),"0",MID(V25,LEN(V25)-9,1)))</f>
        <v/>
      </c>
      <c r="AC24" s="321"/>
      <c r="AD24" s="321" t="str">
        <f>IF(V25&lt;=0,"",IF((LEN(V25)-8&lt;=0),"0",MID(V25,LEN(V25)-8,1)))</f>
        <v/>
      </c>
      <c r="AE24" s="321"/>
      <c r="AF24" s="321" t="str">
        <f>IF(V25&lt;=0,"",IF((LEN(V25)-7&lt;=0),"0",MID(V25,LEN(V25)-7,1)))</f>
        <v/>
      </c>
      <c r="AG24" s="321"/>
      <c r="AH24" s="321" t="str">
        <f>IF(V25&lt;=0,"",IF((LEN(V25)-6&lt;=0),"0",MID(V25,LEN(V25)-6,1)))</f>
        <v/>
      </c>
      <c r="AI24" s="321"/>
      <c r="AJ24" s="321" t="str">
        <f>IF(V25&lt;=0,"",IF((LEN(V25)-5&lt;=0),"0",MID(V25,LEN(V25)-5,1)))</f>
        <v/>
      </c>
      <c r="AK24" s="321"/>
      <c r="AL24" s="321" t="str">
        <f>IF(V25&lt;=0,"",IF((LEN(V25)-4&lt;=0),"0",MID(V25,LEN(V25)-4,1)))</f>
        <v/>
      </c>
      <c r="AM24" s="321"/>
      <c r="AN24" s="321" t="str">
        <f>IF(V25&lt;=0,"",IF((LEN(V25)-3&lt;=0),"0",MID(V25,LEN(V25)-3,1)))</f>
        <v/>
      </c>
      <c r="AO24" s="321"/>
      <c r="AP24" s="321" t="str">
        <f>IF(V25&lt;=0,"",IF((LEN(V25)-2&lt;=0),"0",MID(V25,LEN(V25)-2,1)))</f>
        <v/>
      </c>
      <c r="AQ24" s="321"/>
      <c r="AR24" s="321" t="str">
        <f>IF(V25&lt;=0,"",IF((LEN(V25)-1&lt;=0),"0",MID(V25,LEN(V25)-1,1)))</f>
        <v/>
      </c>
      <c r="AS24" s="321"/>
      <c r="AT24" s="321" t="str">
        <f>IF(V25&lt;&gt;0,RIGHT(V25,1),"")</f>
        <v/>
      </c>
      <c r="AU24" s="473"/>
      <c r="AV24" s="152" t="str">
        <f>IF(CM85=TRUE,"☑","□")</f>
        <v>□</v>
      </c>
      <c r="AW24" s="73"/>
      <c r="AX24" s="470" t="s">
        <v>112</v>
      </c>
      <c r="AY24" s="447"/>
      <c r="AZ24" s="447"/>
      <c r="BA24" s="447"/>
      <c r="BB24" s="448"/>
      <c r="BC24" s="451"/>
      <c r="BD24" s="452"/>
      <c r="BE24" s="452"/>
      <c r="BF24" s="452"/>
      <c r="BG24" s="172"/>
      <c r="BH24" s="546" t="s">
        <v>189</v>
      </c>
      <c r="BI24" s="547"/>
      <c r="BJ24" s="547"/>
      <c r="BK24" s="547"/>
      <c r="BL24" s="547"/>
      <c r="BM24" s="547"/>
      <c r="BN24" s="548"/>
      <c r="BO24" s="420"/>
      <c r="BP24" s="421"/>
      <c r="BQ24" s="421"/>
      <c r="BR24" s="421"/>
      <c r="BS24" s="421"/>
      <c r="BT24" s="421"/>
      <c r="BU24" s="421"/>
      <c r="BV24" s="421"/>
      <c r="BW24" s="592"/>
      <c r="BX24" s="418"/>
      <c r="BY24" s="419"/>
      <c r="BZ24" s="419"/>
      <c r="CA24" s="419"/>
      <c r="CB24" s="419"/>
      <c r="CC24" s="165"/>
      <c r="CD24" s="644"/>
      <c r="CE24" s="644"/>
      <c r="CF24" s="526"/>
      <c r="CG24" s="2"/>
    </row>
    <row r="25" spans="1:85" ht="11.25" customHeight="1">
      <c r="A25" s="40"/>
      <c r="B25" s="488"/>
      <c r="C25" s="276"/>
      <c r="D25" s="325"/>
      <c r="E25" s="326"/>
      <c r="F25" s="327"/>
      <c r="G25" s="328"/>
      <c r="H25" s="331"/>
      <c r="I25" s="331"/>
      <c r="J25" s="331"/>
      <c r="K25" s="331"/>
      <c r="L25" s="331"/>
      <c r="M25" s="331"/>
      <c r="N25" s="331"/>
      <c r="O25" s="331"/>
      <c r="P25" s="331"/>
      <c r="Q25" s="331"/>
      <c r="R25" s="331"/>
      <c r="S25" s="331"/>
      <c r="T25" s="331"/>
      <c r="U25" s="331"/>
      <c r="V25" s="334"/>
      <c r="W25" s="334"/>
      <c r="X25" s="344"/>
      <c r="Y25" s="322"/>
      <c r="Z25" s="322"/>
      <c r="AA25" s="322"/>
      <c r="AB25" s="322"/>
      <c r="AC25" s="322"/>
      <c r="AD25" s="322"/>
      <c r="AE25" s="322"/>
      <c r="AF25" s="322"/>
      <c r="AG25" s="322"/>
      <c r="AH25" s="322"/>
      <c r="AI25" s="322"/>
      <c r="AJ25" s="322"/>
      <c r="AK25" s="322"/>
      <c r="AL25" s="322"/>
      <c r="AM25" s="322"/>
      <c r="AN25" s="322"/>
      <c r="AO25" s="322"/>
      <c r="AP25" s="322"/>
      <c r="AQ25" s="322"/>
      <c r="AR25" s="322"/>
      <c r="AS25" s="322"/>
      <c r="AT25" s="322"/>
      <c r="AU25" s="474"/>
      <c r="AV25" s="153" t="str">
        <f>IF(CN85=TRUE,"☑","□")</f>
        <v>□</v>
      </c>
      <c r="AW25" s="74"/>
      <c r="AX25" s="471"/>
      <c r="AY25" s="471"/>
      <c r="AZ25" s="471"/>
      <c r="BA25" s="471"/>
      <c r="BB25" s="472"/>
      <c r="BC25" s="451"/>
      <c r="BD25" s="452"/>
      <c r="BE25" s="452"/>
      <c r="BF25" s="452"/>
      <c r="BG25" s="172"/>
      <c r="BH25" s="549"/>
      <c r="BI25" s="550"/>
      <c r="BJ25" s="550"/>
      <c r="BK25" s="550"/>
      <c r="BL25" s="550"/>
      <c r="BM25" s="550"/>
      <c r="BN25" s="551"/>
      <c r="BO25" s="420"/>
      <c r="BP25" s="421"/>
      <c r="BQ25" s="421"/>
      <c r="BR25" s="421"/>
      <c r="BS25" s="421"/>
      <c r="BT25" s="421"/>
      <c r="BU25" s="421"/>
      <c r="BV25" s="421"/>
      <c r="BW25" s="592"/>
      <c r="BX25" s="420"/>
      <c r="BY25" s="421"/>
      <c r="BZ25" s="421"/>
      <c r="CA25" s="421"/>
      <c r="CB25" s="421"/>
      <c r="CC25" s="165"/>
      <c r="CD25" s="644"/>
      <c r="CE25" s="644"/>
      <c r="CF25" s="526"/>
      <c r="CG25" s="2"/>
    </row>
    <row r="26" spans="1:85" ht="11.25" customHeight="1">
      <c r="A26" s="40"/>
      <c r="B26" s="488"/>
      <c r="C26" s="276"/>
      <c r="D26" s="325"/>
      <c r="E26" s="326"/>
      <c r="F26" s="327"/>
      <c r="G26" s="328"/>
      <c r="H26" s="332"/>
      <c r="I26" s="332"/>
      <c r="J26" s="332"/>
      <c r="K26" s="332"/>
      <c r="L26" s="332"/>
      <c r="M26" s="332"/>
      <c r="N26" s="332"/>
      <c r="O26" s="332"/>
      <c r="P26" s="332"/>
      <c r="Q26" s="332"/>
      <c r="R26" s="332"/>
      <c r="S26" s="332"/>
      <c r="T26" s="332"/>
      <c r="U26" s="332"/>
      <c r="V26" s="335"/>
      <c r="W26" s="335"/>
      <c r="X26" s="345"/>
      <c r="Y26" s="346"/>
      <c r="Z26" s="346"/>
      <c r="AA26" s="346"/>
      <c r="AB26" s="346"/>
      <c r="AC26" s="346"/>
      <c r="AD26" s="346"/>
      <c r="AE26" s="346"/>
      <c r="AF26" s="346"/>
      <c r="AG26" s="346"/>
      <c r="AH26" s="346"/>
      <c r="AI26" s="347"/>
      <c r="AJ26" s="412" t="str">
        <f>IF(CM76=1,"明治",IF(CM76=2,"大正",IF(CM76=3,"昭和",IF(CM76=4,"平成",""))))</f>
        <v/>
      </c>
      <c r="AK26" s="413"/>
      <c r="AL26" s="413"/>
      <c r="AM26" s="413"/>
      <c r="AN26" s="398"/>
      <c r="AO26" s="398"/>
      <c r="AP26" s="413" t="s">
        <v>8</v>
      </c>
      <c r="AQ26" s="398"/>
      <c r="AR26" s="398"/>
      <c r="AS26" s="413" t="s">
        <v>8</v>
      </c>
      <c r="AT26" s="398"/>
      <c r="AU26" s="443"/>
      <c r="AV26" s="445" t="str">
        <f>IF(CO85=TRUE,"☑","□")</f>
        <v>□</v>
      </c>
      <c r="AW26" s="73"/>
      <c r="AX26" s="447" t="s">
        <v>113</v>
      </c>
      <c r="AY26" s="447"/>
      <c r="AZ26" s="447"/>
      <c r="BA26" s="447"/>
      <c r="BB26" s="448"/>
      <c r="BC26" s="451"/>
      <c r="BD26" s="452"/>
      <c r="BE26" s="452"/>
      <c r="BF26" s="452"/>
      <c r="BG26" s="469" t="s">
        <v>9</v>
      </c>
      <c r="BH26" s="552"/>
      <c r="BI26" s="553"/>
      <c r="BJ26" s="553"/>
      <c r="BK26" s="553"/>
      <c r="BL26" s="553"/>
      <c r="BM26" s="553"/>
      <c r="BN26" s="554"/>
      <c r="BO26" s="420"/>
      <c r="BP26" s="421"/>
      <c r="BQ26" s="421"/>
      <c r="BR26" s="421"/>
      <c r="BS26" s="421"/>
      <c r="BT26" s="421"/>
      <c r="BU26" s="421"/>
      <c r="BV26" s="421"/>
      <c r="BW26" s="592"/>
      <c r="BX26" s="420"/>
      <c r="BY26" s="421"/>
      <c r="BZ26" s="421"/>
      <c r="CA26" s="421"/>
      <c r="CB26" s="421"/>
      <c r="CC26" s="165"/>
      <c r="CD26" s="644"/>
      <c r="CE26" s="644"/>
      <c r="CF26" s="526"/>
      <c r="CG26" s="2"/>
    </row>
    <row r="27" spans="1:85" ht="11.25" customHeight="1">
      <c r="A27" s="40"/>
      <c r="B27" s="488"/>
      <c r="C27" s="276"/>
      <c r="D27" s="325"/>
      <c r="E27" s="326"/>
      <c r="F27" s="327"/>
      <c r="G27" s="328"/>
      <c r="H27" s="333"/>
      <c r="I27" s="333"/>
      <c r="J27" s="333"/>
      <c r="K27" s="333"/>
      <c r="L27" s="333"/>
      <c r="M27" s="333"/>
      <c r="N27" s="333"/>
      <c r="O27" s="333"/>
      <c r="P27" s="333"/>
      <c r="Q27" s="333"/>
      <c r="R27" s="333"/>
      <c r="S27" s="333"/>
      <c r="T27" s="333"/>
      <c r="U27" s="333"/>
      <c r="V27" s="336"/>
      <c r="W27" s="336"/>
      <c r="X27" s="348"/>
      <c r="Y27" s="349"/>
      <c r="Z27" s="349"/>
      <c r="AA27" s="349"/>
      <c r="AB27" s="349"/>
      <c r="AC27" s="349"/>
      <c r="AD27" s="349"/>
      <c r="AE27" s="349"/>
      <c r="AF27" s="349"/>
      <c r="AG27" s="349"/>
      <c r="AH27" s="349"/>
      <c r="AI27" s="350"/>
      <c r="AJ27" s="414"/>
      <c r="AK27" s="415"/>
      <c r="AL27" s="415"/>
      <c r="AM27" s="415"/>
      <c r="AN27" s="399"/>
      <c r="AO27" s="399"/>
      <c r="AP27" s="415"/>
      <c r="AQ27" s="399"/>
      <c r="AR27" s="399"/>
      <c r="AS27" s="415"/>
      <c r="AT27" s="399"/>
      <c r="AU27" s="444"/>
      <c r="AV27" s="446"/>
      <c r="AW27" s="75"/>
      <c r="AX27" s="449"/>
      <c r="AY27" s="449"/>
      <c r="AZ27" s="449"/>
      <c r="BA27" s="449"/>
      <c r="BB27" s="450"/>
      <c r="BC27" s="451"/>
      <c r="BD27" s="452"/>
      <c r="BE27" s="452"/>
      <c r="BF27" s="452"/>
      <c r="BG27" s="469"/>
      <c r="BH27" s="466"/>
      <c r="BI27" s="467"/>
      <c r="BJ27" s="467"/>
      <c r="BK27" s="467"/>
      <c r="BL27" s="467"/>
      <c r="BM27" s="467"/>
      <c r="BN27" s="468"/>
      <c r="BO27" s="420"/>
      <c r="BP27" s="421"/>
      <c r="BQ27" s="421"/>
      <c r="BR27" s="421"/>
      <c r="BS27" s="421"/>
      <c r="BT27" s="421"/>
      <c r="BU27" s="421"/>
      <c r="BV27" s="421"/>
      <c r="BW27" s="592"/>
      <c r="BX27" s="422"/>
      <c r="BY27" s="423"/>
      <c r="BZ27" s="423"/>
      <c r="CA27" s="423"/>
      <c r="CB27" s="423"/>
      <c r="CC27" s="165"/>
      <c r="CD27" s="644"/>
      <c r="CE27" s="644"/>
      <c r="CF27" s="526"/>
      <c r="CG27" s="2"/>
    </row>
    <row r="28" spans="1:85" ht="11.25" customHeight="1">
      <c r="A28" s="40"/>
      <c r="B28" s="488"/>
      <c r="C28" s="276"/>
      <c r="D28" s="325"/>
      <c r="E28" s="326"/>
      <c r="F28" s="327">
        <v>3</v>
      </c>
      <c r="G28" s="328"/>
      <c r="H28" s="312"/>
      <c r="I28" s="312"/>
      <c r="J28" s="312"/>
      <c r="K28" s="312"/>
      <c r="L28" s="312"/>
      <c r="M28" s="312"/>
      <c r="N28" s="312"/>
      <c r="O28" s="312"/>
      <c r="P28" s="312"/>
      <c r="Q28" s="312"/>
      <c r="R28" s="312"/>
      <c r="S28" s="312"/>
      <c r="T28" s="312"/>
      <c r="U28" s="312"/>
      <c r="V28" s="312"/>
      <c r="W28" s="313"/>
      <c r="X28" s="343" t="str">
        <f>IF(V29&lt;=0,"",IF((LEN(V29)-11&lt;=0),"0",MID(V29,LEN(V29)-11,1)))</f>
        <v/>
      </c>
      <c r="Y28" s="321"/>
      <c r="Z28" s="321" t="str">
        <f>IF(V29&lt;=0,"",IF((LEN(V29)-10&lt;=0),"0",MID(V29,LEN(V29)-10,1)))</f>
        <v/>
      </c>
      <c r="AA28" s="321"/>
      <c r="AB28" s="321" t="str">
        <f>IF(V29&lt;=0,"",IF((LEN(V29)-9&lt;=0),"0",MID(V29,LEN(V29)-9,1)))</f>
        <v/>
      </c>
      <c r="AC28" s="321"/>
      <c r="AD28" s="321" t="str">
        <f>IF(V29&lt;=0,"",IF((LEN(V29)-8&lt;=0),"0",MID(V29,LEN(V29)-8,1)))</f>
        <v/>
      </c>
      <c r="AE28" s="321"/>
      <c r="AF28" s="321" t="str">
        <f>IF(V29&lt;=0,"",IF((LEN(V29)-7&lt;=0),"0",MID(V29,LEN(V29)-7,1)))</f>
        <v/>
      </c>
      <c r="AG28" s="321"/>
      <c r="AH28" s="321" t="str">
        <f>IF(V29&lt;=0,"",IF((LEN(V29)-6&lt;=0),"0",MID(V29,LEN(V29)-6,1)))</f>
        <v/>
      </c>
      <c r="AI28" s="321"/>
      <c r="AJ28" s="321" t="str">
        <f>IF(V29&lt;=0,"",IF((LEN(V29)-5&lt;=0),"0",MID(V29,LEN(V29)-5,1)))</f>
        <v/>
      </c>
      <c r="AK28" s="321"/>
      <c r="AL28" s="321" t="str">
        <f>IF(V29&lt;=0,"",IF((LEN(V29)-4&lt;=0),"0",MID(V29,LEN(V29)-4,1)))</f>
        <v/>
      </c>
      <c r="AM28" s="321"/>
      <c r="AN28" s="321" t="str">
        <f>IF(V29&lt;=0,"",IF((LEN(V29)-3&lt;=0),"0",MID(V29,LEN(V29)-3,1)))</f>
        <v/>
      </c>
      <c r="AO28" s="321"/>
      <c r="AP28" s="321" t="str">
        <f>IF(V29&lt;=0,"",IF((LEN(V29)-2&lt;=0),"0",MID(V29,LEN(V29)-2,1)))</f>
        <v/>
      </c>
      <c r="AQ28" s="321"/>
      <c r="AR28" s="321" t="str">
        <f>IF(V29&lt;=0,"",IF((LEN(V29)-1&lt;=0),"0",MID(V29,LEN(V29)-1,1)))</f>
        <v/>
      </c>
      <c r="AS28" s="321"/>
      <c r="AT28" s="321" t="str">
        <f>IF(V29&lt;&gt;0,RIGHT(V29,1),"")</f>
        <v/>
      </c>
      <c r="AU28" s="473"/>
      <c r="AV28" s="153" t="str">
        <f>IF(CM86=TRUE,"☑","□")</f>
        <v>□</v>
      </c>
      <c r="AW28" s="74"/>
      <c r="AX28" s="470" t="s">
        <v>112</v>
      </c>
      <c r="AY28" s="447"/>
      <c r="AZ28" s="447"/>
      <c r="BA28" s="447"/>
      <c r="BB28" s="448"/>
      <c r="BC28" s="475"/>
      <c r="BD28" s="476"/>
      <c r="BE28" s="476"/>
      <c r="BF28" s="476"/>
      <c r="BG28" s="171"/>
      <c r="BH28" s="546" t="s">
        <v>189</v>
      </c>
      <c r="BI28" s="547"/>
      <c r="BJ28" s="547"/>
      <c r="BK28" s="547"/>
      <c r="BL28" s="547"/>
      <c r="BM28" s="547"/>
      <c r="BN28" s="548"/>
      <c r="BO28" s="418"/>
      <c r="BP28" s="419"/>
      <c r="BQ28" s="419"/>
      <c r="BR28" s="419"/>
      <c r="BS28" s="419"/>
      <c r="BT28" s="419"/>
      <c r="BU28" s="419"/>
      <c r="BV28" s="419"/>
      <c r="BW28" s="591"/>
      <c r="BX28" s="418"/>
      <c r="BY28" s="419"/>
      <c r="BZ28" s="419"/>
      <c r="CA28" s="419"/>
      <c r="CB28" s="419"/>
      <c r="CC28" s="165"/>
      <c r="CD28" s="644"/>
      <c r="CE28" s="644"/>
      <c r="CF28" s="526"/>
      <c r="CG28" s="2"/>
    </row>
    <row r="29" spans="1:85" ht="11.25" customHeight="1">
      <c r="A29" s="40"/>
      <c r="B29" s="488"/>
      <c r="C29" s="276"/>
      <c r="D29" s="329" t="str">
        <f>'1'!D29</f>
        <v>（平22.1.1以前生）</v>
      </c>
      <c r="E29" s="330"/>
      <c r="F29" s="327"/>
      <c r="G29" s="328"/>
      <c r="H29" s="331"/>
      <c r="I29" s="331"/>
      <c r="J29" s="331"/>
      <c r="K29" s="331"/>
      <c r="L29" s="331"/>
      <c r="M29" s="331"/>
      <c r="N29" s="331"/>
      <c r="O29" s="331"/>
      <c r="P29" s="331"/>
      <c r="Q29" s="331"/>
      <c r="R29" s="331"/>
      <c r="S29" s="331"/>
      <c r="T29" s="331"/>
      <c r="U29" s="331"/>
      <c r="V29" s="334">
        <v>0</v>
      </c>
      <c r="W29" s="334"/>
      <c r="X29" s="344"/>
      <c r="Y29" s="322"/>
      <c r="Z29" s="322"/>
      <c r="AA29" s="322"/>
      <c r="AB29" s="322"/>
      <c r="AC29" s="322"/>
      <c r="AD29" s="322"/>
      <c r="AE29" s="322"/>
      <c r="AF29" s="322"/>
      <c r="AG29" s="322"/>
      <c r="AH29" s="322"/>
      <c r="AI29" s="322"/>
      <c r="AJ29" s="322"/>
      <c r="AK29" s="322"/>
      <c r="AL29" s="322"/>
      <c r="AM29" s="322"/>
      <c r="AN29" s="322"/>
      <c r="AO29" s="322"/>
      <c r="AP29" s="322"/>
      <c r="AQ29" s="322"/>
      <c r="AR29" s="322"/>
      <c r="AS29" s="322"/>
      <c r="AT29" s="322"/>
      <c r="AU29" s="474"/>
      <c r="AV29" s="153" t="str">
        <f>IF(CN86=TRUE,"☑","□")</f>
        <v>□</v>
      </c>
      <c r="AW29" s="74"/>
      <c r="AX29" s="471"/>
      <c r="AY29" s="471"/>
      <c r="AZ29" s="471"/>
      <c r="BA29" s="471"/>
      <c r="BB29" s="472"/>
      <c r="BC29" s="451"/>
      <c r="BD29" s="452"/>
      <c r="BE29" s="452"/>
      <c r="BF29" s="452"/>
      <c r="BG29" s="172"/>
      <c r="BH29" s="549"/>
      <c r="BI29" s="550"/>
      <c r="BJ29" s="550"/>
      <c r="BK29" s="550"/>
      <c r="BL29" s="550"/>
      <c r="BM29" s="550"/>
      <c r="BN29" s="551"/>
      <c r="BO29" s="420"/>
      <c r="BP29" s="421"/>
      <c r="BQ29" s="421"/>
      <c r="BR29" s="421"/>
      <c r="BS29" s="421"/>
      <c r="BT29" s="421"/>
      <c r="BU29" s="421"/>
      <c r="BV29" s="421"/>
      <c r="BW29" s="592"/>
      <c r="BX29" s="420"/>
      <c r="BY29" s="421"/>
      <c r="BZ29" s="421"/>
      <c r="CA29" s="421"/>
      <c r="CB29" s="421"/>
      <c r="CC29" s="165"/>
      <c r="CD29" s="644"/>
      <c r="CE29" s="644"/>
      <c r="CF29" s="526"/>
      <c r="CG29" s="2"/>
    </row>
    <row r="30" spans="1:85" ht="11.25" customHeight="1">
      <c r="A30" s="40"/>
      <c r="B30" s="488"/>
      <c r="C30" s="276"/>
      <c r="D30" s="87"/>
      <c r="E30" s="114"/>
      <c r="F30" s="327"/>
      <c r="G30" s="328"/>
      <c r="H30" s="332"/>
      <c r="I30" s="332"/>
      <c r="J30" s="332"/>
      <c r="K30" s="332"/>
      <c r="L30" s="332"/>
      <c r="M30" s="332"/>
      <c r="N30" s="332"/>
      <c r="O30" s="332"/>
      <c r="P30" s="332"/>
      <c r="Q30" s="332"/>
      <c r="R30" s="332"/>
      <c r="S30" s="332"/>
      <c r="T30" s="332"/>
      <c r="U30" s="332"/>
      <c r="V30" s="335"/>
      <c r="W30" s="335"/>
      <c r="X30" s="337"/>
      <c r="Y30" s="338"/>
      <c r="Z30" s="338"/>
      <c r="AA30" s="338"/>
      <c r="AB30" s="338"/>
      <c r="AC30" s="338"/>
      <c r="AD30" s="338"/>
      <c r="AE30" s="338"/>
      <c r="AF30" s="338"/>
      <c r="AG30" s="338"/>
      <c r="AH30" s="338"/>
      <c r="AI30" s="339"/>
      <c r="AJ30" s="412" t="str">
        <f>IF(CM77=1,"明治",IF(CM77=2,"大正",IF(CM77=3,"昭和",IF(CM77=4,"平成",""))))</f>
        <v/>
      </c>
      <c r="AK30" s="413"/>
      <c r="AL30" s="413"/>
      <c r="AM30" s="413"/>
      <c r="AN30" s="398">
        <v>0</v>
      </c>
      <c r="AO30" s="398"/>
      <c r="AP30" s="413" t="s">
        <v>8</v>
      </c>
      <c r="AQ30" s="398">
        <v>0</v>
      </c>
      <c r="AR30" s="398"/>
      <c r="AS30" s="413" t="s">
        <v>8</v>
      </c>
      <c r="AT30" s="398">
        <v>0</v>
      </c>
      <c r="AU30" s="443"/>
      <c r="AV30" s="445" t="str">
        <f>IF(CO86=TRUE,"☑","□")</f>
        <v>□</v>
      </c>
      <c r="AW30" s="73"/>
      <c r="AX30" s="447" t="s">
        <v>113</v>
      </c>
      <c r="AY30" s="447"/>
      <c r="AZ30" s="447"/>
      <c r="BA30" s="447"/>
      <c r="BB30" s="448"/>
      <c r="BC30" s="451"/>
      <c r="BD30" s="452"/>
      <c r="BE30" s="452"/>
      <c r="BF30" s="452"/>
      <c r="BG30" s="469" t="s">
        <v>9</v>
      </c>
      <c r="BH30" s="552"/>
      <c r="BI30" s="553"/>
      <c r="BJ30" s="553"/>
      <c r="BK30" s="553"/>
      <c r="BL30" s="553"/>
      <c r="BM30" s="553"/>
      <c r="BN30" s="554"/>
      <c r="BO30" s="420"/>
      <c r="BP30" s="421"/>
      <c r="BQ30" s="421"/>
      <c r="BR30" s="421"/>
      <c r="BS30" s="421"/>
      <c r="BT30" s="421"/>
      <c r="BU30" s="421"/>
      <c r="BV30" s="421"/>
      <c r="BW30" s="592"/>
      <c r="BX30" s="420"/>
      <c r="BY30" s="421"/>
      <c r="BZ30" s="421"/>
      <c r="CA30" s="421"/>
      <c r="CB30" s="421"/>
      <c r="CC30" s="165"/>
      <c r="CD30" s="644"/>
      <c r="CE30" s="644"/>
      <c r="CF30" s="526"/>
      <c r="CG30" s="2"/>
    </row>
    <row r="31" spans="1:85" ht="11.25" customHeight="1">
      <c r="A31" s="40"/>
      <c r="B31" s="488"/>
      <c r="C31" s="276"/>
      <c r="D31" s="87"/>
      <c r="E31" s="114"/>
      <c r="F31" s="327"/>
      <c r="G31" s="328"/>
      <c r="H31" s="333"/>
      <c r="I31" s="333"/>
      <c r="J31" s="333"/>
      <c r="K31" s="333"/>
      <c r="L31" s="333"/>
      <c r="M31" s="333"/>
      <c r="N31" s="333"/>
      <c r="O31" s="333"/>
      <c r="P31" s="333"/>
      <c r="Q31" s="333"/>
      <c r="R31" s="333"/>
      <c r="S31" s="333"/>
      <c r="T31" s="333"/>
      <c r="U31" s="333"/>
      <c r="V31" s="336"/>
      <c r="W31" s="336"/>
      <c r="X31" s="340"/>
      <c r="Y31" s="341"/>
      <c r="Z31" s="341"/>
      <c r="AA31" s="341"/>
      <c r="AB31" s="341"/>
      <c r="AC31" s="341"/>
      <c r="AD31" s="341"/>
      <c r="AE31" s="341"/>
      <c r="AF31" s="341"/>
      <c r="AG31" s="341"/>
      <c r="AH31" s="341"/>
      <c r="AI31" s="342"/>
      <c r="AJ31" s="414"/>
      <c r="AK31" s="415"/>
      <c r="AL31" s="415"/>
      <c r="AM31" s="415"/>
      <c r="AN31" s="399"/>
      <c r="AO31" s="399"/>
      <c r="AP31" s="415"/>
      <c r="AQ31" s="399"/>
      <c r="AR31" s="399"/>
      <c r="AS31" s="415"/>
      <c r="AT31" s="399"/>
      <c r="AU31" s="444"/>
      <c r="AV31" s="446"/>
      <c r="AW31" s="75"/>
      <c r="AX31" s="449"/>
      <c r="AY31" s="449"/>
      <c r="AZ31" s="449"/>
      <c r="BA31" s="449"/>
      <c r="BB31" s="450"/>
      <c r="BC31" s="453"/>
      <c r="BD31" s="454"/>
      <c r="BE31" s="454"/>
      <c r="BF31" s="454"/>
      <c r="BG31" s="299"/>
      <c r="BH31" s="466"/>
      <c r="BI31" s="467"/>
      <c r="BJ31" s="467"/>
      <c r="BK31" s="467"/>
      <c r="BL31" s="467"/>
      <c r="BM31" s="467"/>
      <c r="BN31" s="468"/>
      <c r="BO31" s="422"/>
      <c r="BP31" s="423"/>
      <c r="BQ31" s="423"/>
      <c r="BR31" s="423"/>
      <c r="BS31" s="423"/>
      <c r="BT31" s="423"/>
      <c r="BU31" s="423"/>
      <c r="BV31" s="423"/>
      <c r="BW31" s="593"/>
      <c r="BX31" s="422"/>
      <c r="BY31" s="423"/>
      <c r="BZ31" s="423"/>
      <c r="CA31" s="423"/>
      <c r="CB31" s="423"/>
      <c r="CC31" s="165"/>
      <c r="CD31" s="644"/>
      <c r="CE31" s="644"/>
      <c r="CF31" s="526"/>
      <c r="CG31" s="2"/>
    </row>
    <row r="32" spans="1:85" ht="11.25" customHeight="1">
      <c r="A32" s="40"/>
      <c r="B32" s="488"/>
      <c r="C32" s="276"/>
      <c r="D32" s="87"/>
      <c r="E32" s="116"/>
      <c r="F32" s="327">
        <v>4</v>
      </c>
      <c r="G32" s="328"/>
      <c r="H32" s="312"/>
      <c r="I32" s="312"/>
      <c r="J32" s="312"/>
      <c r="K32" s="312"/>
      <c r="L32" s="312"/>
      <c r="M32" s="312"/>
      <c r="N32" s="312"/>
      <c r="O32" s="312"/>
      <c r="P32" s="312"/>
      <c r="Q32" s="312"/>
      <c r="R32" s="312"/>
      <c r="S32" s="312"/>
      <c r="T32" s="312"/>
      <c r="U32" s="312"/>
      <c r="V32" s="312"/>
      <c r="W32" s="312"/>
      <c r="X32" s="343" t="str">
        <f>IF(V33&lt;=0,"",IF((LEN(V33)-11&lt;=0),"0",MID(V33,LEN(V33)-11,1)))</f>
        <v/>
      </c>
      <c r="Y32" s="321"/>
      <c r="Z32" s="321" t="str">
        <f>IF(V33&lt;=0,"",IF((LEN(V33)-10&lt;=0),"0",MID(V33,LEN(V33)-10,1)))</f>
        <v/>
      </c>
      <c r="AA32" s="321"/>
      <c r="AB32" s="321" t="str">
        <f>IF(V33&lt;=0,"",IF((LEN(V33)-9&lt;=0),"0",MID(V33,LEN(V33)-9,1)))</f>
        <v/>
      </c>
      <c r="AC32" s="321"/>
      <c r="AD32" s="321" t="str">
        <f>IF(V33&lt;=0,"",IF((LEN(V33)-8&lt;=0),"0",MID(V33,LEN(V33)-8,1)))</f>
        <v/>
      </c>
      <c r="AE32" s="321"/>
      <c r="AF32" s="321" t="str">
        <f>IF(V33&lt;=0,"",IF((LEN(V33)-7&lt;=0),"0",MID(V33,LEN(V33)-7,1)))</f>
        <v/>
      </c>
      <c r="AG32" s="321"/>
      <c r="AH32" s="321" t="str">
        <f>IF(V33&lt;=0,"",IF((LEN(V33)-6&lt;=0),"0",MID(V33,LEN(V33)-6,1)))</f>
        <v/>
      </c>
      <c r="AI32" s="321"/>
      <c r="AJ32" s="321" t="str">
        <f>IF(V33&lt;=0,"",IF((LEN(V33)-5&lt;=0),"0",MID(V33,LEN(V33)-5,1)))</f>
        <v/>
      </c>
      <c r="AK32" s="321"/>
      <c r="AL32" s="321" t="str">
        <f>IF(V33&lt;=0,"",IF((LEN(V33)-4&lt;=0),"0",MID(V33,LEN(V33)-4,1)))</f>
        <v/>
      </c>
      <c r="AM32" s="321"/>
      <c r="AN32" s="321" t="str">
        <f>IF(V33&lt;=0,"",IF((LEN(V33)-3&lt;=0),"0",MID(V33,LEN(V33)-3,1)))</f>
        <v/>
      </c>
      <c r="AO32" s="321"/>
      <c r="AP32" s="321" t="str">
        <f>IF(V33&lt;=0,"",IF((LEN(V33)-2&lt;=0),"0",MID(V33,LEN(V33)-2,1)))</f>
        <v/>
      </c>
      <c r="AQ32" s="321"/>
      <c r="AR32" s="321" t="str">
        <f>IF(V33&lt;=0,"",IF((LEN(V33)-1&lt;=0),"0",MID(V33,LEN(V33)-1,1)))</f>
        <v/>
      </c>
      <c r="AS32" s="321"/>
      <c r="AT32" s="321" t="str">
        <f>IF(V33&lt;&gt;0,RIGHT(V33,1),"")</f>
        <v/>
      </c>
      <c r="AU32" s="473"/>
      <c r="AV32" s="152" t="str">
        <f>IF(CM87=TRUE,"☑","□")</f>
        <v>□</v>
      </c>
      <c r="AW32" s="73"/>
      <c r="AX32" s="470" t="s">
        <v>112</v>
      </c>
      <c r="AY32" s="447"/>
      <c r="AZ32" s="447"/>
      <c r="BA32" s="447"/>
      <c r="BB32" s="448"/>
      <c r="BC32" s="451"/>
      <c r="BD32" s="452"/>
      <c r="BE32" s="452"/>
      <c r="BF32" s="452"/>
      <c r="BG32" s="172"/>
      <c r="BH32" s="546" t="s">
        <v>189</v>
      </c>
      <c r="BI32" s="547"/>
      <c r="BJ32" s="547"/>
      <c r="BK32" s="547"/>
      <c r="BL32" s="547"/>
      <c r="BM32" s="547"/>
      <c r="BN32" s="548"/>
      <c r="BO32" s="420"/>
      <c r="BP32" s="421"/>
      <c r="BQ32" s="421"/>
      <c r="BR32" s="421"/>
      <c r="BS32" s="421"/>
      <c r="BT32" s="421"/>
      <c r="BU32" s="421"/>
      <c r="BV32" s="421"/>
      <c r="BW32" s="592"/>
      <c r="BX32" s="418"/>
      <c r="BY32" s="419"/>
      <c r="BZ32" s="419"/>
      <c r="CA32" s="419"/>
      <c r="CB32" s="419"/>
      <c r="CC32" s="165"/>
      <c r="CD32" s="644"/>
      <c r="CE32" s="644"/>
      <c r="CF32" s="526"/>
      <c r="CG32" s="2"/>
    </row>
    <row r="33" spans="1:85" ht="11.25" customHeight="1">
      <c r="A33" s="40"/>
      <c r="B33" s="488"/>
      <c r="C33" s="276"/>
      <c r="D33" s="87"/>
      <c r="E33" s="114"/>
      <c r="F33" s="327"/>
      <c r="G33" s="328"/>
      <c r="H33" s="331"/>
      <c r="I33" s="331"/>
      <c r="J33" s="331"/>
      <c r="K33" s="331"/>
      <c r="L33" s="331"/>
      <c r="M33" s="331"/>
      <c r="N33" s="331"/>
      <c r="O33" s="331"/>
      <c r="P33" s="331"/>
      <c r="Q33" s="331"/>
      <c r="R33" s="331"/>
      <c r="S33" s="331"/>
      <c r="T33" s="331"/>
      <c r="U33" s="331"/>
      <c r="V33" s="334">
        <v>0</v>
      </c>
      <c r="W33" s="334"/>
      <c r="X33" s="344"/>
      <c r="Y33" s="322"/>
      <c r="Z33" s="322"/>
      <c r="AA33" s="322"/>
      <c r="AB33" s="322"/>
      <c r="AC33" s="322"/>
      <c r="AD33" s="322"/>
      <c r="AE33" s="322"/>
      <c r="AF33" s="322"/>
      <c r="AG33" s="322"/>
      <c r="AH33" s="322"/>
      <c r="AI33" s="322"/>
      <c r="AJ33" s="322"/>
      <c r="AK33" s="322"/>
      <c r="AL33" s="322"/>
      <c r="AM33" s="322"/>
      <c r="AN33" s="322"/>
      <c r="AO33" s="322"/>
      <c r="AP33" s="322"/>
      <c r="AQ33" s="322"/>
      <c r="AR33" s="322"/>
      <c r="AS33" s="322"/>
      <c r="AT33" s="322"/>
      <c r="AU33" s="474"/>
      <c r="AV33" s="153" t="str">
        <f>IF(CN87=TRUE,"☑","□")</f>
        <v>□</v>
      </c>
      <c r="AW33" s="74"/>
      <c r="AX33" s="471"/>
      <c r="AY33" s="471"/>
      <c r="AZ33" s="471"/>
      <c r="BA33" s="471"/>
      <c r="BB33" s="472"/>
      <c r="BC33" s="451"/>
      <c r="BD33" s="452"/>
      <c r="BE33" s="452"/>
      <c r="BF33" s="452"/>
      <c r="BG33" s="172"/>
      <c r="BH33" s="549"/>
      <c r="BI33" s="550"/>
      <c r="BJ33" s="550"/>
      <c r="BK33" s="550"/>
      <c r="BL33" s="550"/>
      <c r="BM33" s="550"/>
      <c r="BN33" s="551"/>
      <c r="BO33" s="420"/>
      <c r="BP33" s="421"/>
      <c r="BQ33" s="421"/>
      <c r="BR33" s="421"/>
      <c r="BS33" s="421"/>
      <c r="BT33" s="421"/>
      <c r="BU33" s="421"/>
      <c r="BV33" s="421"/>
      <c r="BW33" s="592"/>
      <c r="BX33" s="420"/>
      <c r="BY33" s="421"/>
      <c r="BZ33" s="421"/>
      <c r="CA33" s="421"/>
      <c r="CB33" s="421"/>
      <c r="CC33" s="165"/>
      <c r="CD33" s="644"/>
      <c r="CE33" s="644"/>
      <c r="CF33" s="526"/>
      <c r="CG33" s="2"/>
    </row>
    <row r="34" spans="1:85" ht="11.25" customHeight="1">
      <c r="A34" s="40"/>
      <c r="B34" s="488"/>
      <c r="C34" s="276"/>
      <c r="D34" s="87"/>
      <c r="E34" s="114"/>
      <c r="F34" s="327"/>
      <c r="G34" s="328"/>
      <c r="H34" s="332"/>
      <c r="I34" s="332"/>
      <c r="J34" s="332"/>
      <c r="K34" s="332"/>
      <c r="L34" s="332"/>
      <c r="M34" s="332"/>
      <c r="N34" s="332"/>
      <c r="O34" s="332"/>
      <c r="P34" s="332"/>
      <c r="Q34" s="332"/>
      <c r="R34" s="332"/>
      <c r="S34" s="332"/>
      <c r="T34" s="332"/>
      <c r="U34" s="332"/>
      <c r="V34" s="335"/>
      <c r="W34" s="335"/>
      <c r="X34" s="337"/>
      <c r="Y34" s="338"/>
      <c r="Z34" s="338"/>
      <c r="AA34" s="338"/>
      <c r="AB34" s="338"/>
      <c r="AC34" s="338"/>
      <c r="AD34" s="338"/>
      <c r="AE34" s="338"/>
      <c r="AF34" s="338"/>
      <c r="AG34" s="338"/>
      <c r="AH34" s="338"/>
      <c r="AI34" s="339"/>
      <c r="AJ34" s="412" t="str">
        <f>IF(CM78=1,"明治",IF(CM78=2,"大正",IF(CM78=3,"昭和",IF(CM78=4,"平成",""))))</f>
        <v/>
      </c>
      <c r="AK34" s="413"/>
      <c r="AL34" s="413"/>
      <c r="AM34" s="413"/>
      <c r="AN34" s="398">
        <v>0</v>
      </c>
      <c r="AO34" s="398"/>
      <c r="AP34" s="413" t="s">
        <v>8</v>
      </c>
      <c r="AQ34" s="398">
        <v>0</v>
      </c>
      <c r="AR34" s="398"/>
      <c r="AS34" s="413" t="s">
        <v>8</v>
      </c>
      <c r="AT34" s="398">
        <v>0</v>
      </c>
      <c r="AU34" s="443"/>
      <c r="AV34" s="445" t="str">
        <f>IF(CO87=TRUE,"☑","□")</f>
        <v>□</v>
      </c>
      <c r="AW34" s="73"/>
      <c r="AX34" s="447" t="s">
        <v>113</v>
      </c>
      <c r="AY34" s="447"/>
      <c r="AZ34" s="447"/>
      <c r="BA34" s="447"/>
      <c r="BB34" s="448"/>
      <c r="BC34" s="451"/>
      <c r="BD34" s="452"/>
      <c r="BE34" s="452"/>
      <c r="BF34" s="452"/>
      <c r="BG34" s="469" t="s">
        <v>9</v>
      </c>
      <c r="BH34" s="552"/>
      <c r="BI34" s="553"/>
      <c r="BJ34" s="553"/>
      <c r="BK34" s="553"/>
      <c r="BL34" s="553"/>
      <c r="BM34" s="553"/>
      <c r="BN34" s="554"/>
      <c r="BO34" s="420"/>
      <c r="BP34" s="421"/>
      <c r="BQ34" s="421"/>
      <c r="BR34" s="421"/>
      <c r="BS34" s="421"/>
      <c r="BT34" s="421"/>
      <c r="BU34" s="421"/>
      <c r="BV34" s="421"/>
      <c r="BW34" s="592"/>
      <c r="BX34" s="420"/>
      <c r="BY34" s="421"/>
      <c r="BZ34" s="421"/>
      <c r="CA34" s="421"/>
      <c r="CB34" s="421"/>
      <c r="CC34" s="165"/>
      <c r="CD34" s="644"/>
      <c r="CE34" s="644"/>
      <c r="CF34" s="526"/>
      <c r="CG34" s="2"/>
    </row>
    <row r="35" spans="1:85" ht="11.25" customHeight="1">
      <c r="A35" s="40"/>
      <c r="B35" s="488"/>
      <c r="C35" s="276"/>
      <c r="D35" s="47"/>
      <c r="E35" s="115"/>
      <c r="F35" s="327"/>
      <c r="G35" s="328"/>
      <c r="H35" s="333"/>
      <c r="I35" s="333"/>
      <c r="J35" s="333"/>
      <c r="K35" s="333"/>
      <c r="L35" s="333"/>
      <c r="M35" s="333"/>
      <c r="N35" s="333"/>
      <c r="O35" s="333"/>
      <c r="P35" s="333"/>
      <c r="Q35" s="333"/>
      <c r="R35" s="333"/>
      <c r="S35" s="333"/>
      <c r="T35" s="333"/>
      <c r="U35" s="333"/>
      <c r="V35" s="336"/>
      <c r="W35" s="336"/>
      <c r="X35" s="340"/>
      <c r="Y35" s="341"/>
      <c r="Z35" s="341"/>
      <c r="AA35" s="341"/>
      <c r="AB35" s="341"/>
      <c r="AC35" s="341"/>
      <c r="AD35" s="341"/>
      <c r="AE35" s="341"/>
      <c r="AF35" s="341"/>
      <c r="AG35" s="341"/>
      <c r="AH35" s="341"/>
      <c r="AI35" s="342"/>
      <c r="AJ35" s="414"/>
      <c r="AK35" s="415"/>
      <c r="AL35" s="415"/>
      <c r="AM35" s="415"/>
      <c r="AN35" s="399"/>
      <c r="AO35" s="399"/>
      <c r="AP35" s="415"/>
      <c r="AQ35" s="399"/>
      <c r="AR35" s="399"/>
      <c r="AS35" s="415"/>
      <c r="AT35" s="399"/>
      <c r="AU35" s="444"/>
      <c r="AV35" s="446"/>
      <c r="AW35" s="75"/>
      <c r="AX35" s="449"/>
      <c r="AY35" s="449"/>
      <c r="AZ35" s="449"/>
      <c r="BA35" s="449"/>
      <c r="BB35" s="450"/>
      <c r="BC35" s="453"/>
      <c r="BD35" s="454"/>
      <c r="BE35" s="454"/>
      <c r="BF35" s="454"/>
      <c r="BG35" s="469"/>
      <c r="BH35" s="466"/>
      <c r="BI35" s="467"/>
      <c r="BJ35" s="467"/>
      <c r="BK35" s="467"/>
      <c r="BL35" s="467"/>
      <c r="BM35" s="467"/>
      <c r="BN35" s="468"/>
      <c r="BO35" s="422"/>
      <c r="BP35" s="423"/>
      <c r="BQ35" s="423"/>
      <c r="BR35" s="423"/>
      <c r="BS35" s="423"/>
      <c r="BT35" s="423"/>
      <c r="BU35" s="423"/>
      <c r="BV35" s="423"/>
      <c r="BW35" s="593"/>
      <c r="BX35" s="422"/>
      <c r="BY35" s="423"/>
      <c r="BZ35" s="423"/>
      <c r="CA35" s="423"/>
      <c r="CB35" s="423"/>
      <c r="CC35" s="165"/>
      <c r="CD35" s="644"/>
      <c r="CE35" s="644"/>
      <c r="CF35" s="526"/>
      <c r="CG35" s="2"/>
    </row>
    <row r="36" spans="1:85" ht="3" customHeight="1">
      <c r="A36" s="40"/>
      <c r="B36" s="488"/>
      <c r="C36" s="300" t="s">
        <v>11</v>
      </c>
      <c r="D36" s="290" t="s">
        <v>143</v>
      </c>
      <c r="E36" s="291"/>
      <c r="F36" s="424" t="str">
        <f>IF(CM89=TRUE,"☑","□")</f>
        <v>□</v>
      </c>
      <c r="G36" s="425"/>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462" t="s">
        <v>149</v>
      </c>
      <c r="AW36" s="463"/>
      <c r="AX36" s="463"/>
      <c r="AY36" s="463"/>
      <c r="AZ36" s="463"/>
      <c r="BA36" s="463"/>
      <c r="BB36" s="463"/>
      <c r="BC36" s="463"/>
      <c r="BD36" s="463"/>
      <c r="BE36" s="463"/>
      <c r="BF36" s="456" t="s">
        <v>148</v>
      </c>
      <c r="BG36" s="456"/>
      <c r="BH36" s="456"/>
      <c r="BI36" s="456"/>
      <c r="BJ36" s="456"/>
      <c r="BK36" s="456"/>
      <c r="BL36" s="456"/>
      <c r="BM36" s="456"/>
      <c r="BN36" s="456"/>
      <c r="BO36" s="456"/>
      <c r="BP36" s="456"/>
      <c r="BQ36" s="456"/>
      <c r="BR36" s="456"/>
      <c r="BS36" s="456"/>
      <c r="BT36" s="456"/>
      <c r="BU36" s="456"/>
      <c r="BV36" s="456"/>
      <c r="BW36" s="457"/>
      <c r="BX36" s="455" t="s">
        <v>49</v>
      </c>
      <c r="BY36" s="455"/>
      <c r="BZ36" s="455"/>
      <c r="CA36" s="455"/>
      <c r="CB36" s="455"/>
      <c r="CC36" s="164"/>
      <c r="CD36" s="644"/>
      <c r="CE36" s="644"/>
      <c r="CF36" s="526"/>
      <c r="CG36" s="2"/>
    </row>
    <row r="37" spans="1:85" ht="8.25" customHeight="1">
      <c r="A37" s="40"/>
      <c r="B37" s="488"/>
      <c r="C37" s="276"/>
      <c r="D37" s="292"/>
      <c r="E37" s="293"/>
      <c r="F37" s="426"/>
      <c r="G37" s="427"/>
      <c r="H37" s="376" t="s">
        <v>76</v>
      </c>
      <c r="I37" s="376"/>
      <c r="J37" s="376"/>
      <c r="K37" s="376"/>
      <c r="L37" s="377"/>
      <c r="M37" s="378" t="s">
        <v>77</v>
      </c>
      <c r="N37" s="379"/>
      <c r="O37" s="379"/>
      <c r="P37" s="379"/>
      <c r="Q37" s="382" t="s">
        <v>12</v>
      </c>
      <c r="R37" s="382"/>
      <c r="S37" s="382"/>
      <c r="T37" s="383"/>
      <c r="U37" s="386" t="s">
        <v>13</v>
      </c>
      <c r="V37" s="387"/>
      <c r="W37" s="387"/>
      <c r="X37" s="387"/>
      <c r="Y37" s="387"/>
      <c r="Z37" s="388"/>
      <c r="AA37" s="392" t="s">
        <v>75</v>
      </c>
      <c r="AB37" s="393"/>
      <c r="AC37" s="393"/>
      <c r="AD37" s="393"/>
      <c r="AE37" s="393"/>
      <c r="AF37" s="394"/>
      <c r="AG37" s="386" t="s">
        <v>37</v>
      </c>
      <c r="AH37" s="387"/>
      <c r="AI37" s="387"/>
      <c r="AJ37" s="387"/>
      <c r="AK37" s="387"/>
      <c r="AL37" s="387"/>
      <c r="AM37" s="388"/>
      <c r="AN37" s="365" t="str">
        <f>IF(CM90=TRUE,"☑","□")</f>
        <v>□</v>
      </c>
      <c r="AO37" s="366"/>
      <c r="AP37" s="367" t="s">
        <v>108</v>
      </c>
      <c r="AQ37" s="367"/>
      <c r="AR37" s="367"/>
      <c r="AS37" s="367"/>
      <c r="AT37" s="367"/>
      <c r="AU37" s="105"/>
      <c r="AV37" s="464"/>
      <c r="AW37" s="465"/>
      <c r="AX37" s="465"/>
      <c r="AY37" s="465"/>
      <c r="AZ37" s="465"/>
      <c r="BA37" s="465"/>
      <c r="BB37" s="465"/>
      <c r="BC37" s="465"/>
      <c r="BD37" s="465"/>
      <c r="BE37" s="465"/>
      <c r="BF37" s="458"/>
      <c r="BG37" s="458"/>
      <c r="BH37" s="458"/>
      <c r="BI37" s="458"/>
      <c r="BJ37" s="458"/>
      <c r="BK37" s="458"/>
      <c r="BL37" s="458"/>
      <c r="BM37" s="458"/>
      <c r="BN37" s="458"/>
      <c r="BO37" s="458"/>
      <c r="BP37" s="458"/>
      <c r="BQ37" s="458"/>
      <c r="BR37" s="458"/>
      <c r="BS37" s="458"/>
      <c r="BT37" s="458"/>
      <c r="BU37" s="458"/>
      <c r="BV37" s="458"/>
      <c r="BW37" s="459"/>
      <c r="BX37" s="298"/>
      <c r="BY37" s="298"/>
      <c r="BZ37" s="298"/>
      <c r="CA37" s="298"/>
      <c r="CB37" s="298"/>
      <c r="CC37" s="164"/>
      <c r="CD37" s="644"/>
      <c r="CE37" s="644"/>
      <c r="CF37" s="526"/>
      <c r="CG37" s="2"/>
    </row>
    <row r="38" spans="1:85" ht="8.25" customHeight="1">
      <c r="A38" s="40"/>
      <c r="B38" s="488"/>
      <c r="C38" s="276"/>
      <c r="D38" s="292"/>
      <c r="E38" s="293"/>
      <c r="F38" s="81"/>
      <c r="G38" s="82"/>
      <c r="H38" s="78"/>
      <c r="I38" s="78"/>
      <c r="J38" s="78"/>
      <c r="K38" s="78"/>
      <c r="L38" s="79"/>
      <c r="M38" s="380"/>
      <c r="N38" s="381"/>
      <c r="O38" s="381"/>
      <c r="P38" s="381"/>
      <c r="Q38" s="384"/>
      <c r="R38" s="384"/>
      <c r="S38" s="384"/>
      <c r="T38" s="385"/>
      <c r="U38" s="389"/>
      <c r="V38" s="390"/>
      <c r="W38" s="390"/>
      <c r="X38" s="390"/>
      <c r="Y38" s="390"/>
      <c r="Z38" s="391"/>
      <c r="AA38" s="395"/>
      <c r="AB38" s="396"/>
      <c r="AC38" s="396"/>
      <c r="AD38" s="396"/>
      <c r="AE38" s="396"/>
      <c r="AF38" s="397"/>
      <c r="AG38" s="389"/>
      <c r="AH38" s="390"/>
      <c r="AI38" s="390"/>
      <c r="AJ38" s="390"/>
      <c r="AK38" s="390"/>
      <c r="AL38" s="390"/>
      <c r="AM38" s="391"/>
      <c r="AN38" s="365"/>
      <c r="AO38" s="366"/>
      <c r="AP38" s="367"/>
      <c r="AQ38" s="367"/>
      <c r="AR38" s="367"/>
      <c r="AS38" s="367"/>
      <c r="AT38" s="367"/>
      <c r="AU38" s="105"/>
      <c r="AV38" s="403"/>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c r="BS38" s="404"/>
      <c r="BT38" s="404"/>
      <c r="BU38" s="404"/>
      <c r="BV38" s="404"/>
      <c r="BW38" s="405"/>
      <c r="BX38" s="679">
        <v>0</v>
      </c>
      <c r="BY38" s="680"/>
      <c r="BZ38" s="680"/>
      <c r="CA38" s="680"/>
      <c r="CB38" s="680"/>
      <c r="CC38" s="166"/>
      <c r="CD38" s="644"/>
      <c r="CE38" s="644"/>
      <c r="CF38" s="526"/>
      <c r="CG38" s="2"/>
    </row>
    <row r="39" spans="1:85" ht="8.4499999999999993" customHeight="1">
      <c r="A39" s="40"/>
      <c r="B39" s="488"/>
      <c r="C39" s="276"/>
      <c r="D39" s="292"/>
      <c r="E39" s="293"/>
      <c r="F39" s="81"/>
      <c r="G39" s="82"/>
      <c r="H39" s="82"/>
      <c r="I39" s="82"/>
      <c r="J39" s="82"/>
      <c r="K39" s="82"/>
      <c r="L39" s="83"/>
      <c r="M39" s="353" t="s">
        <v>14</v>
      </c>
      <c r="N39" s="354"/>
      <c r="O39" s="354"/>
      <c r="P39" s="354"/>
      <c r="Q39" s="354"/>
      <c r="R39" s="354"/>
      <c r="S39" s="354"/>
      <c r="T39" s="355"/>
      <c r="U39" s="359"/>
      <c r="V39" s="360"/>
      <c r="W39" s="360"/>
      <c r="X39" s="360"/>
      <c r="Y39" s="360"/>
      <c r="Z39" s="361"/>
      <c r="AA39" s="359"/>
      <c r="AB39" s="360"/>
      <c r="AC39" s="360"/>
      <c r="AD39" s="360"/>
      <c r="AE39" s="360"/>
      <c r="AF39" s="361"/>
      <c r="AG39" s="439"/>
      <c r="AH39" s="440"/>
      <c r="AI39" s="435" t="s">
        <v>73</v>
      </c>
      <c r="AJ39" s="433"/>
      <c r="AK39" s="433"/>
      <c r="AL39" s="435" t="s">
        <v>59</v>
      </c>
      <c r="AM39" s="436"/>
      <c r="AN39" s="365" t="str">
        <f>IF(CM91=TRUE,"☑","□")</f>
        <v>□</v>
      </c>
      <c r="AO39" s="366"/>
      <c r="AP39" s="367" t="s">
        <v>142</v>
      </c>
      <c r="AQ39" s="367"/>
      <c r="AR39" s="367"/>
      <c r="AS39" s="367"/>
      <c r="AT39" s="367"/>
      <c r="AU39" s="106"/>
      <c r="AV39" s="406"/>
      <c r="AW39" s="407"/>
      <c r="AX39" s="407"/>
      <c r="AY39" s="407"/>
      <c r="AZ39" s="407"/>
      <c r="BA39" s="407"/>
      <c r="BB39" s="407"/>
      <c r="BC39" s="407"/>
      <c r="BD39" s="407"/>
      <c r="BE39" s="407"/>
      <c r="BF39" s="407"/>
      <c r="BG39" s="407"/>
      <c r="BH39" s="407"/>
      <c r="BI39" s="407"/>
      <c r="BJ39" s="407"/>
      <c r="BK39" s="407"/>
      <c r="BL39" s="407"/>
      <c r="BM39" s="407"/>
      <c r="BN39" s="407"/>
      <c r="BO39" s="407"/>
      <c r="BP39" s="407"/>
      <c r="BQ39" s="407"/>
      <c r="BR39" s="407"/>
      <c r="BS39" s="407"/>
      <c r="BT39" s="407"/>
      <c r="BU39" s="407"/>
      <c r="BV39" s="407"/>
      <c r="BW39" s="408"/>
      <c r="BX39" s="681"/>
      <c r="BY39" s="682"/>
      <c r="BZ39" s="682"/>
      <c r="CA39" s="682"/>
      <c r="CB39" s="682"/>
      <c r="CC39" s="166"/>
      <c r="CD39" s="644"/>
      <c r="CE39" s="644"/>
      <c r="CF39" s="526"/>
      <c r="CG39" s="2"/>
    </row>
    <row r="40" spans="1:85" ht="8.4499999999999993" customHeight="1">
      <c r="A40" s="40"/>
      <c r="B40" s="488"/>
      <c r="C40" s="276"/>
      <c r="D40" s="292"/>
      <c r="E40" s="293"/>
      <c r="F40" s="58"/>
      <c r="G40" s="48"/>
      <c r="H40" s="48"/>
      <c r="I40" s="48"/>
      <c r="J40" s="48"/>
      <c r="K40" s="48"/>
      <c r="L40" s="48"/>
      <c r="M40" s="356"/>
      <c r="N40" s="357"/>
      <c r="O40" s="357"/>
      <c r="P40" s="357"/>
      <c r="Q40" s="357"/>
      <c r="R40" s="357"/>
      <c r="S40" s="357"/>
      <c r="T40" s="358"/>
      <c r="U40" s="362"/>
      <c r="V40" s="363"/>
      <c r="W40" s="363"/>
      <c r="X40" s="363"/>
      <c r="Y40" s="363"/>
      <c r="Z40" s="364"/>
      <c r="AA40" s="362"/>
      <c r="AB40" s="363"/>
      <c r="AC40" s="363"/>
      <c r="AD40" s="363"/>
      <c r="AE40" s="363"/>
      <c r="AF40" s="364"/>
      <c r="AG40" s="441"/>
      <c r="AH40" s="442"/>
      <c r="AI40" s="437"/>
      <c r="AJ40" s="434"/>
      <c r="AK40" s="434"/>
      <c r="AL40" s="437"/>
      <c r="AM40" s="438"/>
      <c r="AN40" s="365"/>
      <c r="AO40" s="366"/>
      <c r="AP40" s="367"/>
      <c r="AQ40" s="367"/>
      <c r="AR40" s="367"/>
      <c r="AS40" s="367"/>
      <c r="AT40" s="367"/>
      <c r="AU40" s="106"/>
      <c r="AV40" s="409"/>
      <c r="AW40" s="410"/>
      <c r="AX40" s="410"/>
      <c r="AY40" s="410"/>
      <c r="AZ40" s="410"/>
      <c r="BA40" s="410"/>
      <c r="BB40" s="410"/>
      <c r="BC40" s="410"/>
      <c r="BD40" s="410"/>
      <c r="BE40" s="410"/>
      <c r="BF40" s="410"/>
      <c r="BG40" s="410"/>
      <c r="BH40" s="410"/>
      <c r="BI40" s="410"/>
      <c r="BJ40" s="410"/>
      <c r="BK40" s="410"/>
      <c r="BL40" s="410"/>
      <c r="BM40" s="410"/>
      <c r="BN40" s="410"/>
      <c r="BO40" s="410"/>
      <c r="BP40" s="410"/>
      <c r="BQ40" s="410"/>
      <c r="BR40" s="410"/>
      <c r="BS40" s="410"/>
      <c r="BT40" s="410"/>
      <c r="BU40" s="410"/>
      <c r="BV40" s="410"/>
      <c r="BW40" s="411"/>
      <c r="BX40" s="683"/>
      <c r="BY40" s="684"/>
      <c r="BZ40" s="684"/>
      <c r="CA40" s="684"/>
      <c r="CB40" s="684"/>
      <c r="CC40" s="166"/>
      <c r="CD40" s="644"/>
      <c r="CE40" s="644"/>
      <c r="CF40" s="526"/>
      <c r="CG40" s="2"/>
    </row>
    <row r="41" spans="1:85" ht="15.75" customHeight="1">
      <c r="A41" s="40"/>
      <c r="B41" s="488"/>
      <c r="C41" s="276"/>
      <c r="D41" s="292"/>
      <c r="E41" s="293"/>
      <c r="F41" s="58"/>
      <c r="G41" s="48"/>
      <c r="H41" s="48"/>
      <c r="I41" s="48"/>
      <c r="J41" s="48"/>
      <c r="K41" s="48"/>
      <c r="L41" s="48"/>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3" t="s">
        <v>73</v>
      </c>
      <c r="AJ41" s="430"/>
      <c r="AK41" s="430"/>
      <c r="AL41" s="431" t="s">
        <v>59</v>
      </c>
      <c r="AM41" s="432"/>
      <c r="AN41" s="365" t="str">
        <f>IF(CM92=TRUE,"☑","□")</f>
        <v>□</v>
      </c>
      <c r="AO41" s="366"/>
      <c r="AP41" s="277" t="s">
        <v>144</v>
      </c>
      <c r="AQ41" s="277"/>
      <c r="AR41" s="277"/>
      <c r="AS41" s="277"/>
      <c r="AT41" s="277"/>
      <c r="AU41" s="105"/>
      <c r="AV41" s="668"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669"/>
      <c r="AX41" s="669"/>
      <c r="AY41" s="669"/>
      <c r="AZ41" s="669"/>
      <c r="BA41" s="669"/>
      <c r="BB41" s="669"/>
      <c r="BC41" s="669"/>
      <c r="BD41" s="669"/>
      <c r="BE41" s="669"/>
      <c r="BF41" s="669"/>
      <c r="BG41" s="669"/>
      <c r="BH41" s="669"/>
      <c r="BI41" s="669"/>
      <c r="BJ41" s="669"/>
      <c r="BK41" s="669"/>
      <c r="BL41" s="669"/>
      <c r="BM41" s="669"/>
      <c r="BN41" s="669"/>
      <c r="BO41" s="669"/>
      <c r="BP41" s="669"/>
      <c r="BQ41" s="669"/>
      <c r="BR41" s="669"/>
      <c r="BS41" s="669"/>
      <c r="BT41" s="669"/>
      <c r="BU41" s="669"/>
      <c r="BV41" s="669"/>
      <c r="BW41" s="669"/>
      <c r="BX41" s="669"/>
      <c r="BY41" s="669"/>
      <c r="BZ41" s="669"/>
      <c r="CA41" s="669"/>
      <c r="CB41" s="669"/>
      <c r="CC41" s="166"/>
      <c r="CD41" s="644"/>
      <c r="CE41" s="644"/>
      <c r="CF41" s="526"/>
      <c r="CG41" s="2"/>
    </row>
    <row r="42" spans="1:85" ht="15.75" customHeight="1">
      <c r="A42" s="40"/>
      <c r="B42" s="488"/>
      <c r="C42" s="276"/>
      <c r="D42" s="292"/>
      <c r="E42" s="293"/>
      <c r="F42" s="58"/>
      <c r="G42" s="48"/>
      <c r="H42" s="48"/>
      <c r="I42" s="48"/>
      <c r="J42" s="48"/>
      <c r="K42" s="48"/>
      <c r="L42" s="48"/>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3" t="s">
        <v>73</v>
      </c>
      <c r="AJ42" s="430"/>
      <c r="AK42" s="430"/>
      <c r="AL42" s="431" t="s">
        <v>59</v>
      </c>
      <c r="AM42" s="432"/>
      <c r="AN42" s="158"/>
      <c r="AO42" s="155"/>
      <c r="AP42" s="155"/>
      <c r="AQ42" s="155"/>
      <c r="AR42" s="155"/>
      <c r="AS42" s="155"/>
      <c r="AT42" s="155"/>
      <c r="AU42" s="157"/>
      <c r="AV42" s="670"/>
      <c r="AW42" s="671"/>
      <c r="AX42" s="671"/>
      <c r="AY42" s="671"/>
      <c r="AZ42" s="671"/>
      <c r="BA42" s="671"/>
      <c r="BB42" s="671"/>
      <c r="BC42" s="671"/>
      <c r="BD42" s="671"/>
      <c r="BE42" s="671"/>
      <c r="BF42" s="671"/>
      <c r="BG42" s="671"/>
      <c r="BH42" s="671"/>
      <c r="BI42" s="671"/>
      <c r="BJ42" s="671"/>
      <c r="BK42" s="671"/>
      <c r="BL42" s="671"/>
      <c r="BM42" s="671"/>
      <c r="BN42" s="671"/>
      <c r="BO42" s="671"/>
      <c r="BP42" s="671"/>
      <c r="BQ42" s="671"/>
      <c r="BR42" s="671"/>
      <c r="BS42" s="671"/>
      <c r="BT42" s="671"/>
      <c r="BU42" s="671"/>
      <c r="BV42" s="671"/>
      <c r="BW42" s="671"/>
      <c r="BX42" s="671"/>
      <c r="BY42" s="671"/>
      <c r="BZ42" s="671"/>
      <c r="CA42" s="671"/>
      <c r="CB42" s="671"/>
      <c r="CC42" s="163"/>
      <c r="CD42" s="644"/>
      <c r="CE42" s="644"/>
      <c r="CF42" s="526"/>
      <c r="CG42" s="2"/>
    </row>
    <row r="43" spans="1:85" ht="12.75" customHeight="1">
      <c r="A43" s="40"/>
      <c r="B43" s="488"/>
      <c r="C43" s="276"/>
      <c r="D43" s="292"/>
      <c r="E43" s="293"/>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670"/>
      <c r="AW43" s="671"/>
      <c r="AX43" s="671"/>
      <c r="AY43" s="671"/>
      <c r="AZ43" s="671"/>
      <c r="BA43" s="671"/>
      <c r="BB43" s="671"/>
      <c r="BC43" s="671"/>
      <c r="BD43" s="671"/>
      <c r="BE43" s="671"/>
      <c r="BF43" s="671"/>
      <c r="BG43" s="671"/>
      <c r="BH43" s="671"/>
      <c r="BI43" s="671"/>
      <c r="BJ43" s="671"/>
      <c r="BK43" s="671"/>
      <c r="BL43" s="671"/>
      <c r="BM43" s="671"/>
      <c r="BN43" s="671"/>
      <c r="BO43" s="671"/>
      <c r="BP43" s="671"/>
      <c r="BQ43" s="671"/>
      <c r="BR43" s="671"/>
      <c r="BS43" s="671"/>
      <c r="BT43" s="671"/>
      <c r="BU43" s="671"/>
      <c r="BV43" s="671"/>
      <c r="BW43" s="671"/>
      <c r="BX43" s="671"/>
      <c r="BY43" s="671"/>
      <c r="BZ43" s="671"/>
      <c r="CA43" s="671"/>
      <c r="CB43" s="671"/>
      <c r="CC43" s="163"/>
      <c r="CD43" s="644"/>
      <c r="CE43" s="644"/>
      <c r="CF43" s="40"/>
      <c r="CG43" s="2"/>
    </row>
    <row r="44" spans="1:85" ht="9.75" customHeight="1">
      <c r="A44" s="40"/>
      <c r="B44" s="273" t="s">
        <v>17</v>
      </c>
      <c r="C44" s="274" t="s">
        <v>81</v>
      </c>
      <c r="D44" s="274"/>
      <c r="E44" s="275"/>
      <c r="F44" s="276" t="s">
        <v>105</v>
      </c>
      <c r="G44" s="277"/>
      <c r="H44" s="277"/>
      <c r="I44" s="277"/>
      <c r="J44" s="277"/>
      <c r="K44" s="277"/>
      <c r="L44" s="277"/>
      <c r="M44" s="277"/>
      <c r="N44" s="277"/>
      <c r="O44" s="277"/>
      <c r="P44" s="277"/>
      <c r="Q44" s="277"/>
      <c r="R44" s="277"/>
      <c r="S44" s="277"/>
      <c r="T44" s="278"/>
      <c r="U44" s="282" t="s">
        <v>18</v>
      </c>
      <c r="V44" s="283"/>
      <c r="W44" s="283"/>
      <c r="X44" s="283"/>
      <c r="Y44" s="283"/>
      <c r="Z44" s="284"/>
      <c r="AA44" s="277" t="s">
        <v>38</v>
      </c>
      <c r="AB44" s="277"/>
      <c r="AC44" s="277"/>
      <c r="AD44" s="277"/>
      <c r="AE44" s="277"/>
      <c r="AF44" s="277"/>
      <c r="AG44" s="277"/>
      <c r="AH44" s="277"/>
      <c r="AI44" s="277"/>
      <c r="AJ44" s="277"/>
      <c r="AK44" s="278"/>
      <c r="AL44" s="276" t="s">
        <v>42</v>
      </c>
      <c r="AM44" s="277"/>
      <c r="AN44" s="277"/>
      <c r="AO44" s="277"/>
      <c r="AP44" s="277"/>
      <c r="AQ44" s="277"/>
      <c r="AR44" s="277"/>
      <c r="AS44" s="277"/>
      <c r="AT44" s="277"/>
      <c r="AU44" s="277"/>
      <c r="AV44" s="277"/>
      <c r="AW44" s="277"/>
      <c r="AX44" s="277"/>
      <c r="AY44" s="277"/>
      <c r="AZ44" s="277"/>
      <c r="BA44" s="277"/>
      <c r="BB44" s="277"/>
      <c r="BC44" s="277"/>
      <c r="BD44" s="277"/>
      <c r="BE44" s="277"/>
      <c r="BF44" s="278"/>
      <c r="BG44" s="279" t="s">
        <v>85</v>
      </c>
      <c r="BH44" s="280"/>
      <c r="BI44" s="280"/>
      <c r="BJ44" s="280"/>
      <c r="BK44" s="280"/>
      <c r="BL44" s="280"/>
      <c r="BM44" s="280"/>
      <c r="BN44" s="280"/>
      <c r="BO44" s="280"/>
      <c r="BP44" s="280"/>
      <c r="BQ44" s="280"/>
      <c r="BR44" s="280"/>
      <c r="BS44" s="280"/>
      <c r="BT44" s="280"/>
      <c r="BU44" s="280"/>
      <c r="BV44" s="281"/>
      <c r="BW44" s="276" t="s">
        <v>49</v>
      </c>
      <c r="BX44" s="277"/>
      <c r="BY44" s="277"/>
      <c r="BZ44" s="277"/>
      <c r="CA44" s="277"/>
      <c r="CB44" s="277"/>
      <c r="CC44" s="160"/>
      <c r="CD44" s="235"/>
      <c r="CE44" s="235"/>
      <c r="CF44" s="40"/>
      <c r="CG44" s="2"/>
    </row>
    <row r="45" spans="1:85" ht="9.75" customHeight="1">
      <c r="A45" s="40"/>
      <c r="B45" s="273"/>
      <c r="C45" s="274"/>
      <c r="D45" s="274"/>
      <c r="E45" s="275"/>
      <c r="F45" s="279"/>
      <c r="G45" s="280"/>
      <c r="H45" s="280"/>
      <c r="I45" s="280"/>
      <c r="J45" s="280"/>
      <c r="K45" s="280"/>
      <c r="L45" s="280"/>
      <c r="M45" s="280"/>
      <c r="N45" s="280"/>
      <c r="O45" s="280"/>
      <c r="P45" s="280"/>
      <c r="Q45" s="280"/>
      <c r="R45" s="280"/>
      <c r="S45" s="280"/>
      <c r="T45" s="281"/>
      <c r="U45" s="285"/>
      <c r="V45" s="286"/>
      <c r="W45" s="286"/>
      <c r="X45" s="286"/>
      <c r="Y45" s="286"/>
      <c r="Z45" s="287"/>
      <c r="AA45" s="280"/>
      <c r="AB45" s="280"/>
      <c r="AC45" s="280"/>
      <c r="AD45" s="280"/>
      <c r="AE45" s="280"/>
      <c r="AF45" s="280"/>
      <c r="AG45" s="280"/>
      <c r="AH45" s="280"/>
      <c r="AI45" s="280"/>
      <c r="AJ45" s="280"/>
      <c r="AK45" s="281"/>
      <c r="AL45" s="279"/>
      <c r="AM45" s="280"/>
      <c r="AN45" s="280"/>
      <c r="AO45" s="280"/>
      <c r="AP45" s="280"/>
      <c r="AQ45" s="280"/>
      <c r="AR45" s="280"/>
      <c r="AS45" s="280"/>
      <c r="AT45" s="280"/>
      <c r="AU45" s="280"/>
      <c r="AV45" s="280"/>
      <c r="AW45" s="280"/>
      <c r="AX45" s="280"/>
      <c r="AY45" s="280"/>
      <c r="AZ45" s="280"/>
      <c r="BA45" s="280"/>
      <c r="BB45" s="280"/>
      <c r="BC45" s="280"/>
      <c r="BD45" s="280"/>
      <c r="BE45" s="280"/>
      <c r="BF45" s="281"/>
      <c r="BG45" s="260" t="s">
        <v>114</v>
      </c>
      <c r="BH45" s="261"/>
      <c r="BI45" s="261"/>
      <c r="BJ45" s="261"/>
      <c r="BK45" s="261"/>
      <c r="BL45" s="262"/>
      <c r="BM45" s="460" t="s">
        <v>32</v>
      </c>
      <c r="BN45" s="461"/>
      <c r="BO45" s="260" t="s">
        <v>19</v>
      </c>
      <c r="BP45" s="261"/>
      <c r="BQ45" s="261"/>
      <c r="BR45" s="261"/>
      <c r="BS45" s="261"/>
      <c r="BT45" s="261"/>
      <c r="BU45" s="261"/>
      <c r="BV45" s="262"/>
      <c r="BW45" s="279"/>
      <c r="BX45" s="280"/>
      <c r="BY45" s="280"/>
      <c r="BZ45" s="280"/>
      <c r="CA45" s="280"/>
      <c r="CB45" s="280"/>
      <c r="CC45" s="160"/>
      <c r="CD45" s="235"/>
      <c r="CE45" s="235"/>
      <c r="CF45" s="40"/>
      <c r="CG45" s="2"/>
    </row>
    <row r="46" spans="1:85" ht="17.45" customHeight="1">
      <c r="A46" s="40"/>
      <c r="B46" s="273"/>
      <c r="C46" s="274"/>
      <c r="D46" s="274"/>
      <c r="E46" s="275"/>
      <c r="F46" s="311"/>
      <c r="G46" s="312"/>
      <c r="H46" s="312"/>
      <c r="I46" s="312"/>
      <c r="J46" s="312"/>
      <c r="K46" s="312"/>
      <c r="L46" s="312"/>
      <c r="M46" s="312"/>
      <c r="N46" s="312"/>
      <c r="O46" s="312"/>
      <c r="P46" s="312"/>
      <c r="Q46" s="312"/>
      <c r="R46" s="312"/>
      <c r="S46" s="312"/>
      <c r="T46" s="313"/>
      <c r="U46" s="314"/>
      <c r="V46" s="245"/>
      <c r="W46" s="245"/>
      <c r="X46" s="245"/>
      <c r="Y46" s="245"/>
      <c r="Z46" s="246"/>
      <c r="AA46" s="351" t="s">
        <v>133</v>
      </c>
      <c r="AB46" s="352"/>
      <c r="AC46" s="352"/>
      <c r="AD46" s="245"/>
      <c r="AE46" s="245"/>
      <c r="AF46" s="60" t="s">
        <v>8</v>
      </c>
      <c r="AG46" s="245"/>
      <c r="AH46" s="245"/>
      <c r="AI46" s="60" t="s">
        <v>8</v>
      </c>
      <c r="AJ46" s="245"/>
      <c r="AK46" s="246"/>
      <c r="AL46" s="400"/>
      <c r="AM46" s="401"/>
      <c r="AN46" s="401"/>
      <c r="AO46" s="401"/>
      <c r="AP46" s="401"/>
      <c r="AQ46" s="401"/>
      <c r="AR46" s="401"/>
      <c r="AS46" s="401"/>
      <c r="AT46" s="401"/>
      <c r="AU46" s="401"/>
      <c r="AV46" s="401"/>
      <c r="AW46" s="401"/>
      <c r="AX46" s="401"/>
      <c r="AY46" s="401"/>
      <c r="AZ46" s="401"/>
      <c r="BA46" s="401"/>
      <c r="BB46" s="401"/>
      <c r="BC46" s="401"/>
      <c r="BD46" s="401"/>
      <c r="BE46" s="401"/>
      <c r="BF46" s="402"/>
      <c r="BG46" s="400"/>
      <c r="BH46" s="401"/>
      <c r="BI46" s="401"/>
      <c r="BJ46" s="401"/>
      <c r="BK46" s="401"/>
      <c r="BL46" s="402"/>
      <c r="BM46" s="416"/>
      <c r="BN46" s="417"/>
      <c r="BO46" s="400"/>
      <c r="BP46" s="401"/>
      <c r="BQ46" s="401"/>
      <c r="BR46" s="401"/>
      <c r="BS46" s="401"/>
      <c r="BT46" s="401"/>
      <c r="BU46" s="401"/>
      <c r="BV46" s="402"/>
      <c r="BW46" s="400"/>
      <c r="BX46" s="401"/>
      <c r="BY46" s="401"/>
      <c r="BZ46" s="401"/>
      <c r="CA46" s="401"/>
      <c r="CB46" s="401"/>
      <c r="CC46" s="167"/>
      <c r="CD46" s="235"/>
      <c r="CE46" s="235"/>
      <c r="CF46" s="40"/>
      <c r="CG46" s="2"/>
    </row>
    <row r="47" spans="1:85" ht="17.45" customHeight="1">
      <c r="A47" s="40"/>
      <c r="B47" s="273"/>
      <c r="C47" s="274"/>
      <c r="D47" s="274"/>
      <c r="E47" s="275"/>
      <c r="F47" s="311"/>
      <c r="G47" s="312"/>
      <c r="H47" s="312"/>
      <c r="I47" s="312"/>
      <c r="J47" s="312"/>
      <c r="K47" s="312"/>
      <c r="L47" s="312"/>
      <c r="M47" s="312"/>
      <c r="N47" s="312"/>
      <c r="O47" s="312"/>
      <c r="P47" s="312"/>
      <c r="Q47" s="312"/>
      <c r="R47" s="312"/>
      <c r="S47" s="312"/>
      <c r="T47" s="313"/>
      <c r="U47" s="314"/>
      <c r="V47" s="245"/>
      <c r="W47" s="245"/>
      <c r="X47" s="245"/>
      <c r="Y47" s="245"/>
      <c r="Z47" s="246"/>
      <c r="AA47" s="351" t="s">
        <v>135</v>
      </c>
      <c r="AB47" s="352"/>
      <c r="AC47" s="352"/>
      <c r="AD47" s="245"/>
      <c r="AE47" s="245"/>
      <c r="AF47" s="61" t="s">
        <v>8</v>
      </c>
      <c r="AG47" s="245"/>
      <c r="AH47" s="245"/>
      <c r="AI47" s="61" t="s">
        <v>8</v>
      </c>
      <c r="AJ47" s="245"/>
      <c r="AK47" s="246"/>
      <c r="AL47" s="247"/>
      <c r="AM47" s="248"/>
      <c r="AN47" s="248"/>
      <c r="AO47" s="248"/>
      <c r="AP47" s="248"/>
      <c r="AQ47" s="248"/>
      <c r="AR47" s="248"/>
      <c r="AS47" s="248"/>
      <c r="AT47" s="248"/>
      <c r="AU47" s="248"/>
      <c r="AV47" s="248"/>
      <c r="AW47" s="248"/>
      <c r="AX47" s="248"/>
      <c r="AY47" s="248"/>
      <c r="AZ47" s="248"/>
      <c r="BA47" s="248"/>
      <c r="BB47" s="248"/>
      <c r="BC47" s="248"/>
      <c r="BD47" s="248"/>
      <c r="BE47" s="248"/>
      <c r="BF47" s="249"/>
      <c r="BG47" s="247"/>
      <c r="BH47" s="248"/>
      <c r="BI47" s="248"/>
      <c r="BJ47" s="248"/>
      <c r="BK47" s="248"/>
      <c r="BL47" s="249"/>
      <c r="BM47" s="267"/>
      <c r="BN47" s="269"/>
      <c r="BO47" s="247"/>
      <c r="BP47" s="248"/>
      <c r="BQ47" s="248"/>
      <c r="BR47" s="248"/>
      <c r="BS47" s="248"/>
      <c r="BT47" s="248"/>
      <c r="BU47" s="248"/>
      <c r="BV47" s="249"/>
      <c r="BW47" s="247"/>
      <c r="BX47" s="248"/>
      <c r="BY47" s="248"/>
      <c r="BZ47" s="248"/>
      <c r="CA47" s="248"/>
      <c r="CB47" s="248"/>
      <c r="CC47" s="167"/>
      <c r="CD47" s="235"/>
      <c r="CE47" s="235"/>
      <c r="CF47" s="40"/>
      <c r="CG47" s="2"/>
    </row>
    <row r="48" spans="1:85" ht="15" customHeight="1">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c r="A49" s="40"/>
      <c r="B49" s="288" t="str">
        <f>'1'!B49</f>
        <v>16歳未満の
扶 養 親 族
（平22.1.2以後生）</v>
      </c>
      <c r="C49" s="288"/>
      <c r="D49" s="288"/>
      <c r="E49" s="289"/>
      <c r="F49" s="294" t="s">
        <v>65</v>
      </c>
      <c r="G49" s="295"/>
      <c r="H49" s="295"/>
      <c r="I49" s="295"/>
      <c r="J49" s="295"/>
      <c r="K49" s="295"/>
      <c r="L49" s="295"/>
      <c r="M49" s="295"/>
      <c r="N49" s="295"/>
      <c r="O49" s="295"/>
      <c r="P49" s="295"/>
      <c r="Q49" s="295"/>
      <c r="R49" s="295"/>
      <c r="S49" s="295"/>
      <c r="T49" s="295"/>
      <c r="U49" s="296"/>
      <c r="V49" s="297" t="s">
        <v>39</v>
      </c>
      <c r="W49" s="298"/>
      <c r="X49" s="298"/>
      <c r="Y49" s="298"/>
      <c r="Z49" s="298"/>
      <c r="AA49" s="298"/>
      <c r="AB49" s="298"/>
      <c r="AC49" s="298"/>
      <c r="AD49" s="298"/>
      <c r="AE49" s="298"/>
      <c r="AF49" s="298"/>
      <c r="AG49" s="298"/>
      <c r="AH49" s="298"/>
      <c r="AI49" s="298"/>
      <c r="AJ49" s="298"/>
      <c r="AK49" s="298"/>
      <c r="AL49" s="298"/>
      <c r="AM49" s="298"/>
      <c r="AN49" s="298"/>
      <c r="AO49" s="298"/>
      <c r="AP49" s="298"/>
      <c r="AQ49" s="298"/>
      <c r="AR49" s="298"/>
      <c r="AS49" s="299"/>
      <c r="AT49" s="395" t="s">
        <v>194</v>
      </c>
      <c r="AU49" s="396"/>
      <c r="AV49" s="396"/>
      <c r="AW49" s="397"/>
      <c r="AX49" s="279" t="s">
        <v>38</v>
      </c>
      <c r="AY49" s="280"/>
      <c r="AZ49" s="280"/>
      <c r="BA49" s="280"/>
      <c r="BB49" s="280"/>
      <c r="BC49" s="281"/>
      <c r="BD49" s="294" t="s">
        <v>42</v>
      </c>
      <c r="BE49" s="492"/>
      <c r="BF49" s="492"/>
      <c r="BG49" s="492"/>
      <c r="BH49" s="492"/>
      <c r="BI49" s="492"/>
      <c r="BJ49" s="492"/>
      <c r="BK49" s="492"/>
      <c r="BL49" s="492"/>
      <c r="BM49" s="493"/>
      <c r="BN49" s="632" t="s">
        <v>176</v>
      </c>
      <c r="BO49" s="633"/>
      <c r="BP49" s="633"/>
      <c r="BQ49" s="633"/>
      <c r="BR49" s="634"/>
      <c r="BS49" s="620" t="str">
        <f>'1'!BS49</f>
        <v>令 和  ７  年 中 の
所得の見積額(※)</v>
      </c>
      <c r="BT49" s="621"/>
      <c r="BU49" s="621"/>
      <c r="BV49" s="621"/>
      <c r="BW49" s="621"/>
      <c r="BX49" s="622"/>
      <c r="BY49" s="276" t="s">
        <v>49</v>
      </c>
      <c r="BZ49" s="277"/>
      <c r="CA49" s="277"/>
      <c r="CB49" s="278"/>
      <c r="CC49" s="237"/>
      <c r="CD49" s="665" t="str">
        <f>'1'!CD49</f>
        <v xml:space="preserve">     ※　「令和７年中
     　の所得の見積
     　額」欄には、退
     　職所得を除い
     　た所得の見積
       金額を記載し
       ます。</v>
      </c>
      <c r="CE49" s="665"/>
      <c r="CF49" s="40"/>
      <c r="CG49" s="2"/>
    </row>
    <row r="50" spans="1:85" ht="9" customHeight="1">
      <c r="A50" s="40"/>
      <c r="B50" s="288"/>
      <c r="C50" s="288"/>
      <c r="D50" s="288"/>
      <c r="E50" s="289"/>
      <c r="F50" s="300">
        <v>1</v>
      </c>
      <c r="G50" s="301"/>
      <c r="H50" s="302" t="s">
        <v>165</v>
      </c>
      <c r="I50" s="302"/>
      <c r="J50" s="302"/>
      <c r="K50" s="302"/>
      <c r="L50" s="302"/>
      <c r="M50" s="302"/>
      <c r="N50" s="302"/>
      <c r="O50" s="302"/>
      <c r="P50" s="302"/>
      <c r="Q50" s="302"/>
      <c r="R50" s="302"/>
      <c r="S50" s="302"/>
      <c r="T50" s="302"/>
      <c r="U50" s="303"/>
      <c r="V50" s="304" t="str">
        <f>IF(T51&lt;=0,"",IF((LEN(T51)-11&lt;=0),"0",MID(T51,LEN(T51)-11,1)))</f>
        <v/>
      </c>
      <c r="W50" s="250"/>
      <c r="X50" s="250" t="str">
        <f>IF(T51&lt;=0,"",IF((LEN(T51)-10&lt;=0),"0",MID(T51,LEN(T51)-10,1)))</f>
        <v/>
      </c>
      <c r="Y50" s="250"/>
      <c r="Z50" s="250" t="str">
        <f>IF(T51&lt;=0,"",IF((LEN(T51)-9&lt;=0),"0",MID(T51,LEN(T51)-9,1)))</f>
        <v/>
      </c>
      <c r="AA50" s="250"/>
      <c r="AB50" s="250" t="str">
        <f>IF(T51&lt;=0,"",IF((LEN(T51)-8&lt;=0),"0",MID(T51,LEN(T51)-8,1)))</f>
        <v/>
      </c>
      <c r="AC50" s="250"/>
      <c r="AD50" s="250" t="str">
        <f>IF(T51&lt;=0,"",IF((LEN(T51)-7&lt;=0),"0",MID(T51,LEN(T51)-7,1)))</f>
        <v/>
      </c>
      <c r="AE50" s="250"/>
      <c r="AF50" s="250" t="str">
        <f>IF(T51&lt;=0,"",IF((LEN(T51)-6&lt;=0),"0",MID(T51,LEN(T51)-6,1)))</f>
        <v/>
      </c>
      <c r="AG50" s="250"/>
      <c r="AH50" s="250" t="str">
        <f>IF(T51&lt;=0,"",IF((LEN(T51)-5&lt;=0),"0",MID(T51,LEN(T51)-5,1)))</f>
        <v/>
      </c>
      <c r="AI50" s="250"/>
      <c r="AJ50" s="250" t="str">
        <f>IF(T51&lt;=0,"",IF((LEN(T51)-4&lt;=0),"0",MID(T51,LEN(T51)-4,1)))</f>
        <v/>
      </c>
      <c r="AK50" s="250"/>
      <c r="AL50" s="250" t="str">
        <f>IF(T51&lt;=0,"",IF((LEN(T51)-3&lt;=0),"0",MID(T51,LEN(T51)-3,1)))</f>
        <v/>
      </c>
      <c r="AM50" s="250"/>
      <c r="AN50" s="250" t="str">
        <f>IF(T51&lt;=0,"",IF((LEN(T51)-2&lt;=0),"0",MID(T51,LEN(T51)-2,1)))</f>
        <v/>
      </c>
      <c r="AO50" s="250"/>
      <c r="AP50" s="250" t="str">
        <f>IF(T51&lt;=0,"",IF((LEN(T51)-1&lt;=0),"0",MID(T51,LEN(T51)-1,1)))</f>
        <v/>
      </c>
      <c r="AQ50" s="250"/>
      <c r="AR50" s="250" t="str">
        <f>IF(T51&lt;&gt;0,RIGHT(T51,1),"")</f>
        <v/>
      </c>
      <c r="AS50" s="251"/>
      <c r="AT50" s="600"/>
      <c r="AU50" s="254"/>
      <c r="AV50" s="254"/>
      <c r="AW50" s="256"/>
      <c r="AX50" s="602" t="s">
        <v>41</v>
      </c>
      <c r="AY50" s="603"/>
      <c r="AZ50" s="254"/>
      <c r="BA50" s="254"/>
      <c r="BB50" s="254"/>
      <c r="BC50" s="256"/>
      <c r="BD50" s="267"/>
      <c r="BE50" s="268"/>
      <c r="BF50" s="268"/>
      <c r="BG50" s="268"/>
      <c r="BH50" s="268"/>
      <c r="BI50" s="268"/>
      <c r="BJ50" s="268"/>
      <c r="BK50" s="268"/>
      <c r="BL50" s="268"/>
      <c r="BM50" s="269"/>
      <c r="BN50" s="314"/>
      <c r="BO50" s="245"/>
      <c r="BP50" s="245"/>
      <c r="BQ50" s="245"/>
      <c r="BR50" s="246"/>
      <c r="BS50" s="623"/>
      <c r="BT50" s="624"/>
      <c r="BU50" s="624"/>
      <c r="BV50" s="624"/>
      <c r="BW50" s="624"/>
      <c r="BX50" s="436" t="s">
        <v>9</v>
      </c>
      <c r="BY50" s="314"/>
      <c r="BZ50" s="245"/>
      <c r="CA50" s="245"/>
      <c r="CB50" s="246"/>
      <c r="CC50" s="238"/>
      <c r="CD50" s="665"/>
      <c r="CE50" s="665"/>
      <c r="CF50" s="40"/>
      <c r="CG50" s="2"/>
    </row>
    <row r="51" spans="1:85" ht="21" customHeight="1">
      <c r="A51" s="40"/>
      <c r="B51" s="288"/>
      <c r="C51" s="288"/>
      <c r="D51" s="288"/>
      <c r="E51" s="289"/>
      <c r="F51" s="279"/>
      <c r="G51" s="280"/>
      <c r="H51" s="310"/>
      <c r="I51" s="310"/>
      <c r="J51" s="310"/>
      <c r="K51" s="310"/>
      <c r="L51" s="310"/>
      <c r="M51" s="310"/>
      <c r="N51" s="310"/>
      <c r="O51" s="310"/>
      <c r="P51" s="310"/>
      <c r="Q51" s="310"/>
      <c r="R51" s="310"/>
      <c r="S51" s="310"/>
      <c r="T51" s="307">
        <v>0</v>
      </c>
      <c r="U51" s="308"/>
      <c r="V51" s="305"/>
      <c r="W51" s="306"/>
      <c r="X51" s="306"/>
      <c r="Y51" s="306"/>
      <c r="Z51" s="306"/>
      <c r="AA51" s="306"/>
      <c r="AB51" s="306"/>
      <c r="AC51" s="306"/>
      <c r="AD51" s="306"/>
      <c r="AE51" s="306"/>
      <c r="AF51" s="306"/>
      <c r="AG51" s="306"/>
      <c r="AH51" s="306"/>
      <c r="AI51" s="306"/>
      <c r="AJ51" s="306"/>
      <c r="AK51" s="306"/>
      <c r="AL51" s="306"/>
      <c r="AM51" s="306"/>
      <c r="AN51" s="306"/>
      <c r="AO51" s="306"/>
      <c r="AP51" s="306"/>
      <c r="AQ51" s="306"/>
      <c r="AR51" s="306"/>
      <c r="AS51" s="557"/>
      <c r="AT51" s="667"/>
      <c r="AU51" s="606"/>
      <c r="AV51" s="606"/>
      <c r="AW51" s="607"/>
      <c r="AX51" s="604" t="s">
        <v>134</v>
      </c>
      <c r="AY51" s="605"/>
      <c r="AZ51" s="606"/>
      <c r="BA51" s="606"/>
      <c r="BB51" s="606"/>
      <c r="BC51" s="607"/>
      <c r="BD51" s="270"/>
      <c r="BE51" s="271"/>
      <c r="BF51" s="271"/>
      <c r="BG51" s="271"/>
      <c r="BH51" s="271"/>
      <c r="BI51" s="271"/>
      <c r="BJ51" s="271"/>
      <c r="BK51" s="271"/>
      <c r="BL51" s="271"/>
      <c r="BM51" s="272"/>
      <c r="BN51" s="636"/>
      <c r="BO51" s="637"/>
      <c r="BP51" s="637"/>
      <c r="BQ51" s="637"/>
      <c r="BR51" s="638"/>
      <c r="BS51" s="625"/>
      <c r="BT51" s="626"/>
      <c r="BU51" s="626"/>
      <c r="BV51" s="626"/>
      <c r="BW51" s="626"/>
      <c r="BX51" s="438"/>
      <c r="BY51" s="636"/>
      <c r="BZ51" s="637"/>
      <c r="CA51" s="637"/>
      <c r="CB51" s="638"/>
      <c r="CC51" s="238"/>
      <c r="CD51" s="665"/>
      <c r="CE51" s="665"/>
      <c r="CF51" s="40"/>
      <c r="CG51" s="2"/>
    </row>
    <row r="52" spans="1:85" ht="9" customHeight="1">
      <c r="A52" s="40"/>
      <c r="B52" s="288"/>
      <c r="C52" s="288"/>
      <c r="D52" s="288"/>
      <c r="E52" s="289"/>
      <c r="F52" s="300">
        <v>2</v>
      </c>
      <c r="G52" s="301"/>
      <c r="H52" s="302"/>
      <c r="I52" s="302"/>
      <c r="J52" s="302"/>
      <c r="K52" s="302"/>
      <c r="L52" s="302"/>
      <c r="M52" s="302"/>
      <c r="N52" s="302"/>
      <c r="O52" s="302"/>
      <c r="P52" s="302"/>
      <c r="Q52" s="302"/>
      <c r="R52" s="302"/>
      <c r="S52" s="302"/>
      <c r="T52" s="302"/>
      <c r="U52" s="303"/>
      <c r="V52" s="304" t="str">
        <f>IF(T53&lt;=0,"",IF((LEN(T53)-11&lt;=0),"0",MID(T53,LEN(T53)-11,1)))</f>
        <v/>
      </c>
      <c r="W52" s="250"/>
      <c r="X52" s="250" t="str">
        <f>IF(T53&lt;=0,"",IF((LEN(T53)-10&lt;=0),"0",MID(T53,LEN(T53)-10,1)))</f>
        <v/>
      </c>
      <c r="Y52" s="250"/>
      <c r="Z52" s="250" t="str">
        <f>IF(T53&lt;=0,"",IF((LEN(T53)-9&lt;=0),"0",MID(T53,LEN(T53)-9,1)))</f>
        <v/>
      </c>
      <c r="AA52" s="250"/>
      <c r="AB52" s="250" t="str">
        <f>IF(T53&lt;=0,"",IF((LEN(T53)-8&lt;=0),"0",MID(T53,LEN(T53)-8,1)))</f>
        <v/>
      </c>
      <c r="AC52" s="250"/>
      <c r="AD52" s="250" t="str">
        <f>IF(T53&lt;=0,"",IF((LEN(T53)-7&lt;=0),"0",MID(T53,LEN(T53)-7,1)))</f>
        <v/>
      </c>
      <c r="AE52" s="250"/>
      <c r="AF52" s="250" t="str">
        <f>IF(T53&lt;=0,"",IF((LEN(T53)-6&lt;=0),"0",MID(T53,LEN(T53)-6,1)))</f>
        <v/>
      </c>
      <c r="AG52" s="250"/>
      <c r="AH52" s="250" t="str">
        <f>IF(T53&lt;=0,"",IF((LEN(T53)-5&lt;=0),"0",MID(T53,LEN(T53)-5,1)))</f>
        <v/>
      </c>
      <c r="AI52" s="250"/>
      <c r="AJ52" s="250" t="str">
        <f>IF(T53&lt;=0,"",IF((LEN(T53)-4&lt;=0),"0",MID(T53,LEN(T53)-4,1)))</f>
        <v/>
      </c>
      <c r="AK52" s="250"/>
      <c r="AL52" s="250" t="str">
        <f>IF(T53&lt;=0,"",IF((LEN(T53)-3&lt;=0),"0",MID(T53,LEN(T53)-3,1)))</f>
        <v/>
      </c>
      <c r="AM52" s="250"/>
      <c r="AN52" s="250" t="str">
        <f>IF(T53&lt;=0,"",IF((LEN(T53)-2&lt;=0),"0",MID(T53,LEN(T53)-2,1)))</f>
        <v/>
      </c>
      <c r="AO52" s="250"/>
      <c r="AP52" s="250" t="str">
        <f>IF(T53&lt;=0,"",IF((LEN(T53)-1&lt;=0),"0",MID(T53,LEN(T53)-1,1)))</f>
        <v/>
      </c>
      <c r="AQ52" s="250"/>
      <c r="AR52" s="250" t="str">
        <f>IF(T53&lt;&gt;0,RIGHT(T53,1),"")</f>
        <v/>
      </c>
      <c r="AS52" s="251"/>
      <c r="AT52" s="600"/>
      <c r="AU52" s="254"/>
      <c r="AV52" s="254"/>
      <c r="AW52" s="256"/>
      <c r="AX52" s="602" t="s">
        <v>41</v>
      </c>
      <c r="AY52" s="603"/>
      <c r="AZ52" s="254"/>
      <c r="BA52" s="254"/>
      <c r="BB52" s="254"/>
      <c r="BC52" s="256"/>
      <c r="BD52" s="639"/>
      <c r="BE52" s="640"/>
      <c r="BF52" s="640"/>
      <c r="BG52" s="640"/>
      <c r="BH52" s="640"/>
      <c r="BI52" s="640"/>
      <c r="BJ52" s="640"/>
      <c r="BK52" s="640"/>
      <c r="BL52" s="640"/>
      <c r="BM52" s="641"/>
      <c r="BN52" s="627"/>
      <c r="BO52" s="628"/>
      <c r="BP52" s="628"/>
      <c r="BQ52" s="628"/>
      <c r="BR52" s="635"/>
      <c r="BS52" s="627"/>
      <c r="BT52" s="628"/>
      <c r="BU52" s="628"/>
      <c r="BV52" s="628"/>
      <c r="BW52" s="628"/>
      <c r="BX52" s="613" t="s">
        <v>9</v>
      </c>
      <c r="BY52" s="627"/>
      <c r="BZ52" s="628"/>
      <c r="CA52" s="628"/>
      <c r="CB52" s="635"/>
      <c r="CC52" s="238"/>
      <c r="CD52" s="665"/>
      <c r="CE52" s="665"/>
      <c r="CF52" s="40"/>
      <c r="CG52" s="2"/>
    </row>
    <row r="53" spans="1:85" ht="21" customHeight="1">
      <c r="A53" s="40"/>
      <c r="B53" s="288"/>
      <c r="C53" s="288"/>
      <c r="D53" s="288"/>
      <c r="E53" s="289"/>
      <c r="F53" s="276"/>
      <c r="G53" s="277"/>
      <c r="H53" s="310"/>
      <c r="I53" s="310"/>
      <c r="J53" s="310"/>
      <c r="K53" s="310"/>
      <c r="L53" s="310"/>
      <c r="M53" s="310"/>
      <c r="N53" s="310"/>
      <c r="O53" s="310"/>
      <c r="P53" s="310"/>
      <c r="Q53" s="310"/>
      <c r="R53" s="310"/>
      <c r="S53" s="310"/>
      <c r="T53" s="307">
        <v>0</v>
      </c>
      <c r="U53" s="308"/>
      <c r="V53" s="309"/>
      <c r="W53" s="252"/>
      <c r="X53" s="252"/>
      <c r="Y53" s="252"/>
      <c r="Z53" s="252"/>
      <c r="AA53" s="252"/>
      <c r="AB53" s="252"/>
      <c r="AC53" s="252"/>
      <c r="AD53" s="252"/>
      <c r="AE53" s="252"/>
      <c r="AF53" s="252"/>
      <c r="AG53" s="252"/>
      <c r="AH53" s="252"/>
      <c r="AI53" s="252"/>
      <c r="AJ53" s="252"/>
      <c r="AK53" s="252"/>
      <c r="AL53" s="252"/>
      <c r="AM53" s="252"/>
      <c r="AN53" s="252"/>
      <c r="AO53" s="252"/>
      <c r="AP53" s="252"/>
      <c r="AQ53" s="252"/>
      <c r="AR53" s="252"/>
      <c r="AS53" s="253"/>
      <c r="AT53" s="601"/>
      <c r="AU53" s="255"/>
      <c r="AV53" s="255"/>
      <c r="AW53" s="257"/>
      <c r="AX53" s="258" t="s">
        <v>134</v>
      </c>
      <c r="AY53" s="259"/>
      <c r="AZ53" s="255"/>
      <c r="BA53" s="255"/>
      <c r="BB53" s="255"/>
      <c r="BC53" s="257"/>
      <c r="BD53" s="639"/>
      <c r="BE53" s="640"/>
      <c r="BF53" s="640"/>
      <c r="BG53" s="640"/>
      <c r="BH53" s="640"/>
      <c r="BI53" s="640"/>
      <c r="BJ53" s="640"/>
      <c r="BK53" s="640"/>
      <c r="BL53" s="640"/>
      <c r="BM53" s="641"/>
      <c r="BN53" s="627"/>
      <c r="BO53" s="628"/>
      <c r="BP53" s="628"/>
      <c r="BQ53" s="628"/>
      <c r="BR53" s="635"/>
      <c r="BS53" s="627"/>
      <c r="BT53" s="628"/>
      <c r="BU53" s="628"/>
      <c r="BV53" s="628"/>
      <c r="BW53" s="628"/>
      <c r="BX53" s="613"/>
      <c r="BY53" s="627"/>
      <c r="BZ53" s="628"/>
      <c r="CA53" s="628"/>
      <c r="CB53" s="635"/>
      <c r="CC53" s="238"/>
      <c r="CD53" s="666"/>
      <c r="CE53" s="666"/>
      <c r="CF53" s="40"/>
      <c r="CG53" s="2"/>
    </row>
    <row r="54" spans="1:85" ht="17.25" customHeight="1">
      <c r="A54" s="40"/>
      <c r="B54" s="290" t="s">
        <v>173</v>
      </c>
      <c r="C54" s="290"/>
      <c r="D54" s="290"/>
      <c r="E54" s="291"/>
      <c r="F54" s="315" t="s">
        <v>65</v>
      </c>
      <c r="G54" s="316"/>
      <c r="H54" s="316"/>
      <c r="I54" s="316"/>
      <c r="J54" s="316"/>
      <c r="K54" s="316"/>
      <c r="L54" s="316"/>
      <c r="M54" s="316"/>
      <c r="N54" s="316"/>
      <c r="O54" s="316"/>
      <c r="P54" s="316"/>
      <c r="Q54" s="316"/>
      <c r="R54" s="316"/>
      <c r="S54" s="316"/>
      <c r="T54" s="316"/>
      <c r="U54" s="317"/>
      <c r="V54" s="318" t="s">
        <v>39</v>
      </c>
      <c r="W54" s="319"/>
      <c r="X54" s="319"/>
      <c r="Y54" s="319"/>
      <c r="Z54" s="319"/>
      <c r="AA54" s="319"/>
      <c r="AB54" s="319"/>
      <c r="AC54" s="319"/>
      <c r="AD54" s="319"/>
      <c r="AE54" s="319"/>
      <c r="AF54" s="319"/>
      <c r="AG54" s="319"/>
      <c r="AH54" s="319"/>
      <c r="AI54" s="319"/>
      <c r="AJ54" s="319"/>
      <c r="AK54" s="319"/>
      <c r="AL54" s="319"/>
      <c r="AM54" s="319"/>
      <c r="AN54" s="319"/>
      <c r="AO54" s="319"/>
      <c r="AP54" s="319"/>
      <c r="AQ54" s="319"/>
      <c r="AR54" s="319"/>
      <c r="AS54" s="320"/>
      <c r="AT54" s="597" t="s">
        <v>194</v>
      </c>
      <c r="AU54" s="598"/>
      <c r="AV54" s="598"/>
      <c r="AW54" s="599"/>
      <c r="AX54" s="260" t="s">
        <v>38</v>
      </c>
      <c r="AY54" s="261"/>
      <c r="AZ54" s="261"/>
      <c r="BA54" s="261"/>
      <c r="BB54" s="261"/>
      <c r="BC54" s="262"/>
      <c r="BD54" s="315" t="s">
        <v>84</v>
      </c>
      <c r="BE54" s="642"/>
      <c r="BF54" s="642"/>
      <c r="BG54" s="642"/>
      <c r="BH54" s="642"/>
      <c r="BI54" s="642"/>
      <c r="BJ54" s="642"/>
      <c r="BK54" s="643"/>
      <c r="BL54" s="318" t="s">
        <v>196</v>
      </c>
      <c r="BM54" s="319"/>
      <c r="BN54" s="319"/>
      <c r="BO54" s="319"/>
      <c r="BP54" s="319"/>
      <c r="BQ54" s="320"/>
      <c r="BR54" s="629" t="str">
        <f>'1'!BR54</f>
        <v>令和 ７ 年中の
所得の見積額</v>
      </c>
      <c r="BS54" s="630"/>
      <c r="BT54" s="630"/>
      <c r="BU54" s="630"/>
      <c r="BV54" s="631"/>
      <c r="BW54" s="614" t="s">
        <v>178</v>
      </c>
      <c r="BX54" s="615"/>
      <c r="BY54" s="260" t="s">
        <v>49</v>
      </c>
      <c r="BZ54" s="261"/>
      <c r="CA54" s="261"/>
      <c r="CB54" s="262"/>
      <c r="CC54" s="170"/>
      <c r="CD54" s="672" t="s">
        <v>181</v>
      </c>
      <c r="CE54" s="673"/>
      <c r="CF54" s="40"/>
      <c r="CG54" s="2"/>
    </row>
    <row r="55" spans="1:85" ht="9" customHeight="1">
      <c r="A55" s="40"/>
      <c r="B55" s="292"/>
      <c r="C55" s="292"/>
      <c r="D55" s="292"/>
      <c r="E55" s="293"/>
      <c r="F55" s="168"/>
      <c r="G55" s="169"/>
      <c r="H55" s="302"/>
      <c r="I55" s="302"/>
      <c r="J55" s="302"/>
      <c r="K55" s="302"/>
      <c r="L55" s="302"/>
      <c r="M55" s="302"/>
      <c r="N55" s="302"/>
      <c r="O55" s="302"/>
      <c r="P55" s="302"/>
      <c r="Q55" s="302"/>
      <c r="R55" s="302"/>
      <c r="S55" s="302"/>
      <c r="T55" s="302"/>
      <c r="U55" s="303"/>
      <c r="V55" s="304" t="str">
        <f>IF(T56&lt;=0,"",IF((LEN(T56)-11&lt;=0),"0",MID(T56,LEN(T56)-11,1)))</f>
        <v/>
      </c>
      <c r="W55" s="250"/>
      <c r="X55" s="250" t="str">
        <f>IF(T56&lt;=0,"",IF((LEN(T56)-10&lt;=0),"0",MID(T56,LEN(T56)-10,1)))</f>
        <v/>
      </c>
      <c r="Y55" s="250"/>
      <c r="Z55" s="250" t="str">
        <f>IF(T56&lt;=0,"",IF((LEN(T56)-9&lt;=0),"0",MID(T56,LEN(T56)-9,1)))</f>
        <v/>
      </c>
      <c r="AA55" s="250"/>
      <c r="AB55" s="250" t="str">
        <f>IF(T56&lt;=0,"",IF((LEN(T56)-8&lt;=0),"0",MID(T56,LEN(T56)-8,1)))</f>
        <v/>
      </c>
      <c r="AC55" s="250"/>
      <c r="AD55" s="250" t="str">
        <f>IF(T56&lt;=0,"",IF((LEN(T56)-7&lt;=0),"0",MID(T56,LEN(T56)-7,1)))</f>
        <v/>
      </c>
      <c r="AE55" s="250"/>
      <c r="AF55" s="250" t="str">
        <f>IF(T56&lt;=0,"",IF((LEN(T56)-6&lt;=0),"0",MID(T56,LEN(T56)-6,1)))</f>
        <v/>
      </c>
      <c r="AG55" s="250"/>
      <c r="AH55" s="250" t="str">
        <f>IF(T56&lt;=0,"",IF((LEN(T56)-5&lt;=0),"0",MID(T56,LEN(T56)-5,1)))</f>
        <v/>
      </c>
      <c r="AI55" s="250"/>
      <c r="AJ55" s="250" t="str">
        <f>IF(T56&lt;=0,"",IF((LEN(T56)-4&lt;=0),"0",MID(T56,LEN(T56)-4,1)))</f>
        <v/>
      </c>
      <c r="AK55" s="250"/>
      <c r="AL55" s="250" t="str">
        <f>IF(T56&lt;=0,"",IF((LEN(T56)-3&lt;=0),"0",MID(T56,LEN(T56)-3,1)))</f>
        <v/>
      </c>
      <c r="AM55" s="250"/>
      <c r="AN55" s="250" t="str">
        <f>IF(T56&lt;=0,"",IF((LEN(T56)-2&lt;=0),"0",MID(T56,LEN(T56)-2,1)))</f>
        <v/>
      </c>
      <c r="AO55" s="250"/>
      <c r="AP55" s="250" t="str">
        <f>IF(T56&lt;=0,"",IF((LEN(T56)-1&lt;=0),"0",MID(T56,LEN(T56)-1,1)))</f>
        <v/>
      </c>
      <c r="AQ55" s="250"/>
      <c r="AR55" s="250" t="str">
        <f>IF(T56&lt;&gt;0,RIGHT(T56,1),"")</f>
        <v/>
      </c>
      <c r="AS55" s="251"/>
      <c r="AT55" s="600"/>
      <c r="AU55" s="254"/>
      <c r="AV55" s="254"/>
      <c r="AW55" s="256"/>
      <c r="AX55" s="263" t="s">
        <v>174</v>
      </c>
      <c r="AY55" s="264"/>
      <c r="AZ55" s="254"/>
      <c r="BA55" s="254"/>
      <c r="BB55" s="254"/>
      <c r="BC55" s="256"/>
      <c r="BD55" s="639"/>
      <c r="BE55" s="640"/>
      <c r="BF55" s="640"/>
      <c r="BG55" s="640"/>
      <c r="BH55" s="640"/>
      <c r="BI55" s="640"/>
      <c r="BJ55" s="640"/>
      <c r="BK55" s="641"/>
      <c r="BL55" s="351" t="s">
        <v>177</v>
      </c>
      <c r="BM55" s="608"/>
      <c r="BN55" s="608"/>
      <c r="BO55" s="608"/>
      <c r="BP55" s="608"/>
      <c r="BQ55" s="609"/>
      <c r="BR55" s="627"/>
      <c r="BS55" s="628"/>
      <c r="BT55" s="628"/>
      <c r="BU55" s="628"/>
      <c r="BV55" s="613" t="s">
        <v>9</v>
      </c>
      <c r="BW55" s="616" t="s">
        <v>179</v>
      </c>
      <c r="BX55" s="617"/>
      <c r="BY55" s="627"/>
      <c r="BZ55" s="628"/>
      <c r="CA55" s="628"/>
      <c r="CB55" s="635"/>
      <c r="CC55" s="685"/>
      <c r="CD55" s="174" t="s">
        <v>182</v>
      </c>
      <c r="CE55" s="175"/>
      <c r="CF55" s="40"/>
      <c r="CG55" s="2"/>
    </row>
    <row r="56" spans="1:85" ht="12.75" customHeight="1">
      <c r="A56" s="40"/>
      <c r="B56" s="292"/>
      <c r="C56" s="292"/>
      <c r="D56" s="292"/>
      <c r="E56" s="293"/>
      <c r="F56" s="49"/>
      <c r="G56" s="50"/>
      <c r="H56" s="310"/>
      <c r="I56" s="310"/>
      <c r="J56" s="310"/>
      <c r="K56" s="310"/>
      <c r="L56" s="310"/>
      <c r="M56" s="310"/>
      <c r="N56" s="310"/>
      <c r="O56" s="310"/>
      <c r="P56" s="310"/>
      <c r="Q56" s="310"/>
      <c r="R56" s="310"/>
      <c r="S56" s="310"/>
      <c r="T56" s="307"/>
      <c r="U56" s="308"/>
      <c r="V56" s="309"/>
      <c r="W56" s="252"/>
      <c r="X56" s="252"/>
      <c r="Y56" s="252"/>
      <c r="Z56" s="252"/>
      <c r="AA56" s="252"/>
      <c r="AB56" s="252"/>
      <c r="AC56" s="252"/>
      <c r="AD56" s="252"/>
      <c r="AE56" s="252"/>
      <c r="AF56" s="252"/>
      <c r="AG56" s="252"/>
      <c r="AH56" s="252"/>
      <c r="AI56" s="252"/>
      <c r="AJ56" s="252"/>
      <c r="AK56" s="252"/>
      <c r="AL56" s="252"/>
      <c r="AM56" s="252"/>
      <c r="AN56" s="252"/>
      <c r="AO56" s="252"/>
      <c r="AP56" s="252"/>
      <c r="AQ56" s="252"/>
      <c r="AR56" s="252"/>
      <c r="AS56" s="253"/>
      <c r="AT56" s="601"/>
      <c r="AU56" s="255"/>
      <c r="AV56" s="255"/>
      <c r="AW56" s="257"/>
      <c r="AX56" s="265" t="s">
        <v>175</v>
      </c>
      <c r="AY56" s="266"/>
      <c r="AZ56" s="255"/>
      <c r="BA56" s="255"/>
      <c r="BB56" s="255"/>
      <c r="BC56" s="257"/>
      <c r="BD56" s="639"/>
      <c r="BE56" s="640"/>
      <c r="BF56" s="640"/>
      <c r="BG56" s="640"/>
      <c r="BH56" s="640"/>
      <c r="BI56" s="640"/>
      <c r="BJ56" s="640"/>
      <c r="BK56" s="641"/>
      <c r="BL56" s="610"/>
      <c r="BM56" s="611"/>
      <c r="BN56" s="611"/>
      <c r="BO56" s="611"/>
      <c r="BP56" s="611"/>
      <c r="BQ56" s="612"/>
      <c r="BR56" s="627"/>
      <c r="BS56" s="628"/>
      <c r="BT56" s="628"/>
      <c r="BU56" s="628"/>
      <c r="BV56" s="613"/>
      <c r="BW56" s="618" t="s">
        <v>180</v>
      </c>
      <c r="BX56" s="619"/>
      <c r="BY56" s="627"/>
      <c r="BZ56" s="628"/>
      <c r="CA56" s="628"/>
      <c r="CB56" s="635"/>
      <c r="CC56" s="685"/>
      <c r="CD56" s="176" t="s">
        <v>183</v>
      </c>
      <c r="CE56" s="175"/>
      <c r="CF56" s="40"/>
      <c r="CG56" s="2"/>
    </row>
    <row r="57" spans="1:85" ht="2.25" customHeight="1">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c r="CK69" s="107" t="s">
        <v>109</v>
      </c>
      <c r="CM69" s="32">
        <v>4</v>
      </c>
      <c r="CN69" s="236" t="s">
        <v>242</v>
      </c>
      <c r="CO69" s="32" t="b">
        <v>0</v>
      </c>
    </row>
    <row r="70" spans="1:93">
      <c r="CN70" s="236" t="s">
        <v>243</v>
      </c>
    </row>
    <row r="71" spans="1:93">
      <c r="CK71" s="33" t="s">
        <v>61</v>
      </c>
      <c r="CL71" t="s">
        <v>218</v>
      </c>
      <c r="CM71" s="32">
        <v>2</v>
      </c>
    </row>
    <row r="72" spans="1:93">
      <c r="CK72" s="35" t="s">
        <v>62</v>
      </c>
    </row>
    <row r="74" spans="1:93">
      <c r="CK74" s="33" t="s">
        <v>55</v>
      </c>
      <c r="CL74" t="s">
        <v>219</v>
      </c>
      <c r="CM74" s="32">
        <v>5</v>
      </c>
    </row>
    <row r="75" spans="1:93">
      <c r="CK75" s="34" t="s">
        <v>56</v>
      </c>
      <c r="CL75" t="s">
        <v>58</v>
      </c>
      <c r="CM75" s="32">
        <v>5</v>
      </c>
    </row>
    <row r="76" spans="1:93">
      <c r="CK76" s="34" t="s">
        <v>54</v>
      </c>
      <c r="CL76">
        <v>2</v>
      </c>
      <c r="CM76" s="32">
        <v>5</v>
      </c>
    </row>
    <row r="77" spans="1:93">
      <c r="CK77" s="34" t="s">
        <v>57</v>
      </c>
      <c r="CL77">
        <v>3</v>
      </c>
      <c r="CM77" s="32">
        <v>5</v>
      </c>
    </row>
    <row r="78" spans="1:93">
      <c r="CK78" s="35"/>
      <c r="CL78">
        <v>4</v>
      </c>
      <c r="CM78" s="32">
        <v>5</v>
      </c>
    </row>
    <row r="79" spans="1:93">
      <c r="CM79" s="108"/>
    </row>
    <row r="81" spans="89:93">
      <c r="CK81" s="36" t="s">
        <v>60</v>
      </c>
      <c r="CM81" s="32">
        <v>2</v>
      </c>
    </row>
    <row r="82" spans="89:93">
      <c r="CK82" s="35"/>
    </row>
    <row r="83" spans="89:93" ht="13.5" customHeight="1">
      <c r="CM83" s="77" t="s">
        <v>72</v>
      </c>
      <c r="CN83" s="77" t="s">
        <v>36</v>
      </c>
      <c r="CO83" s="109" t="s">
        <v>111</v>
      </c>
    </row>
    <row r="84" spans="89:93" ht="13.5" customHeight="1">
      <c r="CK84" s="76" t="s">
        <v>72</v>
      </c>
      <c r="CM84" s="32" t="b">
        <v>0</v>
      </c>
      <c r="CN84" s="32" t="b">
        <v>0</v>
      </c>
      <c r="CO84" s="32" t="b">
        <v>0</v>
      </c>
    </row>
    <row r="85" spans="89:93">
      <c r="CK85" s="34" t="s">
        <v>36</v>
      </c>
      <c r="CM85" s="32" t="b">
        <v>0</v>
      </c>
      <c r="CN85" s="32" t="b">
        <v>0</v>
      </c>
      <c r="CO85" s="32" t="b">
        <v>0</v>
      </c>
    </row>
    <row r="86" spans="89:93">
      <c r="CK86" s="35"/>
      <c r="CM86" s="32" t="b">
        <v>0</v>
      </c>
      <c r="CN86" s="32" t="b">
        <v>0</v>
      </c>
      <c r="CO86" s="32" t="b">
        <v>0</v>
      </c>
    </row>
    <row r="87" spans="89:93">
      <c r="CM87" s="32" t="b">
        <v>0</v>
      </c>
      <c r="CN87" s="32" t="b">
        <v>0</v>
      </c>
      <c r="CO87" s="32" t="b">
        <v>0</v>
      </c>
    </row>
    <row r="89" spans="89:93">
      <c r="CK89" s="151" t="s">
        <v>137</v>
      </c>
      <c r="CM89" s="32" t="b">
        <v>0</v>
      </c>
    </row>
    <row r="90" spans="89:93">
      <c r="CK90" s="37" t="s">
        <v>64</v>
      </c>
      <c r="CM90" s="33" t="b">
        <v>0</v>
      </c>
    </row>
    <row r="91" spans="89:93">
      <c r="CK91" s="38" t="s">
        <v>142</v>
      </c>
      <c r="CM91" s="34" t="b">
        <v>0</v>
      </c>
    </row>
    <row r="92" spans="89:93">
      <c r="CK92" s="39" t="s">
        <v>63</v>
      </c>
      <c r="CM92" s="35" t="b">
        <v>0</v>
      </c>
    </row>
    <row r="93" spans="89:93">
      <c r="CK93" s="159"/>
      <c r="CL93" s="159"/>
      <c r="CM93" s="159"/>
      <c r="CN93" s="159"/>
    </row>
    <row r="94" spans="89:93">
      <c r="CK94" s="159"/>
      <c r="CL94" s="159"/>
      <c r="CM94" s="159"/>
      <c r="CN94" s="159"/>
    </row>
    <row r="95" spans="89:93">
      <c r="CK95" s="159"/>
      <c r="CL95" s="159"/>
      <c r="CM95" s="159"/>
      <c r="CN95" s="159"/>
    </row>
    <row r="96" spans="89:93">
      <c r="CK96" s="159"/>
      <c r="CL96" s="159"/>
      <c r="CM96" s="159"/>
      <c r="CN96" s="159"/>
    </row>
    <row r="97" spans="89:92">
      <c r="CK97" s="159"/>
      <c r="CL97" s="159"/>
      <c r="CM97" s="159"/>
      <c r="CN97" s="159"/>
    </row>
    <row r="98" spans="89:92">
      <c r="CK98" s="159"/>
      <c r="CL98" s="159"/>
      <c r="CM98" s="159"/>
      <c r="CN98" s="159"/>
    </row>
    <row r="99" spans="89:92">
      <c r="CK99" s="159"/>
      <c r="CL99" s="159"/>
      <c r="CM99" s="159"/>
      <c r="CN99" s="159"/>
    </row>
  </sheetData>
  <mergeCells count="42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BH31:BN31"/>
    <mergeCell ref="F32:G35"/>
    <mergeCell ref="H32:W32"/>
    <mergeCell ref="X32:Y33"/>
    <mergeCell ref="Z32:AA33"/>
    <mergeCell ref="AB32:AC33"/>
    <mergeCell ref="AD32:AE33"/>
    <mergeCell ref="AF32:AG33"/>
    <mergeCell ref="AH32:AI33"/>
    <mergeCell ref="AJ32:AK33"/>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99649"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99650"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99651"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99652"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99653"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99654"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99655"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99656"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99657"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99658"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99659"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99660"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99661"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99662"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99663"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99664"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99665"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99666"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99667"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99668"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99669"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99670"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99671"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99672"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zoomScaleNormal="100" workbookViewId="0">
      <selection activeCell="CC117" sqref="CC117"/>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c r="A2" s="40"/>
      <c r="B2" s="42"/>
      <c r="C2" s="43"/>
      <c r="D2" s="43"/>
      <c r="E2" s="43"/>
      <c r="F2" s="43"/>
      <c r="G2" s="43"/>
      <c r="H2" s="43"/>
      <c r="I2" s="43"/>
      <c r="J2" s="43"/>
      <c r="K2" s="43"/>
      <c r="L2" s="43"/>
      <c r="M2" s="43"/>
      <c r="N2" s="43"/>
      <c r="O2" s="43"/>
      <c r="P2" s="43"/>
      <c r="Q2" s="43"/>
      <c r="R2" s="569" t="str">
        <f>'1'!R2</f>
        <v>令和７年分　給与所得者の扶養控除等(異動)申告書</v>
      </c>
      <c r="S2" s="569"/>
      <c r="T2" s="569"/>
      <c r="U2" s="569"/>
      <c r="V2" s="569"/>
      <c r="W2" s="569"/>
      <c r="X2" s="569"/>
      <c r="Y2" s="569"/>
      <c r="Z2" s="569"/>
      <c r="AA2" s="569"/>
      <c r="AB2" s="569"/>
      <c r="AC2" s="569"/>
      <c r="AD2" s="569"/>
      <c r="AE2" s="569"/>
      <c r="AF2" s="569"/>
      <c r="AG2" s="569"/>
      <c r="AH2" s="569"/>
      <c r="AI2" s="569"/>
      <c r="AJ2" s="569"/>
      <c r="AK2" s="569"/>
      <c r="AL2" s="569"/>
      <c r="AM2" s="569"/>
      <c r="AN2" s="569"/>
      <c r="AO2" s="569"/>
      <c r="AP2" s="569"/>
      <c r="AQ2" s="569"/>
      <c r="AR2" s="569"/>
      <c r="AS2" s="569"/>
      <c r="AT2" s="569"/>
      <c r="AU2" s="569"/>
      <c r="AV2" s="569"/>
      <c r="AW2" s="569"/>
      <c r="AX2" s="569"/>
      <c r="AY2" s="569"/>
      <c r="AZ2" s="569"/>
      <c r="BA2" s="569"/>
      <c r="BB2" s="569"/>
      <c r="BC2" s="569"/>
      <c r="BD2" s="569"/>
      <c r="BE2" s="569"/>
      <c r="BF2" s="569"/>
      <c r="BG2" s="569"/>
      <c r="BH2" s="569"/>
      <c r="BI2" s="569"/>
      <c r="BJ2" s="569"/>
      <c r="BK2" s="569"/>
      <c r="BL2" s="569"/>
      <c r="BM2" s="569"/>
      <c r="BN2" s="569"/>
      <c r="BO2" s="569"/>
      <c r="BP2" s="569"/>
      <c r="BQ2" s="43"/>
      <c r="BR2" s="43"/>
      <c r="BS2" s="43"/>
      <c r="BT2" s="43"/>
      <c r="BU2" s="43"/>
      <c r="BV2" s="43"/>
      <c r="BW2" s="43"/>
      <c r="BX2" s="43"/>
      <c r="BY2" s="43"/>
      <c r="BZ2" s="43"/>
      <c r="CA2" s="43"/>
      <c r="CB2" s="43"/>
      <c r="CC2" s="43"/>
      <c r="CD2" s="40"/>
      <c r="CE2" s="40"/>
      <c r="CF2" s="40"/>
      <c r="CG2" s="2"/>
    </row>
    <row r="3" spans="1:85" ht="8.4499999999999993" customHeight="1">
      <c r="A3" s="40"/>
      <c r="B3" s="277" t="s">
        <v>0</v>
      </c>
      <c r="C3" s="277"/>
      <c r="D3" s="277"/>
      <c r="E3" s="277"/>
      <c r="F3" s="499" t="s">
        <v>44</v>
      </c>
      <c r="G3" s="499"/>
      <c r="H3" s="499"/>
      <c r="I3" s="499"/>
      <c r="J3" s="499"/>
      <c r="K3" s="499"/>
      <c r="L3" s="499"/>
      <c r="M3" s="499"/>
      <c r="N3" s="499"/>
      <c r="O3" s="499"/>
      <c r="P3" s="499"/>
      <c r="Q3" s="500"/>
      <c r="R3" s="572" t="str">
        <f>会社名!C5</f>
        <v>国税産業　株式会社</v>
      </c>
      <c r="S3" s="573"/>
      <c r="T3" s="573"/>
      <c r="U3" s="573"/>
      <c r="V3" s="573"/>
      <c r="W3" s="573"/>
      <c r="X3" s="573"/>
      <c r="Y3" s="573"/>
      <c r="Z3" s="573"/>
      <c r="AA3" s="573"/>
      <c r="AB3" s="573"/>
      <c r="AC3" s="573"/>
      <c r="AD3" s="573"/>
      <c r="AE3" s="573"/>
      <c r="AF3" s="573"/>
      <c r="AG3" s="573"/>
      <c r="AH3" s="573"/>
      <c r="AI3" s="573"/>
      <c r="AJ3" s="573"/>
      <c r="AK3" s="573"/>
      <c r="AL3" s="573"/>
      <c r="AM3" s="573"/>
      <c r="AN3" s="573"/>
      <c r="AO3" s="573"/>
      <c r="AP3" s="335" t="str">
        <f>会社名!C6</f>
        <v>1234567890123</v>
      </c>
      <c r="AQ3" s="335"/>
      <c r="AR3" s="576" t="s">
        <v>35</v>
      </c>
      <c r="AS3" s="576"/>
      <c r="AT3" s="576"/>
      <c r="AU3" s="576"/>
      <c r="AV3" s="576"/>
      <c r="AW3" s="576"/>
      <c r="AX3" s="576"/>
      <c r="AY3" s="577"/>
      <c r="AZ3" s="578"/>
      <c r="BA3" s="579"/>
      <c r="BB3" s="579"/>
      <c r="BC3" s="579"/>
      <c r="BD3" s="579"/>
      <c r="BE3" s="579"/>
      <c r="BF3" s="579"/>
      <c r="BG3" s="579"/>
      <c r="BH3" s="579"/>
      <c r="BI3" s="579"/>
      <c r="BJ3" s="579"/>
      <c r="BK3" s="579"/>
      <c r="BL3" s="580"/>
      <c r="BM3" s="560" t="s">
        <v>70</v>
      </c>
      <c r="BN3" s="561"/>
      <c r="BO3" s="562"/>
      <c r="BP3" s="581" t="str">
        <f>IF(CM69=1,"明治",IF(CM69=2,"大正",IF(CM69=3,"昭和",IF(CM69=4,"平成",""))))</f>
        <v>平成</v>
      </c>
      <c r="BQ3" s="582"/>
      <c r="BR3" s="589"/>
      <c r="BS3" s="589"/>
      <c r="BT3" s="277" t="s">
        <v>78</v>
      </c>
      <c r="BU3" s="589"/>
      <c r="BV3" s="589"/>
      <c r="BW3" s="277" t="s">
        <v>80</v>
      </c>
      <c r="BX3" s="589"/>
      <c r="BY3" s="589"/>
      <c r="BZ3" s="503" t="s">
        <v>79</v>
      </c>
      <c r="CA3" s="288" t="s">
        <v>52</v>
      </c>
      <c r="CB3" s="288"/>
      <c r="CC3" s="87"/>
      <c r="CD3" s="40"/>
      <c r="CE3" s="40"/>
      <c r="CF3" s="40"/>
      <c r="CG3" s="2"/>
    </row>
    <row r="4" spans="1:85" ht="8.4499999999999993" customHeight="1">
      <c r="A4" s="40"/>
      <c r="B4" s="277"/>
      <c r="C4" s="277"/>
      <c r="D4" s="277"/>
      <c r="E4" s="277"/>
      <c r="F4" s="499"/>
      <c r="G4" s="499"/>
      <c r="H4" s="499"/>
      <c r="I4" s="499"/>
      <c r="J4" s="499"/>
      <c r="K4" s="499"/>
      <c r="L4" s="499"/>
      <c r="M4" s="499"/>
      <c r="N4" s="499"/>
      <c r="O4" s="499"/>
      <c r="P4" s="499"/>
      <c r="Q4" s="500"/>
      <c r="R4" s="572"/>
      <c r="S4" s="573"/>
      <c r="T4" s="573"/>
      <c r="U4" s="573"/>
      <c r="V4" s="573"/>
      <c r="W4" s="573"/>
      <c r="X4" s="573"/>
      <c r="Y4" s="573"/>
      <c r="Z4" s="573"/>
      <c r="AA4" s="573"/>
      <c r="AB4" s="573"/>
      <c r="AC4" s="573"/>
      <c r="AD4" s="573"/>
      <c r="AE4" s="573"/>
      <c r="AF4" s="573"/>
      <c r="AG4" s="573"/>
      <c r="AH4" s="573"/>
      <c r="AI4" s="573"/>
      <c r="AJ4" s="573"/>
      <c r="AK4" s="573"/>
      <c r="AL4" s="573"/>
      <c r="AM4" s="573"/>
      <c r="AN4" s="573"/>
      <c r="AO4" s="573"/>
      <c r="AP4" s="335"/>
      <c r="AQ4" s="335"/>
      <c r="AR4" s="576"/>
      <c r="AS4" s="576"/>
      <c r="AT4" s="576"/>
      <c r="AU4" s="576"/>
      <c r="AV4" s="576"/>
      <c r="AW4" s="576"/>
      <c r="AX4" s="576"/>
      <c r="AY4" s="577"/>
      <c r="AZ4" s="578"/>
      <c r="BA4" s="579"/>
      <c r="BB4" s="579"/>
      <c r="BC4" s="579"/>
      <c r="BD4" s="579"/>
      <c r="BE4" s="579"/>
      <c r="BF4" s="579"/>
      <c r="BG4" s="579"/>
      <c r="BH4" s="579"/>
      <c r="BI4" s="579"/>
      <c r="BJ4" s="579"/>
      <c r="BK4" s="579"/>
      <c r="BL4" s="580"/>
      <c r="BM4" s="560"/>
      <c r="BN4" s="561"/>
      <c r="BO4" s="562"/>
      <c r="BP4" s="464"/>
      <c r="BQ4" s="465"/>
      <c r="BR4" s="590"/>
      <c r="BS4" s="590"/>
      <c r="BT4" s="280"/>
      <c r="BU4" s="590"/>
      <c r="BV4" s="590"/>
      <c r="BW4" s="280"/>
      <c r="BX4" s="590"/>
      <c r="BY4" s="590"/>
      <c r="BZ4" s="298"/>
      <c r="CA4" s="288"/>
      <c r="CB4" s="288"/>
      <c r="CC4" s="87"/>
      <c r="CD4" s="40"/>
      <c r="CE4" s="40"/>
      <c r="CF4" s="40"/>
      <c r="CG4" s="2"/>
    </row>
    <row r="5" spans="1:85" ht="18.75" customHeight="1">
      <c r="A5" s="40"/>
      <c r="B5" s="242" t="str">
        <f>会社名!E4</f>
        <v>麹町</v>
      </c>
      <c r="C5" s="242"/>
      <c r="D5" s="242"/>
      <c r="E5" s="242"/>
      <c r="F5" s="570"/>
      <c r="G5" s="570"/>
      <c r="H5" s="570"/>
      <c r="I5" s="570"/>
      <c r="J5" s="570"/>
      <c r="K5" s="570"/>
      <c r="L5" s="570"/>
      <c r="M5" s="570"/>
      <c r="N5" s="570"/>
      <c r="O5" s="570"/>
      <c r="P5" s="570"/>
      <c r="Q5" s="571"/>
      <c r="R5" s="574"/>
      <c r="S5" s="575"/>
      <c r="T5" s="575"/>
      <c r="U5" s="575"/>
      <c r="V5" s="575"/>
      <c r="W5" s="575"/>
      <c r="X5" s="575"/>
      <c r="Y5" s="575"/>
      <c r="Z5" s="575"/>
      <c r="AA5" s="575"/>
      <c r="AB5" s="575"/>
      <c r="AC5" s="575"/>
      <c r="AD5" s="575"/>
      <c r="AE5" s="575"/>
      <c r="AF5" s="575"/>
      <c r="AG5" s="575"/>
      <c r="AH5" s="575"/>
      <c r="AI5" s="575"/>
      <c r="AJ5" s="575"/>
      <c r="AK5" s="575"/>
      <c r="AL5" s="575"/>
      <c r="AM5" s="575"/>
      <c r="AN5" s="575"/>
      <c r="AO5" s="575"/>
      <c r="AP5" s="336"/>
      <c r="AQ5" s="336"/>
      <c r="AR5" s="503" t="s">
        <v>1</v>
      </c>
      <c r="AS5" s="503"/>
      <c r="AT5" s="503"/>
      <c r="AU5" s="503"/>
      <c r="AV5" s="503"/>
      <c r="AW5" s="503"/>
      <c r="AX5" s="503"/>
      <c r="AY5" s="469"/>
      <c r="AZ5" s="558"/>
      <c r="BA5" s="559"/>
      <c r="BB5" s="559"/>
      <c r="BC5" s="559"/>
      <c r="BD5" s="559"/>
      <c r="BE5" s="559"/>
      <c r="BF5" s="559"/>
      <c r="BG5" s="559"/>
      <c r="BH5" s="559"/>
      <c r="BI5" s="559"/>
      <c r="BJ5" s="559"/>
      <c r="BK5" s="25"/>
      <c r="BL5" s="86"/>
      <c r="BM5" s="389" t="s">
        <v>33</v>
      </c>
      <c r="BN5" s="390"/>
      <c r="BO5" s="391"/>
      <c r="BP5" s="659"/>
      <c r="BQ5" s="660"/>
      <c r="BR5" s="660"/>
      <c r="BS5" s="660"/>
      <c r="BT5" s="660"/>
      <c r="BU5" s="660"/>
      <c r="BV5" s="660"/>
      <c r="BW5" s="660"/>
      <c r="BX5" s="660"/>
      <c r="BY5" s="660"/>
      <c r="BZ5" s="660"/>
      <c r="CA5" s="288"/>
      <c r="CB5" s="288"/>
      <c r="CC5" s="87"/>
      <c r="CD5" s="645" t="s">
        <v>240</v>
      </c>
      <c r="CE5" s="645"/>
      <c r="CF5" s="40"/>
      <c r="CG5" s="2"/>
    </row>
    <row r="6" spans="1:85" ht="6.75" customHeight="1">
      <c r="A6" s="40"/>
      <c r="B6" s="239"/>
      <c r="C6" s="239"/>
      <c r="D6" s="239"/>
      <c r="E6" s="583" t="s">
        <v>30</v>
      </c>
      <c r="F6" s="497" t="s">
        <v>45</v>
      </c>
      <c r="G6" s="497"/>
      <c r="H6" s="497"/>
      <c r="I6" s="497"/>
      <c r="J6" s="497"/>
      <c r="K6" s="497"/>
      <c r="L6" s="497"/>
      <c r="M6" s="497"/>
      <c r="N6" s="497"/>
      <c r="O6" s="497"/>
      <c r="P6" s="497"/>
      <c r="Q6" s="498"/>
      <c r="R6" s="585" t="s">
        <v>50</v>
      </c>
      <c r="S6" s="586"/>
      <c r="T6" s="586"/>
      <c r="U6" s="586"/>
      <c r="V6" s="586"/>
      <c r="W6" s="586"/>
      <c r="X6" s="586"/>
      <c r="Y6" s="586"/>
      <c r="Z6" s="586"/>
      <c r="AA6" s="586"/>
      <c r="AB6" s="586"/>
      <c r="AC6" s="586"/>
      <c r="AD6" s="586"/>
      <c r="AE6" s="586"/>
      <c r="AF6" s="586"/>
      <c r="AG6" s="586"/>
      <c r="AH6" s="586"/>
      <c r="AI6" s="586"/>
      <c r="AJ6" s="586"/>
      <c r="AK6" s="586"/>
      <c r="AL6" s="586"/>
      <c r="AM6" s="586"/>
      <c r="AN6" s="586"/>
      <c r="AO6" s="586"/>
      <c r="AP6" s="586"/>
      <c r="AQ6" s="586"/>
      <c r="AR6" s="564" t="s">
        <v>31</v>
      </c>
      <c r="AS6" s="564"/>
      <c r="AT6" s="564"/>
      <c r="AU6" s="564"/>
      <c r="AV6" s="564"/>
      <c r="AW6" s="564"/>
      <c r="AX6" s="564"/>
      <c r="AY6" s="565"/>
      <c r="AZ6" s="661" t="str">
        <f>IF(BK5&lt;=0,"",IF((LEN(BK5)-11&lt;=0),"0",MID(BK5,LEN(BK5)-11,1)))</f>
        <v/>
      </c>
      <c r="BA6" s="477" t="str">
        <f>IF(BK5&lt;=0,"",IF((LEN(BK5)-10&lt;=0),"0",MID(BK5,LEN(BK5)-10,1)))</f>
        <v/>
      </c>
      <c r="BB6" s="250" t="str">
        <f>IF(BK5&lt;=0,"",IF((LEN(BK5)-9&lt;=0),"0",MID(BK5,LEN(BK5)-9,1)))</f>
        <v/>
      </c>
      <c r="BC6" s="250"/>
      <c r="BD6" s="250" t="str">
        <f>IF(BK5&lt;=0,"",IF((LEN(BK5)-8&lt;=0),"0",MID(BK5,LEN(BK5)-8,1)))</f>
        <v/>
      </c>
      <c r="BE6" s="250" t="str">
        <f>IF(BK5&lt;=0,"",IF((LEN(BK5)-7&lt;=0),"0",MID(BK5,LEN(BK5)-7,1)))</f>
        <v/>
      </c>
      <c r="BF6" s="250" t="str">
        <f>IF(BK5&lt;=0,"",IF((LEN(BK5)-6&lt;=0),"0",MID(BK5,LEN(BK5)-6,1)))</f>
        <v/>
      </c>
      <c r="BG6" s="250" t="str">
        <f>IF(BK5&lt;=0,"",IF((LEN(BK5)-5&lt;=0),"0",MID(BK5,LEN(BK5)-5,1)))</f>
        <v/>
      </c>
      <c r="BH6" s="250" t="str">
        <f>IF(BK5&lt;=0,"",IF((LEN(BK5)-4&lt;=0),"0",MID(BK5,LEN(BK5)-4,1)))</f>
        <v/>
      </c>
      <c r="BI6" s="250" t="str">
        <f>IF(BK5&lt;=0,"",IF((LEN(BK5)-3&lt;=0),"0",MID(BK5,LEN(BK5)-3,1)))</f>
        <v/>
      </c>
      <c r="BJ6" s="250" t="str">
        <f>IF(BK5&lt;=0,"",IF((LEN(BK5)-2&lt;=0),"0",MID(BK5,LEN(BK5)-2,1)))</f>
        <v/>
      </c>
      <c r="BK6" s="250" t="str">
        <f>IF(BK5&lt;=0,"",IF((LEN(BK5)-1&lt;=0),"0",MID(BK5,LEN(BK5)-1,1)))</f>
        <v/>
      </c>
      <c r="BL6" s="251" t="str">
        <f>IF(BK5&lt;&gt;0,RIGHT(BK5,1),"")</f>
        <v/>
      </c>
      <c r="BM6" s="563" t="s">
        <v>32</v>
      </c>
      <c r="BN6" s="564"/>
      <c r="BO6" s="565"/>
      <c r="BP6" s="657"/>
      <c r="BQ6" s="658"/>
      <c r="BR6" s="658"/>
      <c r="BS6" s="658"/>
      <c r="BT6" s="658"/>
      <c r="BU6" s="658"/>
      <c r="BV6" s="658"/>
      <c r="BW6" s="658"/>
      <c r="BX6" s="658"/>
      <c r="BY6" s="658"/>
      <c r="BZ6" s="658"/>
      <c r="CA6" s="87"/>
      <c r="CB6" s="87"/>
      <c r="CC6" s="87"/>
      <c r="CD6" s="645"/>
      <c r="CE6" s="645"/>
      <c r="CF6" s="40"/>
      <c r="CG6" s="2"/>
    </row>
    <row r="7" spans="1:85" ht="15" customHeight="1">
      <c r="A7" s="40"/>
      <c r="B7" s="240"/>
      <c r="C7" s="240"/>
      <c r="D7" s="240"/>
      <c r="E7" s="584"/>
      <c r="F7" s="499"/>
      <c r="G7" s="499"/>
      <c r="H7" s="499"/>
      <c r="I7" s="499"/>
      <c r="J7" s="499"/>
      <c r="K7" s="499"/>
      <c r="L7" s="499"/>
      <c r="M7" s="499"/>
      <c r="N7" s="499"/>
      <c r="O7" s="499"/>
      <c r="P7" s="499"/>
      <c r="Q7" s="500"/>
      <c r="R7" s="587" t="str">
        <f>IF(AP3&lt;=0,"",IF((LEN(AP3)-12&lt;=0),"",MID(AP3,LEN(AP3)-12,1)))</f>
        <v>1</v>
      </c>
      <c r="S7" s="555"/>
      <c r="T7" s="555" t="str">
        <f>IF(AP3&lt;=0,"",IF((LEN(AP3)-11&lt;=0),"0",MID(AP3,LEN(AP3)-11,1)))</f>
        <v>2</v>
      </c>
      <c r="U7" s="555"/>
      <c r="V7" s="555" t="str">
        <f>IF(AP3&lt;=0,"",IF((LEN(AP3)-10&lt;=0),"0",MID(AP3,LEN(AP3)-10,1)))</f>
        <v>3</v>
      </c>
      <c r="W7" s="555"/>
      <c r="X7" s="555" t="str">
        <f>IF(AP3&lt;=0,"",IF((LEN(AP3)-9&lt;=0),"0",MID(AP3,LEN(AP3)-9,1)))</f>
        <v>4</v>
      </c>
      <c r="Y7" s="555"/>
      <c r="Z7" s="555" t="str">
        <f>IF(AP3&lt;=0,"",IF((LEN(AP3)-8&lt;=0),"0",MID(AP3,LEN(AP3)-8,1)))</f>
        <v>5</v>
      </c>
      <c r="AA7" s="555"/>
      <c r="AB7" s="555" t="str">
        <f>IF(AP3&lt;=0,"",IF((LEN(AP3)-7&lt;=0),"0",MID(AP3,LEN(AP3)-7,1)))</f>
        <v>6</v>
      </c>
      <c r="AC7" s="555"/>
      <c r="AD7" s="555" t="str">
        <f>IF(AP3&lt;=0,"",IF((LEN(AP3)-6&lt;=0),"0",MID(AP3,LEN(AP3)-6,1)))</f>
        <v>7</v>
      </c>
      <c r="AE7" s="555"/>
      <c r="AF7" s="555" t="str">
        <f>IF(AP3&lt;=0,"",IF((LEN(AP3)-5&lt;=0),"0",MID(AP3,LEN(AP3)-5,1)))</f>
        <v>8</v>
      </c>
      <c r="AG7" s="555"/>
      <c r="AH7" s="555" t="str">
        <f>IF(AP3&lt;=0,"",IF((LEN(AP3)-4&lt;=0),"0",MID(AP3,LEN(AP3)-4,1)))</f>
        <v>9</v>
      </c>
      <c r="AI7" s="555"/>
      <c r="AJ7" s="555" t="str">
        <f>IF(AP3&lt;=0,"",IF((LEN(AP3)-3&lt;=0),"0",MID(AP3,LEN(AP3)-3,1)))</f>
        <v>0</v>
      </c>
      <c r="AK7" s="555"/>
      <c r="AL7" s="555" t="str">
        <f>IF(AP3&lt;=0,"",IF((LEN(AP3)-2&lt;=0),"0",MID(AP3,LEN(AP3)-2,1)))</f>
        <v>1</v>
      </c>
      <c r="AM7" s="555"/>
      <c r="AN7" s="555" t="str">
        <f>IF(AP3&lt;=0,"",IF((LEN(AP3)-1&lt;=0),"0",MID(AP3,LEN(AP3)-1,1)))</f>
        <v>2</v>
      </c>
      <c r="AO7" s="555"/>
      <c r="AP7" s="555" t="str">
        <f>IF(AP3&lt;&gt;0,RIGHT(AP3,1),"")</f>
        <v>3</v>
      </c>
      <c r="AQ7" s="555"/>
      <c r="AR7" s="561"/>
      <c r="AS7" s="561"/>
      <c r="AT7" s="561"/>
      <c r="AU7" s="561"/>
      <c r="AV7" s="561"/>
      <c r="AW7" s="561"/>
      <c r="AX7" s="561"/>
      <c r="AY7" s="562"/>
      <c r="AZ7" s="662"/>
      <c r="BA7" s="664"/>
      <c r="BB7" s="252"/>
      <c r="BC7" s="252"/>
      <c r="BD7" s="252"/>
      <c r="BE7" s="252"/>
      <c r="BF7" s="252"/>
      <c r="BG7" s="252"/>
      <c r="BH7" s="252"/>
      <c r="BI7" s="252"/>
      <c r="BJ7" s="252"/>
      <c r="BK7" s="252"/>
      <c r="BL7" s="253"/>
      <c r="BM7" s="560"/>
      <c r="BN7" s="561"/>
      <c r="BO7" s="562"/>
      <c r="BP7" s="657"/>
      <c r="BQ7" s="658"/>
      <c r="BR7" s="658"/>
      <c r="BS7" s="658"/>
      <c r="BT7" s="658"/>
      <c r="BU7" s="658"/>
      <c r="BV7" s="658"/>
      <c r="BW7" s="658"/>
      <c r="BX7" s="658"/>
      <c r="BY7" s="658"/>
      <c r="BZ7" s="658"/>
      <c r="CA7" s="686" t="s">
        <v>245</v>
      </c>
      <c r="CB7" s="686"/>
      <c r="CC7" s="88"/>
      <c r="CD7" s="645"/>
      <c r="CE7" s="645"/>
      <c r="CF7" s="40"/>
      <c r="CG7" s="2"/>
    </row>
    <row r="8" spans="1:85" ht="5.25" customHeight="1">
      <c r="A8" s="40"/>
      <c r="B8" s="243"/>
      <c r="C8" s="243"/>
      <c r="D8" s="243"/>
      <c r="E8" s="243"/>
      <c r="F8" s="570"/>
      <c r="G8" s="570"/>
      <c r="H8" s="570"/>
      <c r="I8" s="570"/>
      <c r="J8" s="570"/>
      <c r="K8" s="570"/>
      <c r="L8" s="570"/>
      <c r="M8" s="570"/>
      <c r="N8" s="570"/>
      <c r="O8" s="570"/>
      <c r="P8" s="570"/>
      <c r="Q8" s="571"/>
      <c r="R8" s="588"/>
      <c r="S8" s="556"/>
      <c r="T8" s="556"/>
      <c r="U8" s="556"/>
      <c r="V8" s="556"/>
      <c r="W8" s="556"/>
      <c r="X8" s="556"/>
      <c r="Y8" s="556"/>
      <c r="Z8" s="556"/>
      <c r="AA8" s="556"/>
      <c r="AB8" s="556"/>
      <c r="AC8" s="556"/>
      <c r="AD8" s="556"/>
      <c r="AE8" s="556"/>
      <c r="AF8" s="556"/>
      <c r="AG8" s="556"/>
      <c r="AH8" s="556"/>
      <c r="AI8" s="556"/>
      <c r="AJ8" s="556"/>
      <c r="AK8" s="556"/>
      <c r="AL8" s="556"/>
      <c r="AM8" s="556"/>
      <c r="AN8" s="556"/>
      <c r="AO8" s="556"/>
      <c r="AP8" s="556"/>
      <c r="AQ8" s="556"/>
      <c r="AR8" s="567"/>
      <c r="AS8" s="567"/>
      <c r="AT8" s="567"/>
      <c r="AU8" s="567"/>
      <c r="AV8" s="567"/>
      <c r="AW8" s="567"/>
      <c r="AX8" s="567"/>
      <c r="AY8" s="568"/>
      <c r="AZ8" s="663"/>
      <c r="BA8" s="478"/>
      <c r="BB8" s="306"/>
      <c r="BC8" s="306"/>
      <c r="BD8" s="306"/>
      <c r="BE8" s="306"/>
      <c r="BF8" s="306"/>
      <c r="BG8" s="306"/>
      <c r="BH8" s="306"/>
      <c r="BI8" s="306"/>
      <c r="BJ8" s="306"/>
      <c r="BK8" s="306"/>
      <c r="BL8" s="557"/>
      <c r="BM8" s="566"/>
      <c r="BN8" s="567"/>
      <c r="BO8" s="568"/>
      <c r="BP8" s="657"/>
      <c r="BQ8" s="658"/>
      <c r="BR8" s="658"/>
      <c r="BS8" s="658"/>
      <c r="BT8" s="658"/>
      <c r="BU8" s="658"/>
      <c r="BV8" s="658"/>
      <c r="BW8" s="658"/>
      <c r="BX8" s="658"/>
      <c r="BY8" s="658"/>
      <c r="BZ8" s="658"/>
      <c r="CA8" s="686"/>
      <c r="CB8" s="686"/>
      <c r="CC8" s="88"/>
      <c r="CD8" s="678" t="str">
        <f>IF(CO69=TRUE,"    ☑","    □")</f>
        <v xml:space="preserve">    □</v>
      </c>
      <c r="CE8" s="40"/>
      <c r="CF8" s="40"/>
      <c r="CG8" s="2"/>
    </row>
    <row r="9" spans="1:85" ht="9.75" customHeight="1">
      <c r="A9" s="40"/>
      <c r="B9" s="244"/>
      <c r="C9" s="244"/>
      <c r="D9" s="244"/>
      <c r="E9" s="244"/>
      <c r="F9" s="497" t="s">
        <v>107</v>
      </c>
      <c r="G9" s="497"/>
      <c r="H9" s="497"/>
      <c r="I9" s="497"/>
      <c r="J9" s="497"/>
      <c r="K9" s="497"/>
      <c r="L9" s="497"/>
      <c r="M9" s="497"/>
      <c r="N9" s="497"/>
      <c r="O9" s="497"/>
      <c r="P9" s="497"/>
      <c r="Q9" s="498"/>
      <c r="R9" s="501" t="str">
        <f>会社名!C7</f>
        <v>〇〇〇市〇〇〇町〇丁目〇-〇</v>
      </c>
      <c r="S9" s="502"/>
      <c r="T9" s="502"/>
      <c r="U9" s="502"/>
      <c r="V9" s="502"/>
      <c r="W9" s="502"/>
      <c r="X9" s="502"/>
      <c r="Y9" s="502"/>
      <c r="Z9" s="502"/>
      <c r="AA9" s="502"/>
      <c r="AB9" s="502"/>
      <c r="AC9" s="502"/>
      <c r="AD9" s="502"/>
      <c r="AE9" s="502"/>
      <c r="AF9" s="502"/>
      <c r="AG9" s="502"/>
      <c r="AH9" s="502"/>
      <c r="AI9" s="502"/>
      <c r="AJ9" s="502"/>
      <c r="AK9" s="502"/>
      <c r="AL9" s="502"/>
      <c r="AM9" s="502"/>
      <c r="AN9" s="502"/>
      <c r="AO9" s="502"/>
      <c r="AP9" s="502"/>
      <c r="AQ9" s="502"/>
      <c r="AR9" s="503" t="s">
        <v>4</v>
      </c>
      <c r="AS9" s="503"/>
      <c r="AT9" s="503"/>
      <c r="AU9" s="503"/>
      <c r="AV9" s="503"/>
      <c r="AW9" s="503"/>
      <c r="AX9" s="503"/>
      <c r="AY9" s="469"/>
      <c r="AZ9" s="300" t="s">
        <v>46</v>
      </c>
      <c r="BA9" s="301"/>
      <c r="BB9" s="301"/>
      <c r="BC9" s="301"/>
      <c r="BD9" s="301"/>
      <c r="BE9" s="504"/>
      <c r="BF9" s="505"/>
      <c r="BG9" s="505"/>
      <c r="BH9" s="505"/>
      <c r="BI9" s="112" t="s">
        <v>26</v>
      </c>
      <c r="BJ9" s="5"/>
      <c r="BK9" s="5"/>
      <c r="BL9" s="110"/>
      <c r="BM9" s="110"/>
      <c r="BN9" s="111"/>
      <c r="BO9" s="111"/>
      <c r="BP9" s="4"/>
      <c r="BQ9" s="4"/>
      <c r="BR9" s="4"/>
      <c r="BS9" s="4"/>
      <c r="BT9" s="506" t="s">
        <v>71</v>
      </c>
      <c r="BU9" s="301"/>
      <c r="BV9" s="507"/>
      <c r="BW9" s="674" t="str">
        <f>IF(CM71=1,"○","")</f>
        <v/>
      </c>
      <c r="BX9" s="675"/>
      <c r="BY9" s="675" t="str">
        <f>IF(CM71=2,"○","")</f>
        <v>○</v>
      </c>
      <c r="BZ9" s="675"/>
      <c r="CA9" s="687"/>
      <c r="CB9" s="687"/>
      <c r="CC9" s="88"/>
      <c r="CD9" s="678"/>
      <c r="CE9" s="40"/>
      <c r="CF9" s="40"/>
      <c r="CG9" s="2"/>
    </row>
    <row r="10" spans="1:85" ht="8.1" customHeight="1">
      <c r="A10" s="40"/>
      <c r="B10" s="483" t="s">
        <v>3</v>
      </c>
      <c r="C10" s="483"/>
      <c r="D10" s="483"/>
      <c r="E10" s="483"/>
      <c r="F10" s="499"/>
      <c r="G10" s="499"/>
      <c r="H10" s="499"/>
      <c r="I10" s="499"/>
      <c r="J10" s="499"/>
      <c r="K10" s="499"/>
      <c r="L10" s="499"/>
      <c r="M10" s="499"/>
      <c r="N10" s="499"/>
      <c r="O10" s="499"/>
      <c r="P10" s="499"/>
      <c r="Q10" s="500"/>
      <c r="R10" s="501"/>
      <c r="S10" s="502"/>
      <c r="T10" s="502"/>
      <c r="U10" s="502"/>
      <c r="V10" s="502"/>
      <c r="W10" s="502"/>
      <c r="X10" s="502"/>
      <c r="Y10" s="502"/>
      <c r="Z10" s="502"/>
      <c r="AA10" s="502"/>
      <c r="AB10" s="502"/>
      <c r="AC10" s="502"/>
      <c r="AD10" s="502"/>
      <c r="AE10" s="502"/>
      <c r="AF10" s="502"/>
      <c r="AG10" s="502"/>
      <c r="AH10" s="502"/>
      <c r="AI10" s="502"/>
      <c r="AJ10" s="502"/>
      <c r="AK10" s="502"/>
      <c r="AL10" s="502"/>
      <c r="AM10" s="502"/>
      <c r="AN10" s="502"/>
      <c r="AO10" s="502"/>
      <c r="AP10" s="502"/>
      <c r="AQ10" s="502"/>
      <c r="AR10" s="503"/>
      <c r="AS10" s="503"/>
      <c r="AT10" s="503"/>
      <c r="AU10" s="503"/>
      <c r="AV10" s="503"/>
      <c r="AW10" s="503"/>
      <c r="AX10" s="503"/>
      <c r="AY10" s="469"/>
      <c r="AZ10" s="484"/>
      <c r="BA10" s="485"/>
      <c r="BB10" s="485"/>
      <c r="BC10" s="485"/>
      <c r="BD10" s="485"/>
      <c r="BE10" s="485"/>
      <c r="BF10" s="485"/>
      <c r="BG10" s="485"/>
      <c r="BH10" s="485"/>
      <c r="BI10" s="485"/>
      <c r="BJ10" s="485"/>
      <c r="BK10" s="485"/>
      <c r="BL10" s="485"/>
      <c r="BM10" s="485"/>
      <c r="BN10" s="485"/>
      <c r="BO10" s="485"/>
      <c r="BP10" s="485"/>
      <c r="BQ10" s="485"/>
      <c r="BR10" s="485"/>
      <c r="BS10" s="486"/>
      <c r="BT10" s="276"/>
      <c r="BU10" s="277"/>
      <c r="BV10" s="278"/>
      <c r="BW10" s="676"/>
      <c r="BX10" s="677"/>
      <c r="BY10" s="677"/>
      <c r="BZ10" s="677"/>
      <c r="CA10" s="45"/>
      <c r="CB10" s="46"/>
      <c r="CC10" s="646" t="s">
        <v>241</v>
      </c>
      <c r="CD10" s="646"/>
      <c r="CE10" s="646"/>
      <c r="CF10" s="40"/>
      <c r="CG10" s="2"/>
    </row>
    <row r="11" spans="1:85" ht="9.75" customHeight="1">
      <c r="A11" s="40"/>
      <c r="B11" s="483"/>
      <c r="C11" s="483"/>
      <c r="D11" s="483"/>
      <c r="E11" s="483"/>
      <c r="F11" s="499"/>
      <c r="G11" s="499"/>
      <c r="H11" s="499"/>
      <c r="I11" s="499"/>
      <c r="J11" s="499"/>
      <c r="K11" s="499"/>
      <c r="L11" s="499"/>
      <c r="M11" s="499"/>
      <c r="N11" s="499"/>
      <c r="O11" s="499"/>
      <c r="P11" s="499"/>
      <c r="Q11" s="500"/>
      <c r="R11" s="501"/>
      <c r="S11" s="502"/>
      <c r="T11" s="502"/>
      <c r="U11" s="502"/>
      <c r="V11" s="502"/>
      <c r="W11" s="502"/>
      <c r="X11" s="502"/>
      <c r="Y11" s="502"/>
      <c r="Z11" s="502"/>
      <c r="AA11" s="502"/>
      <c r="AB11" s="502"/>
      <c r="AC11" s="502"/>
      <c r="AD11" s="502"/>
      <c r="AE11" s="502"/>
      <c r="AF11" s="502"/>
      <c r="AG11" s="502"/>
      <c r="AH11" s="502"/>
      <c r="AI11" s="502"/>
      <c r="AJ11" s="502"/>
      <c r="AK11" s="502"/>
      <c r="AL11" s="502"/>
      <c r="AM11" s="502"/>
      <c r="AN11" s="502"/>
      <c r="AO11" s="502"/>
      <c r="AP11" s="502"/>
      <c r="AQ11" s="502"/>
      <c r="AR11" s="503"/>
      <c r="AS11" s="503"/>
      <c r="AT11" s="503"/>
      <c r="AU11" s="503"/>
      <c r="AV11" s="503"/>
      <c r="AW11" s="503"/>
      <c r="AX11" s="503"/>
      <c r="AY11" s="469"/>
      <c r="AZ11" s="484"/>
      <c r="BA11" s="485"/>
      <c r="BB11" s="485"/>
      <c r="BC11" s="485"/>
      <c r="BD11" s="485"/>
      <c r="BE11" s="485"/>
      <c r="BF11" s="485"/>
      <c r="BG11" s="485"/>
      <c r="BH11" s="485"/>
      <c r="BI11" s="485"/>
      <c r="BJ11" s="485"/>
      <c r="BK11" s="485"/>
      <c r="BL11" s="485"/>
      <c r="BM11" s="485"/>
      <c r="BN11" s="485"/>
      <c r="BO11" s="485"/>
      <c r="BP11" s="485"/>
      <c r="BQ11" s="485"/>
      <c r="BR11" s="485"/>
      <c r="BS11" s="486"/>
      <c r="BT11" s="276"/>
      <c r="BU11" s="277"/>
      <c r="BV11" s="278"/>
      <c r="BW11" s="676"/>
      <c r="BX11" s="677"/>
      <c r="BY11" s="677"/>
      <c r="BZ11" s="677"/>
      <c r="CA11" s="44"/>
      <c r="CB11" s="87"/>
      <c r="CC11" s="646"/>
      <c r="CD11" s="646"/>
      <c r="CE11" s="646"/>
      <c r="CF11" s="40"/>
      <c r="CG11" s="2"/>
    </row>
    <row r="12" spans="1:85" ht="15" customHeight="1">
      <c r="A12" s="40"/>
      <c r="B12" s="487" t="s">
        <v>103</v>
      </c>
      <c r="C12" s="487"/>
      <c r="D12" s="487"/>
      <c r="E12" s="487"/>
      <c r="F12" s="487"/>
      <c r="G12" s="487"/>
      <c r="H12" s="487"/>
      <c r="I12" s="487"/>
      <c r="J12" s="487"/>
      <c r="K12" s="487"/>
      <c r="L12" s="487"/>
      <c r="M12" s="487"/>
      <c r="N12" s="487"/>
      <c r="O12" s="487"/>
      <c r="P12" s="487"/>
      <c r="Q12" s="487"/>
      <c r="R12" s="487"/>
      <c r="S12" s="487"/>
      <c r="T12" s="487"/>
      <c r="U12" s="487"/>
      <c r="V12" s="487"/>
      <c r="W12" s="487"/>
      <c r="X12" s="487"/>
      <c r="Y12" s="487"/>
      <c r="Z12" s="487"/>
      <c r="AA12" s="487"/>
      <c r="AB12" s="487"/>
      <c r="AC12" s="487"/>
      <c r="AD12" s="487"/>
      <c r="AE12" s="487"/>
      <c r="AF12" s="487"/>
      <c r="AG12" s="487"/>
      <c r="AH12" s="487"/>
      <c r="AI12" s="487"/>
      <c r="AJ12" s="487"/>
      <c r="AK12" s="487"/>
      <c r="AL12" s="487"/>
      <c r="AM12" s="487"/>
      <c r="AN12" s="487"/>
      <c r="AO12" s="487"/>
      <c r="AP12" s="487"/>
      <c r="AQ12" s="487"/>
      <c r="AR12" s="487"/>
      <c r="AS12" s="487"/>
      <c r="AT12" s="487"/>
      <c r="AU12" s="487"/>
      <c r="AV12" s="487"/>
      <c r="AW12" s="487"/>
      <c r="AX12" s="487"/>
      <c r="AY12" s="487"/>
      <c r="AZ12" s="487"/>
      <c r="BA12" s="487"/>
      <c r="BB12" s="487"/>
      <c r="BC12" s="487"/>
      <c r="BD12" s="487"/>
      <c r="BE12" s="487"/>
      <c r="BF12" s="487"/>
      <c r="BG12" s="487"/>
      <c r="BH12" s="487"/>
      <c r="BI12" s="487"/>
      <c r="BJ12" s="487"/>
      <c r="BK12" s="487"/>
      <c r="BL12" s="487"/>
      <c r="BM12" s="487"/>
      <c r="BN12" s="487"/>
      <c r="BO12" s="487"/>
      <c r="BP12" s="487"/>
      <c r="BQ12" s="487"/>
      <c r="BR12" s="487"/>
      <c r="BS12" s="487"/>
      <c r="BT12" s="487"/>
      <c r="BU12" s="487"/>
      <c r="BV12" s="487"/>
      <c r="BW12" s="487"/>
      <c r="BX12" s="487"/>
      <c r="BY12" s="487"/>
      <c r="BZ12" s="487"/>
      <c r="CA12" s="487"/>
      <c r="CB12" s="487"/>
      <c r="CC12" s="646"/>
      <c r="CD12" s="646"/>
      <c r="CE12" s="646"/>
      <c r="CF12" s="40"/>
      <c r="CG12" s="2"/>
    </row>
    <row r="13" spans="1:85" ht="15" customHeight="1">
      <c r="A13" s="40"/>
      <c r="B13" s="488" t="s">
        <v>5</v>
      </c>
      <c r="C13" s="276" t="s">
        <v>6</v>
      </c>
      <c r="D13" s="277"/>
      <c r="E13" s="278"/>
      <c r="F13" s="49"/>
      <c r="G13" s="50"/>
      <c r="H13" s="489" t="s">
        <v>106</v>
      </c>
      <c r="I13" s="489"/>
      <c r="J13" s="489"/>
      <c r="K13" s="489"/>
      <c r="L13" s="489"/>
      <c r="M13" s="489"/>
      <c r="N13" s="489"/>
      <c r="O13" s="489"/>
      <c r="P13" s="489"/>
      <c r="Q13" s="489"/>
      <c r="R13" s="489"/>
      <c r="S13" s="489"/>
      <c r="T13" s="489"/>
      <c r="U13" s="489"/>
      <c r="V13" s="68"/>
      <c r="W13" s="70"/>
      <c r="X13" s="72"/>
      <c r="Y13" s="68"/>
      <c r="Z13" s="68"/>
      <c r="AA13" s="68"/>
      <c r="AB13" s="68"/>
      <c r="AC13" s="367" t="s">
        <v>68</v>
      </c>
      <c r="AD13" s="367"/>
      <c r="AE13" s="367"/>
      <c r="AF13" s="367"/>
      <c r="AG13" s="367"/>
      <c r="AH13" s="367"/>
      <c r="AI13" s="367"/>
      <c r="AJ13" s="367"/>
      <c r="AK13" s="367"/>
      <c r="AL13" s="367"/>
      <c r="AM13" s="367"/>
      <c r="AN13" s="367"/>
      <c r="AO13" s="367"/>
      <c r="AP13" s="367"/>
      <c r="AQ13" s="68"/>
      <c r="AR13" s="68"/>
      <c r="AS13" s="68"/>
      <c r="AT13" s="68"/>
      <c r="AU13" s="70"/>
      <c r="AV13" s="294" t="str">
        <f>'1'!AV13</f>
        <v>老人扶養親族
（昭31.1.1以前生）</v>
      </c>
      <c r="AW13" s="492"/>
      <c r="AX13" s="492"/>
      <c r="AY13" s="492"/>
      <c r="AZ13" s="492"/>
      <c r="BA13" s="492"/>
      <c r="BB13" s="493"/>
      <c r="BC13" s="506" t="str">
        <f>'1'!BC13</f>
        <v>令和７年中の
所得の見積額</v>
      </c>
      <c r="BD13" s="455"/>
      <c r="BE13" s="455"/>
      <c r="BF13" s="455"/>
      <c r="BG13" s="515"/>
      <c r="BH13" s="516" t="s">
        <v>96</v>
      </c>
      <c r="BI13" s="503"/>
      <c r="BJ13" s="503"/>
      <c r="BK13" s="503"/>
      <c r="BL13" s="503"/>
      <c r="BM13" s="503"/>
      <c r="BN13" s="469"/>
      <c r="BO13" s="276" t="s">
        <v>170</v>
      </c>
      <c r="BP13" s="277"/>
      <c r="BQ13" s="277"/>
      <c r="BR13" s="277"/>
      <c r="BS13" s="277"/>
      <c r="BT13" s="277"/>
      <c r="BU13" s="277"/>
      <c r="BV13" s="277"/>
      <c r="BW13" s="278"/>
      <c r="BX13" s="690" t="s">
        <v>49</v>
      </c>
      <c r="BY13" s="691"/>
      <c r="BZ13" s="691"/>
      <c r="CA13" s="691"/>
      <c r="CB13" s="691"/>
      <c r="CC13" s="161"/>
      <c r="CD13" s="644"/>
      <c r="CE13" s="644"/>
      <c r="CF13" s="525" t="s">
        <v>117</v>
      </c>
      <c r="CG13" s="2"/>
    </row>
    <row r="14" spans="1:85" ht="4.5" customHeight="1">
      <c r="A14" s="40"/>
      <c r="B14" s="488"/>
      <c r="C14" s="276"/>
      <c r="D14" s="277"/>
      <c r="E14" s="278"/>
      <c r="F14" s="49"/>
      <c r="G14" s="50"/>
      <c r="H14" s="489"/>
      <c r="I14" s="489"/>
      <c r="J14" s="489"/>
      <c r="K14" s="489"/>
      <c r="L14" s="489"/>
      <c r="M14" s="489"/>
      <c r="N14" s="489"/>
      <c r="O14" s="489"/>
      <c r="P14" s="489"/>
      <c r="Q14" s="489"/>
      <c r="R14" s="489"/>
      <c r="S14" s="489"/>
      <c r="T14" s="489"/>
      <c r="U14" s="489"/>
      <c r="V14" s="68"/>
      <c r="W14" s="70"/>
      <c r="X14" s="72"/>
      <c r="Y14" s="68"/>
      <c r="Z14" s="68"/>
      <c r="AA14" s="68"/>
      <c r="AB14" s="68"/>
      <c r="AC14" s="491"/>
      <c r="AD14" s="491"/>
      <c r="AE14" s="491"/>
      <c r="AF14" s="491"/>
      <c r="AG14" s="491"/>
      <c r="AH14" s="491"/>
      <c r="AI14" s="491"/>
      <c r="AJ14" s="491"/>
      <c r="AK14" s="491"/>
      <c r="AL14" s="491"/>
      <c r="AM14" s="491"/>
      <c r="AN14" s="491"/>
      <c r="AO14" s="491"/>
      <c r="AP14" s="491"/>
      <c r="AQ14" s="68"/>
      <c r="AR14" s="68"/>
      <c r="AS14" s="68"/>
      <c r="AT14" s="68"/>
      <c r="AU14" s="70"/>
      <c r="AV14" s="494"/>
      <c r="AW14" s="495"/>
      <c r="AX14" s="495"/>
      <c r="AY14" s="495"/>
      <c r="AZ14" s="495"/>
      <c r="BA14" s="495"/>
      <c r="BB14" s="496"/>
      <c r="BC14" s="516"/>
      <c r="BD14" s="503"/>
      <c r="BE14" s="503"/>
      <c r="BF14" s="503"/>
      <c r="BG14" s="469"/>
      <c r="BH14" s="516"/>
      <c r="BI14" s="503"/>
      <c r="BJ14" s="503"/>
      <c r="BK14" s="503"/>
      <c r="BL14" s="503"/>
      <c r="BM14" s="503"/>
      <c r="BN14" s="469"/>
      <c r="BO14" s="276"/>
      <c r="BP14" s="277"/>
      <c r="BQ14" s="277"/>
      <c r="BR14" s="277"/>
      <c r="BS14" s="277"/>
      <c r="BT14" s="277"/>
      <c r="BU14" s="277"/>
      <c r="BV14" s="277"/>
      <c r="BW14" s="278"/>
      <c r="BX14" s="177"/>
      <c r="BY14" s="688" t="str">
        <f>'1'!BY14</f>
        <v>令和7年中に異動があった
場合に記載してください
      (以下同じ。)。</v>
      </c>
      <c r="BZ14" s="688"/>
      <c r="CA14" s="688"/>
      <c r="CB14" s="688"/>
      <c r="CC14" s="162"/>
      <c r="CD14" s="644"/>
      <c r="CE14" s="644"/>
      <c r="CF14" s="526"/>
      <c r="CG14" s="2"/>
    </row>
    <row r="15" spans="1:85" ht="19.5" customHeight="1">
      <c r="A15" s="40"/>
      <c r="B15" s="488"/>
      <c r="C15" s="279"/>
      <c r="D15" s="280"/>
      <c r="E15" s="281"/>
      <c r="F15" s="51"/>
      <c r="G15" s="52"/>
      <c r="H15" s="490"/>
      <c r="I15" s="490"/>
      <c r="J15" s="490"/>
      <c r="K15" s="490"/>
      <c r="L15" s="490"/>
      <c r="M15" s="490"/>
      <c r="N15" s="490"/>
      <c r="O15" s="490"/>
      <c r="P15" s="490"/>
      <c r="Q15" s="490"/>
      <c r="R15" s="490"/>
      <c r="S15" s="490"/>
      <c r="T15" s="490"/>
      <c r="U15" s="490"/>
      <c r="V15" s="69"/>
      <c r="W15" s="71"/>
      <c r="X15" s="527" t="s">
        <v>67</v>
      </c>
      <c r="Y15" s="527"/>
      <c r="Z15" s="527"/>
      <c r="AA15" s="527"/>
      <c r="AB15" s="527"/>
      <c r="AC15" s="527"/>
      <c r="AD15" s="527"/>
      <c r="AE15" s="527"/>
      <c r="AF15" s="527"/>
      <c r="AG15" s="527"/>
      <c r="AH15" s="527"/>
      <c r="AI15" s="527"/>
      <c r="AJ15" s="528" t="s">
        <v>69</v>
      </c>
      <c r="AK15" s="528"/>
      <c r="AL15" s="528"/>
      <c r="AM15" s="528"/>
      <c r="AN15" s="528"/>
      <c r="AO15" s="528"/>
      <c r="AP15" s="528"/>
      <c r="AQ15" s="528"/>
      <c r="AR15" s="528"/>
      <c r="AS15" s="528"/>
      <c r="AT15" s="528"/>
      <c r="AU15" s="528"/>
      <c r="AV15" s="529" t="str">
        <f>'1'!AV15</f>
        <v>特定扶養親族
(平15.1.2生～平19.1.1生)</v>
      </c>
      <c r="AW15" s="530"/>
      <c r="AX15" s="530"/>
      <c r="AY15" s="530"/>
      <c r="AZ15" s="530"/>
      <c r="BA15" s="530"/>
      <c r="BB15" s="531"/>
      <c r="BC15" s="297"/>
      <c r="BD15" s="298"/>
      <c r="BE15" s="298"/>
      <c r="BF15" s="298"/>
      <c r="BG15" s="299"/>
      <c r="BH15" s="318" t="s">
        <v>171</v>
      </c>
      <c r="BI15" s="319"/>
      <c r="BJ15" s="319"/>
      <c r="BK15" s="319"/>
      <c r="BL15" s="319"/>
      <c r="BM15" s="319"/>
      <c r="BN15" s="320"/>
      <c r="BO15" s="279"/>
      <c r="BP15" s="280"/>
      <c r="BQ15" s="280"/>
      <c r="BR15" s="280"/>
      <c r="BS15" s="280"/>
      <c r="BT15" s="280"/>
      <c r="BU15" s="280"/>
      <c r="BV15" s="280"/>
      <c r="BW15" s="281"/>
      <c r="BX15" s="178"/>
      <c r="BY15" s="689"/>
      <c r="BZ15" s="689"/>
      <c r="CA15" s="689"/>
      <c r="CB15" s="689"/>
      <c r="CC15" s="162"/>
      <c r="CD15" s="644"/>
      <c r="CE15" s="644"/>
      <c r="CF15" s="526"/>
      <c r="CG15" s="2"/>
    </row>
    <row r="16" spans="1:85" ht="12" customHeight="1">
      <c r="A16" s="40"/>
      <c r="B16" s="488"/>
      <c r="C16" s="300" t="s">
        <v>7</v>
      </c>
      <c r="D16" s="508" t="s">
        <v>115</v>
      </c>
      <c r="E16" s="509"/>
      <c r="F16" s="512"/>
      <c r="G16" s="513"/>
      <c r="H16" s="513"/>
      <c r="I16" s="513"/>
      <c r="J16" s="513"/>
      <c r="K16" s="513"/>
      <c r="L16" s="513"/>
      <c r="M16" s="513"/>
      <c r="N16" s="513"/>
      <c r="O16" s="513"/>
      <c r="P16" s="513"/>
      <c r="Q16" s="513"/>
      <c r="R16" s="513"/>
      <c r="S16" s="513"/>
      <c r="T16" s="513"/>
      <c r="U16" s="513"/>
      <c r="V16" s="513"/>
      <c r="W16" s="514"/>
      <c r="X16" s="304" t="str">
        <f>IF(V17&lt;=0,"",IF((LEN(V17)-11&lt;=0),"0",MID(V17,LEN(V17)-11,1)))</f>
        <v/>
      </c>
      <c r="Y16" s="250"/>
      <c r="Z16" s="250" t="str">
        <f>IF(V17&lt;=0,"",IF((LEN(V17)-10&lt;=0),"0",MID(V17,LEN(V17)-10,1)))</f>
        <v/>
      </c>
      <c r="AA16" s="250"/>
      <c r="AB16" s="250" t="str">
        <f>IF(V17&lt;=0,"",IF((LEN(V17)-9&lt;=0),"0",MID(V17,LEN(V17)-9,1)))</f>
        <v/>
      </c>
      <c r="AC16" s="250"/>
      <c r="AD16" s="250" t="str">
        <f>IF(V17&lt;=0,"",IF((LEN(V17)-8&lt;=0),"0",MID(V17,LEN(V17)-8,1)))</f>
        <v/>
      </c>
      <c r="AE16" s="250"/>
      <c r="AF16" s="250" t="str">
        <f>IF(V17&lt;=0,"",IF((LEN(V17)-7&lt;=0),"0",MID(V17,LEN(V17)-7,1)))</f>
        <v/>
      </c>
      <c r="AG16" s="250"/>
      <c r="AH16" s="477" t="str">
        <f>IF(V17&lt;=0,"",IF((LEN(V17)-6&lt;=0),"0",MID(V17,LEN(V17)-6,1)))</f>
        <v/>
      </c>
      <c r="AI16" s="477"/>
      <c r="AJ16" s="250" t="str">
        <f>IF(V17&lt;=0,"",IF((LEN(V17)-5&lt;=0),"0",MID(V17,LEN(V17)-5,1)))</f>
        <v/>
      </c>
      <c r="AK16" s="250"/>
      <c r="AL16" s="477" t="str">
        <f>IF(V17&lt;=0,"",IF((LEN(V17)-4&lt;=0),"0",MID(V17,LEN(V17)-4,1)))</f>
        <v/>
      </c>
      <c r="AM16" s="477"/>
      <c r="AN16" s="250" t="str">
        <f>IF(V17&lt;=0,"",IF((LEN(V17)-3&lt;=0),"0",MID(V17,LEN(V17)-3,1)))</f>
        <v/>
      </c>
      <c r="AO16" s="250"/>
      <c r="AP16" s="477" t="str">
        <f>IF(V17&lt;=0,"",IF((LEN(V17)-2&lt;=0),"0",MID(V17,LEN(V17)-2,1)))</f>
        <v/>
      </c>
      <c r="AQ16" s="477"/>
      <c r="AR16" s="250" t="str">
        <f>IF(V17&lt;=0,"",IF((LEN(V17)-1&lt;=0),"0",MID(V17,LEN(V17)-1,1)))</f>
        <v/>
      </c>
      <c r="AS16" s="250"/>
      <c r="AT16" s="477" t="str">
        <f>IF(V17&lt;&gt;0,RIGHT(V17,1),"")</f>
        <v/>
      </c>
      <c r="AU16" s="538"/>
      <c r="AV16" s="540"/>
      <c r="AW16" s="541"/>
      <c r="AX16" s="541"/>
      <c r="AY16" s="541"/>
      <c r="AZ16" s="541"/>
      <c r="BA16" s="541"/>
      <c r="BB16" s="541"/>
      <c r="BC16" s="475"/>
      <c r="BD16" s="476"/>
      <c r="BE16" s="476"/>
      <c r="BF16" s="476"/>
      <c r="BG16" s="171"/>
      <c r="BH16" s="654" t="s">
        <v>172</v>
      </c>
      <c r="BI16" s="655"/>
      <c r="BJ16" s="655"/>
      <c r="BK16" s="655"/>
      <c r="BL16" s="655"/>
      <c r="BM16" s="655"/>
      <c r="BN16" s="656"/>
      <c r="BO16" s="418"/>
      <c r="BP16" s="419"/>
      <c r="BQ16" s="419"/>
      <c r="BR16" s="419"/>
      <c r="BS16" s="419"/>
      <c r="BT16" s="419"/>
      <c r="BU16" s="419"/>
      <c r="BV16" s="419"/>
      <c r="BW16" s="591"/>
      <c r="BX16" s="418"/>
      <c r="BY16" s="419"/>
      <c r="BZ16" s="419"/>
      <c r="CA16" s="419"/>
      <c r="CB16" s="419"/>
      <c r="CC16" s="165"/>
      <c r="CD16" s="644"/>
      <c r="CE16" s="644"/>
      <c r="CF16" s="526"/>
      <c r="CG16" s="2"/>
    </row>
    <row r="17" spans="1:85" ht="7.5" customHeight="1">
      <c r="A17" s="40"/>
      <c r="B17" s="488"/>
      <c r="C17" s="276"/>
      <c r="D17" s="510"/>
      <c r="E17" s="511"/>
      <c r="F17" s="519"/>
      <c r="G17" s="331"/>
      <c r="H17" s="331"/>
      <c r="I17" s="331"/>
      <c r="J17" s="331"/>
      <c r="K17" s="331"/>
      <c r="L17" s="331"/>
      <c r="M17" s="331"/>
      <c r="N17" s="331"/>
      <c r="O17" s="331"/>
      <c r="P17" s="331"/>
      <c r="Q17" s="331"/>
      <c r="R17" s="331"/>
      <c r="S17" s="331"/>
      <c r="T17" s="331"/>
      <c r="U17" s="331"/>
      <c r="V17" s="334"/>
      <c r="W17" s="522"/>
      <c r="X17" s="305"/>
      <c r="Y17" s="306"/>
      <c r="Z17" s="306"/>
      <c r="AA17" s="306"/>
      <c r="AB17" s="306"/>
      <c r="AC17" s="306"/>
      <c r="AD17" s="306"/>
      <c r="AE17" s="306"/>
      <c r="AF17" s="306"/>
      <c r="AG17" s="306"/>
      <c r="AH17" s="478"/>
      <c r="AI17" s="478"/>
      <c r="AJ17" s="306"/>
      <c r="AK17" s="306"/>
      <c r="AL17" s="478"/>
      <c r="AM17" s="478"/>
      <c r="AN17" s="306"/>
      <c r="AO17" s="306"/>
      <c r="AP17" s="478"/>
      <c r="AQ17" s="478"/>
      <c r="AR17" s="306"/>
      <c r="AS17" s="306"/>
      <c r="AT17" s="478"/>
      <c r="AU17" s="539"/>
      <c r="AV17" s="542"/>
      <c r="AW17" s="543"/>
      <c r="AX17" s="543"/>
      <c r="AY17" s="543"/>
      <c r="AZ17" s="543"/>
      <c r="BA17" s="543"/>
      <c r="BB17" s="543"/>
      <c r="BC17" s="451"/>
      <c r="BD17" s="452"/>
      <c r="BE17" s="452"/>
      <c r="BF17" s="452"/>
      <c r="BG17" s="172"/>
      <c r="BH17" s="648"/>
      <c r="BI17" s="649"/>
      <c r="BJ17" s="649"/>
      <c r="BK17" s="649"/>
      <c r="BL17" s="649"/>
      <c r="BM17" s="649"/>
      <c r="BN17" s="650"/>
      <c r="BO17" s="420"/>
      <c r="BP17" s="421"/>
      <c r="BQ17" s="421"/>
      <c r="BR17" s="421"/>
      <c r="BS17" s="421"/>
      <c r="BT17" s="421"/>
      <c r="BU17" s="421"/>
      <c r="BV17" s="421"/>
      <c r="BW17" s="592"/>
      <c r="BX17" s="420"/>
      <c r="BY17" s="421"/>
      <c r="BZ17" s="421"/>
      <c r="CA17" s="421"/>
      <c r="CB17" s="421"/>
      <c r="CC17" s="165"/>
      <c r="CD17" s="644"/>
      <c r="CE17" s="644"/>
      <c r="CF17" s="526"/>
      <c r="CG17" s="2"/>
    </row>
    <row r="18" spans="1:85" ht="8.1" customHeight="1">
      <c r="A18" s="40"/>
      <c r="B18" s="488"/>
      <c r="C18" s="276"/>
      <c r="D18" s="510"/>
      <c r="E18" s="511"/>
      <c r="F18" s="520"/>
      <c r="G18" s="332"/>
      <c r="H18" s="332"/>
      <c r="I18" s="332"/>
      <c r="J18" s="332"/>
      <c r="K18" s="332"/>
      <c r="L18" s="332"/>
      <c r="M18" s="332"/>
      <c r="N18" s="332"/>
      <c r="O18" s="332"/>
      <c r="P18" s="332"/>
      <c r="Q18" s="332"/>
      <c r="R18" s="332"/>
      <c r="S18" s="332"/>
      <c r="T18" s="332"/>
      <c r="U18" s="332"/>
      <c r="V18" s="335"/>
      <c r="W18" s="523"/>
      <c r="X18" s="532"/>
      <c r="Y18" s="533"/>
      <c r="Z18" s="533"/>
      <c r="AA18" s="533"/>
      <c r="AB18" s="533"/>
      <c r="AC18" s="533"/>
      <c r="AD18" s="533"/>
      <c r="AE18" s="533"/>
      <c r="AF18" s="533"/>
      <c r="AG18" s="533"/>
      <c r="AH18" s="533"/>
      <c r="AI18" s="534"/>
      <c r="AJ18" s="412" t="str">
        <f>IF(CM74=1,"明治",IF(CM74=2,"大正",IF(CM74=3,"昭和",IF(CM74=4,"平成",""))))</f>
        <v/>
      </c>
      <c r="AK18" s="413"/>
      <c r="AL18" s="413"/>
      <c r="AM18" s="413"/>
      <c r="AN18" s="398"/>
      <c r="AO18" s="398"/>
      <c r="AP18" s="413" t="s">
        <v>8</v>
      </c>
      <c r="AQ18" s="398"/>
      <c r="AR18" s="398"/>
      <c r="AS18" s="413" t="s">
        <v>8</v>
      </c>
      <c r="AT18" s="398"/>
      <c r="AU18" s="443"/>
      <c r="AV18" s="542"/>
      <c r="AW18" s="543"/>
      <c r="AX18" s="543"/>
      <c r="AY18" s="543"/>
      <c r="AZ18" s="543"/>
      <c r="BA18" s="543"/>
      <c r="BB18" s="543"/>
      <c r="BC18" s="451"/>
      <c r="BD18" s="452"/>
      <c r="BE18" s="452"/>
      <c r="BF18" s="452"/>
      <c r="BG18" s="469" t="s">
        <v>9</v>
      </c>
      <c r="BH18" s="651"/>
      <c r="BI18" s="652"/>
      <c r="BJ18" s="652"/>
      <c r="BK18" s="652"/>
      <c r="BL18" s="652"/>
      <c r="BM18" s="652"/>
      <c r="BN18" s="653"/>
      <c r="BO18" s="420"/>
      <c r="BP18" s="421"/>
      <c r="BQ18" s="421"/>
      <c r="BR18" s="421"/>
      <c r="BS18" s="421"/>
      <c r="BT18" s="421"/>
      <c r="BU18" s="421"/>
      <c r="BV18" s="421"/>
      <c r="BW18" s="592"/>
      <c r="BX18" s="420"/>
      <c r="BY18" s="421"/>
      <c r="BZ18" s="421"/>
      <c r="CA18" s="421"/>
      <c r="CB18" s="421"/>
      <c r="CC18" s="165"/>
      <c r="CD18" s="644"/>
      <c r="CE18" s="644"/>
      <c r="CF18" s="526"/>
      <c r="CG18" s="2"/>
    </row>
    <row r="19" spans="1:85" ht="12" customHeight="1">
      <c r="A19" s="40"/>
      <c r="B19" s="488"/>
      <c r="C19" s="279"/>
      <c r="D19" s="517" t="s">
        <v>104</v>
      </c>
      <c r="E19" s="518"/>
      <c r="F19" s="521"/>
      <c r="G19" s="333"/>
      <c r="H19" s="333"/>
      <c r="I19" s="333"/>
      <c r="J19" s="333"/>
      <c r="K19" s="333"/>
      <c r="L19" s="333"/>
      <c r="M19" s="333"/>
      <c r="N19" s="333"/>
      <c r="O19" s="333"/>
      <c r="P19" s="333"/>
      <c r="Q19" s="333"/>
      <c r="R19" s="333"/>
      <c r="S19" s="333"/>
      <c r="T19" s="333"/>
      <c r="U19" s="333"/>
      <c r="V19" s="336"/>
      <c r="W19" s="524"/>
      <c r="X19" s="535"/>
      <c r="Y19" s="536"/>
      <c r="Z19" s="536"/>
      <c r="AA19" s="536"/>
      <c r="AB19" s="536"/>
      <c r="AC19" s="536"/>
      <c r="AD19" s="536"/>
      <c r="AE19" s="536"/>
      <c r="AF19" s="536"/>
      <c r="AG19" s="536"/>
      <c r="AH19" s="536"/>
      <c r="AI19" s="537"/>
      <c r="AJ19" s="414"/>
      <c r="AK19" s="415"/>
      <c r="AL19" s="415"/>
      <c r="AM19" s="415"/>
      <c r="AN19" s="399"/>
      <c r="AO19" s="399"/>
      <c r="AP19" s="415"/>
      <c r="AQ19" s="399"/>
      <c r="AR19" s="399"/>
      <c r="AS19" s="415"/>
      <c r="AT19" s="399"/>
      <c r="AU19" s="444"/>
      <c r="AV19" s="544"/>
      <c r="AW19" s="545"/>
      <c r="AX19" s="545"/>
      <c r="AY19" s="545"/>
      <c r="AZ19" s="545"/>
      <c r="BA19" s="545"/>
      <c r="BB19" s="545"/>
      <c r="BC19" s="451"/>
      <c r="BD19" s="452"/>
      <c r="BE19" s="452"/>
      <c r="BF19" s="452"/>
      <c r="BG19" s="469"/>
      <c r="BH19" s="594"/>
      <c r="BI19" s="595"/>
      <c r="BJ19" s="595"/>
      <c r="BK19" s="595"/>
      <c r="BL19" s="595"/>
      <c r="BM19" s="595"/>
      <c r="BN19" s="596"/>
      <c r="BO19" s="420"/>
      <c r="BP19" s="421"/>
      <c r="BQ19" s="421"/>
      <c r="BR19" s="421"/>
      <c r="BS19" s="421"/>
      <c r="BT19" s="421"/>
      <c r="BU19" s="421"/>
      <c r="BV19" s="421"/>
      <c r="BW19" s="592"/>
      <c r="BX19" s="422"/>
      <c r="BY19" s="423"/>
      <c r="BZ19" s="423"/>
      <c r="CA19" s="423"/>
      <c r="CB19" s="423"/>
      <c r="CC19" s="165"/>
      <c r="CD19" s="644"/>
      <c r="CE19" s="644"/>
      <c r="CF19" s="526"/>
      <c r="CG19" s="2"/>
    </row>
    <row r="20" spans="1:85" ht="11.25" customHeight="1">
      <c r="A20" s="40"/>
      <c r="B20" s="488"/>
      <c r="C20" s="300" t="s">
        <v>10</v>
      </c>
      <c r="D20" s="323" t="s">
        <v>118</v>
      </c>
      <c r="E20" s="324"/>
      <c r="F20" s="327">
        <v>1</v>
      </c>
      <c r="G20" s="328"/>
      <c r="H20" s="312"/>
      <c r="I20" s="312"/>
      <c r="J20" s="312"/>
      <c r="K20" s="312"/>
      <c r="L20" s="312"/>
      <c r="M20" s="312"/>
      <c r="N20" s="312"/>
      <c r="O20" s="312"/>
      <c r="P20" s="312"/>
      <c r="Q20" s="312"/>
      <c r="R20" s="312"/>
      <c r="S20" s="312"/>
      <c r="T20" s="312"/>
      <c r="U20" s="312"/>
      <c r="V20" s="312"/>
      <c r="W20" s="312"/>
      <c r="X20" s="343" t="str">
        <f>IF(V21&lt;=0,"",IF((LEN(V21)-11&lt;=0),"0",MID(V21,LEN(V21)-11,1)))</f>
        <v/>
      </c>
      <c r="Y20" s="321"/>
      <c r="Z20" s="321" t="str">
        <f>IF(V21&lt;=0,"",IF((LEN(V21)-10&lt;=0),"0",MID(V21,LEN(V21)-10,1)))</f>
        <v/>
      </c>
      <c r="AA20" s="321"/>
      <c r="AB20" s="321" t="str">
        <f>IF(V21&lt;=0,"",IF((LEN(V21)-9&lt;=0),"0",MID(V21,LEN(V21)-9,1)))</f>
        <v/>
      </c>
      <c r="AC20" s="321"/>
      <c r="AD20" s="321" t="str">
        <f>IF(V21&lt;=0,"",IF((LEN(V21)-8&lt;=0),"0",MID(V21,LEN(V21)-8,1)))</f>
        <v/>
      </c>
      <c r="AE20" s="321"/>
      <c r="AF20" s="321" t="str">
        <f>IF(V21&lt;=0,"",IF((LEN(V21)-7&lt;=0),"0",MID(V21,LEN(V21)-7,1)))</f>
        <v/>
      </c>
      <c r="AG20" s="321"/>
      <c r="AH20" s="321" t="str">
        <f>IF(V21&lt;=0,"",IF((LEN(V21)-6&lt;=0),"0",MID(V21,LEN(V21)-6,1)))</f>
        <v/>
      </c>
      <c r="AI20" s="321"/>
      <c r="AJ20" s="321" t="str">
        <f>IF(V21&lt;=0,"",IF((LEN(V21)-5&lt;=0),"0",MID(V21,LEN(V21)-5,1)))</f>
        <v/>
      </c>
      <c r="AK20" s="321"/>
      <c r="AL20" s="321" t="str">
        <f>IF(V21&lt;=0,"",IF((LEN(V21)-4&lt;=0),"0",MID(V21,LEN(V21)-4,1)))</f>
        <v/>
      </c>
      <c r="AM20" s="321"/>
      <c r="AN20" s="321" t="str">
        <f>IF(V21&lt;=0,"",IF((LEN(V21)-3&lt;=0),"0",MID(V21,LEN(V21)-3,1)))</f>
        <v/>
      </c>
      <c r="AO20" s="321"/>
      <c r="AP20" s="321" t="str">
        <f>IF(V21&lt;=0,"",IF((LEN(V21)-2&lt;=0),"0",MID(V21,LEN(V21)-2,1)))</f>
        <v/>
      </c>
      <c r="AQ20" s="321"/>
      <c r="AR20" s="321" t="str">
        <f>IF(V21&lt;=0,"",IF((LEN(V21)-1&lt;=0),"0",MID(V21,LEN(V21)-1,1)))</f>
        <v/>
      </c>
      <c r="AS20" s="321"/>
      <c r="AT20" s="479" t="str">
        <f>IF(V21&lt;&gt;0,RIGHT(V21,1),"")</f>
        <v/>
      </c>
      <c r="AU20" s="480"/>
      <c r="AV20" s="152" t="str">
        <f>IF(CM84=TRUE,"☑","□")</f>
        <v>□</v>
      </c>
      <c r="AW20" s="73"/>
      <c r="AX20" s="470" t="s">
        <v>110</v>
      </c>
      <c r="AY20" s="447"/>
      <c r="AZ20" s="447"/>
      <c r="BA20" s="447"/>
      <c r="BB20" s="448"/>
      <c r="BC20" s="647">
        <v>0</v>
      </c>
      <c r="BD20" s="476"/>
      <c r="BE20" s="476"/>
      <c r="BF20" s="476"/>
      <c r="BG20" s="171"/>
      <c r="BH20" s="546" t="s">
        <v>188</v>
      </c>
      <c r="BI20" s="547"/>
      <c r="BJ20" s="547"/>
      <c r="BK20" s="547"/>
      <c r="BL20" s="547"/>
      <c r="BM20" s="547"/>
      <c r="BN20" s="548"/>
      <c r="BO20" s="418"/>
      <c r="BP20" s="419"/>
      <c r="BQ20" s="419"/>
      <c r="BR20" s="419"/>
      <c r="BS20" s="419"/>
      <c r="BT20" s="419"/>
      <c r="BU20" s="419"/>
      <c r="BV20" s="419"/>
      <c r="BW20" s="591"/>
      <c r="BX20" s="418"/>
      <c r="BY20" s="419"/>
      <c r="BZ20" s="419"/>
      <c r="CA20" s="419"/>
      <c r="CB20" s="419"/>
      <c r="CC20" s="165"/>
      <c r="CD20" s="644"/>
      <c r="CE20" s="644"/>
      <c r="CF20" s="526"/>
      <c r="CG20" s="2"/>
    </row>
    <row r="21" spans="1:85" ht="11.25" customHeight="1">
      <c r="A21" s="40"/>
      <c r="B21" s="488"/>
      <c r="C21" s="276"/>
      <c r="D21" s="325"/>
      <c r="E21" s="326"/>
      <c r="F21" s="327"/>
      <c r="G21" s="328"/>
      <c r="H21" s="331"/>
      <c r="I21" s="331"/>
      <c r="J21" s="331"/>
      <c r="K21" s="331"/>
      <c r="L21" s="331"/>
      <c r="M21" s="331"/>
      <c r="N21" s="331"/>
      <c r="O21" s="331"/>
      <c r="P21" s="331"/>
      <c r="Q21" s="331"/>
      <c r="R21" s="331"/>
      <c r="S21" s="331"/>
      <c r="T21" s="331"/>
      <c r="U21" s="331"/>
      <c r="V21" s="334"/>
      <c r="W21" s="334"/>
      <c r="X21" s="344"/>
      <c r="Y21" s="322"/>
      <c r="Z21" s="322"/>
      <c r="AA21" s="322"/>
      <c r="AB21" s="322"/>
      <c r="AC21" s="322"/>
      <c r="AD21" s="322"/>
      <c r="AE21" s="322"/>
      <c r="AF21" s="322"/>
      <c r="AG21" s="322"/>
      <c r="AH21" s="322"/>
      <c r="AI21" s="322"/>
      <c r="AJ21" s="322"/>
      <c r="AK21" s="322"/>
      <c r="AL21" s="322"/>
      <c r="AM21" s="322"/>
      <c r="AN21" s="322"/>
      <c r="AO21" s="322"/>
      <c r="AP21" s="322"/>
      <c r="AQ21" s="322"/>
      <c r="AR21" s="322"/>
      <c r="AS21" s="322"/>
      <c r="AT21" s="481"/>
      <c r="AU21" s="482"/>
      <c r="AV21" s="153" t="str">
        <f>IF(CN84=TRUE,"☑","□")</f>
        <v>□</v>
      </c>
      <c r="AW21" s="74"/>
      <c r="AX21" s="471"/>
      <c r="AY21" s="471"/>
      <c r="AZ21" s="471"/>
      <c r="BA21" s="471"/>
      <c r="BB21" s="472"/>
      <c r="BC21" s="451"/>
      <c r="BD21" s="452"/>
      <c r="BE21" s="452"/>
      <c r="BF21" s="452"/>
      <c r="BG21" s="172"/>
      <c r="BH21" s="549"/>
      <c r="BI21" s="550"/>
      <c r="BJ21" s="550"/>
      <c r="BK21" s="550"/>
      <c r="BL21" s="550"/>
      <c r="BM21" s="550"/>
      <c r="BN21" s="551"/>
      <c r="BO21" s="420"/>
      <c r="BP21" s="421"/>
      <c r="BQ21" s="421"/>
      <c r="BR21" s="421"/>
      <c r="BS21" s="421"/>
      <c r="BT21" s="421"/>
      <c r="BU21" s="421"/>
      <c r="BV21" s="421"/>
      <c r="BW21" s="592"/>
      <c r="BX21" s="420"/>
      <c r="BY21" s="421"/>
      <c r="BZ21" s="421"/>
      <c r="CA21" s="421"/>
      <c r="CB21" s="421"/>
      <c r="CC21" s="165"/>
      <c r="CD21" s="644"/>
      <c r="CE21" s="644"/>
      <c r="CF21" s="526"/>
      <c r="CG21" s="2"/>
    </row>
    <row r="22" spans="1:85" ht="11.25" customHeight="1">
      <c r="A22" s="40"/>
      <c r="B22" s="488"/>
      <c r="C22" s="276"/>
      <c r="D22" s="325"/>
      <c r="E22" s="326"/>
      <c r="F22" s="327"/>
      <c r="G22" s="328"/>
      <c r="H22" s="332"/>
      <c r="I22" s="332"/>
      <c r="J22" s="332"/>
      <c r="K22" s="332"/>
      <c r="L22" s="332"/>
      <c r="M22" s="332"/>
      <c r="N22" s="332"/>
      <c r="O22" s="332"/>
      <c r="P22" s="332"/>
      <c r="Q22" s="332"/>
      <c r="R22" s="332"/>
      <c r="S22" s="332"/>
      <c r="T22" s="332"/>
      <c r="U22" s="332"/>
      <c r="V22" s="335"/>
      <c r="W22" s="335"/>
      <c r="X22" s="345">
        <v>0</v>
      </c>
      <c r="Y22" s="346"/>
      <c r="Z22" s="346"/>
      <c r="AA22" s="346"/>
      <c r="AB22" s="346"/>
      <c r="AC22" s="346"/>
      <c r="AD22" s="346"/>
      <c r="AE22" s="346"/>
      <c r="AF22" s="346"/>
      <c r="AG22" s="346"/>
      <c r="AH22" s="346"/>
      <c r="AI22" s="347"/>
      <c r="AJ22" s="412" t="str">
        <f>IF(CM75=1,"明治",IF(CM75=2,"大正",IF(CM75=3,"昭和",IF(CM75=4,"平成",""))))</f>
        <v/>
      </c>
      <c r="AK22" s="413"/>
      <c r="AL22" s="413"/>
      <c r="AM22" s="413"/>
      <c r="AN22" s="398"/>
      <c r="AO22" s="398"/>
      <c r="AP22" s="413" t="s">
        <v>8</v>
      </c>
      <c r="AQ22" s="398"/>
      <c r="AR22" s="398"/>
      <c r="AS22" s="413" t="s">
        <v>8</v>
      </c>
      <c r="AT22" s="398"/>
      <c r="AU22" s="443"/>
      <c r="AV22" s="445" t="str">
        <f>IF(CO84=TRUE,"☑","□")</f>
        <v>□</v>
      </c>
      <c r="AW22" s="73"/>
      <c r="AX22" s="447" t="s">
        <v>111</v>
      </c>
      <c r="AY22" s="447"/>
      <c r="AZ22" s="447"/>
      <c r="BA22" s="447"/>
      <c r="BB22" s="448"/>
      <c r="BC22" s="451"/>
      <c r="BD22" s="452"/>
      <c r="BE22" s="452"/>
      <c r="BF22" s="452"/>
      <c r="BG22" s="469" t="s">
        <v>9</v>
      </c>
      <c r="BH22" s="552"/>
      <c r="BI22" s="553"/>
      <c r="BJ22" s="553"/>
      <c r="BK22" s="553"/>
      <c r="BL22" s="553"/>
      <c r="BM22" s="553"/>
      <c r="BN22" s="554"/>
      <c r="BO22" s="420"/>
      <c r="BP22" s="421"/>
      <c r="BQ22" s="421"/>
      <c r="BR22" s="421"/>
      <c r="BS22" s="421"/>
      <c r="BT22" s="421"/>
      <c r="BU22" s="421"/>
      <c r="BV22" s="421"/>
      <c r="BW22" s="592"/>
      <c r="BX22" s="420"/>
      <c r="BY22" s="421"/>
      <c r="BZ22" s="421"/>
      <c r="CA22" s="421"/>
      <c r="CB22" s="421"/>
      <c r="CC22" s="165"/>
      <c r="CD22" s="644"/>
      <c r="CE22" s="644"/>
      <c r="CF22" s="526"/>
      <c r="CG22" s="2"/>
    </row>
    <row r="23" spans="1:85" ht="11.25" customHeight="1">
      <c r="A23" s="40"/>
      <c r="B23" s="488"/>
      <c r="C23" s="276"/>
      <c r="D23" s="325"/>
      <c r="E23" s="326"/>
      <c r="F23" s="327"/>
      <c r="G23" s="328"/>
      <c r="H23" s="333"/>
      <c r="I23" s="333"/>
      <c r="J23" s="333"/>
      <c r="K23" s="333"/>
      <c r="L23" s="333"/>
      <c r="M23" s="333"/>
      <c r="N23" s="333"/>
      <c r="O23" s="333"/>
      <c r="P23" s="333"/>
      <c r="Q23" s="333"/>
      <c r="R23" s="333"/>
      <c r="S23" s="333"/>
      <c r="T23" s="333"/>
      <c r="U23" s="333"/>
      <c r="V23" s="336"/>
      <c r="W23" s="336"/>
      <c r="X23" s="348"/>
      <c r="Y23" s="349"/>
      <c r="Z23" s="349"/>
      <c r="AA23" s="349"/>
      <c r="AB23" s="349"/>
      <c r="AC23" s="349"/>
      <c r="AD23" s="349"/>
      <c r="AE23" s="349"/>
      <c r="AF23" s="349"/>
      <c r="AG23" s="349"/>
      <c r="AH23" s="349"/>
      <c r="AI23" s="350"/>
      <c r="AJ23" s="414"/>
      <c r="AK23" s="415"/>
      <c r="AL23" s="415"/>
      <c r="AM23" s="415"/>
      <c r="AN23" s="399"/>
      <c r="AO23" s="399"/>
      <c r="AP23" s="415"/>
      <c r="AQ23" s="399"/>
      <c r="AR23" s="399"/>
      <c r="AS23" s="415"/>
      <c r="AT23" s="399"/>
      <c r="AU23" s="444"/>
      <c r="AV23" s="446"/>
      <c r="AW23" s="75"/>
      <c r="AX23" s="449"/>
      <c r="AY23" s="449"/>
      <c r="AZ23" s="449"/>
      <c r="BA23" s="449"/>
      <c r="BB23" s="450"/>
      <c r="BC23" s="453"/>
      <c r="BD23" s="454"/>
      <c r="BE23" s="454"/>
      <c r="BF23" s="454"/>
      <c r="BG23" s="299"/>
      <c r="BH23" s="466"/>
      <c r="BI23" s="467"/>
      <c r="BJ23" s="467"/>
      <c r="BK23" s="467"/>
      <c r="BL23" s="467"/>
      <c r="BM23" s="467"/>
      <c r="BN23" s="468"/>
      <c r="BO23" s="422"/>
      <c r="BP23" s="423"/>
      <c r="BQ23" s="423"/>
      <c r="BR23" s="423"/>
      <c r="BS23" s="423"/>
      <c r="BT23" s="423"/>
      <c r="BU23" s="423"/>
      <c r="BV23" s="423"/>
      <c r="BW23" s="593"/>
      <c r="BX23" s="422"/>
      <c r="BY23" s="423"/>
      <c r="BZ23" s="423"/>
      <c r="CA23" s="423"/>
      <c r="CB23" s="423"/>
      <c r="CC23" s="165"/>
      <c r="CD23" s="644"/>
      <c r="CE23" s="644"/>
      <c r="CF23" s="526"/>
      <c r="CG23" s="2"/>
    </row>
    <row r="24" spans="1:85" ht="11.25" customHeight="1">
      <c r="A24" s="40"/>
      <c r="B24" s="488"/>
      <c r="C24" s="276"/>
      <c r="D24" s="325"/>
      <c r="E24" s="326"/>
      <c r="F24" s="327">
        <v>2</v>
      </c>
      <c r="G24" s="328"/>
      <c r="H24" s="312"/>
      <c r="I24" s="312"/>
      <c r="J24" s="312"/>
      <c r="K24" s="312"/>
      <c r="L24" s="312"/>
      <c r="M24" s="312"/>
      <c r="N24" s="312"/>
      <c r="O24" s="312"/>
      <c r="P24" s="312"/>
      <c r="Q24" s="312"/>
      <c r="R24" s="312"/>
      <c r="S24" s="312"/>
      <c r="T24" s="312"/>
      <c r="U24" s="312"/>
      <c r="V24" s="312"/>
      <c r="W24" s="312"/>
      <c r="X24" s="343" t="str">
        <f>IF(V25&lt;=0,"",IF((LEN(V25)-11&lt;=0),"0",MID(V25,LEN(V25)-11,1)))</f>
        <v/>
      </c>
      <c r="Y24" s="321"/>
      <c r="Z24" s="321" t="str">
        <f>IF(V25&lt;=0,"",IF((LEN(V25)-10&lt;=0),"0",MID(V25,LEN(V25)-10,1)))</f>
        <v/>
      </c>
      <c r="AA24" s="321"/>
      <c r="AB24" s="321" t="str">
        <f>IF(V25&lt;=0,"",IF((LEN(V25)-9&lt;=0),"0",MID(V25,LEN(V25)-9,1)))</f>
        <v/>
      </c>
      <c r="AC24" s="321"/>
      <c r="AD24" s="321" t="str">
        <f>IF(V25&lt;=0,"",IF((LEN(V25)-8&lt;=0),"0",MID(V25,LEN(V25)-8,1)))</f>
        <v/>
      </c>
      <c r="AE24" s="321"/>
      <c r="AF24" s="321" t="str">
        <f>IF(V25&lt;=0,"",IF((LEN(V25)-7&lt;=0),"0",MID(V25,LEN(V25)-7,1)))</f>
        <v/>
      </c>
      <c r="AG24" s="321"/>
      <c r="AH24" s="321" t="str">
        <f>IF(V25&lt;=0,"",IF((LEN(V25)-6&lt;=0),"0",MID(V25,LEN(V25)-6,1)))</f>
        <v/>
      </c>
      <c r="AI24" s="321"/>
      <c r="AJ24" s="321" t="str">
        <f>IF(V25&lt;=0,"",IF((LEN(V25)-5&lt;=0),"0",MID(V25,LEN(V25)-5,1)))</f>
        <v/>
      </c>
      <c r="AK24" s="321"/>
      <c r="AL24" s="321" t="str">
        <f>IF(V25&lt;=0,"",IF((LEN(V25)-4&lt;=0),"0",MID(V25,LEN(V25)-4,1)))</f>
        <v/>
      </c>
      <c r="AM24" s="321"/>
      <c r="AN24" s="321" t="str">
        <f>IF(V25&lt;=0,"",IF((LEN(V25)-3&lt;=0),"0",MID(V25,LEN(V25)-3,1)))</f>
        <v/>
      </c>
      <c r="AO24" s="321"/>
      <c r="AP24" s="321" t="str">
        <f>IF(V25&lt;=0,"",IF((LEN(V25)-2&lt;=0),"0",MID(V25,LEN(V25)-2,1)))</f>
        <v/>
      </c>
      <c r="AQ24" s="321"/>
      <c r="AR24" s="321" t="str">
        <f>IF(V25&lt;=0,"",IF((LEN(V25)-1&lt;=0),"0",MID(V25,LEN(V25)-1,1)))</f>
        <v/>
      </c>
      <c r="AS24" s="321"/>
      <c r="AT24" s="321" t="str">
        <f>IF(V25&lt;&gt;0,RIGHT(V25,1),"")</f>
        <v/>
      </c>
      <c r="AU24" s="473"/>
      <c r="AV24" s="152" t="str">
        <f>IF(CM85=TRUE,"☑","□")</f>
        <v>□</v>
      </c>
      <c r="AW24" s="73"/>
      <c r="AX24" s="470" t="s">
        <v>112</v>
      </c>
      <c r="AY24" s="447"/>
      <c r="AZ24" s="447"/>
      <c r="BA24" s="447"/>
      <c r="BB24" s="448"/>
      <c r="BC24" s="451"/>
      <c r="BD24" s="452"/>
      <c r="BE24" s="452"/>
      <c r="BF24" s="452"/>
      <c r="BG24" s="172"/>
      <c r="BH24" s="546" t="s">
        <v>189</v>
      </c>
      <c r="BI24" s="547"/>
      <c r="BJ24" s="547"/>
      <c r="BK24" s="547"/>
      <c r="BL24" s="547"/>
      <c r="BM24" s="547"/>
      <c r="BN24" s="548"/>
      <c r="BO24" s="420"/>
      <c r="BP24" s="421"/>
      <c r="BQ24" s="421"/>
      <c r="BR24" s="421"/>
      <c r="BS24" s="421"/>
      <c r="BT24" s="421"/>
      <c r="BU24" s="421"/>
      <c r="BV24" s="421"/>
      <c r="BW24" s="592"/>
      <c r="BX24" s="418"/>
      <c r="BY24" s="419"/>
      <c r="BZ24" s="419"/>
      <c r="CA24" s="419"/>
      <c r="CB24" s="419"/>
      <c r="CC24" s="165"/>
      <c r="CD24" s="644"/>
      <c r="CE24" s="644"/>
      <c r="CF24" s="526"/>
      <c r="CG24" s="2"/>
    </row>
    <row r="25" spans="1:85" ht="11.25" customHeight="1">
      <c r="A25" s="40"/>
      <c r="B25" s="488"/>
      <c r="C25" s="276"/>
      <c r="D25" s="325"/>
      <c r="E25" s="326"/>
      <c r="F25" s="327"/>
      <c r="G25" s="328"/>
      <c r="H25" s="331"/>
      <c r="I25" s="331"/>
      <c r="J25" s="331"/>
      <c r="K25" s="331"/>
      <c r="L25" s="331"/>
      <c r="M25" s="331"/>
      <c r="N25" s="331"/>
      <c r="O25" s="331"/>
      <c r="P25" s="331"/>
      <c r="Q25" s="331"/>
      <c r="R25" s="331"/>
      <c r="S25" s="331"/>
      <c r="T25" s="331"/>
      <c r="U25" s="331"/>
      <c r="V25" s="334"/>
      <c r="W25" s="334"/>
      <c r="X25" s="344"/>
      <c r="Y25" s="322"/>
      <c r="Z25" s="322"/>
      <c r="AA25" s="322"/>
      <c r="AB25" s="322"/>
      <c r="AC25" s="322"/>
      <c r="AD25" s="322"/>
      <c r="AE25" s="322"/>
      <c r="AF25" s="322"/>
      <c r="AG25" s="322"/>
      <c r="AH25" s="322"/>
      <c r="AI25" s="322"/>
      <c r="AJ25" s="322"/>
      <c r="AK25" s="322"/>
      <c r="AL25" s="322"/>
      <c r="AM25" s="322"/>
      <c r="AN25" s="322"/>
      <c r="AO25" s="322"/>
      <c r="AP25" s="322"/>
      <c r="AQ25" s="322"/>
      <c r="AR25" s="322"/>
      <c r="AS25" s="322"/>
      <c r="AT25" s="322"/>
      <c r="AU25" s="474"/>
      <c r="AV25" s="153" t="str">
        <f>IF(CN85=TRUE,"☑","□")</f>
        <v>□</v>
      </c>
      <c r="AW25" s="74"/>
      <c r="AX25" s="471"/>
      <c r="AY25" s="471"/>
      <c r="AZ25" s="471"/>
      <c r="BA25" s="471"/>
      <c r="BB25" s="472"/>
      <c r="BC25" s="451"/>
      <c r="BD25" s="452"/>
      <c r="BE25" s="452"/>
      <c r="BF25" s="452"/>
      <c r="BG25" s="172"/>
      <c r="BH25" s="549"/>
      <c r="BI25" s="550"/>
      <c r="BJ25" s="550"/>
      <c r="BK25" s="550"/>
      <c r="BL25" s="550"/>
      <c r="BM25" s="550"/>
      <c r="BN25" s="551"/>
      <c r="BO25" s="420"/>
      <c r="BP25" s="421"/>
      <c r="BQ25" s="421"/>
      <c r="BR25" s="421"/>
      <c r="BS25" s="421"/>
      <c r="BT25" s="421"/>
      <c r="BU25" s="421"/>
      <c r="BV25" s="421"/>
      <c r="BW25" s="592"/>
      <c r="BX25" s="420"/>
      <c r="BY25" s="421"/>
      <c r="BZ25" s="421"/>
      <c r="CA25" s="421"/>
      <c r="CB25" s="421"/>
      <c r="CC25" s="165"/>
      <c r="CD25" s="644"/>
      <c r="CE25" s="644"/>
      <c r="CF25" s="526"/>
      <c r="CG25" s="2"/>
    </row>
    <row r="26" spans="1:85" ht="11.25" customHeight="1">
      <c r="A26" s="40"/>
      <c r="B26" s="488"/>
      <c r="C26" s="276"/>
      <c r="D26" s="325"/>
      <c r="E26" s="326"/>
      <c r="F26" s="327"/>
      <c r="G26" s="328"/>
      <c r="H26" s="332"/>
      <c r="I26" s="332"/>
      <c r="J26" s="332"/>
      <c r="K26" s="332"/>
      <c r="L26" s="332"/>
      <c r="M26" s="332"/>
      <c r="N26" s="332"/>
      <c r="O26" s="332"/>
      <c r="P26" s="332"/>
      <c r="Q26" s="332"/>
      <c r="R26" s="332"/>
      <c r="S26" s="332"/>
      <c r="T26" s="332"/>
      <c r="U26" s="332"/>
      <c r="V26" s="335"/>
      <c r="W26" s="335"/>
      <c r="X26" s="345"/>
      <c r="Y26" s="346"/>
      <c r="Z26" s="346"/>
      <c r="AA26" s="346"/>
      <c r="AB26" s="346"/>
      <c r="AC26" s="346"/>
      <c r="AD26" s="346"/>
      <c r="AE26" s="346"/>
      <c r="AF26" s="346"/>
      <c r="AG26" s="346"/>
      <c r="AH26" s="346"/>
      <c r="AI26" s="347"/>
      <c r="AJ26" s="412" t="str">
        <f>IF(CM76=1,"明治",IF(CM76=2,"大正",IF(CM76=3,"昭和",IF(CM76=4,"平成",""))))</f>
        <v/>
      </c>
      <c r="AK26" s="413"/>
      <c r="AL26" s="413"/>
      <c r="AM26" s="413"/>
      <c r="AN26" s="398"/>
      <c r="AO26" s="398"/>
      <c r="AP26" s="413" t="s">
        <v>8</v>
      </c>
      <c r="AQ26" s="398"/>
      <c r="AR26" s="398"/>
      <c r="AS26" s="413" t="s">
        <v>8</v>
      </c>
      <c r="AT26" s="398"/>
      <c r="AU26" s="443"/>
      <c r="AV26" s="445" t="str">
        <f>IF(CO85=TRUE,"☑","□")</f>
        <v>□</v>
      </c>
      <c r="AW26" s="73"/>
      <c r="AX26" s="447" t="s">
        <v>113</v>
      </c>
      <c r="AY26" s="447"/>
      <c r="AZ26" s="447"/>
      <c r="BA26" s="447"/>
      <c r="BB26" s="448"/>
      <c r="BC26" s="451"/>
      <c r="BD26" s="452"/>
      <c r="BE26" s="452"/>
      <c r="BF26" s="452"/>
      <c r="BG26" s="469" t="s">
        <v>9</v>
      </c>
      <c r="BH26" s="552"/>
      <c r="BI26" s="553"/>
      <c r="BJ26" s="553"/>
      <c r="BK26" s="553"/>
      <c r="BL26" s="553"/>
      <c r="BM26" s="553"/>
      <c r="BN26" s="554"/>
      <c r="BO26" s="420"/>
      <c r="BP26" s="421"/>
      <c r="BQ26" s="421"/>
      <c r="BR26" s="421"/>
      <c r="BS26" s="421"/>
      <c r="BT26" s="421"/>
      <c r="BU26" s="421"/>
      <c r="BV26" s="421"/>
      <c r="BW26" s="592"/>
      <c r="BX26" s="420"/>
      <c r="BY26" s="421"/>
      <c r="BZ26" s="421"/>
      <c r="CA26" s="421"/>
      <c r="CB26" s="421"/>
      <c r="CC26" s="165"/>
      <c r="CD26" s="644"/>
      <c r="CE26" s="644"/>
      <c r="CF26" s="526"/>
      <c r="CG26" s="2"/>
    </row>
    <row r="27" spans="1:85" ht="11.25" customHeight="1">
      <c r="A27" s="40"/>
      <c r="B27" s="488"/>
      <c r="C27" s="276"/>
      <c r="D27" s="325"/>
      <c r="E27" s="326"/>
      <c r="F27" s="327"/>
      <c r="G27" s="328"/>
      <c r="H27" s="333"/>
      <c r="I27" s="333"/>
      <c r="J27" s="333"/>
      <c r="K27" s="333"/>
      <c r="L27" s="333"/>
      <c r="M27" s="333"/>
      <c r="N27" s="333"/>
      <c r="O27" s="333"/>
      <c r="P27" s="333"/>
      <c r="Q27" s="333"/>
      <c r="R27" s="333"/>
      <c r="S27" s="333"/>
      <c r="T27" s="333"/>
      <c r="U27" s="333"/>
      <c r="V27" s="336"/>
      <c r="W27" s="336"/>
      <c r="X27" s="348"/>
      <c r="Y27" s="349"/>
      <c r="Z27" s="349"/>
      <c r="AA27" s="349"/>
      <c r="AB27" s="349"/>
      <c r="AC27" s="349"/>
      <c r="AD27" s="349"/>
      <c r="AE27" s="349"/>
      <c r="AF27" s="349"/>
      <c r="AG27" s="349"/>
      <c r="AH27" s="349"/>
      <c r="AI27" s="350"/>
      <c r="AJ27" s="414"/>
      <c r="AK27" s="415"/>
      <c r="AL27" s="415"/>
      <c r="AM27" s="415"/>
      <c r="AN27" s="399"/>
      <c r="AO27" s="399"/>
      <c r="AP27" s="415"/>
      <c r="AQ27" s="399"/>
      <c r="AR27" s="399"/>
      <c r="AS27" s="415"/>
      <c r="AT27" s="399"/>
      <c r="AU27" s="444"/>
      <c r="AV27" s="446"/>
      <c r="AW27" s="75"/>
      <c r="AX27" s="449"/>
      <c r="AY27" s="449"/>
      <c r="AZ27" s="449"/>
      <c r="BA27" s="449"/>
      <c r="BB27" s="450"/>
      <c r="BC27" s="451"/>
      <c r="BD27" s="452"/>
      <c r="BE27" s="452"/>
      <c r="BF27" s="452"/>
      <c r="BG27" s="469"/>
      <c r="BH27" s="466"/>
      <c r="BI27" s="467"/>
      <c r="BJ27" s="467"/>
      <c r="BK27" s="467"/>
      <c r="BL27" s="467"/>
      <c r="BM27" s="467"/>
      <c r="BN27" s="468"/>
      <c r="BO27" s="420"/>
      <c r="BP27" s="421"/>
      <c r="BQ27" s="421"/>
      <c r="BR27" s="421"/>
      <c r="BS27" s="421"/>
      <c r="BT27" s="421"/>
      <c r="BU27" s="421"/>
      <c r="BV27" s="421"/>
      <c r="BW27" s="592"/>
      <c r="BX27" s="422"/>
      <c r="BY27" s="423"/>
      <c r="BZ27" s="423"/>
      <c r="CA27" s="423"/>
      <c r="CB27" s="423"/>
      <c r="CC27" s="165"/>
      <c r="CD27" s="644"/>
      <c r="CE27" s="644"/>
      <c r="CF27" s="526"/>
      <c r="CG27" s="2"/>
    </row>
    <row r="28" spans="1:85" ht="11.25" customHeight="1">
      <c r="A28" s="40"/>
      <c r="B28" s="488"/>
      <c r="C28" s="276"/>
      <c r="D28" s="325"/>
      <c r="E28" s="326"/>
      <c r="F28" s="327">
        <v>3</v>
      </c>
      <c r="G28" s="328"/>
      <c r="H28" s="312"/>
      <c r="I28" s="312"/>
      <c r="J28" s="312"/>
      <c r="K28" s="312"/>
      <c r="L28" s="312"/>
      <c r="M28" s="312"/>
      <c r="N28" s="312"/>
      <c r="O28" s="312"/>
      <c r="P28" s="312"/>
      <c r="Q28" s="312"/>
      <c r="R28" s="312"/>
      <c r="S28" s="312"/>
      <c r="T28" s="312"/>
      <c r="U28" s="312"/>
      <c r="V28" s="312"/>
      <c r="W28" s="313"/>
      <c r="X28" s="343" t="str">
        <f>IF(V29&lt;=0,"",IF((LEN(V29)-11&lt;=0),"0",MID(V29,LEN(V29)-11,1)))</f>
        <v/>
      </c>
      <c r="Y28" s="321"/>
      <c r="Z28" s="321" t="str">
        <f>IF(V29&lt;=0,"",IF((LEN(V29)-10&lt;=0),"0",MID(V29,LEN(V29)-10,1)))</f>
        <v/>
      </c>
      <c r="AA28" s="321"/>
      <c r="AB28" s="321" t="str">
        <f>IF(V29&lt;=0,"",IF((LEN(V29)-9&lt;=0),"0",MID(V29,LEN(V29)-9,1)))</f>
        <v/>
      </c>
      <c r="AC28" s="321"/>
      <c r="AD28" s="321" t="str">
        <f>IF(V29&lt;=0,"",IF((LEN(V29)-8&lt;=0),"0",MID(V29,LEN(V29)-8,1)))</f>
        <v/>
      </c>
      <c r="AE28" s="321"/>
      <c r="AF28" s="321" t="str">
        <f>IF(V29&lt;=0,"",IF((LEN(V29)-7&lt;=0),"0",MID(V29,LEN(V29)-7,1)))</f>
        <v/>
      </c>
      <c r="AG28" s="321"/>
      <c r="AH28" s="321" t="str">
        <f>IF(V29&lt;=0,"",IF((LEN(V29)-6&lt;=0),"0",MID(V29,LEN(V29)-6,1)))</f>
        <v/>
      </c>
      <c r="AI28" s="321"/>
      <c r="AJ28" s="321" t="str">
        <f>IF(V29&lt;=0,"",IF((LEN(V29)-5&lt;=0),"0",MID(V29,LEN(V29)-5,1)))</f>
        <v/>
      </c>
      <c r="AK28" s="321"/>
      <c r="AL28" s="321" t="str">
        <f>IF(V29&lt;=0,"",IF((LEN(V29)-4&lt;=0),"0",MID(V29,LEN(V29)-4,1)))</f>
        <v/>
      </c>
      <c r="AM28" s="321"/>
      <c r="AN28" s="321" t="str">
        <f>IF(V29&lt;=0,"",IF((LEN(V29)-3&lt;=0),"0",MID(V29,LEN(V29)-3,1)))</f>
        <v/>
      </c>
      <c r="AO28" s="321"/>
      <c r="AP28" s="321" t="str">
        <f>IF(V29&lt;=0,"",IF((LEN(V29)-2&lt;=0),"0",MID(V29,LEN(V29)-2,1)))</f>
        <v/>
      </c>
      <c r="AQ28" s="321"/>
      <c r="AR28" s="321" t="str">
        <f>IF(V29&lt;=0,"",IF((LEN(V29)-1&lt;=0),"0",MID(V29,LEN(V29)-1,1)))</f>
        <v/>
      </c>
      <c r="AS28" s="321"/>
      <c r="AT28" s="321" t="str">
        <f>IF(V29&lt;&gt;0,RIGHT(V29,1),"")</f>
        <v/>
      </c>
      <c r="AU28" s="473"/>
      <c r="AV28" s="153" t="str">
        <f>IF(CM86=TRUE,"☑","□")</f>
        <v>□</v>
      </c>
      <c r="AW28" s="74"/>
      <c r="AX28" s="470" t="s">
        <v>112</v>
      </c>
      <c r="AY28" s="447"/>
      <c r="AZ28" s="447"/>
      <c r="BA28" s="447"/>
      <c r="BB28" s="448"/>
      <c r="BC28" s="475"/>
      <c r="BD28" s="476"/>
      <c r="BE28" s="476"/>
      <c r="BF28" s="476"/>
      <c r="BG28" s="171"/>
      <c r="BH28" s="546" t="s">
        <v>189</v>
      </c>
      <c r="BI28" s="547"/>
      <c r="BJ28" s="547"/>
      <c r="BK28" s="547"/>
      <c r="BL28" s="547"/>
      <c r="BM28" s="547"/>
      <c r="BN28" s="548"/>
      <c r="BO28" s="418"/>
      <c r="BP28" s="419"/>
      <c r="BQ28" s="419"/>
      <c r="BR28" s="419"/>
      <c r="BS28" s="419"/>
      <c r="BT28" s="419"/>
      <c r="BU28" s="419"/>
      <c r="BV28" s="419"/>
      <c r="BW28" s="591"/>
      <c r="BX28" s="418"/>
      <c r="BY28" s="419"/>
      <c r="BZ28" s="419"/>
      <c r="CA28" s="419"/>
      <c r="CB28" s="419"/>
      <c r="CC28" s="165"/>
      <c r="CD28" s="644"/>
      <c r="CE28" s="644"/>
      <c r="CF28" s="526"/>
      <c r="CG28" s="2"/>
    </row>
    <row r="29" spans="1:85" ht="11.25" customHeight="1">
      <c r="A29" s="40"/>
      <c r="B29" s="488"/>
      <c r="C29" s="276"/>
      <c r="D29" s="329" t="str">
        <f>'1'!D29</f>
        <v>（平22.1.1以前生）</v>
      </c>
      <c r="E29" s="330"/>
      <c r="F29" s="327"/>
      <c r="G29" s="328"/>
      <c r="H29" s="331"/>
      <c r="I29" s="331"/>
      <c r="J29" s="331"/>
      <c r="K29" s="331"/>
      <c r="L29" s="331"/>
      <c r="M29" s="331"/>
      <c r="N29" s="331"/>
      <c r="O29" s="331"/>
      <c r="P29" s="331"/>
      <c r="Q29" s="331"/>
      <c r="R29" s="331"/>
      <c r="S29" s="331"/>
      <c r="T29" s="331"/>
      <c r="U29" s="331"/>
      <c r="V29" s="334">
        <v>0</v>
      </c>
      <c r="W29" s="334"/>
      <c r="X29" s="344"/>
      <c r="Y29" s="322"/>
      <c r="Z29" s="322"/>
      <c r="AA29" s="322"/>
      <c r="AB29" s="322"/>
      <c r="AC29" s="322"/>
      <c r="AD29" s="322"/>
      <c r="AE29" s="322"/>
      <c r="AF29" s="322"/>
      <c r="AG29" s="322"/>
      <c r="AH29" s="322"/>
      <c r="AI29" s="322"/>
      <c r="AJ29" s="322"/>
      <c r="AK29" s="322"/>
      <c r="AL29" s="322"/>
      <c r="AM29" s="322"/>
      <c r="AN29" s="322"/>
      <c r="AO29" s="322"/>
      <c r="AP29" s="322"/>
      <c r="AQ29" s="322"/>
      <c r="AR29" s="322"/>
      <c r="AS29" s="322"/>
      <c r="AT29" s="322"/>
      <c r="AU29" s="474"/>
      <c r="AV29" s="153" t="str">
        <f>IF(CN86=TRUE,"☑","□")</f>
        <v>□</v>
      </c>
      <c r="AW29" s="74"/>
      <c r="AX29" s="471"/>
      <c r="AY29" s="471"/>
      <c r="AZ29" s="471"/>
      <c r="BA29" s="471"/>
      <c r="BB29" s="472"/>
      <c r="BC29" s="451"/>
      <c r="BD29" s="452"/>
      <c r="BE29" s="452"/>
      <c r="BF29" s="452"/>
      <c r="BG29" s="172"/>
      <c r="BH29" s="549"/>
      <c r="BI29" s="550"/>
      <c r="BJ29" s="550"/>
      <c r="BK29" s="550"/>
      <c r="BL29" s="550"/>
      <c r="BM29" s="550"/>
      <c r="BN29" s="551"/>
      <c r="BO29" s="420"/>
      <c r="BP29" s="421"/>
      <c r="BQ29" s="421"/>
      <c r="BR29" s="421"/>
      <c r="BS29" s="421"/>
      <c r="BT29" s="421"/>
      <c r="BU29" s="421"/>
      <c r="BV29" s="421"/>
      <c r="BW29" s="592"/>
      <c r="BX29" s="420"/>
      <c r="BY29" s="421"/>
      <c r="BZ29" s="421"/>
      <c r="CA29" s="421"/>
      <c r="CB29" s="421"/>
      <c r="CC29" s="165"/>
      <c r="CD29" s="644"/>
      <c r="CE29" s="644"/>
      <c r="CF29" s="526"/>
      <c r="CG29" s="2"/>
    </row>
    <row r="30" spans="1:85" ht="11.25" customHeight="1">
      <c r="A30" s="40"/>
      <c r="B30" s="488"/>
      <c r="C30" s="276"/>
      <c r="D30" s="87"/>
      <c r="E30" s="114"/>
      <c r="F30" s="327"/>
      <c r="G30" s="328"/>
      <c r="H30" s="332"/>
      <c r="I30" s="332"/>
      <c r="J30" s="332"/>
      <c r="K30" s="332"/>
      <c r="L30" s="332"/>
      <c r="M30" s="332"/>
      <c r="N30" s="332"/>
      <c r="O30" s="332"/>
      <c r="P30" s="332"/>
      <c r="Q30" s="332"/>
      <c r="R30" s="332"/>
      <c r="S30" s="332"/>
      <c r="T30" s="332"/>
      <c r="U30" s="332"/>
      <c r="V30" s="335"/>
      <c r="W30" s="335"/>
      <c r="X30" s="337"/>
      <c r="Y30" s="338"/>
      <c r="Z30" s="338"/>
      <c r="AA30" s="338"/>
      <c r="AB30" s="338"/>
      <c r="AC30" s="338"/>
      <c r="AD30" s="338"/>
      <c r="AE30" s="338"/>
      <c r="AF30" s="338"/>
      <c r="AG30" s="338"/>
      <c r="AH30" s="338"/>
      <c r="AI30" s="339"/>
      <c r="AJ30" s="412" t="str">
        <f>IF(CM77=1,"明治",IF(CM77=2,"大正",IF(CM77=3,"昭和",IF(CM77=4,"平成",""))))</f>
        <v/>
      </c>
      <c r="AK30" s="413"/>
      <c r="AL30" s="413"/>
      <c r="AM30" s="413"/>
      <c r="AN30" s="398">
        <v>0</v>
      </c>
      <c r="AO30" s="398"/>
      <c r="AP30" s="413" t="s">
        <v>8</v>
      </c>
      <c r="AQ30" s="398">
        <v>0</v>
      </c>
      <c r="AR30" s="398"/>
      <c r="AS30" s="413" t="s">
        <v>8</v>
      </c>
      <c r="AT30" s="398">
        <v>0</v>
      </c>
      <c r="AU30" s="443"/>
      <c r="AV30" s="445" t="str">
        <f>IF(CO86=TRUE,"☑","□")</f>
        <v>□</v>
      </c>
      <c r="AW30" s="73"/>
      <c r="AX30" s="447" t="s">
        <v>113</v>
      </c>
      <c r="AY30" s="447"/>
      <c r="AZ30" s="447"/>
      <c r="BA30" s="447"/>
      <c r="BB30" s="448"/>
      <c r="BC30" s="451"/>
      <c r="BD30" s="452"/>
      <c r="BE30" s="452"/>
      <c r="BF30" s="452"/>
      <c r="BG30" s="469" t="s">
        <v>9</v>
      </c>
      <c r="BH30" s="552"/>
      <c r="BI30" s="553"/>
      <c r="BJ30" s="553"/>
      <c r="BK30" s="553"/>
      <c r="BL30" s="553"/>
      <c r="BM30" s="553"/>
      <c r="BN30" s="554"/>
      <c r="BO30" s="420"/>
      <c r="BP30" s="421"/>
      <c r="BQ30" s="421"/>
      <c r="BR30" s="421"/>
      <c r="BS30" s="421"/>
      <c r="BT30" s="421"/>
      <c r="BU30" s="421"/>
      <c r="BV30" s="421"/>
      <c r="BW30" s="592"/>
      <c r="BX30" s="420"/>
      <c r="BY30" s="421"/>
      <c r="BZ30" s="421"/>
      <c r="CA30" s="421"/>
      <c r="CB30" s="421"/>
      <c r="CC30" s="165"/>
      <c r="CD30" s="644"/>
      <c r="CE30" s="644"/>
      <c r="CF30" s="526"/>
      <c r="CG30" s="2"/>
    </row>
    <row r="31" spans="1:85" ht="11.25" customHeight="1">
      <c r="A31" s="40"/>
      <c r="B31" s="488"/>
      <c r="C31" s="276"/>
      <c r="D31" s="87"/>
      <c r="E31" s="114"/>
      <c r="F31" s="327"/>
      <c r="G31" s="328"/>
      <c r="H31" s="333"/>
      <c r="I31" s="333"/>
      <c r="J31" s="333"/>
      <c r="K31" s="333"/>
      <c r="L31" s="333"/>
      <c r="M31" s="333"/>
      <c r="N31" s="333"/>
      <c r="O31" s="333"/>
      <c r="P31" s="333"/>
      <c r="Q31" s="333"/>
      <c r="R31" s="333"/>
      <c r="S31" s="333"/>
      <c r="T31" s="333"/>
      <c r="U31" s="333"/>
      <c r="V31" s="336"/>
      <c r="W31" s="336"/>
      <c r="X31" s="340"/>
      <c r="Y31" s="341"/>
      <c r="Z31" s="341"/>
      <c r="AA31" s="341"/>
      <c r="AB31" s="341"/>
      <c r="AC31" s="341"/>
      <c r="AD31" s="341"/>
      <c r="AE31" s="341"/>
      <c r="AF31" s="341"/>
      <c r="AG31" s="341"/>
      <c r="AH31" s="341"/>
      <c r="AI31" s="342"/>
      <c r="AJ31" s="414"/>
      <c r="AK31" s="415"/>
      <c r="AL31" s="415"/>
      <c r="AM31" s="415"/>
      <c r="AN31" s="399"/>
      <c r="AO31" s="399"/>
      <c r="AP31" s="415"/>
      <c r="AQ31" s="399"/>
      <c r="AR31" s="399"/>
      <c r="AS31" s="415"/>
      <c r="AT31" s="399"/>
      <c r="AU31" s="444"/>
      <c r="AV31" s="446"/>
      <c r="AW31" s="75"/>
      <c r="AX31" s="449"/>
      <c r="AY31" s="449"/>
      <c r="AZ31" s="449"/>
      <c r="BA31" s="449"/>
      <c r="BB31" s="450"/>
      <c r="BC31" s="453"/>
      <c r="BD31" s="454"/>
      <c r="BE31" s="454"/>
      <c r="BF31" s="454"/>
      <c r="BG31" s="299"/>
      <c r="BH31" s="466"/>
      <c r="BI31" s="467"/>
      <c r="BJ31" s="467"/>
      <c r="BK31" s="467"/>
      <c r="BL31" s="467"/>
      <c r="BM31" s="467"/>
      <c r="BN31" s="468"/>
      <c r="BO31" s="422"/>
      <c r="BP31" s="423"/>
      <c r="BQ31" s="423"/>
      <c r="BR31" s="423"/>
      <c r="BS31" s="423"/>
      <c r="BT31" s="423"/>
      <c r="BU31" s="423"/>
      <c r="BV31" s="423"/>
      <c r="BW31" s="593"/>
      <c r="BX31" s="422"/>
      <c r="BY31" s="423"/>
      <c r="BZ31" s="423"/>
      <c r="CA31" s="423"/>
      <c r="CB31" s="423"/>
      <c r="CC31" s="165"/>
      <c r="CD31" s="644"/>
      <c r="CE31" s="644"/>
      <c r="CF31" s="526"/>
      <c r="CG31" s="2"/>
    </row>
    <row r="32" spans="1:85" ht="11.25" customHeight="1">
      <c r="A32" s="40"/>
      <c r="B32" s="488"/>
      <c r="C32" s="276"/>
      <c r="D32" s="87"/>
      <c r="E32" s="116"/>
      <c r="F32" s="327">
        <v>4</v>
      </c>
      <c r="G32" s="328"/>
      <c r="H32" s="312"/>
      <c r="I32" s="312"/>
      <c r="J32" s="312"/>
      <c r="K32" s="312"/>
      <c r="L32" s="312"/>
      <c r="M32" s="312"/>
      <c r="N32" s="312"/>
      <c r="O32" s="312"/>
      <c r="P32" s="312"/>
      <c r="Q32" s="312"/>
      <c r="R32" s="312"/>
      <c r="S32" s="312"/>
      <c r="T32" s="312"/>
      <c r="U32" s="312"/>
      <c r="V32" s="312"/>
      <c r="W32" s="312"/>
      <c r="X32" s="343" t="str">
        <f>IF(V33&lt;=0,"",IF((LEN(V33)-11&lt;=0),"0",MID(V33,LEN(V33)-11,1)))</f>
        <v/>
      </c>
      <c r="Y32" s="321"/>
      <c r="Z32" s="321" t="str">
        <f>IF(V33&lt;=0,"",IF((LEN(V33)-10&lt;=0),"0",MID(V33,LEN(V33)-10,1)))</f>
        <v/>
      </c>
      <c r="AA32" s="321"/>
      <c r="AB32" s="321" t="str">
        <f>IF(V33&lt;=0,"",IF((LEN(V33)-9&lt;=0),"0",MID(V33,LEN(V33)-9,1)))</f>
        <v/>
      </c>
      <c r="AC32" s="321"/>
      <c r="AD32" s="321" t="str">
        <f>IF(V33&lt;=0,"",IF((LEN(V33)-8&lt;=0),"0",MID(V33,LEN(V33)-8,1)))</f>
        <v/>
      </c>
      <c r="AE32" s="321"/>
      <c r="AF32" s="321" t="str">
        <f>IF(V33&lt;=0,"",IF((LEN(V33)-7&lt;=0),"0",MID(V33,LEN(V33)-7,1)))</f>
        <v/>
      </c>
      <c r="AG32" s="321"/>
      <c r="AH32" s="321" t="str">
        <f>IF(V33&lt;=0,"",IF((LEN(V33)-6&lt;=0),"0",MID(V33,LEN(V33)-6,1)))</f>
        <v/>
      </c>
      <c r="AI32" s="321"/>
      <c r="AJ32" s="321" t="str">
        <f>IF(V33&lt;=0,"",IF((LEN(V33)-5&lt;=0),"0",MID(V33,LEN(V33)-5,1)))</f>
        <v/>
      </c>
      <c r="AK32" s="321"/>
      <c r="AL32" s="321" t="str">
        <f>IF(V33&lt;=0,"",IF((LEN(V33)-4&lt;=0),"0",MID(V33,LEN(V33)-4,1)))</f>
        <v/>
      </c>
      <c r="AM32" s="321"/>
      <c r="AN32" s="321" t="str">
        <f>IF(V33&lt;=0,"",IF((LEN(V33)-3&lt;=0),"0",MID(V33,LEN(V33)-3,1)))</f>
        <v/>
      </c>
      <c r="AO32" s="321"/>
      <c r="AP32" s="321" t="str">
        <f>IF(V33&lt;=0,"",IF((LEN(V33)-2&lt;=0),"0",MID(V33,LEN(V33)-2,1)))</f>
        <v/>
      </c>
      <c r="AQ32" s="321"/>
      <c r="AR32" s="321" t="str">
        <f>IF(V33&lt;=0,"",IF((LEN(V33)-1&lt;=0),"0",MID(V33,LEN(V33)-1,1)))</f>
        <v/>
      </c>
      <c r="AS32" s="321"/>
      <c r="AT32" s="321" t="str">
        <f>IF(V33&lt;&gt;0,RIGHT(V33,1),"")</f>
        <v/>
      </c>
      <c r="AU32" s="473"/>
      <c r="AV32" s="152" t="str">
        <f>IF(CM87=TRUE,"☑","□")</f>
        <v>□</v>
      </c>
      <c r="AW32" s="73"/>
      <c r="AX32" s="470" t="s">
        <v>112</v>
      </c>
      <c r="AY32" s="447"/>
      <c r="AZ32" s="447"/>
      <c r="BA32" s="447"/>
      <c r="BB32" s="448"/>
      <c r="BC32" s="451"/>
      <c r="BD32" s="452"/>
      <c r="BE32" s="452"/>
      <c r="BF32" s="452"/>
      <c r="BG32" s="172"/>
      <c r="BH32" s="546" t="s">
        <v>189</v>
      </c>
      <c r="BI32" s="547"/>
      <c r="BJ32" s="547"/>
      <c r="BK32" s="547"/>
      <c r="BL32" s="547"/>
      <c r="BM32" s="547"/>
      <c r="BN32" s="548"/>
      <c r="BO32" s="420"/>
      <c r="BP32" s="421"/>
      <c r="BQ32" s="421"/>
      <c r="BR32" s="421"/>
      <c r="BS32" s="421"/>
      <c r="BT32" s="421"/>
      <c r="BU32" s="421"/>
      <c r="BV32" s="421"/>
      <c r="BW32" s="592"/>
      <c r="BX32" s="418"/>
      <c r="BY32" s="419"/>
      <c r="BZ32" s="419"/>
      <c r="CA32" s="419"/>
      <c r="CB32" s="419"/>
      <c r="CC32" s="165"/>
      <c r="CD32" s="644"/>
      <c r="CE32" s="644"/>
      <c r="CF32" s="526"/>
      <c r="CG32" s="2"/>
    </row>
    <row r="33" spans="1:85" ht="11.25" customHeight="1">
      <c r="A33" s="40"/>
      <c r="B33" s="488"/>
      <c r="C33" s="276"/>
      <c r="D33" s="87"/>
      <c r="E33" s="114"/>
      <c r="F33" s="327"/>
      <c r="G33" s="328"/>
      <c r="H33" s="331"/>
      <c r="I33" s="331"/>
      <c r="J33" s="331"/>
      <c r="K33" s="331"/>
      <c r="L33" s="331"/>
      <c r="M33" s="331"/>
      <c r="N33" s="331"/>
      <c r="O33" s="331"/>
      <c r="P33" s="331"/>
      <c r="Q33" s="331"/>
      <c r="R33" s="331"/>
      <c r="S33" s="331"/>
      <c r="T33" s="331"/>
      <c r="U33" s="331"/>
      <c r="V33" s="334">
        <v>0</v>
      </c>
      <c r="W33" s="334"/>
      <c r="X33" s="344"/>
      <c r="Y33" s="322"/>
      <c r="Z33" s="322"/>
      <c r="AA33" s="322"/>
      <c r="AB33" s="322"/>
      <c r="AC33" s="322"/>
      <c r="AD33" s="322"/>
      <c r="AE33" s="322"/>
      <c r="AF33" s="322"/>
      <c r="AG33" s="322"/>
      <c r="AH33" s="322"/>
      <c r="AI33" s="322"/>
      <c r="AJ33" s="322"/>
      <c r="AK33" s="322"/>
      <c r="AL33" s="322"/>
      <c r="AM33" s="322"/>
      <c r="AN33" s="322"/>
      <c r="AO33" s="322"/>
      <c r="AP33" s="322"/>
      <c r="AQ33" s="322"/>
      <c r="AR33" s="322"/>
      <c r="AS33" s="322"/>
      <c r="AT33" s="322"/>
      <c r="AU33" s="474"/>
      <c r="AV33" s="153" t="str">
        <f>IF(CN87=TRUE,"☑","□")</f>
        <v>□</v>
      </c>
      <c r="AW33" s="74"/>
      <c r="AX33" s="471"/>
      <c r="AY33" s="471"/>
      <c r="AZ33" s="471"/>
      <c r="BA33" s="471"/>
      <c r="BB33" s="472"/>
      <c r="BC33" s="451"/>
      <c r="BD33" s="452"/>
      <c r="BE33" s="452"/>
      <c r="BF33" s="452"/>
      <c r="BG33" s="172"/>
      <c r="BH33" s="549"/>
      <c r="BI33" s="550"/>
      <c r="BJ33" s="550"/>
      <c r="BK33" s="550"/>
      <c r="BL33" s="550"/>
      <c r="BM33" s="550"/>
      <c r="BN33" s="551"/>
      <c r="BO33" s="420"/>
      <c r="BP33" s="421"/>
      <c r="BQ33" s="421"/>
      <c r="BR33" s="421"/>
      <c r="BS33" s="421"/>
      <c r="BT33" s="421"/>
      <c r="BU33" s="421"/>
      <c r="BV33" s="421"/>
      <c r="BW33" s="592"/>
      <c r="BX33" s="420"/>
      <c r="BY33" s="421"/>
      <c r="BZ33" s="421"/>
      <c r="CA33" s="421"/>
      <c r="CB33" s="421"/>
      <c r="CC33" s="165"/>
      <c r="CD33" s="644"/>
      <c r="CE33" s="644"/>
      <c r="CF33" s="526"/>
      <c r="CG33" s="2"/>
    </row>
    <row r="34" spans="1:85" ht="11.25" customHeight="1">
      <c r="A34" s="40"/>
      <c r="B34" s="488"/>
      <c r="C34" s="276"/>
      <c r="D34" s="87"/>
      <c r="E34" s="114"/>
      <c r="F34" s="327"/>
      <c r="G34" s="328"/>
      <c r="H34" s="332"/>
      <c r="I34" s="332"/>
      <c r="J34" s="332"/>
      <c r="K34" s="332"/>
      <c r="L34" s="332"/>
      <c r="M34" s="332"/>
      <c r="N34" s="332"/>
      <c r="O34" s="332"/>
      <c r="P34" s="332"/>
      <c r="Q34" s="332"/>
      <c r="R34" s="332"/>
      <c r="S34" s="332"/>
      <c r="T34" s="332"/>
      <c r="U34" s="332"/>
      <c r="V34" s="335"/>
      <c r="W34" s="335"/>
      <c r="X34" s="337"/>
      <c r="Y34" s="338"/>
      <c r="Z34" s="338"/>
      <c r="AA34" s="338"/>
      <c r="AB34" s="338"/>
      <c r="AC34" s="338"/>
      <c r="AD34" s="338"/>
      <c r="AE34" s="338"/>
      <c r="AF34" s="338"/>
      <c r="AG34" s="338"/>
      <c r="AH34" s="338"/>
      <c r="AI34" s="339"/>
      <c r="AJ34" s="412" t="str">
        <f>IF(CM78=1,"明治",IF(CM78=2,"大正",IF(CM78=3,"昭和",IF(CM78=4,"平成",""))))</f>
        <v/>
      </c>
      <c r="AK34" s="413"/>
      <c r="AL34" s="413"/>
      <c r="AM34" s="413"/>
      <c r="AN34" s="398">
        <v>0</v>
      </c>
      <c r="AO34" s="398"/>
      <c r="AP34" s="413" t="s">
        <v>8</v>
      </c>
      <c r="AQ34" s="398">
        <v>0</v>
      </c>
      <c r="AR34" s="398"/>
      <c r="AS34" s="413" t="s">
        <v>8</v>
      </c>
      <c r="AT34" s="398">
        <v>0</v>
      </c>
      <c r="AU34" s="443"/>
      <c r="AV34" s="445" t="str">
        <f>IF(CO87=TRUE,"☑","□")</f>
        <v>□</v>
      </c>
      <c r="AW34" s="73"/>
      <c r="AX34" s="447" t="s">
        <v>113</v>
      </c>
      <c r="AY34" s="447"/>
      <c r="AZ34" s="447"/>
      <c r="BA34" s="447"/>
      <c r="BB34" s="448"/>
      <c r="BC34" s="451"/>
      <c r="BD34" s="452"/>
      <c r="BE34" s="452"/>
      <c r="BF34" s="452"/>
      <c r="BG34" s="469" t="s">
        <v>9</v>
      </c>
      <c r="BH34" s="552"/>
      <c r="BI34" s="553"/>
      <c r="BJ34" s="553"/>
      <c r="BK34" s="553"/>
      <c r="BL34" s="553"/>
      <c r="BM34" s="553"/>
      <c r="BN34" s="554"/>
      <c r="BO34" s="420"/>
      <c r="BP34" s="421"/>
      <c r="BQ34" s="421"/>
      <c r="BR34" s="421"/>
      <c r="BS34" s="421"/>
      <c r="BT34" s="421"/>
      <c r="BU34" s="421"/>
      <c r="BV34" s="421"/>
      <c r="BW34" s="592"/>
      <c r="BX34" s="420"/>
      <c r="BY34" s="421"/>
      <c r="BZ34" s="421"/>
      <c r="CA34" s="421"/>
      <c r="CB34" s="421"/>
      <c r="CC34" s="165"/>
      <c r="CD34" s="644"/>
      <c r="CE34" s="644"/>
      <c r="CF34" s="526"/>
      <c r="CG34" s="2"/>
    </row>
    <row r="35" spans="1:85" ht="11.25" customHeight="1">
      <c r="A35" s="40"/>
      <c r="B35" s="488"/>
      <c r="C35" s="276"/>
      <c r="D35" s="47"/>
      <c r="E35" s="115"/>
      <c r="F35" s="327"/>
      <c r="G35" s="328"/>
      <c r="H35" s="333"/>
      <c r="I35" s="333"/>
      <c r="J35" s="333"/>
      <c r="K35" s="333"/>
      <c r="L35" s="333"/>
      <c r="M35" s="333"/>
      <c r="N35" s="333"/>
      <c r="O35" s="333"/>
      <c r="P35" s="333"/>
      <c r="Q35" s="333"/>
      <c r="R35" s="333"/>
      <c r="S35" s="333"/>
      <c r="T35" s="333"/>
      <c r="U35" s="333"/>
      <c r="V35" s="336"/>
      <c r="W35" s="336"/>
      <c r="X35" s="340"/>
      <c r="Y35" s="341"/>
      <c r="Z35" s="341"/>
      <c r="AA35" s="341"/>
      <c r="AB35" s="341"/>
      <c r="AC35" s="341"/>
      <c r="AD35" s="341"/>
      <c r="AE35" s="341"/>
      <c r="AF35" s="341"/>
      <c r="AG35" s="341"/>
      <c r="AH35" s="341"/>
      <c r="AI35" s="342"/>
      <c r="AJ35" s="414"/>
      <c r="AK35" s="415"/>
      <c r="AL35" s="415"/>
      <c r="AM35" s="415"/>
      <c r="AN35" s="399"/>
      <c r="AO35" s="399"/>
      <c r="AP35" s="415"/>
      <c r="AQ35" s="399"/>
      <c r="AR35" s="399"/>
      <c r="AS35" s="415"/>
      <c r="AT35" s="399"/>
      <c r="AU35" s="444"/>
      <c r="AV35" s="446"/>
      <c r="AW35" s="75"/>
      <c r="AX35" s="449"/>
      <c r="AY35" s="449"/>
      <c r="AZ35" s="449"/>
      <c r="BA35" s="449"/>
      <c r="BB35" s="450"/>
      <c r="BC35" s="453"/>
      <c r="BD35" s="454"/>
      <c r="BE35" s="454"/>
      <c r="BF35" s="454"/>
      <c r="BG35" s="469"/>
      <c r="BH35" s="466"/>
      <c r="BI35" s="467"/>
      <c r="BJ35" s="467"/>
      <c r="BK35" s="467"/>
      <c r="BL35" s="467"/>
      <c r="BM35" s="467"/>
      <c r="BN35" s="468"/>
      <c r="BO35" s="422"/>
      <c r="BP35" s="423"/>
      <c r="BQ35" s="423"/>
      <c r="BR35" s="423"/>
      <c r="BS35" s="423"/>
      <c r="BT35" s="423"/>
      <c r="BU35" s="423"/>
      <c r="BV35" s="423"/>
      <c r="BW35" s="593"/>
      <c r="BX35" s="422"/>
      <c r="BY35" s="423"/>
      <c r="BZ35" s="423"/>
      <c r="CA35" s="423"/>
      <c r="CB35" s="423"/>
      <c r="CC35" s="165"/>
      <c r="CD35" s="644"/>
      <c r="CE35" s="644"/>
      <c r="CF35" s="526"/>
      <c r="CG35" s="2"/>
    </row>
    <row r="36" spans="1:85" ht="3" customHeight="1">
      <c r="A36" s="40"/>
      <c r="B36" s="488"/>
      <c r="C36" s="300" t="s">
        <v>11</v>
      </c>
      <c r="D36" s="290" t="s">
        <v>143</v>
      </c>
      <c r="E36" s="291"/>
      <c r="F36" s="424" t="str">
        <f>IF(CM89=TRUE,"☑","□")</f>
        <v>□</v>
      </c>
      <c r="G36" s="425"/>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462" t="s">
        <v>149</v>
      </c>
      <c r="AW36" s="463"/>
      <c r="AX36" s="463"/>
      <c r="AY36" s="463"/>
      <c r="AZ36" s="463"/>
      <c r="BA36" s="463"/>
      <c r="BB36" s="463"/>
      <c r="BC36" s="463"/>
      <c r="BD36" s="463"/>
      <c r="BE36" s="463"/>
      <c r="BF36" s="456" t="s">
        <v>148</v>
      </c>
      <c r="BG36" s="456"/>
      <c r="BH36" s="456"/>
      <c r="BI36" s="456"/>
      <c r="BJ36" s="456"/>
      <c r="BK36" s="456"/>
      <c r="BL36" s="456"/>
      <c r="BM36" s="456"/>
      <c r="BN36" s="456"/>
      <c r="BO36" s="456"/>
      <c r="BP36" s="456"/>
      <c r="BQ36" s="456"/>
      <c r="BR36" s="456"/>
      <c r="BS36" s="456"/>
      <c r="BT36" s="456"/>
      <c r="BU36" s="456"/>
      <c r="BV36" s="456"/>
      <c r="BW36" s="457"/>
      <c r="BX36" s="455" t="s">
        <v>49</v>
      </c>
      <c r="BY36" s="455"/>
      <c r="BZ36" s="455"/>
      <c r="CA36" s="455"/>
      <c r="CB36" s="455"/>
      <c r="CC36" s="164"/>
      <c r="CD36" s="644"/>
      <c r="CE36" s="644"/>
      <c r="CF36" s="526"/>
      <c r="CG36" s="2"/>
    </row>
    <row r="37" spans="1:85" ht="8.25" customHeight="1">
      <c r="A37" s="40"/>
      <c r="B37" s="488"/>
      <c r="C37" s="276"/>
      <c r="D37" s="292"/>
      <c r="E37" s="293"/>
      <c r="F37" s="426"/>
      <c r="G37" s="427"/>
      <c r="H37" s="376" t="s">
        <v>76</v>
      </c>
      <c r="I37" s="376"/>
      <c r="J37" s="376"/>
      <c r="K37" s="376"/>
      <c r="L37" s="377"/>
      <c r="M37" s="378" t="s">
        <v>77</v>
      </c>
      <c r="N37" s="379"/>
      <c r="O37" s="379"/>
      <c r="P37" s="379"/>
      <c r="Q37" s="382" t="s">
        <v>12</v>
      </c>
      <c r="R37" s="382"/>
      <c r="S37" s="382"/>
      <c r="T37" s="383"/>
      <c r="U37" s="386" t="s">
        <v>13</v>
      </c>
      <c r="V37" s="387"/>
      <c r="W37" s="387"/>
      <c r="X37" s="387"/>
      <c r="Y37" s="387"/>
      <c r="Z37" s="388"/>
      <c r="AA37" s="392" t="s">
        <v>75</v>
      </c>
      <c r="AB37" s="393"/>
      <c r="AC37" s="393"/>
      <c r="AD37" s="393"/>
      <c r="AE37" s="393"/>
      <c r="AF37" s="394"/>
      <c r="AG37" s="386" t="s">
        <v>37</v>
      </c>
      <c r="AH37" s="387"/>
      <c r="AI37" s="387"/>
      <c r="AJ37" s="387"/>
      <c r="AK37" s="387"/>
      <c r="AL37" s="387"/>
      <c r="AM37" s="388"/>
      <c r="AN37" s="365" t="str">
        <f>IF(CM90=TRUE,"☑","□")</f>
        <v>□</v>
      </c>
      <c r="AO37" s="366"/>
      <c r="AP37" s="367" t="s">
        <v>108</v>
      </c>
      <c r="AQ37" s="367"/>
      <c r="AR37" s="367"/>
      <c r="AS37" s="367"/>
      <c r="AT37" s="367"/>
      <c r="AU37" s="105"/>
      <c r="AV37" s="464"/>
      <c r="AW37" s="465"/>
      <c r="AX37" s="465"/>
      <c r="AY37" s="465"/>
      <c r="AZ37" s="465"/>
      <c r="BA37" s="465"/>
      <c r="BB37" s="465"/>
      <c r="BC37" s="465"/>
      <c r="BD37" s="465"/>
      <c r="BE37" s="465"/>
      <c r="BF37" s="458"/>
      <c r="BG37" s="458"/>
      <c r="BH37" s="458"/>
      <c r="BI37" s="458"/>
      <c r="BJ37" s="458"/>
      <c r="BK37" s="458"/>
      <c r="BL37" s="458"/>
      <c r="BM37" s="458"/>
      <c r="BN37" s="458"/>
      <c r="BO37" s="458"/>
      <c r="BP37" s="458"/>
      <c r="BQ37" s="458"/>
      <c r="BR37" s="458"/>
      <c r="BS37" s="458"/>
      <c r="BT37" s="458"/>
      <c r="BU37" s="458"/>
      <c r="BV37" s="458"/>
      <c r="BW37" s="459"/>
      <c r="BX37" s="298"/>
      <c r="BY37" s="298"/>
      <c r="BZ37" s="298"/>
      <c r="CA37" s="298"/>
      <c r="CB37" s="298"/>
      <c r="CC37" s="164"/>
      <c r="CD37" s="644"/>
      <c r="CE37" s="644"/>
      <c r="CF37" s="526"/>
      <c r="CG37" s="2"/>
    </row>
    <row r="38" spans="1:85" ht="8.25" customHeight="1">
      <c r="A38" s="40"/>
      <c r="B38" s="488"/>
      <c r="C38" s="276"/>
      <c r="D38" s="292"/>
      <c r="E38" s="293"/>
      <c r="F38" s="81"/>
      <c r="G38" s="82"/>
      <c r="H38" s="78"/>
      <c r="I38" s="78"/>
      <c r="J38" s="78"/>
      <c r="K38" s="78"/>
      <c r="L38" s="79"/>
      <c r="M38" s="380"/>
      <c r="N38" s="381"/>
      <c r="O38" s="381"/>
      <c r="P38" s="381"/>
      <c r="Q38" s="384"/>
      <c r="R38" s="384"/>
      <c r="S38" s="384"/>
      <c r="T38" s="385"/>
      <c r="U38" s="389"/>
      <c r="V38" s="390"/>
      <c r="W38" s="390"/>
      <c r="X38" s="390"/>
      <c r="Y38" s="390"/>
      <c r="Z38" s="391"/>
      <c r="AA38" s="395"/>
      <c r="AB38" s="396"/>
      <c r="AC38" s="396"/>
      <c r="AD38" s="396"/>
      <c r="AE38" s="396"/>
      <c r="AF38" s="397"/>
      <c r="AG38" s="389"/>
      <c r="AH38" s="390"/>
      <c r="AI38" s="390"/>
      <c r="AJ38" s="390"/>
      <c r="AK38" s="390"/>
      <c r="AL38" s="390"/>
      <c r="AM38" s="391"/>
      <c r="AN38" s="365"/>
      <c r="AO38" s="366"/>
      <c r="AP38" s="367"/>
      <c r="AQ38" s="367"/>
      <c r="AR38" s="367"/>
      <c r="AS38" s="367"/>
      <c r="AT38" s="367"/>
      <c r="AU38" s="105"/>
      <c r="AV38" s="403"/>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c r="BS38" s="404"/>
      <c r="BT38" s="404"/>
      <c r="BU38" s="404"/>
      <c r="BV38" s="404"/>
      <c r="BW38" s="405"/>
      <c r="BX38" s="679">
        <v>0</v>
      </c>
      <c r="BY38" s="680"/>
      <c r="BZ38" s="680"/>
      <c r="CA38" s="680"/>
      <c r="CB38" s="680"/>
      <c r="CC38" s="166"/>
      <c r="CD38" s="644"/>
      <c r="CE38" s="644"/>
      <c r="CF38" s="526"/>
      <c r="CG38" s="2"/>
    </row>
    <row r="39" spans="1:85" ht="8.4499999999999993" customHeight="1">
      <c r="A39" s="40"/>
      <c r="B39" s="488"/>
      <c r="C39" s="276"/>
      <c r="D39" s="292"/>
      <c r="E39" s="293"/>
      <c r="F39" s="81"/>
      <c r="G39" s="82"/>
      <c r="H39" s="82"/>
      <c r="I39" s="82"/>
      <c r="J39" s="82"/>
      <c r="K39" s="82"/>
      <c r="L39" s="83"/>
      <c r="M39" s="353" t="s">
        <v>14</v>
      </c>
      <c r="N39" s="354"/>
      <c r="O39" s="354"/>
      <c r="P39" s="354"/>
      <c r="Q39" s="354"/>
      <c r="R39" s="354"/>
      <c r="S39" s="354"/>
      <c r="T39" s="355"/>
      <c r="U39" s="359"/>
      <c r="V39" s="360"/>
      <c r="W39" s="360"/>
      <c r="X39" s="360"/>
      <c r="Y39" s="360"/>
      <c r="Z39" s="361"/>
      <c r="AA39" s="359"/>
      <c r="AB39" s="360"/>
      <c r="AC39" s="360"/>
      <c r="AD39" s="360"/>
      <c r="AE39" s="360"/>
      <c r="AF39" s="361"/>
      <c r="AG39" s="439"/>
      <c r="AH39" s="440"/>
      <c r="AI39" s="435" t="s">
        <v>73</v>
      </c>
      <c r="AJ39" s="433"/>
      <c r="AK39" s="433"/>
      <c r="AL39" s="435" t="s">
        <v>59</v>
      </c>
      <c r="AM39" s="436"/>
      <c r="AN39" s="365" t="str">
        <f>IF(CM91=TRUE,"☑","□")</f>
        <v>□</v>
      </c>
      <c r="AO39" s="366"/>
      <c r="AP39" s="367" t="s">
        <v>142</v>
      </c>
      <c r="AQ39" s="367"/>
      <c r="AR39" s="367"/>
      <c r="AS39" s="367"/>
      <c r="AT39" s="367"/>
      <c r="AU39" s="106"/>
      <c r="AV39" s="406"/>
      <c r="AW39" s="407"/>
      <c r="AX39" s="407"/>
      <c r="AY39" s="407"/>
      <c r="AZ39" s="407"/>
      <c r="BA39" s="407"/>
      <c r="BB39" s="407"/>
      <c r="BC39" s="407"/>
      <c r="BD39" s="407"/>
      <c r="BE39" s="407"/>
      <c r="BF39" s="407"/>
      <c r="BG39" s="407"/>
      <c r="BH39" s="407"/>
      <c r="BI39" s="407"/>
      <c r="BJ39" s="407"/>
      <c r="BK39" s="407"/>
      <c r="BL39" s="407"/>
      <c r="BM39" s="407"/>
      <c r="BN39" s="407"/>
      <c r="BO39" s="407"/>
      <c r="BP39" s="407"/>
      <c r="BQ39" s="407"/>
      <c r="BR39" s="407"/>
      <c r="BS39" s="407"/>
      <c r="BT39" s="407"/>
      <c r="BU39" s="407"/>
      <c r="BV39" s="407"/>
      <c r="BW39" s="408"/>
      <c r="BX39" s="681"/>
      <c r="BY39" s="682"/>
      <c r="BZ39" s="682"/>
      <c r="CA39" s="682"/>
      <c r="CB39" s="682"/>
      <c r="CC39" s="166"/>
      <c r="CD39" s="644"/>
      <c r="CE39" s="644"/>
      <c r="CF39" s="526"/>
      <c r="CG39" s="2"/>
    </row>
    <row r="40" spans="1:85" ht="8.4499999999999993" customHeight="1">
      <c r="A40" s="40"/>
      <c r="B40" s="488"/>
      <c r="C40" s="276"/>
      <c r="D40" s="292"/>
      <c r="E40" s="293"/>
      <c r="F40" s="58"/>
      <c r="G40" s="48"/>
      <c r="H40" s="48"/>
      <c r="I40" s="48"/>
      <c r="J40" s="48"/>
      <c r="K40" s="48"/>
      <c r="L40" s="48"/>
      <c r="M40" s="356"/>
      <c r="N40" s="357"/>
      <c r="O40" s="357"/>
      <c r="P40" s="357"/>
      <c r="Q40" s="357"/>
      <c r="R40" s="357"/>
      <c r="S40" s="357"/>
      <c r="T40" s="358"/>
      <c r="U40" s="362"/>
      <c r="V40" s="363"/>
      <c r="W40" s="363"/>
      <c r="X40" s="363"/>
      <c r="Y40" s="363"/>
      <c r="Z40" s="364"/>
      <c r="AA40" s="362"/>
      <c r="AB40" s="363"/>
      <c r="AC40" s="363"/>
      <c r="AD40" s="363"/>
      <c r="AE40" s="363"/>
      <c r="AF40" s="364"/>
      <c r="AG40" s="441"/>
      <c r="AH40" s="442"/>
      <c r="AI40" s="437"/>
      <c r="AJ40" s="434"/>
      <c r="AK40" s="434"/>
      <c r="AL40" s="437"/>
      <c r="AM40" s="438"/>
      <c r="AN40" s="365"/>
      <c r="AO40" s="366"/>
      <c r="AP40" s="367"/>
      <c r="AQ40" s="367"/>
      <c r="AR40" s="367"/>
      <c r="AS40" s="367"/>
      <c r="AT40" s="367"/>
      <c r="AU40" s="106"/>
      <c r="AV40" s="409"/>
      <c r="AW40" s="410"/>
      <c r="AX40" s="410"/>
      <c r="AY40" s="410"/>
      <c r="AZ40" s="410"/>
      <c r="BA40" s="410"/>
      <c r="BB40" s="410"/>
      <c r="BC40" s="410"/>
      <c r="BD40" s="410"/>
      <c r="BE40" s="410"/>
      <c r="BF40" s="410"/>
      <c r="BG40" s="410"/>
      <c r="BH40" s="410"/>
      <c r="BI40" s="410"/>
      <c r="BJ40" s="410"/>
      <c r="BK40" s="410"/>
      <c r="BL40" s="410"/>
      <c r="BM40" s="410"/>
      <c r="BN40" s="410"/>
      <c r="BO40" s="410"/>
      <c r="BP40" s="410"/>
      <c r="BQ40" s="410"/>
      <c r="BR40" s="410"/>
      <c r="BS40" s="410"/>
      <c r="BT40" s="410"/>
      <c r="BU40" s="410"/>
      <c r="BV40" s="410"/>
      <c r="BW40" s="411"/>
      <c r="BX40" s="683"/>
      <c r="BY40" s="684"/>
      <c r="BZ40" s="684"/>
      <c r="CA40" s="684"/>
      <c r="CB40" s="684"/>
      <c r="CC40" s="166"/>
      <c r="CD40" s="644"/>
      <c r="CE40" s="644"/>
      <c r="CF40" s="526"/>
      <c r="CG40" s="2"/>
    </row>
    <row r="41" spans="1:85" ht="15.75" customHeight="1">
      <c r="A41" s="40"/>
      <c r="B41" s="488"/>
      <c r="C41" s="276"/>
      <c r="D41" s="292"/>
      <c r="E41" s="293"/>
      <c r="F41" s="58"/>
      <c r="G41" s="48"/>
      <c r="H41" s="48"/>
      <c r="I41" s="48"/>
      <c r="J41" s="48"/>
      <c r="K41" s="48"/>
      <c r="L41" s="48"/>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3" t="s">
        <v>73</v>
      </c>
      <c r="AJ41" s="430"/>
      <c r="AK41" s="430"/>
      <c r="AL41" s="431" t="s">
        <v>59</v>
      </c>
      <c r="AM41" s="432"/>
      <c r="AN41" s="365" t="str">
        <f>IF(CM92=TRUE,"☑","□")</f>
        <v>□</v>
      </c>
      <c r="AO41" s="366"/>
      <c r="AP41" s="277" t="s">
        <v>144</v>
      </c>
      <c r="AQ41" s="277"/>
      <c r="AR41" s="277"/>
      <c r="AS41" s="277"/>
      <c r="AT41" s="277"/>
      <c r="AU41" s="105"/>
      <c r="AV41" s="668"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669"/>
      <c r="AX41" s="669"/>
      <c r="AY41" s="669"/>
      <c r="AZ41" s="669"/>
      <c r="BA41" s="669"/>
      <c r="BB41" s="669"/>
      <c r="BC41" s="669"/>
      <c r="BD41" s="669"/>
      <c r="BE41" s="669"/>
      <c r="BF41" s="669"/>
      <c r="BG41" s="669"/>
      <c r="BH41" s="669"/>
      <c r="BI41" s="669"/>
      <c r="BJ41" s="669"/>
      <c r="BK41" s="669"/>
      <c r="BL41" s="669"/>
      <c r="BM41" s="669"/>
      <c r="BN41" s="669"/>
      <c r="BO41" s="669"/>
      <c r="BP41" s="669"/>
      <c r="BQ41" s="669"/>
      <c r="BR41" s="669"/>
      <c r="BS41" s="669"/>
      <c r="BT41" s="669"/>
      <c r="BU41" s="669"/>
      <c r="BV41" s="669"/>
      <c r="BW41" s="669"/>
      <c r="BX41" s="669"/>
      <c r="BY41" s="669"/>
      <c r="BZ41" s="669"/>
      <c r="CA41" s="669"/>
      <c r="CB41" s="669"/>
      <c r="CC41" s="166"/>
      <c r="CD41" s="644"/>
      <c r="CE41" s="644"/>
      <c r="CF41" s="526"/>
      <c r="CG41" s="2"/>
    </row>
    <row r="42" spans="1:85" ht="15.75" customHeight="1">
      <c r="A42" s="40"/>
      <c r="B42" s="488"/>
      <c r="C42" s="276"/>
      <c r="D42" s="292"/>
      <c r="E42" s="293"/>
      <c r="F42" s="58"/>
      <c r="G42" s="48"/>
      <c r="H42" s="48"/>
      <c r="I42" s="48"/>
      <c r="J42" s="48"/>
      <c r="K42" s="48"/>
      <c r="L42" s="48"/>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3" t="s">
        <v>73</v>
      </c>
      <c r="AJ42" s="430"/>
      <c r="AK42" s="430"/>
      <c r="AL42" s="431" t="s">
        <v>59</v>
      </c>
      <c r="AM42" s="432"/>
      <c r="AN42" s="158"/>
      <c r="AO42" s="155"/>
      <c r="AP42" s="155"/>
      <c r="AQ42" s="155"/>
      <c r="AR42" s="155"/>
      <c r="AS42" s="155"/>
      <c r="AT42" s="155"/>
      <c r="AU42" s="157"/>
      <c r="AV42" s="670"/>
      <c r="AW42" s="671"/>
      <c r="AX42" s="671"/>
      <c r="AY42" s="671"/>
      <c r="AZ42" s="671"/>
      <c r="BA42" s="671"/>
      <c r="BB42" s="671"/>
      <c r="BC42" s="671"/>
      <c r="BD42" s="671"/>
      <c r="BE42" s="671"/>
      <c r="BF42" s="671"/>
      <c r="BG42" s="671"/>
      <c r="BH42" s="671"/>
      <c r="BI42" s="671"/>
      <c r="BJ42" s="671"/>
      <c r="BK42" s="671"/>
      <c r="BL42" s="671"/>
      <c r="BM42" s="671"/>
      <c r="BN42" s="671"/>
      <c r="BO42" s="671"/>
      <c r="BP42" s="671"/>
      <c r="BQ42" s="671"/>
      <c r="BR42" s="671"/>
      <c r="BS42" s="671"/>
      <c r="BT42" s="671"/>
      <c r="BU42" s="671"/>
      <c r="BV42" s="671"/>
      <c r="BW42" s="671"/>
      <c r="BX42" s="671"/>
      <c r="BY42" s="671"/>
      <c r="BZ42" s="671"/>
      <c r="CA42" s="671"/>
      <c r="CB42" s="671"/>
      <c r="CC42" s="163"/>
      <c r="CD42" s="644"/>
      <c r="CE42" s="644"/>
      <c r="CF42" s="526"/>
      <c r="CG42" s="2"/>
    </row>
    <row r="43" spans="1:85" ht="12.75" customHeight="1">
      <c r="A43" s="40"/>
      <c r="B43" s="488"/>
      <c r="C43" s="276"/>
      <c r="D43" s="292"/>
      <c r="E43" s="293"/>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670"/>
      <c r="AW43" s="671"/>
      <c r="AX43" s="671"/>
      <c r="AY43" s="671"/>
      <c r="AZ43" s="671"/>
      <c r="BA43" s="671"/>
      <c r="BB43" s="671"/>
      <c r="BC43" s="671"/>
      <c r="BD43" s="671"/>
      <c r="BE43" s="671"/>
      <c r="BF43" s="671"/>
      <c r="BG43" s="671"/>
      <c r="BH43" s="671"/>
      <c r="BI43" s="671"/>
      <c r="BJ43" s="671"/>
      <c r="BK43" s="671"/>
      <c r="BL43" s="671"/>
      <c r="BM43" s="671"/>
      <c r="BN43" s="671"/>
      <c r="BO43" s="671"/>
      <c r="BP43" s="671"/>
      <c r="BQ43" s="671"/>
      <c r="BR43" s="671"/>
      <c r="BS43" s="671"/>
      <c r="BT43" s="671"/>
      <c r="BU43" s="671"/>
      <c r="BV43" s="671"/>
      <c r="BW43" s="671"/>
      <c r="BX43" s="671"/>
      <c r="BY43" s="671"/>
      <c r="BZ43" s="671"/>
      <c r="CA43" s="671"/>
      <c r="CB43" s="671"/>
      <c r="CC43" s="163"/>
      <c r="CD43" s="644"/>
      <c r="CE43" s="644"/>
      <c r="CF43" s="40"/>
      <c r="CG43" s="2"/>
    </row>
    <row r="44" spans="1:85" ht="9.75" customHeight="1">
      <c r="A44" s="40"/>
      <c r="B44" s="273" t="s">
        <v>17</v>
      </c>
      <c r="C44" s="274" t="s">
        <v>81</v>
      </c>
      <c r="D44" s="274"/>
      <c r="E44" s="275"/>
      <c r="F44" s="276" t="s">
        <v>105</v>
      </c>
      <c r="G44" s="277"/>
      <c r="H44" s="277"/>
      <c r="I44" s="277"/>
      <c r="J44" s="277"/>
      <c r="K44" s="277"/>
      <c r="L44" s="277"/>
      <c r="M44" s="277"/>
      <c r="N44" s="277"/>
      <c r="O44" s="277"/>
      <c r="P44" s="277"/>
      <c r="Q44" s="277"/>
      <c r="R44" s="277"/>
      <c r="S44" s="277"/>
      <c r="T44" s="278"/>
      <c r="U44" s="282" t="s">
        <v>18</v>
      </c>
      <c r="V44" s="283"/>
      <c r="W44" s="283"/>
      <c r="X44" s="283"/>
      <c r="Y44" s="283"/>
      <c r="Z44" s="284"/>
      <c r="AA44" s="277" t="s">
        <v>38</v>
      </c>
      <c r="AB44" s="277"/>
      <c r="AC44" s="277"/>
      <c r="AD44" s="277"/>
      <c r="AE44" s="277"/>
      <c r="AF44" s="277"/>
      <c r="AG44" s="277"/>
      <c r="AH44" s="277"/>
      <c r="AI44" s="277"/>
      <c r="AJ44" s="277"/>
      <c r="AK44" s="278"/>
      <c r="AL44" s="276" t="s">
        <v>42</v>
      </c>
      <c r="AM44" s="277"/>
      <c r="AN44" s="277"/>
      <c r="AO44" s="277"/>
      <c r="AP44" s="277"/>
      <c r="AQ44" s="277"/>
      <c r="AR44" s="277"/>
      <c r="AS44" s="277"/>
      <c r="AT44" s="277"/>
      <c r="AU44" s="277"/>
      <c r="AV44" s="277"/>
      <c r="AW44" s="277"/>
      <c r="AX44" s="277"/>
      <c r="AY44" s="277"/>
      <c r="AZ44" s="277"/>
      <c r="BA44" s="277"/>
      <c r="BB44" s="277"/>
      <c r="BC44" s="277"/>
      <c r="BD44" s="277"/>
      <c r="BE44" s="277"/>
      <c r="BF44" s="278"/>
      <c r="BG44" s="279" t="s">
        <v>85</v>
      </c>
      <c r="BH44" s="280"/>
      <c r="BI44" s="280"/>
      <c r="BJ44" s="280"/>
      <c r="BK44" s="280"/>
      <c r="BL44" s="280"/>
      <c r="BM44" s="280"/>
      <c r="BN44" s="280"/>
      <c r="BO44" s="280"/>
      <c r="BP44" s="280"/>
      <c r="BQ44" s="280"/>
      <c r="BR44" s="280"/>
      <c r="BS44" s="280"/>
      <c r="BT44" s="280"/>
      <c r="BU44" s="280"/>
      <c r="BV44" s="281"/>
      <c r="BW44" s="276" t="s">
        <v>49</v>
      </c>
      <c r="BX44" s="277"/>
      <c r="BY44" s="277"/>
      <c r="BZ44" s="277"/>
      <c r="CA44" s="277"/>
      <c r="CB44" s="277"/>
      <c r="CC44" s="160"/>
      <c r="CD44" s="235"/>
      <c r="CE44" s="235"/>
      <c r="CF44" s="40"/>
      <c r="CG44" s="2"/>
    </row>
    <row r="45" spans="1:85" ht="9.75" customHeight="1">
      <c r="A45" s="40"/>
      <c r="B45" s="273"/>
      <c r="C45" s="274"/>
      <c r="D45" s="274"/>
      <c r="E45" s="275"/>
      <c r="F45" s="279"/>
      <c r="G45" s="280"/>
      <c r="H45" s="280"/>
      <c r="I45" s="280"/>
      <c r="J45" s="280"/>
      <c r="K45" s="280"/>
      <c r="L45" s="280"/>
      <c r="M45" s="280"/>
      <c r="N45" s="280"/>
      <c r="O45" s="280"/>
      <c r="P45" s="280"/>
      <c r="Q45" s="280"/>
      <c r="R45" s="280"/>
      <c r="S45" s="280"/>
      <c r="T45" s="281"/>
      <c r="U45" s="285"/>
      <c r="V45" s="286"/>
      <c r="W45" s="286"/>
      <c r="X45" s="286"/>
      <c r="Y45" s="286"/>
      <c r="Z45" s="287"/>
      <c r="AA45" s="280"/>
      <c r="AB45" s="280"/>
      <c r="AC45" s="280"/>
      <c r="AD45" s="280"/>
      <c r="AE45" s="280"/>
      <c r="AF45" s="280"/>
      <c r="AG45" s="280"/>
      <c r="AH45" s="280"/>
      <c r="AI45" s="280"/>
      <c r="AJ45" s="280"/>
      <c r="AK45" s="281"/>
      <c r="AL45" s="279"/>
      <c r="AM45" s="280"/>
      <c r="AN45" s="280"/>
      <c r="AO45" s="280"/>
      <c r="AP45" s="280"/>
      <c r="AQ45" s="280"/>
      <c r="AR45" s="280"/>
      <c r="AS45" s="280"/>
      <c r="AT45" s="280"/>
      <c r="AU45" s="280"/>
      <c r="AV45" s="280"/>
      <c r="AW45" s="280"/>
      <c r="AX45" s="280"/>
      <c r="AY45" s="280"/>
      <c r="AZ45" s="280"/>
      <c r="BA45" s="280"/>
      <c r="BB45" s="280"/>
      <c r="BC45" s="280"/>
      <c r="BD45" s="280"/>
      <c r="BE45" s="280"/>
      <c r="BF45" s="281"/>
      <c r="BG45" s="260" t="s">
        <v>114</v>
      </c>
      <c r="BH45" s="261"/>
      <c r="BI45" s="261"/>
      <c r="BJ45" s="261"/>
      <c r="BK45" s="261"/>
      <c r="BL45" s="262"/>
      <c r="BM45" s="460" t="s">
        <v>32</v>
      </c>
      <c r="BN45" s="461"/>
      <c r="BO45" s="260" t="s">
        <v>19</v>
      </c>
      <c r="BP45" s="261"/>
      <c r="BQ45" s="261"/>
      <c r="BR45" s="261"/>
      <c r="BS45" s="261"/>
      <c r="BT45" s="261"/>
      <c r="BU45" s="261"/>
      <c r="BV45" s="262"/>
      <c r="BW45" s="279"/>
      <c r="BX45" s="280"/>
      <c r="BY45" s="280"/>
      <c r="BZ45" s="280"/>
      <c r="CA45" s="280"/>
      <c r="CB45" s="280"/>
      <c r="CC45" s="160"/>
      <c r="CD45" s="235"/>
      <c r="CE45" s="235"/>
      <c r="CF45" s="40"/>
      <c r="CG45" s="2"/>
    </row>
    <row r="46" spans="1:85" ht="17.45" customHeight="1">
      <c r="A46" s="40"/>
      <c r="B46" s="273"/>
      <c r="C46" s="274"/>
      <c r="D46" s="274"/>
      <c r="E46" s="275"/>
      <c r="F46" s="311"/>
      <c r="G46" s="312"/>
      <c r="H46" s="312"/>
      <c r="I46" s="312"/>
      <c r="J46" s="312"/>
      <c r="K46" s="312"/>
      <c r="L46" s="312"/>
      <c r="M46" s="312"/>
      <c r="N46" s="312"/>
      <c r="O46" s="312"/>
      <c r="P46" s="312"/>
      <c r="Q46" s="312"/>
      <c r="R46" s="312"/>
      <c r="S46" s="312"/>
      <c r="T46" s="313"/>
      <c r="U46" s="314"/>
      <c r="V46" s="245"/>
      <c r="W46" s="245"/>
      <c r="X46" s="245"/>
      <c r="Y46" s="245"/>
      <c r="Z46" s="246"/>
      <c r="AA46" s="351" t="s">
        <v>133</v>
      </c>
      <c r="AB46" s="352"/>
      <c r="AC46" s="352"/>
      <c r="AD46" s="245"/>
      <c r="AE46" s="245"/>
      <c r="AF46" s="60" t="s">
        <v>8</v>
      </c>
      <c r="AG46" s="245"/>
      <c r="AH46" s="245"/>
      <c r="AI46" s="60" t="s">
        <v>8</v>
      </c>
      <c r="AJ46" s="245"/>
      <c r="AK46" s="246"/>
      <c r="AL46" s="400"/>
      <c r="AM46" s="401"/>
      <c r="AN46" s="401"/>
      <c r="AO46" s="401"/>
      <c r="AP46" s="401"/>
      <c r="AQ46" s="401"/>
      <c r="AR46" s="401"/>
      <c r="AS46" s="401"/>
      <c r="AT46" s="401"/>
      <c r="AU46" s="401"/>
      <c r="AV46" s="401"/>
      <c r="AW46" s="401"/>
      <c r="AX46" s="401"/>
      <c r="AY46" s="401"/>
      <c r="AZ46" s="401"/>
      <c r="BA46" s="401"/>
      <c r="BB46" s="401"/>
      <c r="BC46" s="401"/>
      <c r="BD46" s="401"/>
      <c r="BE46" s="401"/>
      <c r="BF46" s="402"/>
      <c r="BG46" s="400"/>
      <c r="BH46" s="401"/>
      <c r="BI46" s="401"/>
      <c r="BJ46" s="401"/>
      <c r="BK46" s="401"/>
      <c r="BL46" s="402"/>
      <c r="BM46" s="416"/>
      <c r="BN46" s="417"/>
      <c r="BO46" s="400"/>
      <c r="BP46" s="401"/>
      <c r="BQ46" s="401"/>
      <c r="BR46" s="401"/>
      <c r="BS46" s="401"/>
      <c r="BT46" s="401"/>
      <c r="BU46" s="401"/>
      <c r="BV46" s="402"/>
      <c r="BW46" s="400"/>
      <c r="BX46" s="401"/>
      <c r="BY46" s="401"/>
      <c r="BZ46" s="401"/>
      <c r="CA46" s="401"/>
      <c r="CB46" s="401"/>
      <c r="CC46" s="167"/>
      <c r="CD46" s="235"/>
      <c r="CE46" s="235"/>
      <c r="CF46" s="40"/>
      <c r="CG46" s="2"/>
    </row>
    <row r="47" spans="1:85" ht="17.45" customHeight="1">
      <c r="A47" s="40"/>
      <c r="B47" s="273"/>
      <c r="C47" s="274"/>
      <c r="D47" s="274"/>
      <c r="E47" s="275"/>
      <c r="F47" s="311"/>
      <c r="G47" s="312"/>
      <c r="H47" s="312"/>
      <c r="I47" s="312"/>
      <c r="J47" s="312"/>
      <c r="K47" s="312"/>
      <c r="L47" s="312"/>
      <c r="M47" s="312"/>
      <c r="N47" s="312"/>
      <c r="O47" s="312"/>
      <c r="P47" s="312"/>
      <c r="Q47" s="312"/>
      <c r="R47" s="312"/>
      <c r="S47" s="312"/>
      <c r="T47" s="313"/>
      <c r="U47" s="314"/>
      <c r="V47" s="245"/>
      <c r="W47" s="245"/>
      <c r="X47" s="245"/>
      <c r="Y47" s="245"/>
      <c r="Z47" s="246"/>
      <c r="AA47" s="351" t="s">
        <v>135</v>
      </c>
      <c r="AB47" s="352"/>
      <c r="AC47" s="352"/>
      <c r="AD47" s="245"/>
      <c r="AE47" s="245"/>
      <c r="AF47" s="61" t="s">
        <v>8</v>
      </c>
      <c r="AG47" s="245"/>
      <c r="AH47" s="245"/>
      <c r="AI47" s="61" t="s">
        <v>8</v>
      </c>
      <c r="AJ47" s="245"/>
      <c r="AK47" s="246"/>
      <c r="AL47" s="247"/>
      <c r="AM47" s="248"/>
      <c r="AN47" s="248"/>
      <c r="AO47" s="248"/>
      <c r="AP47" s="248"/>
      <c r="AQ47" s="248"/>
      <c r="AR47" s="248"/>
      <c r="AS47" s="248"/>
      <c r="AT47" s="248"/>
      <c r="AU47" s="248"/>
      <c r="AV47" s="248"/>
      <c r="AW47" s="248"/>
      <c r="AX47" s="248"/>
      <c r="AY47" s="248"/>
      <c r="AZ47" s="248"/>
      <c r="BA47" s="248"/>
      <c r="BB47" s="248"/>
      <c r="BC47" s="248"/>
      <c r="BD47" s="248"/>
      <c r="BE47" s="248"/>
      <c r="BF47" s="249"/>
      <c r="BG47" s="247"/>
      <c r="BH47" s="248"/>
      <c r="BI47" s="248"/>
      <c r="BJ47" s="248"/>
      <c r="BK47" s="248"/>
      <c r="BL47" s="249"/>
      <c r="BM47" s="267"/>
      <c r="BN47" s="269"/>
      <c r="BO47" s="247"/>
      <c r="BP47" s="248"/>
      <c r="BQ47" s="248"/>
      <c r="BR47" s="248"/>
      <c r="BS47" s="248"/>
      <c r="BT47" s="248"/>
      <c r="BU47" s="248"/>
      <c r="BV47" s="249"/>
      <c r="BW47" s="247"/>
      <c r="BX47" s="248"/>
      <c r="BY47" s="248"/>
      <c r="BZ47" s="248"/>
      <c r="CA47" s="248"/>
      <c r="CB47" s="248"/>
      <c r="CC47" s="167"/>
      <c r="CD47" s="235"/>
      <c r="CE47" s="235"/>
      <c r="CF47" s="40"/>
      <c r="CG47" s="2"/>
    </row>
    <row r="48" spans="1:85" ht="15" customHeight="1">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c r="A49" s="40"/>
      <c r="B49" s="288" t="str">
        <f>'1'!B49</f>
        <v>16歳未満の
扶 養 親 族
（平22.1.2以後生）</v>
      </c>
      <c r="C49" s="288"/>
      <c r="D49" s="288"/>
      <c r="E49" s="289"/>
      <c r="F49" s="294" t="s">
        <v>65</v>
      </c>
      <c r="G49" s="295"/>
      <c r="H49" s="295"/>
      <c r="I49" s="295"/>
      <c r="J49" s="295"/>
      <c r="K49" s="295"/>
      <c r="L49" s="295"/>
      <c r="M49" s="295"/>
      <c r="N49" s="295"/>
      <c r="O49" s="295"/>
      <c r="P49" s="295"/>
      <c r="Q49" s="295"/>
      <c r="R49" s="295"/>
      <c r="S49" s="295"/>
      <c r="T49" s="295"/>
      <c r="U49" s="296"/>
      <c r="V49" s="297" t="s">
        <v>39</v>
      </c>
      <c r="W49" s="298"/>
      <c r="X49" s="298"/>
      <c r="Y49" s="298"/>
      <c r="Z49" s="298"/>
      <c r="AA49" s="298"/>
      <c r="AB49" s="298"/>
      <c r="AC49" s="298"/>
      <c r="AD49" s="298"/>
      <c r="AE49" s="298"/>
      <c r="AF49" s="298"/>
      <c r="AG49" s="298"/>
      <c r="AH49" s="298"/>
      <c r="AI49" s="298"/>
      <c r="AJ49" s="298"/>
      <c r="AK49" s="298"/>
      <c r="AL49" s="298"/>
      <c r="AM49" s="298"/>
      <c r="AN49" s="298"/>
      <c r="AO49" s="298"/>
      <c r="AP49" s="298"/>
      <c r="AQ49" s="298"/>
      <c r="AR49" s="298"/>
      <c r="AS49" s="299"/>
      <c r="AT49" s="395" t="s">
        <v>194</v>
      </c>
      <c r="AU49" s="396"/>
      <c r="AV49" s="396"/>
      <c r="AW49" s="397"/>
      <c r="AX49" s="279" t="s">
        <v>38</v>
      </c>
      <c r="AY49" s="280"/>
      <c r="AZ49" s="280"/>
      <c r="BA49" s="280"/>
      <c r="BB49" s="280"/>
      <c r="BC49" s="281"/>
      <c r="BD49" s="294" t="s">
        <v>42</v>
      </c>
      <c r="BE49" s="492"/>
      <c r="BF49" s="492"/>
      <c r="BG49" s="492"/>
      <c r="BH49" s="492"/>
      <c r="BI49" s="492"/>
      <c r="BJ49" s="492"/>
      <c r="BK49" s="492"/>
      <c r="BL49" s="492"/>
      <c r="BM49" s="493"/>
      <c r="BN49" s="632" t="s">
        <v>176</v>
      </c>
      <c r="BO49" s="633"/>
      <c r="BP49" s="633"/>
      <c r="BQ49" s="633"/>
      <c r="BR49" s="634"/>
      <c r="BS49" s="620" t="str">
        <f>'1'!BS49</f>
        <v>令 和  ７  年 中 の
所得の見積額(※)</v>
      </c>
      <c r="BT49" s="621"/>
      <c r="BU49" s="621"/>
      <c r="BV49" s="621"/>
      <c r="BW49" s="621"/>
      <c r="BX49" s="622"/>
      <c r="BY49" s="276" t="s">
        <v>49</v>
      </c>
      <c r="BZ49" s="277"/>
      <c r="CA49" s="277"/>
      <c r="CB49" s="278"/>
      <c r="CC49" s="237"/>
      <c r="CD49" s="665" t="str">
        <f>'1'!CD49</f>
        <v xml:space="preserve">     ※　「令和７年中
     　の所得の見積
     　額」欄には、退
     　職所得を除い
     　た所得の見積
       金額を記載し
       ます。</v>
      </c>
      <c r="CE49" s="665"/>
      <c r="CF49" s="40"/>
      <c r="CG49" s="2"/>
    </row>
    <row r="50" spans="1:85" ht="9" customHeight="1">
      <c r="A50" s="40"/>
      <c r="B50" s="288"/>
      <c r="C50" s="288"/>
      <c r="D50" s="288"/>
      <c r="E50" s="289"/>
      <c r="F50" s="300">
        <v>1</v>
      </c>
      <c r="G50" s="301"/>
      <c r="H50" s="302" t="s">
        <v>165</v>
      </c>
      <c r="I50" s="302"/>
      <c r="J50" s="302"/>
      <c r="K50" s="302"/>
      <c r="L50" s="302"/>
      <c r="M50" s="302"/>
      <c r="N50" s="302"/>
      <c r="O50" s="302"/>
      <c r="P50" s="302"/>
      <c r="Q50" s="302"/>
      <c r="R50" s="302"/>
      <c r="S50" s="302"/>
      <c r="T50" s="302"/>
      <c r="U50" s="303"/>
      <c r="V50" s="304" t="str">
        <f>IF(T51&lt;=0,"",IF((LEN(T51)-11&lt;=0),"0",MID(T51,LEN(T51)-11,1)))</f>
        <v/>
      </c>
      <c r="W50" s="250"/>
      <c r="X50" s="250" t="str">
        <f>IF(T51&lt;=0,"",IF((LEN(T51)-10&lt;=0),"0",MID(T51,LEN(T51)-10,1)))</f>
        <v/>
      </c>
      <c r="Y50" s="250"/>
      <c r="Z50" s="250" t="str">
        <f>IF(T51&lt;=0,"",IF((LEN(T51)-9&lt;=0),"0",MID(T51,LEN(T51)-9,1)))</f>
        <v/>
      </c>
      <c r="AA50" s="250"/>
      <c r="AB50" s="250" t="str">
        <f>IF(T51&lt;=0,"",IF((LEN(T51)-8&lt;=0),"0",MID(T51,LEN(T51)-8,1)))</f>
        <v/>
      </c>
      <c r="AC50" s="250"/>
      <c r="AD50" s="250" t="str">
        <f>IF(T51&lt;=0,"",IF((LEN(T51)-7&lt;=0),"0",MID(T51,LEN(T51)-7,1)))</f>
        <v/>
      </c>
      <c r="AE50" s="250"/>
      <c r="AF50" s="250" t="str">
        <f>IF(T51&lt;=0,"",IF((LEN(T51)-6&lt;=0),"0",MID(T51,LEN(T51)-6,1)))</f>
        <v/>
      </c>
      <c r="AG50" s="250"/>
      <c r="AH50" s="250" t="str">
        <f>IF(T51&lt;=0,"",IF((LEN(T51)-5&lt;=0),"0",MID(T51,LEN(T51)-5,1)))</f>
        <v/>
      </c>
      <c r="AI50" s="250"/>
      <c r="AJ50" s="250" t="str">
        <f>IF(T51&lt;=0,"",IF((LEN(T51)-4&lt;=0),"0",MID(T51,LEN(T51)-4,1)))</f>
        <v/>
      </c>
      <c r="AK50" s="250"/>
      <c r="AL50" s="250" t="str">
        <f>IF(T51&lt;=0,"",IF((LEN(T51)-3&lt;=0),"0",MID(T51,LEN(T51)-3,1)))</f>
        <v/>
      </c>
      <c r="AM50" s="250"/>
      <c r="AN50" s="250" t="str">
        <f>IF(T51&lt;=0,"",IF((LEN(T51)-2&lt;=0),"0",MID(T51,LEN(T51)-2,1)))</f>
        <v/>
      </c>
      <c r="AO50" s="250"/>
      <c r="AP50" s="250" t="str">
        <f>IF(T51&lt;=0,"",IF((LEN(T51)-1&lt;=0),"0",MID(T51,LEN(T51)-1,1)))</f>
        <v/>
      </c>
      <c r="AQ50" s="250"/>
      <c r="AR50" s="250" t="str">
        <f>IF(T51&lt;&gt;0,RIGHT(T51,1),"")</f>
        <v/>
      </c>
      <c r="AS50" s="251"/>
      <c r="AT50" s="600"/>
      <c r="AU50" s="254"/>
      <c r="AV50" s="254"/>
      <c r="AW50" s="256"/>
      <c r="AX50" s="602" t="s">
        <v>41</v>
      </c>
      <c r="AY50" s="603"/>
      <c r="AZ50" s="254"/>
      <c r="BA50" s="254"/>
      <c r="BB50" s="254"/>
      <c r="BC50" s="256"/>
      <c r="BD50" s="267"/>
      <c r="BE50" s="268"/>
      <c r="BF50" s="268"/>
      <c r="BG50" s="268"/>
      <c r="BH50" s="268"/>
      <c r="BI50" s="268"/>
      <c r="BJ50" s="268"/>
      <c r="BK50" s="268"/>
      <c r="BL50" s="268"/>
      <c r="BM50" s="269"/>
      <c r="BN50" s="314"/>
      <c r="BO50" s="245"/>
      <c r="BP50" s="245"/>
      <c r="BQ50" s="245"/>
      <c r="BR50" s="246"/>
      <c r="BS50" s="623"/>
      <c r="BT50" s="624"/>
      <c r="BU50" s="624"/>
      <c r="BV50" s="624"/>
      <c r="BW50" s="624"/>
      <c r="BX50" s="436" t="s">
        <v>9</v>
      </c>
      <c r="BY50" s="314"/>
      <c r="BZ50" s="245"/>
      <c r="CA50" s="245"/>
      <c r="CB50" s="246"/>
      <c r="CC50" s="238"/>
      <c r="CD50" s="665"/>
      <c r="CE50" s="665"/>
      <c r="CF50" s="40"/>
      <c r="CG50" s="2"/>
    </row>
    <row r="51" spans="1:85" ht="21" customHeight="1">
      <c r="A51" s="40"/>
      <c r="B51" s="288"/>
      <c r="C51" s="288"/>
      <c r="D51" s="288"/>
      <c r="E51" s="289"/>
      <c r="F51" s="279"/>
      <c r="G51" s="280"/>
      <c r="H51" s="310"/>
      <c r="I51" s="310"/>
      <c r="J51" s="310"/>
      <c r="K51" s="310"/>
      <c r="L51" s="310"/>
      <c r="M51" s="310"/>
      <c r="N51" s="310"/>
      <c r="O51" s="310"/>
      <c r="P51" s="310"/>
      <c r="Q51" s="310"/>
      <c r="R51" s="310"/>
      <c r="S51" s="310"/>
      <c r="T51" s="307">
        <v>0</v>
      </c>
      <c r="U51" s="308"/>
      <c r="V51" s="305"/>
      <c r="W51" s="306"/>
      <c r="X51" s="306"/>
      <c r="Y51" s="306"/>
      <c r="Z51" s="306"/>
      <c r="AA51" s="306"/>
      <c r="AB51" s="306"/>
      <c r="AC51" s="306"/>
      <c r="AD51" s="306"/>
      <c r="AE51" s="306"/>
      <c r="AF51" s="306"/>
      <c r="AG51" s="306"/>
      <c r="AH51" s="306"/>
      <c r="AI51" s="306"/>
      <c r="AJ51" s="306"/>
      <c r="AK51" s="306"/>
      <c r="AL51" s="306"/>
      <c r="AM51" s="306"/>
      <c r="AN51" s="306"/>
      <c r="AO51" s="306"/>
      <c r="AP51" s="306"/>
      <c r="AQ51" s="306"/>
      <c r="AR51" s="306"/>
      <c r="AS51" s="557"/>
      <c r="AT51" s="667"/>
      <c r="AU51" s="606"/>
      <c r="AV51" s="606"/>
      <c r="AW51" s="607"/>
      <c r="AX51" s="604" t="s">
        <v>134</v>
      </c>
      <c r="AY51" s="605"/>
      <c r="AZ51" s="606"/>
      <c r="BA51" s="606"/>
      <c r="BB51" s="606"/>
      <c r="BC51" s="607"/>
      <c r="BD51" s="270"/>
      <c r="BE51" s="271"/>
      <c r="BF51" s="271"/>
      <c r="BG51" s="271"/>
      <c r="BH51" s="271"/>
      <c r="BI51" s="271"/>
      <c r="BJ51" s="271"/>
      <c r="BK51" s="271"/>
      <c r="BL51" s="271"/>
      <c r="BM51" s="272"/>
      <c r="BN51" s="636"/>
      <c r="BO51" s="637"/>
      <c r="BP51" s="637"/>
      <c r="BQ51" s="637"/>
      <c r="BR51" s="638"/>
      <c r="BS51" s="625"/>
      <c r="BT51" s="626"/>
      <c r="BU51" s="626"/>
      <c r="BV51" s="626"/>
      <c r="BW51" s="626"/>
      <c r="BX51" s="438"/>
      <c r="BY51" s="636"/>
      <c r="BZ51" s="637"/>
      <c r="CA51" s="637"/>
      <c r="CB51" s="638"/>
      <c r="CC51" s="238"/>
      <c r="CD51" s="665"/>
      <c r="CE51" s="665"/>
      <c r="CF51" s="40"/>
      <c r="CG51" s="2"/>
    </row>
    <row r="52" spans="1:85" ht="9" customHeight="1">
      <c r="A52" s="40"/>
      <c r="B52" s="288"/>
      <c r="C52" s="288"/>
      <c r="D52" s="288"/>
      <c r="E52" s="289"/>
      <c r="F52" s="300">
        <v>2</v>
      </c>
      <c r="G52" s="301"/>
      <c r="H52" s="302"/>
      <c r="I52" s="302"/>
      <c r="J52" s="302"/>
      <c r="K52" s="302"/>
      <c r="L52" s="302"/>
      <c r="M52" s="302"/>
      <c r="N52" s="302"/>
      <c r="O52" s="302"/>
      <c r="P52" s="302"/>
      <c r="Q52" s="302"/>
      <c r="R52" s="302"/>
      <c r="S52" s="302"/>
      <c r="T52" s="302"/>
      <c r="U52" s="303"/>
      <c r="V52" s="304" t="str">
        <f>IF(T53&lt;=0,"",IF((LEN(T53)-11&lt;=0),"0",MID(T53,LEN(T53)-11,1)))</f>
        <v/>
      </c>
      <c r="W52" s="250"/>
      <c r="X52" s="250" t="str">
        <f>IF(T53&lt;=0,"",IF((LEN(T53)-10&lt;=0),"0",MID(T53,LEN(T53)-10,1)))</f>
        <v/>
      </c>
      <c r="Y52" s="250"/>
      <c r="Z52" s="250" t="str">
        <f>IF(T53&lt;=0,"",IF((LEN(T53)-9&lt;=0),"0",MID(T53,LEN(T53)-9,1)))</f>
        <v/>
      </c>
      <c r="AA52" s="250"/>
      <c r="AB52" s="250" t="str">
        <f>IF(T53&lt;=0,"",IF((LEN(T53)-8&lt;=0),"0",MID(T53,LEN(T53)-8,1)))</f>
        <v/>
      </c>
      <c r="AC52" s="250"/>
      <c r="AD52" s="250" t="str">
        <f>IF(T53&lt;=0,"",IF((LEN(T53)-7&lt;=0),"0",MID(T53,LEN(T53)-7,1)))</f>
        <v/>
      </c>
      <c r="AE52" s="250"/>
      <c r="AF52" s="250" t="str">
        <f>IF(T53&lt;=0,"",IF((LEN(T53)-6&lt;=0),"0",MID(T53,LEN(T53)-6,1)))</f>
        <v/>
      </c>
      <c r="AG52" s="250"/>
      <c r="AH52" s="250" t="str">
        <f>IF(T53&lt;=0,"",IF((LEN(T53)-5&lt;=0),"0",MID(T53,LEN(T53)-5,1)))</f>
        <v/>
      </c>
      <c r="AI52" s="250"/>
      <c r="AJ52" s="250" t="str">
        <f>IF(T53&lt;=0,"",IF((LEN(T53)-4&lt;=0),"0",MID(T53,LEN(T53)-4,1)))</f>
        <v/>
      </c>
      <c r="AK52" s="250"/>
      <c r="AL52" s="250" t="str">
        <f>IF(T53&lt;=0,"",IF((LEN(T53)-3&lt;=0),"0",MID(T53,LEN(T53)-3,1)))</f>
        <v/>
      </c>
      <c r="AM52" s="250"/>
      <c r="AN52" s="250" t="str">
        <f>IF(T53&lt;=0,"",IF((LEN(T53)-2&lt;=0),"0",MID(T53,LEN(T53)-2,1)))</f>
        <v/>
      </c>
      <c r="AO52" s="250"/>
      <c r="AP52" s="250" t="str">
        <f>IF(T53&lt;=0,"",IF((LEN(T53)-1&lt;=0),"0",MID(T53,LEN(T53)-1,1)))</f>
        <v/>
      </c>
      <c r="AQ52" s="250"/>
      <c r="AR52" s="250" t="str">
        <f>IF(T53&lt;&gt;0,RIGHT(T53,1),"")</f>
        <v/>
      </c>
      <c r="AS52" s="251"/>
      <c r="AT52" s="600"/>
      <c r="AU52" s="254"/>
      <c r="AV52" s="254"/>
      <c r="AW52" s="256"/>
      <c r="AX52" s="602" t="s">
        <v>41</v>
      </c>
      <c r="AY52" s="603"/>
      <c r="AZ52" s="254"/>
      <c r="BA52" s="254"/>
      <c r="BB52" s="254"/>
      <c r="BC52" s="256"/>
      <c r="BD52" s="639"/>
      <c r="BE52" s="640"/>
      <c r="BF52" s="640"/>
      <c r="BG52" s="640"/>
      <c r="BH52" s="640"/>
      <c r="BI52" s="640"/>
      <c r="BJ52" s="640"/>
      <c r="BK52" s="640"/>
      <c r="BL52" s="640"/>
      <c r="BM52" s="641"/>
      <c r="BN52" s="627"/>
      <c r="BO52" s="628"/>
      <c r="BP52" s="628"/>
      <c r="BQ52" s="628"/>
      <c r="BR52" s="635"/>
      <c r="BS52" s="627"/>
      <c r="BT52" s="628"/>
      <c r="BU52" s="628"/>
      <c r="BV52" s="628"/>
      <c r="BW52" s="628"/>
      <c r="BX52" s="613" t="s">
        <v>9</v>
      </c>
      <c r="BY52" s="627"/>
      <c r="BZ52" s="628"/>
      <c r="CA52" s="628"/>
      <c r="CB52" s="635"/>
      <c r="CC52" s="238"/>
      <c r="CD52" s="665"/>
      <c r="CE52" s="665"/>
      <c r="CF52" s="40"/>
      <c r="CG52" s="2"/>
    </row>
    <row r="53" spans="1:85" ht="21" customHeight="1">
      <c r="A53" s="40"/>
      <c r="B53" s="288"/>
      <c r="C53" s="288"/>
      <c r="D53" s="288"/>
      <c r="E53" s="289"/>
      <c r="F53" s="276"/>
      <c r="G53" s="277"/>
      <c r="H53" s="310"/>
      <c r="I53" s="310"/>
      <c r="J53" s="310"/>
      <c r="K53" s="310"/>
      <c r="L53" s="310"/>
      <c r="M53" s="310"/>
      <c r="N53" s="310"/>
      <c r="O53" s="310"/>
      <c r="P53" s="310"/>
      <c r="Q53" s="310"/>
      <c r="R53" s="310"/>
      <c r="S53" s="310"/>
      <c r="T53" s="307">
        <v>0</v>
      </c>
      <c r="U53" s="308"/>
      <c r="V53" s="309"/>
      <c r="W53" s="252"/>
      <c r="X53" s="252"/>
      <c r="Y53" s="252"/>
      <c r="Z53" s="252"/>
      <c r="AA53" s="252"/>
      <c r="AB53" s="252"/>
      <c r="AC53" s="252"/>
      <c r="AD53" s="252"/>
      <c r="AE53" s="252"/>
      <c r="AF53" s="252"/>
      <c r="AG53" s="252"/>
      <c r="AH53" s="252"/>
      <c r="AI53" s="252"/>
      <c r="AJ53" s="252"/>
      <c r="AK53" s="252"/>
      <c r="AL53" s="252"/>
      <c r="AM53" s="252"/>
      <c r="AN53" s="252"/>
      <c r="AO53" s="252"/>
      <c r="AP53" s="252"/>
      <c r="AQ53" s="252"/>
      <c r="AR53" s="252"/>
      <c r="AS53" s="253"/>
      <c r="AT53" s="601"/>
      <c r="AU53" s="255"/>
      <c r="AV53" s="255"/>
      <c r="AW53" s="257"/>
      <c r="AX53" s="258" t="s">
        <v>134</v>
      </c>
      <c r="AY53" s="259"/>
      <c r="AZ53" s="255"/>
      <c r="BA53" s="255"/>
      <c r="BB53" s="255"/>
      <c r="BC53" s="257"/>
      <c r="BD53" s="639"/>
      <c r="BE53" s="640"/>
      <c r="BF53" s="640"/>
      <c r="BG53" s="640"/>
      <c r="BH53" s="640"/>
      <c r="BI53" s="640"/>
      <c r="BJ53" s="640"/>
      <c r="BK53" s="640"/>
      <c r="BL53" s="640"/>
      <c r="BM53" s="641"/>
      <c r="BN53" s="627"/>
      <c r="BO53" s="628"/>
      <c r="BP53" s="628"/>
      <c r="BQ53" s="628"/>
      <c r="BR53" s="635"/>
      <c r="BS53" s="627"/>
      <c r="BT53" s="628"/>
      <c r="BU53" s="628"/>
      <c r="BV53" s="628"/>
      <c r="BW53" s="628"/>
      <c r="BX53" s="613"/>
      <c r="BY53" s="627"/>
      <c r="BZ53" s="628"/>
      <c r="CA53" s="628"/>
      <c r="CB53" s="635"/>
      <c r="CC53" s="238"/>
      <c r="CD53" s="666"/>
      <c r="CE53" s="666"/>
      <c r="CF53" s="40"/>
      <c r="CG53" s="2"/>
    </row>
    <row r="54" spans="1:85" ht="17.25" customHeight="1">
      <c r="A54" s="40"/>
      <c r="B54" s="290" t="s">
        <v>173</v>
      </c>
      <c r="C54" s="290"/>
      <c r="D54" s="290"/>
      <c r="E54" s="291"/>
      <c r="F54" s="315" t="s">
        <v>65</v>
      </c>
      <c r="G54" s="316"/>
      <c r="H54" s="316"/>
      <c r="I54" s="316"/>
      <c r="J54" s="316"/>
      <c r="K54" s="316"/>
      <c r="L54" s="316"/>
      <c r="M54" s="316"/>
      <c r="N54" s="316"/>
      <c r="O54" s="316"/>
      <c r="P54" s="316"/>
      <c r="Q54" s="316"/>
      <c r="R54" s="316"/>
      <c r="S54" s="316"/>
      <c r="T54" s="316"/>
      <c r="U54" s="317"/>
      <c r="V54" s="318" t="s">
        <v>39</v>
      </c>
      <c r="W54" s="319"/>
      <c r="X54" s="319"/>
      <c r="Y54" s="319"/>
      <c r="Z54" s="319"/>
      <c r="AA54" s="319"/>
      <c r="AB54" s="319"/>
      <c r="AC54" s="319"/>
      <c r="AD54" s="319"/>
      <c r="AE54" s="319"/>
      <c r="AF54" s="319"/>
      <c r="AG54" s="319"/>
      <c r="AH54" s="319"/>
      <c r="AI54" s="319"/>
      <c r="AJ54" s="319"/>
      <c r="AK54" s="319"/>
      <c r="AL54" s="319"/>
      <c r="AM54" s="319"/>
      <c r="AN54" s="319"/>
      <c r="AO54" s="319"/>
      <c r="AP54" s="319"/>
      <c r="AQ54" s="319"/>
      <c r="AR54" s="319"/>
      <c r="AS54" s="320"/>
      <c r="AT54" s="597" t="s">
        <v>194</v>
      </c>
      <c r="AU54" s="598"/>
      <c r="AV54" s="598"/>
      <c r="AW54" s="599"/>
      <c r="AX54" s="260" t="s">
        <v>38</v>
      </c>
      <c r="AY54" s="261"/>
      <c r="AZ54" s="261"/>
      <c r="BA54" s="261"/>
      <c r="BB54" s="261"/>
      <c r="BC54" s="262"/>
      <c r="BD54" s="315" t="s">
        <v>84</v>
      </c>
      <c r="BE54" s="642"/>
      <c r="BF54" s="642"/>
      <c r="BG54" s="642"/>
      <c r="BH54" s="642"/>
      <c r="BI54" s="642"/>
      <c r="BJ54" s="642"/>
      <c r="BK54" s="643"/>
      <c r="BL54" s="318" t="s">
        <v>196</v>
      </c>
      <c r="BM54" s="319"/>
      <c r="BN54" s="319"/>
      <c r="BO54" s="319"/>
      <c r="BP54" s="319"/>
      <c r="BQ54" s="320"/>
      <c r="BR54" s="629" t="str">
        <f>'1'!BR54</f>
        <v>令和 ７ 年中の
所得の見積額</v>
      </c>
      <c r="BS54" s="630"/>
      <c r="BT54" s="630"/>
      <c r="BU54" s="630"/>
      <c r="BV54" s="631"/>
      <c r="BW54" s="614" t="s">
        <v>178</v>
      </c>
      <c r="BX54" s="615"/>
      <c r="BY54" s="260" t="s">
        <v>49</v>
      </c>
      <c r="BZ54" s="261"/>
      <c r="CA54" s="261"/>
      <c r="CB54" s="262"/>
      <c r="CC54" s="170"/>
      <c r="CD54" s="672" t="s">
        <v>181</v>
      </c>
      <c r="CE54" s="673"/>
      <c r="CF54" s="40"/>
      <c r="CG54" s="2"/>
    </row>
    <row r="55" spans="1:85" ht="9" customHeight="1">
      <c r="A55" s="40"/>
      <c r="B55" s="292"/>
      <c r="C55" s="292"/>
      <c r="D55" s="292"/>
      <c r="E55" s="293"/>
      <c r="F55" s="168"/>
      <c r="G55" s="169"/>
      <c r="H55" s="302"/>
      <c r="I55" s="302"/>
      <c r="J55" s="302"/>
      <c r="K55" s="302"/>
      <c r="L55" s="302"/>
      <c r="M55" s="302"/>
      <c r="N55" s="302"/>
      <c r="O55" s="302"/>
      <c r="P55" s="302"/>
      <c r="Q55" s="302"/>
      <c r="R55" s="302"/>
      <c r="S55" s="302"/>
      <c r="T55" s="302"/>
      <c r="U55" s="303"/>
      <c r="V55" s="304" t="str">
        <f>IF(T56&lt;=0,"",IF((LEN(T56)-11&lt;=0),"0",MID(T56,LEN(T56)-11,1)))</f>
        <v/>
      </c>
      <c r="W55" s="250"/>
      <c r="X55" s="250" t="str">
        <f>IF(T56&lt;=0,"",IF((LEN(T56)-10&lt;=0),"0",MID(T56,LEN(T56)-10,1)))</f>
        <v/>
      </c>
      <c r="Y55" s="250"/>
      <c r="Z55" s="250" t="str">
        <f>IF(T56&lt;=0,"",IF((LEN(T56)-9&lt;=0),"0",MID(T56,LEN(T56)-9,1)))</f>
        <v/>
      </c>
      <c r="AA55" s="250"/>
      <c r="AB55" s="250" t="str">
        <f>IF(T56&lt;=0,"",IF((LEN(T56)-8&lt;=0),"0",MID(T56,LEN(T56)-8,1)))</f>
        <v/>
      </c>
      <c r="AC55" s="250"/>
      <c r="AD55" s="250" t="str">
        <f>IF(T56&lt;=0,"",IF((LEN(T56)-7&lt;=0),"0",MID(T56,LEN(T56)-7,1)))</f>
        <v/>
      </c>
      <c r="AE55" s="250"/>
      <c r="AF55" s="250" t="str">
        <f>IF(T56&lt;=0,"",IF((LEN(T56)-6&lt;=0),"0",MID(T56,LEN(T56)-6,1)))</f>
        <v/>
      </c>
      <c r="AG55" s="250"/>
      <c r="AH55" s="250" t="str">
        <f>IF(T56&lt;=0,"",IF((LEN(T56)-5&lt;=0),"0",MID(T56,LEN(T56)-5,1)))</f>
        <v/>
      </c>
      <c r="AI55" s="250"/>
      <c r="AJ55" s="250" t="str">
        <f>IF(T56&lt;=0,"",IF((LEN(T56)-4&lt;=0),"0",MID(T56,LEN(T56)-4,1)))</f>
        <v/>
      </c>
      <c r="AK55" s="250"/>
      <c r="AL55" s="250" t="str">
        <f>IF(T56&lt;=0,"",IF((LEN(T56)-3&lt;=0),"0",MID(T56,LEN(T56)-3,1)))</f>
        <v/>
      </c>
      <c r="AM55" s="250"/>
      <c r="AN55" s="250" t="str">
        <f>IF(T56&lt;=0,"",IF((LEN(T56)-2&lt;=0),"0",MID(T56,LEN(T56)-2,1)))</f>
        <v/>
      </c>
      <c r="AO55" s="250"/>
      <c r="AP55" s="250" t="str">
        <f>IF(T56&lt;=0,"",IF((LEN(T56)-1&lt;=0),"0",MID(T56,LEN(T56)-1,1)))</f>
        <v/>
      </c>
      <c r="AQ55" s="250"/>
      <c r="AR55" s="250" t="str">
        <f>IF(T56&lt;&gt;0,RIGHT(T56,1),"")</f>
        <v/>
      </c>
      <c r="AS55" s="251"/>
      <c r="AT55" s="600"/>
      <c r="AU55" s="254"/>
      <c r="AV55" s="254"/>
      <c r="AW55" s="256"/>
      <c r="AX55" s="263" t="s">
        <v>174</v>
      </c>
      <c r="AY55" s="264"/>
      <c r="AZ55" s="254"/>
      <c r="BA55" s="254"/>
      <c r="BB55" s="254"/>
      <c r="BC55" s="256"/>
      <c r="BD55" s="639"/>
      <c r="BE55" s="640"/>
      <c r="BF55" s="640"/>
      <c r="BG55" s="640"/>
      <c r="BH55" s="640"/>
      <c r="BI55" s="640"/>
      <c r="BJ55" s="640"/>
      <c r="BK55" s="641"/>
      <c r="BL55" s="351" t="s">
        <v>177</v>
      </c>
      <c r="BM55" s="608"/>
      <c r="BN55" s="608"/>
      <c r="BO55" s="608"/>
      <c r="BP55" s="608"/>
      <c r="BQ55" s="609"/>
      <c r="BR55" s="627"/>
      <c r="BS55" s="628"/>
      <c r="BT55" s="628"/>
      <c r="BU55" s="628"/>
      <c r="BV55" s="613" t="s">
        <v>9</v>
      </c>
      <c r="BW55" s="616" t="s">
        <v>179</v>
      </c>
      <c r="BX55" s="617"/>
      <c r="BY55" s="627"/>
      <c r="BZ55" s="628"/>
      <c r="CA55" s="628"/>
      <c r="CB55" s="635"/>
      <c r="CC55" s="685"/>
      <c r="CD55" s="174" t="s">
        <v>182</v>
      </c>
      <c r="CE55" s="175"/>
      <c r="CF55" s="40"/>
      <c r="CG55" s="2"/>
    </row>
    <row r="56" spans="1:85" ht="12.75" customHeight="1">
      <c r="A56" s="40"/>
      <c r="B56" s="292"/>
      <c r="C56" s="292"/>
      <c r="D56" s="292"/>
      <c r="E56" s="293"/>
      <c r="F56" s="49"/>
      <c r="G56" s="50"/>
      <c r="H56" s="310"/>
      <c r="I56" s="310"/>
      <c r="J56" s="310"/>
      <c r="K56" s="310"/>
      <c r="L56" s="310"/>
      <c r="M56" s="310"/>
      <c r="N56" s="310"/>
      <c r="O56" s="310"/>
      <c r="P56" s="310"/>
      <c r="Q56" s="310"/>
      <c r="R56" s="310"/>
      <c r="S56" s="310"/>
      <c r="T56" s="307"/>
      <c r="U56" s="308"/>
      <c r="V56" s="309"/>
      <c r="W56" s="252"/>
      <c r="X56" s="252"/>
      <c r="Y56" s="252"/>
      <c r="Z56" s="252"/>
      <c r="AA56" s="252"/>
      <c r="AB56" s="252"/>
      <c r="AC56" s="252"/>
      <c r="AD56" s="252"/>
      <c r="AE56" s="252"/>
      <c r="AF56" s="252"/>
      <c r="AG56" s="252"/>
      <c r="AH56" s="252"/>
      <c r="AI56" s="252"/>
      <c r="AJ56" s="252"/>
      <c r="AK56" s="252"/>
      <c r="AL56" s="252"/>
      <c r="AM56" s="252"/>
      <c r="AN56" s="252"/>
      <c r="AO56" s="252"/>
      <c r="AP56" s="252"/>
      <c r="AQ56" s="252"/>
      <c r="AR56" s="252"/>
      <c r="AS56" s="253"/>
      <c r="AT56" s="601"/>
      <c r="AU56" s="255"/>
      <c r="AV56" s="255"/>
      <c r="AW56" s="257"/>
      <c r="AX56" s="265" t="s">
        <v>175</v>
      </c>
      <c r="AY56" s="266"/>
      <c r="AZ56" s="255"/>
      <c r="BA56" s="255"/>
      <c r="BB56" s="255"/>
      <c r="BC56" s="257"/>
      <c r="BD56" s="639"/>
      <c r="BE56" s="640"/>
      <c r="BF56" s="640"/>
      <c r="BG56" s="640"/>
      <c r="BH56" s="640"/>
      <c r="BI56" s="640"/>
      <c r="BJ56" s="640"/>
      <c r="BK56" s="641"/>
      <c r="BL56" s="610"/>
      <c r="BM56" s="611"/>
      <c r="BN56" s="611"/>
      <c r="BO56" s="611"/>
      <c r="BP56" s="611"/>
      <c r="BQ56" s="612"/>
      <c r="BR56" s="627"/>
      <c r="BS56" s="628"/>
      <c r="BT56" s="628"/>
      <c r="BU56" s="628"/>
      <c r="BV56" s="613"/>
      <c r="BW56" s="618" t="s">
        <v>180</v>
      </c>
      <c r="BX56" s="619"/>
      <c r="BY56" s="627"/>
      <c r="BZ56" s="628"/>
      <c r="CA56" s="628"/>
      <c r="CB56" s="635"/>
      <c r="CC56" s="685"/>
      <c r="CD56" s="176" t="s">
        <v>183</v>
      </c>
      <c r="CE56" s="175"/>
      <c r="CF56" s="40"/>
      <c r="CG56" s="2"/>
    </row>
    <row r="57" spans="1:85" ht="2.25" customHeight="1">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c r="CK69" s="107" t="s">
        <v>109</v>
      </c>
      <c r="CM69" s="32">
        <v>4</v>
      </c>
      <c r="CN69" s="236" t="s">
        <v>242</v>
      </c>
      <c r="CO69" s="32" t="b">
        <v>0</v>
      </c>
    </row>
    <row r="70" spans="1:93">
      <c r="CN70" s="236" t="s">
        <v>243</v>
      </c>
    </row>
    <row r="71" spans="1:93">
      <c r="CK71" s="33" t="s">
        <v>61</v>
      </c>
      <c r="CL71" t="s">
        <v>218</v>
      </c>
      <c r="CM71" s="32">
        <v>2</v>
      </c>
    </row>
    <row r="72" spans="1:93">
      <c r="CK72" s="35" t="s">
        <v>62</v>
      </c>
    </row>
    <row r="74" spans="1:93">
      <c r="CK74" s="33" t="s">
        <v>55</v>
      </c>
      <c r="CL74" t="s">
        <v>219</v>
      </c>
      <c r="CM74" s="32">
        <v>5</v>
      </c>
    </row>
    <row r="75" spans="1:93">
      <c r="CK75" s="34" t="s">
        <v>56</v>
      </c>
      <c r="CL75" t="s">
        <v>58</v>
      </c>
      <c r="CM75" s="32">
        <v>5</v>
      </c>
    </row>
    <row r="76" spans="1:93">
      <c r="CK76" s="34" t="s">
        <v>54</v>
      </c>
      <c r="CL76">
        <v>2</v>
      </c>
      <c r="CM76" s="32">
        <v>5</v>
      </c>
    </row>
    <row r="77" spans="1:93">
      <c r="CK77" s="34" t="s">
        <v>57</v>
      </c>
      <c r="CL77">
        <v>3</v>
      </c>
      <c r="CM77" s="32">
        <v>5</v>
      </c>
    </row>
    <row r="78" spans="1:93">
      <c r="CK78" s="35"/>
      <c r="CL78">
        <v>4</v>
      </c>
      <c r="CM78" s="32">
        <v>5</v>
      </c>
    </row>
    <row r="79" spans="1:93">
      <c r="CM79" s="108"/>
    </row>
    <row r="81" spans="89:93">
      <c r="CK81" s="36" t="s">
        <v>60</v>
      </c>
      <c r="CM81" s="32">
        <v>2</v>
      </c>
    </row>
    <row r="82" spans="89:93">
      <c r="CK82" s="35"/>
    </row>
    <row r="83" spans="89:93" ht="13.5" customHeight="1">
      <c r="CM83" s="77" t="s">
        <v>72</v>
      </c>
      <c r="CN83" s="77" t="s">
        <v>36</v>
      </c>
      <c r="CO83" s="109" t="s">
        <v>111</v>
      </c>
    </row>
    <row r="84" spans="89:93" ht="13.5" customHeight="1">
      <c r="CK84" s="76" t="s">
        <v>72</v>
      </c>
      <c r="CM84" s="32" t="b">
        <v>0</v>
      </c>
      <c r="CN84" s="32" t="b">
        <v>0</v>
      </c>
      <c r="CO84" s="32" t="b">
        <v>0</v>
      </c>
    </row>
    <row r="85" spans="89:93">
      <c r="CK85" s="34" t="s">
        <v>36</v>
      </c>
      <c r="CM85" s="32" t="b">
        <v>0</v>
      </c>
      <c r="CN85" s="32" t="b">
        <v>0</v>
      </c>
      <c r="CO85" s="32" t="b">
        <v>0</v>
      </c>
    </row>
    <row r="86" spans="89:93">
      <c r="CK86" s="35"/>
      <c r="CM86" s="32" t="b">
        <v>0</v>
      </c>
      <c r="CN86" s="32" t="b">
        <v>0</v>
      </c>
      <c r="CO86" s="32" t="b">
        <v>0</v>
      </c>
    </row>
    <row r="87" spans="89:93">
      <c r="CM87" s="32" t="b">
        <v>0</v>
      </c>
      <c r="CN87" s="32" t="b">
        <v>0</v>
      </c>
      <c r="CO87" s="32" t="b">
        <v>0</v>
      </c>
    </row>
    <row r="89" spans="89:93">
      <c r="CK89" s="151" t="s">
        <v>137</v>
      </c>
      <c r="CM89" s="32" t="b">
        <v>0</v>
      </c>
    </row>
    <row r="90" spans="89:93">
      <c r="CK90" s="37" t="s">
        <v>64</v>
      </c>
      <c r="CM90" s="33" t="b">
        <v>0</v>
      </c>
    </row>
    <row r="91" spans="89:93">
      <c r="CK91" s="38" t="s">
        <v>142</v>
      </c>
      <c r="CM91" s="34" t="b">
        <v>0</v>
      </c>
    </row>
    <row r="92" spans="89:93">
      <c r="CK92" s="39" t="s">
        <v>63</v>
      </c>
      <c r="CM92" s="35" t="b">
        <v>0</v>
      </c>
    </row>
    <row r="93" spans="89:93">
      <c r="CK93" s="159"/>
      <c r="CL93" s="159"/>
      <c r="CM93" s="159"/>
      <c r="CN93" s="159"/>
    </row>
    <row r="94" spans="89:93">
      <c r="CK94" s="159"/>
      <c r="CL94" s="159"/>
      <c r="CM94" s="159"/>
      <c r="CN94" s="159"/>
    </row>
    <row r="95" spans="89:93">
      <c r="CK95" s="159"/>
      <c r="CL95" s="159"/>
      <c r="CM95" s="159"/>
      <c r="CN95" s="159"/>
    </row>
    <row r="96" spans="89:93">
      <c r="CK96" s="159"/>
      <c r="CL96" s="159"/>
      <c r="CM96" s="159"/>
      <c r="CN96" s="159"/>
    </row>
    <row r="97" spans="89:92">
      <c r="CK97" s="159"/>
      <c r="CL97" s="159"/>
      <c r="CM97" s="159"/>
      <c r="CN97" s="159"/>
    </row>
    <row r="98" spans="89:92">
      <c r="CK98" s="159"/>
      <c r="CL98" s="159"/>
      <c r="CM98" s="159"/>
      <c r="CN98" s="159"/>
    </row>
    <row r="99" spans="89:92">
      <c r="CK99" s="159"/>
      <c r="CL99" s="159"/>
      <c r="CM99" s="159"/>
      <c r="CN99" s="159"/>
    </row>
  </sheetData>
  <mergeCells count="42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BH31:BN31"/>
    <mergeCell ref="F32:G35"/>
    <mergeCell ref="H32:W32"/>
    <mergeCell ref="X32:Y33"/>
    <mergeCell ref="Z32:AA33"/>
    <mergeCell ref="AB32:AC33"/>
    <mergeCell ref="AD32:AE33"/>
    <mergeCell ref="AF32:AG33"/>
    <mergeCell ref="AH32:AI33"/>
    <mergeCell ref="AJ32:AK33"/>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100673"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100674"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100675"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100676"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100677"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100678"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100679"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100680"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100681"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100682"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100683"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100684"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100685"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100686"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100687"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100688"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100689"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100690"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100691"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100692"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100693"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100694"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100695"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100696"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zoomScaleNormal="100" workbookViewId="0">
      <selection activeCell="CC170" sqref="CC170"/>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c r="A2" s="40"/>
      <c r="B2" s="42"/>
      <c r="C2" s="43"/>
      <c r="D2" s="43"/>
      <c r="E2" s="43"/>
      <c r="F2" s="43"/>
      <c r="G2" s="43"/>
      <c r="H2" s="43"/>
      <c r="I2" s="43"/>
      <c r="J2" s="43"/>
      <c r="K2" s="43"/>
      <c r="L2" s="43"/>
      <c r="M2" s="43"/>
      <c r="N2" s="43"/>
      <c r="O2" s="43"/>
      <c r="P2" s="43"/>
      <c r="Q2" s="43"/>
      <c r="R2" s="569" t="str">
        <f>'1'!R2</f>
        <v>令和７年分　給与所得者の扶養控除等(異動)申告書</v>
      </c>
      <c r="S2" s="569"/>
      <c r="T2" s="569"/>
      <c r="U2" s="569"/>
      <c r="V2" s="569"/>
      <c r="W2" s="569"/>
      <c r="X2" s="569"/>
      <c r="Y2" s="569"/>
      <c r="Z2" s="569"/>
      <c r="AA2" s="569"/>
      <c r="AB2" s="569"/>
      <c r="AC2" s="569"/>
      <c r="AD2" s="569"/>
      <c r="AE2" s="569"/>
      <c r="AF2" s="569"/>
      <c r="AG2" s="569"/>
      <c r="AH2" s="569"/>
      <c r="AI2" s="569"/>
      <c r="AJ2" s="569"/>
      <c r="AK2" s="569"/>
      <c r="AL2" s="569"/>
      <c r="AM2" s="569"/>
      <c r="AN2" s="569"/>
      <c r="AO2" s="569"/>
      <c r="AP2" s="569"/>
      <c r="AQ2" s="569"/>
      <c r="AR2" s="569"/>
      <c r="AS2" s="569"/>
      <c r="AT2" s="569"/>
      <c r="AU2" s="569"/>
      <c r="AV2" s="569"/>
      <c r="AW2" s="569"/>
      <c r="AX2" s="569"/>
      <c r="AY2" s="569"/>
      <c r="AZ2" s="569"/>
      <c r="BA2" s="569"/>
      <c r="BB2" s="569"/>
      <c r="BC2" s="569"/>
      <c r="BD2" s="569"/>
      <c r="BE2" s="569"/>
      <c r="BF2" s="569"/>
      <c r="BG2" s="569"/>
      <c r="BH2" s="569"/>
      <c r="BI2" s="569"/>
      <c r="BJ2" s="569"/>
      <c r="BK2" s="569"/>
      <c r="BL2" s="569"/>
      <c r="BM2" s="569"/>
      <c r="BN2" s="569"/>
      <c r="BO2" s="569"/>
      <c r="BP2" s="569"/>
      <c r="BQ2" s="43"/>
      <c r="BR2" s="43"/>
      <c r="BS2" s="43"/>
      <c r="BT2" s="43"/>
      <c r="BU2" s="43"/>
      <c r="BV2" s="43"/>
      <c r="BW2" s="43"/>
      <c r="BX2" s="43"/>
      <c r="BY2" s="43"/>
      <c r="BZ2" s="43"/>
      <c r="CA2" s="43"/>
      <c r="CB2" s="43"/>
      <c r="CC2" s="43"/>
      <c r="CD2" s="40"/>
      <c r="CE2" s="40"/>
      <c r="CF2" s="40"/>
      <c r="CG2" s="2"/>
    </row>
    <row r="3" spans="1:85" ht="8.4499999999999993" customHeight="1">
      <c r="A3" s="40"/>
      <c r="B3" s="277" t="s">
        <v>0</v>
      </c>
      <c r="C3" s="277"/>
      <c r="D3" s="277"/>
      <c r="E3" s="277"/>
      <c r="F3" s="499" t="s">
        <v>44</v>
      </c>
      <c r="G3" s="499"/>
      <c r="H3" s="499"/>
      <c r="I3" s="499"/>
      <c r="J3" s="499"/>
      <c r="K3" s="499"/>
      <c r="L3" s="499"/>
      <c r="M3" s="499"/>
      <c r="N3" s="499"/>
      <c r="O3" s="499"/>
      <c r="P3" s="499"/>
      <c r="Q3" s="500"/>
      <c r="R3" s="572" t="str">
        <f>会社名!C5</f>
        <v>国税産業　株式会社</v>
      </c>
      <c r="S3" s="573"/>
      <c r="T3" s="573"/>
      <c r="U3" s="573"/>
      <c r="V3" s="573"/>
      <c r="W3" s="573"/>
      <c r="X3" s="573"/>
      <c r="Y3" s="573"/>
      <c r="Z3" s="573"/>
      <c r="AA3" s="573"/>
      <c r="AB3" s="573"/>
      <c r="AC3" s="573"/>
      <c r="AD3" s="573"/>
      <c r="AE3" s="573"/>
      <c r="AF3" s="573"/>
      <c r="AG3" s="573"/>
      <c r="AH3" s="573"/>
      <c r="AI3" s="573"/>
      <c r="AJ3" s="573"/>
      <c r="AK3" s="573"/>
      <c r="AL3" s="573"/>
      <c r="AM3" s="573"/>
      <c r="AN3" s="573"/>
      <c r="AO3" s="573"/>
      <c r="AP3" s="335" t="str">
        <f>会社名!C6</f>
        <v>1234567890123</v>
      </c>
      <c r="AQ3" s="335"/>
      <c r="AR3" s="576" t="s">
        <v>35</v>
      </c>
      <c r="AS3" s="576"/>
      <c r="AT3" s="576"/>
      <c r="AU3" s="576"/>
      <c r="AV3" s="576"/>
      <c r="AW3" s="576"/>
      <c r="AX3" s="576"/>
      <c r="AY3" s="577"/>
      <c r="AZ3" s="578"/>
      <c r="BA3" s="579"/>
      <c r="BB3" s="579"/>
      <c r="BC3" s="579"/>
      <c r="BD3" s="579"/>
      <c r="BE3" s="579"/>
      <c r="BF3" s="579"/>
      <c r="BG3" s="579"/>
      <c r="BH3" s="579"/>
      <c r="BI3" s="579"/>
      <c r="BJ3" s="579"/>
      <c r="BK3" s="579"/>
      <c r="BL3" s="580"/>
      <c r="BM3" s="560" t="s">
        <v>70</v>
      </c>
      <c r="BN3" s="561"/>
      <c r="BO3" s="562"/>
      <c r="BP3" s="581" t="str">
        <f>IF(CM69=1,"明治",IF(CM69=2,"大正",IF(CM69=3,"昭和",IF(CM69=4,"平成",""))))</f>
        <v>平成</v>
      </c>
      <c r="BQ3" s="582"/>
      <c r="BR3" s="589"/>
      <c r="BS3" s="589"/>
      <c r="BT3" s="277" t="s">
        <v>78</v>
      </c>
      <c r="BU3" s="589"/>
      <c r="BV3" s="589"/>
      <c r="BW3" s="277" t="s">
        <v>80</v>
      </c>
      <c r="BX3" s="589"/>
      <c r="BY3" s="589"/>
      <c r="BZ3" s="503" t="s">
        <v>79</v>
      </c>
      <c r="CA3" s="288" t="s">
        <v>52</v>
      </c>
      <c r="CB3" s="288"/>
      <c r="CC3" s="87"/>
      <c r="CD3" s="40"/>
      <c r="CE3" s="40"/>
      <c r="CF3" s="40"/>
      <c r="CG3" s="2"/>
    </row>
    <row r="4" spans="1:85" ht="8.4499999999999993" customHeight="1">
      <c r="A4" s="40"/>
      <c r="B4" s="277"/>
      <c r="C4" s="277"/>
      <c r="D4" s="277"/>
      <c r="E4" s="277"/>
      <c r="F4" s="499"/>
      <c r="G4" s="499"/>
      <c r="H4" s="499"/>
      <c r="I4" s="499"/>
      <c r="J4" s="499"/>
      <c r="K4" s="499"/>
      <c r="L4" s="499"/>
      <c r="M4" s="499"/>
      <c r="N4" s="499"/>
      <c r="O4" s="499"/>
      <c r="P4" s="499"/>
      <c r="Q4" s="500"/>
      <c r="R4" s="572"/>
      <c r="S4" s="573"/>
      <c r="T4" s="573"/>
      <c r="U4" s="573"/>
      <c r="V4" s="573"/>
      <c r="W4" s="573"/>
      <c r="X4" s="573"/>
      <c r="Y4" s="573"/>
      <c r="Z4" s="573"/>
      <c r="AA4" s="573"/>
      <c r="AB4" s="573"/>
      <c r="AC4" s="573"/>
      <c r="AD4" s="573"/>
      <c r="AE4" s="573"/>
      <c r="AF4" s="573"/>
      <c r="AG4" s="573"/>
      <c r="AH4" s="573"/>
      <c r="AI4" s="573"/>
      <c r="AJ4" s="573"/>
      <c r="AK4" s="573"/>
      <c r="AL4" s="573"/>
      <c r="AM4" s="573"/>
      <c r="AN4" s="573"/>
      <c r="AO4" s="573"/>
      <c r="AP4" s="335"/>
      <c r="AQ4" s="335"/>
      <c r="AR4" s="576"/>
      <c r="AS4" s="576"/>
      <c r="AT4" s="576"/>
      <c r="AU4" s="576"/>
      <c r="AV4" s="576"/>
      <c r="AW4" s="576"/>
      <c r="AX4" s="576"/>
      <c r="AY4" s="577"/>
      <c r="AZ4" s="578"/>
      <c r="BA4" s="579"/>
      <c r="BB4" s="579"/>
      <c r="BC4" s="579"/>
      <c r="BD4" s="579"/>
      <c r="BE4" s="579"/>
      <c r="BF4" s="579"/>
      <c r="BG4" s="579"/>
      <c r="BH4" s="579"/>
      <c r="BI4" s="579"/>
      <c r="BJ4" s="579"/>
      <c r="BK4" s="579"/>
      <c r="BL4" s="580"/>
      <c r="BM4" s="560"/>
      <c r="BN4" s="561"/>
      <c r="BO4" s="562"/>
      <c r="BP4" s="464"/>
      <c r="BQ4" s="465"/>
      <c r="BR4" s="590"/>
      <c r="BS4" s="590"/>
      <c r="BT4" s="280"/>
      <c r="BU4" s="590"/>
      <c r="BV4" s="590"/>
      <c r="BW4" s="280"/>
      <c r="BX4" s="590"/>
      <c r="BY4" s="590"/>
      <c r="BZ4" s="298"/>
      <c r="CA4" s="288"/>
      <c r="CB4" s="288"/>
      <c r="CC4" s="87"/>
      <c r="CD4" s="40"/>
      <c r="CE4" s="40"/>
      <c r="CF4" s="40"/>
      <c r="CG4" s="2"/>
    </row>
    <row r="5" spans="1:85" ht="18.75" customHeight="1">
      <c r="A5" s="40"/>
      <c r="B5" s="242" t="str">
        <f>会社名!E4</f>
        <v>麹町</v>
      </c>
      <c r="C5" s="242"/>
      <c r="D5" s="242"/>
      <c r="E5" s="242"/>
      <c r="F5" s="570"/>
      <c r="G5" s="570"/>
      <c r="H5" s="570"/>
      <c r="I5" s="570"/>
      <c r="J5" s="570"/>
      <c r="K5" s="570"/>
      <c r="L5" s="570"/>
      <c r="M5" s="570"/>
      <c r="N5" s="570"/>
      <c r="O5" s="570"/>
      <c r="P5" s="570"/>
      <c r="Q5" s="571"/>
      <c r="R5" s="574"/>
      <c r="S5" s="575"/>
      <c r="T5" s="575"/>
      <c r="U5" s="575"/>
      <c r="V5" s="575"/>
      <c r="W5" s="575"/>
      <c r="X5" s="575"/>
      <c r="Y5" s="575"/>
      <c r="Z5" s="575"/>
      <c r="AA5" s="575"/>
      <c r="AB5" s="575"/>
      <c r="AC5" s="575"/>
      <c r="AD5" s="575"/>
      <c r="AE5" s="575"/>
      <c r="AF5" s="575"/>
      <c r="AG5" s="575"/>
      <c r="AH5" s="575"/>
      <c r="AI5" s="575"/>
      <c r="AJ5" s="575"/>
      <c r="AK5" s="575"/>
      <c r="AL5" s="575"/>
      <c r="AM5" s="575"/>
      <c r="AN5" s="575"/>
      <c r="AO5" s="575"/>
      <c r="AP5" s="336"/>
      <c r="AQ5" s="336"/>
      <c r="AR5" s="503" t="s">
        <v>1</v>
      </c>
      <c r="AS5" s="503"/>
      <c r="AT5" s="503"/>
      <c r="AU5" s="503"/>
      <c r="AV5" s="503"/>
      <c r="AW5" s="503"/>
      <c r="AX5" s="503"/>
      <c r="AY5" s="469"/>
      <c r="AZ5" s="558"/>
      <c r="BA5" s="559"/>
      <c r="BB5" s="559"/>
      <c r="BC5" s="559"/>
      <c r="BD5" s="559"/>
      <c r="BE5" s="559"/>
      <c r="BF5" s="559"/>
      <c r="BG5" s="559"/>
      <c r="BH5" s="559"/>
      <c r="BI5" s="559"/>
      <c r="BJ5" s="559"/>
      <c r="BK5" s="25"/>
      <c r="BL5" s="86"/>
      <c r="BM5" s="389" t="s">
        <v>33</v>
      </c>
      <c r="BN5" s="390"/>
      <c r="BO5" s="391"/>
      <c r="BP5" s="659"/>
      <c r="BQ5" s="660"/>
      <c r="BR5" s="660"/>
      <c r="BS5" s="660"/>
      <c r="BT5" s="660"/>
      <c r="BU5" s="660"/>
      <c r="BV5" s="660"/>
      <c r="BW5" s="660"/>
      <c r="BX5" s="660"/>
      <c r="BY5" s="660"/>
      <c r="BZ5" s="660"/>
      <c r="CA5" s="288"/>
      <c r="CB5" s="288"/>
      <c r="CC5" s="87"/>
      <c r="CD5" s="645" t="s">
        <v>240</v>
      </c>
      <c r="CE5" s="645"/>
      <c r="CF5" s="40"/>
      <c r="CG5" s="2"/>
    </row>
    <row r="6" spans="1:85" ht="6.75" customHeight="1">
      <c r="A6" s="40"/>
      <c r="B6" s="239"/>
      <c r="C6" s="239"/>
      <c r="D6" s="239"/>
      <c r="E6" s="583" t="s">
        <v>30</v>
      </c>
      <c r="F6" s="497" t="s">
        <v>45</v>
      </c>
      <c r="G6" s="497"/>
      <c r="H6" s="497"/>
      <c r="I6" s="497"/>
      <c r="J6" s="497"/>
      <c r="K6" s="497"/>
      <c r="L6" s="497"/>
      <c r="M6" s="497"/>
      <c r="N6" s="497"/>
      <c r="O6" s="497"/>
      <c r="P6" s="497"/>
      <c r="Q6" s="498"/>
      <c r="R6" s="585" t="s">
        <v>50</v>
      </c>
      <c r="S6" s="586"/>
      <c r="T6" s="586"/>
      <c r="U6" s="586"/>
      <c r="V6" s="586"/>
      <c r="W6" s="586"/>
      <c r="X6" s="586"/>
      <c r="Y6" s="586"/>
      <c r="Z6" s="586"/>
      <c r="AA6" s="586"/>
      <c r="AB6" s="586"/>
      <c r="AC6" s="586"/>
      <c r="AD6" s="586"/>
      <c r="AE6" s="586"/>
      <c r="AF6" s="586"/>
      <c r="AG6" s="586"/>
      <c r="AH6" s="586"/>
      <c r="AI6" s="586"/>
      <c r="AJ6" s="586"/>
      <c r="AK6" s="586"/>
      <c r="AL6" s="586"/>
      <c r="AM6" s="586"/>
      <c r="AN6" s="586"/>
      <c r="AO6" s="586"/>
      <c r="AP6" s="586"/>
      <c r="AQ6" s="586"/>
      <c r="AR6" s="564" t="s">
        <v>31</v>
      </c>
      <c r="AS6" s="564"/>
      <c r="AT6" s="564"/>
      <c r="AU6" s="564"/>
      <c r="AV6" s="564"/>
      <c r="AW6" s="564"/>
      <c r="AX6" s="564"/>
      <c r="AY6" s="565"/>
      <c r="AZ6" s="661" t="str">
        <f>IF(BK5&lt;=0,"",IF((LEN(BK5)-11&lt;=0),"0",MID(BK5,LEN(BK5)-11,1)))</f>
        <v/>
      </c>
      <c r="BA6" s="477" t="str">
        <f>IF(BK5&lt;=0,"",IF((LEN(BK5)-10&lt;=0),"0",MID(BK5,LEN(BK5)-10,1)))</f>
        <v/>
      </c>
      <c r="BB6" s="250" t="str">
        <f>IF(BK5&lt;=0,"",IF((LEN(BK5)-9&lt;=0),"0",MID(BK5,LEN(BK5)-9,1)))</f>
        <v/>
      </c>
      <c r="BC6" s="250"/>
      <c r="BD6" s="250" t="str">
        <f>IF(BK5&lt;=0,"",IF((LEN(BK5)-8&lt;=0),"0",MID(BK5,LEN(BK5)-8,1)))</f>
        <v/>
      </c>
      <c r="BE6" s="250" t="str">
        <f>IF(BK5&lt;=0,"",IF((LEN(BK5)-7&lt;=0),"0",MID(BK5,LEN(BK5)-7,1)))</f>
        <v/>
      </c>
      <c r="BF6" s="250" t="str">
        <f>IF(BK5&lt;=0,"",IF((LEN(BK5)-6&lt;=0),"0",MID(BK5,LEN(BK5)-6,1)))</f>
        <v/>
      </c>
      <c r="BG6" s="250" t="str">
        <f>IF(BK5&lt;=0,"",IF((LEN(BK5)-5&lt;=0),"0",MID(BK5,LEN(BK5)-5,1)))</f>
        <v/>
      </c>
      <c r="BH6" s="250" t="str">
        <f>IF(BK5&lt;=0,"",IF((LEN(BK5)-4&lt;=0),"0",MID(BK5,LEN(BK5)-4,1)))</f>
        <v/>
      </c>
      <c r="BI6" s="250" t="str">
        <f>IF(BK5&lt;=0,"",IF((LEN(BK5)-3&lt;=0),"0",MID(BK5,LEN(BK5)-3,1)))</f>
        <v/>
      </c>
      <c r="BJ6" s="250" t="str">
        <f>IF(BK5&lt;=0,"",IF((LEN(BK5)-2&lt;=0),"0",MID(BK5,LEN(BK5)-2,1)))</f>
        <v/>
      </c>
      <c r="BK6" s="250" t="str">
        <f>IF(BK5&lt;=0,"",IF((LEN(BK5)-1&lt;=0),"0",MID(BK5,LEN(BK5)-1,1)))</f>
        <v/>
      </c>
      <c r="BL6" s="251" t="str">
        <f>IF(BK5&lt;&gt;0,RIGHT(BK5,1),"")</f>
        <v/>
      </c>
      <c r="BM6" s="563" t="s">
        <v>32</v>
      </c>
      <c r="BN6" s="564"/>
      <c r="BO6" s="565"/>
      <c r="BP6" s="657"/>
      <c r="BQ6" s="658"/>
      <c r="BR6" s="658"/>
      <c r="BS6" s="658"/>
      <c r="BT6" s="658"/>
      <c r="BU6" s="658"/>
      <c r="BV6" s="658"/>
      <c r="BW6" s="658"/>
      <c r="BX6" s="658"/>
      <c r="BY6" s="658"/>
      <c r="BZ6" s="658"/>
      <c r="CA6" s="87"/>
      <c r="CB6" s="87"/>
      <c r="CC6" s="87"/>
      <c r="CD6" s="645"/>
      <c r="CE6" s="645"/>
      <c r="CF6" s="40"/>
      <c r="CG6" s="2"/>
    </row>
    <row r="7" spans="1:85" ht="15" customHeight="1">
      <c r="A7" s="40"/>
      <c r="B7" s="240"/>
      <c r="C7" s="240"/>
      <c r="D7" s="240"/>
      <c r="E7" s="584"/>
      <c r="F7" s="499"/>
      <c r="G7" s="499"/>
      <c r="H7" s="499"/>
      <c r="I7" s="499"/>
      <c r="J7" s="499"/>
      <c r="K7" s="499"/>
      <c r="L7" s="499"/>
      <c r="M7" s="499"/>
      <c r="N7" s="499"/>
      <c r="O7" s="499"/>
      <c r="P7" s="499"/>
      <c r="Q7" s="500"/>
      <c r="R7" s="587" t="str">
        <f>IF(AP3&lt;=0,"",IF((LEN(AP3)-12&lt;=0),"",MID(AP3,LEN(AP3)-12,1)))</f>
        <v>1</v>
      </c>
      <c r="S7" s="555"/>
      <c r="T7" s="555" t="str">
        <f>IF(AP3&lt;=0,"",IF((LEN(AP3)-11&lt;=0),"0",MID(AP3,LEN(AP3)-11,1)))</f>
        <v>2</v>
      </c>
      <c r="U7" s="555"/>
      <c r="V7" s="555" t="str">
        <f>IF(AP3&lt;=0,"",IF((LEN(AP3)-10&lt;=0),"0",MID(AP3,LEN(AP3)-10,1)))</f>
        <v>3</v>
      </c>
      <c r="W7" s="555"/>
      <c r="X7" s="555" t="str">
        <f>IF(AP3&lt;=0,"",IF((LEN(AP3)-9&lt;=0),"0",MID(AP3,LEN(AP3)-9,1)))</f>
        <v>4</v>
      </c>
      <c r="Y7" s="555"/>
      <c r="Z7" s="555" t="str">
        <f>IF(AP3&lt;=0,"",IF((LEN(AP3)-8&lt;=0),"0",MID(AP3,LEN(AP3)-8,1)))</f>
        <v>5</v>
      </c>
      <c r="AA7" s="555"/>
      <c r="AB7" s="555" t="str">
        <f>IF(AP3&lt;=0,"",IF((LEN(AP3)-7&lt;=0),"0",MID(AP3,LEN(AP3)-7,1)))</f>
        <v>6</v>
      </c>
      <c r="AC7" s="555"/>
      <c r="AD7" s="555" t="str">
        <f>IF(AP3&lt;=0,"",IF((LEN(AP3)-6&lt;=0),"0",MID(AP3,LEN(AP3)-6,1)))</f>
        <v>7</v>
      </c>
      <c r="AE7" s="555"/>
      <c r="AF7" s="555" t="str">
        <f>IF(AP3&lt;=0,"",IF((LEN(AP3)-5&lt;=0),"0",MID(AP3,LEN(AP3)-5,1)))</f>
        <v>8</v>
      </c>
      <c r="AG7" s="555"/>
      <c r="AH7" s="555" t="str">
        <f>IF(AP3&lt;=0,"",IF((LEN(AP3)-4&lt;=0),"0",MID(AP3,LEN(AP3)-4,1)))</f>
        <v>9</v>
      </c>
      <c r="AI7" s="555"/>
      <c r="AJ7" s="555" t="str">
        <f>IF(AP3&lt;=0,"",IF((LEN(AP3)-3&lt;=0),"0",MID(AP3,LEN(AP3)-3,1)))</f>
        <v>0</v>
      </c>
      <c r="AK7" s="555"/>
      <c r="AL7" s="555" t="str">
        <f>IF(AP3&lt;=0,"",IF((LEN(AP3)-2&lt;=0),"0",MID(AP3,LEN(AP3)-2,1)))</f>
        <v>1</v>
      </c>
      <c r="AM7" s="555"/>
      <c r="AN7" s="555" t="str">
        <f>IF(AP3&lt;=0,"",IF((LEN(AP3)-1&lt;=0),"0",MID(AP3,LEN(AP3)-1,1)))</f>
        <v>2</v>
      </c>
      <c r="AO7" s="555"/>
      <c r="AP7" s="555" t="str">
        <f>IF(AP3&lt;&gt;0,RIGHT(AP3,1),"")</f>
        <v>3</v>
      </c>
      <c r="AQ7" s="555"/>
      <c r="AR7" s="561"/>
      <c r="AS7" s="561"/>
      <c r="AT7" s="561"/>
      <c r="AU7" s="561"/>
      <c r="AV7" s="561"/>
      <c r="AW7" s="561"/>
      <c r="AX7" s="561"/>
      <c r="AY7" s="562"/>
      <c r="AZ7" s="662"/>
      <c r="BA7" s="664"/>
      <c r="BB7" s="252"/>
      <c r="BC7" s="252"/>
      <c r="BD7" s="252"/>
      <c r="BE7" s="252"/>
      <c r="BF7" s="252"/>
      <c r="BG7" s="252"/>
      <c r="BH7" s="252"/>
      <c r="BI7" s="252"/>
      <c r="BJ7" s="252"/>
      <c r="BK7" s="252"/>
      <c r="BL7" s="253"/>
      <c r="BM7" s="560"/>
      <c r="BN7" s="561"/>
      <c r="BO7" s="562"/>
      <c r="BP7" s="657"/>
      <c r="BQ7" s="658"/>
      <c r="BR7" s="658"/>
      <c r="BS7" s="658"/>
      <c r="BT7" s="658"/>
      <c r="BU7" s="658"/>
      <c r="BV7" s="658"/>
      <c r="BW7" s="658"/>
      <c r="BX7" s="658"/>
      <c r="BY7" s="658"/>
      <c r="BZ7" s="658"/>
      <c r="CA7" s="686" t="s">
        <v>245</v>
      </c>
      <c r="CB7" s="686"/>
      <c r="CC7" s="88"/>
      <c r="CD7" s="645"/>
      <c r="CE7" s="645"/>
      <c r="CF7" s="40"/>
      <c r="CG7" s="2"/>
    </row>
    <row r="8" spans="1:85" ht="5.25" customHeight="1">
      <c r="A8" s="40"/>
      <c r="B8" s="243"/>
      <c r="C8" s="243"/>
      <c r="D8" s="243"/>
      <c r="E8" s="243"/>
      <c r="F8" s="570"/>
      <c r="G8" s="570"/>
      <c r="H8" s="570"/>
      <c r="I8" s="570"/>
      <c r="J8" s="570"/>
      <c r="K8" s="570"/>
      <c r="L8" s="570"/>
      <c r="M8" s="570"/>
      <c r="N8" s="570"/>
      <c r="O8" s="570"/>
      <c r="P8" s="570"/>
      <c r="Q8" s="571"/>
      <c r="R8" s="588"/>
      <c r="S8" s="556"/>
      <c r="T8" s="556"/>
      <c r="U8" s="556"/>
      <c r="V8" s="556"/>
      <c r="W8" s="556"/>
      <c r="X8" s="556"/>
      <c r="Y8" s="556"/>
      <c r="Z8" s="556"/>
      <c r="AA8" s="556"/>
      <c r="AB8" s="556"/>
      <c r="AC8" s="556"/>
      <c r="AD8" s="556"/>
      <c r="AE8" s="556"/>
      <c r="AF8" s="556"/>
      <c r="AG8" s="556"/>
      <c r="AH8" s="556"/>
      <c r="AI8" s="556"/>
      <c r="AJ8" s="556"/>
      <c r="AK8" s="556"/>
      <c r="AL8" s="556"/>
      <c r="AM8" s="556"/>
      <c r="AN8" s="556"/>
      <c r="AO8" s="556"/>
      <c r="AP8" s="556"/>
      <c r="AQ8" s="556"/>
      <c r="AR8" s="567"/>
      <c r="AS8" s="567"/>
      <c r="AT8" s="567"/>
      <c r="AU8" s="567"/>
      <c r="AV8" s="567"/>
      <c r="AW8" s="567"/>
      <c r="AX8" s="567"/>
      <c r="AY8" s="568"/>
      <c r="AZ8" s="663"/>
      <c r="BA8" s="478"/>
      <c r="BB8" s="306"/>
      <c r="BC8" s="306"/>
      <c r="BD8" s="306"/>
      <c r="BE8" s="306"/>
      <c r="BF8" s="306"/>
      <c r="BG8" s="306"/>
      <c r="BH8" s="306"/>
      <c r="BI8" s="306"/>
      <c r="BJ8" s="306"/>
      <c r="BK8" s="306"/>
      <c r="BL8" s="557"/>
      <c r="BM8" s="566"/>
      <c r="BN8" s="567"/>
      <c r="BO8" s="568"/>
      <c r="BP8" s="657"/>
      <c r="BQ8" s="658"/>
      <c r="BR8" s="658"/>
      <c r="BS8" s="658"/>
      <c r="BT8" s="658"/>
      <c r="BU8" s="658"/>
      <c r="BV8" s="658"/>
      <c r="BW8" s="658"/>
      <c r="BX8" s="658"/>
      <c r="BY8" s="658"/>
      <c r="BZ8" s="658"/>
      <c r="CA8" s="686"/>
      <c r="CB8" s="686"/>
      <c r="CC8" s="88"/>
      <c r="CD8" s="678" t="str">
        <f>IF(CO69=TRUE,"    ☑","    □")</f>
        <v xml:space="preserve">    □</v>
      </c>
      <c r="CE8" s="40"/>
      <c r="CF8" s="40"/>
      <c r="CG8" s="2"/>
    </row>
    <row r="9" spans="1:85" ht="9.75" customHeight="1">
      <c r="A9" s="40"/>
      <c r="B9" s="244"/>
      <c r="C9" s="244"/>
      <c r="D9" s="244"/>
      <c r="E9" s="244"/>
      <c r="F9" s="497" t="s">
        <v>107</v>
      </c>
      <c r="G9" s="497"/>
      <c r="H9" s="497"/>
      <c r="I9" s="497"/>
      <c r="J9" s="497"/>
      <c r="K9" s="497"/>
      <c r="L9" s="497"/>
      <c r="M9" s="497"/>
      <c r="N9" s="497"/>
      <c r="O9" s="497"/>
      <c r="P9" s="497"/>
      <c r="Q9" s="498"/>
      <c r="R9" s="501" t="str">
        <f>会社名!C7</f>
        <v>〇〇〇市〇〇〇町〇丁目〇-〇</v>
      </c>
      <c r="S9" s="502"/>
      <c r="T9" s="502"/>
      <c r="U9" s="502"/>
      <c r="V9" s="502"/>
      <c r="W9" s="502"/>
      <c r="X9" s="502"/>
      <c r="Y9" s="502"/>
      <c r="Z9" s="502"/>
      <c r="AA9" s="502"/>
      <c r="AB9" s="502"/>
      <c r="AC9" s="502"/>
      <c r="AD9" s="502"/>
      <c r="AE9" s="502"/>
      <c r="AF9" s="502"/>
      <c r="AG9" s="502"/>
      <c r="AH9" s="502"/>
      <c r="AI9" s="502"/>
      <c r="AJ9" s="502"/>
      <c r="AK9" s="502"/>
      <c r="AL9" s="502"/>
      <c r="AM9" s="502"/>
      <c r="AN9" s="502"/>
      <c r="AO9" s="502"/>
      <c r="AP9" s="502"/>
      <c r="AQ9" s="502"/>
      <c r="AR9" s="503" t="s">
        <v>4</v>
      </c>
      <c r="AS9" s="503"/>
      <c r="AT9" s="503"/>
      <c r="AU9" s="503"/>
      <c r="AV9" s="503"/>
      <c r="AW9" s="503"/>
      <c r="AX9" s="503"/>
      <c r="AY9" s="469"/>
      <c r="AZ9" s="300" t="s">
        <v>46</v>
      </c>
      <c r="BA9" s="301"/>
      <c r="BB9" s="301"/>
      <c r="BC9" s="301"/>
      <c r="BD9" s="301"/>
      <c r="BE9" s="504"/>
      <c r="BF9" s="505"/>
      <c r="BG9" s="505"/>
      <c r="BH9" s="505"/>
      <c r="BI9" s="112" t="s">
        <v>26</v>
      </c>
      <c r="BJ9" s="5"/>
      <c r="BK9" s="5"/>
      <c r="BL9" s="110"/>
      <c r="BM9" s="110"/>
      <c r="BN9" s="111"/>
      <c r="BO9" s="111"/>
      <c r="BP9" s="4"/>
      <c r="BQ9" s="4"/>
      <c r="BR9" s="4"/>
      <c r="BS9" s="4"/>
      <c r="BT9" s="506" t="s">
        <v>71</v>
      </c>
      <c r="BU9" s="301"/>
      <c r="BV9" s="507"/>
      <c r="BW9" s="674" t="str">
        <f>IF(CM71=1,"○","")</f>
        <v/>
      </c>
      <c r="BX9" s="675"/>
      <c r="BY9" s="675" t="str">
        <f>IF(CM71=2,"○","")</f>
        <v>○</v>
      </c>
      <c r="BZ9" s="675"/>
      <c r="CA9" s="687"/>
      <c r="CB9" s="687"/>
      <c r="CC9" s="88"/>
      <c r="CD9" s="678"/>
      <c r="CE9" s="40"/>
      <c r="CF9" s="40"/>
      <c r="CG9" s="2"/>
    </row>
    <row r="10" spans="1:85" ht="8.1" customHeight="1">
      <c r="A10" s="40"/>
      <c r="B10" s="483" t="s">
        <v>3</v>
      </c>
      <c r="C10" s="483"/>
      <c r="D10" s="483"/>
      <c r="E10" s="483"/>
      <c r="F10" s="499"/>
      <c r="G10" s="499"/>
      <c r="H10" s="499"/>
      <c r="I10" s="499"/>
      <c r="J10" s="499"/>
      <c r="K10" s="499"/>
      <c r="L10" s="499"/>
      <c r="M10" s="499"/>
      <c r="N10" s="499"/>
      <c r="O10" s="499"/>
      <c r="P10" s="499"/>
      <c r="Q10" s="500"/>
      <c r="R10" s="501"/>
      <c r="S10" s="502"/>
      <c r="T10" s="502"/>
      <c r="U10" s="502"/>
      <c r="V10" s="502"/>
      <c r="W10" s="502"/>
      <c r="X10" s="502"/>
      <c r="Y10" s="502"/>
      <c r="Z10" s="502"/>
      <c r="AA10" s="502"/>
      <c r="AB10" s="502"/>
      <c r="AC10" s="502"/>
      <c r="AD10" s="502"/>
      <c r="AE10" s="502"/>
      <c r="AF10" s="502"/>
      <c r="AG10" s="502"/>
      <c r="AH10" s="502"/>
      <c r="AI10" s="502"/>
      <c r="AJ10" s="502"/>
      <c r="AK10" s="502"/>
      <c r="AL10" s="502"/>
      <c r="AM10" s="502"/>
      <c r="AN10" s="502"/>
      <c r="AO10" s="502"/>
      <c r="AP10" s="502"/>
      <c r="AQ10" s="502"/>
      <c r="AR10" s="503"/>
      <c r="AS10" s="503"/>
      <c r="AT10" s="503"/>
      <c r="AU10" s="503"/>
      <c r="AV10" s="503"/>
      <c r="AW10" s="503"/>
      <c r="AX10" s="503"/>
      <c r="AY10" s="469"/>
      <c r="AZ10" s="484"/>
      <c r="BA10" s="485"/>
      <c r="BB10" s="485"/>
      <c r="BC10" s="485"/>
      <c r="BD10" s="485"/>
      <c r="BE10" s="485"/>
      <c r="BF10" s="485"/>
      <c r="BG10" s="485"/>
      <c r="BH10" s="485"/>
      <c r="BI10" s="485"/>
      <c r="BJ10" s="485"/>
      <c r="BK10" s="485"/>
      <c r="BL10" s="485"/>
      <c r="BM10" s="485"/>
      <c r="BN10" s="485"/>
      <c r="BO10" s="485"/>
      <c r="BP10" s="485"/>
      <c r="BQ10" s="485"/>
      <c r="BR10" s="485"/>
      <c r="BS10" s="486"/>
      <c r="BT10" s="276"/>
      <c r="BU10" s="277"/>
      <c r="BV10" s="278"/>
      <c r="BW10" s="676"/>
      <c r="BX10" s="677"/>
      <c r="BY10" s="677"/>
      <c r="BZ10" s="677"/>
      <c r="CA10" s="45"/>
      <c r="CB10" s="46"/>
      <c r="CC10" s="646" t="s">
        <v>241</v>
      </c>
      <c r="CD10" s="646"/>
      <c r="CE10" s="646"/>
      <c r="CF10" s="40"/>
      <c r="CG10" s="2"/>
    </row>
    <row r="11" spans="1:85" ht="9.75" customHeight="1">
      <c r="A11" s="40"/>
      <c r="B11" s="483"/>
      <c r="C11" s="483"/>
      <c r="D11" s="483"/>
      <c r="E11" s="483"/>
      <c r="F11" s="499"/>
      <c r="G11" s="499"/>
      <c r="H11" s="499"/>
      <c r="I11" s="499"/>
      <c r="J11" s="499"/>
      <c r="K11" s="499"/>
      <c r="L11" s="499"/>
      <c r="M11" s="499"/>
      <c r="N11" s="499"/>
      <c r="O11" s="499"/>
      <c r="P11" s="499"/>
      <c r="Q11" s="500"/>
      <c r="R11" s="501"/>
      <c r="S11" s="502"/>
      <c r="T11" s="502"/>
      <c r="U11" s="502"/>
      <c r="V11" s="502"/>
      <c r="W11" s="502"/>
      <c r="X11" s="502"/>
      <c r="Y11" s="502"/>
      <c r="Z11" s="502"/>
      <c r="AA11" s="502"/>
      <c r="AB11" s="502"/>
      <c r="AC11" s="502"/>
      <c r="AD11" s="502"/>
      <c r="AE11" s="502"/>
      <c r="AF11" s="502"/>
      <c r="AG11" s="502"/>
      <c r="AH11" s="502"/>
      <c r="AI11" s="502"/>
      <c r="AJ11" s="502"/>
      <c r="AK11" s="502"/>
      <c r="AL11" s="502"/>
      <c r="AM11" s="502"/>
      <c r="AN11" s="502"/>
      <c r="AO11" s="502"/>
      <c r="AP11" s="502"/>
      <c r="AQ11" s="502"/>
      <c r="AR11" s="503"/>
      <c r="AS11" s="503"/>
      <c r="AT11" s="503"/>
      <c r="AU11" s="503"/>
      <c r="AV11" s="503"/>
      <c r="AW11" s="503"/>
      <c r="AX11" s="503"/>
      <c r="AY11" s="469"/>
      <c r="AZ11" s="484"/>
      <c r="BA11" s="485"/>
      <c r="BB11" s="485"/>
      <c r="BC11" s="485"/>
      <c r="BD11" s="485"/>
      <c r="BE11" s="485"/>
      <c r="BF11" s="485"/>
      <c r="BG11" s="485"/>
      <c r="BH11" s="485"/>
      <c r="BI11" s="485"/>
      <c r="BJ11" s="485"/>
      <c r="BK11" s="485"/>
      <c r="BL11" s="485"/>
      <c r="BM11" s="485"/>
      <c r="BN11" s="485"/>
      <c r="BO11" s="485"/>
      <c r="BP11" s="485"/>
      <c r="BQ11" s="485"/>
      <c r="BR11" s="485"/>
      <c r="BS11" s="486"/>
      <c r="BT11" s="276"/>
      <c r="BU11" s="277"/>
      <c r="BV11" s="278"/>
      <c r="BW11" s="676"/>
      <c r="BX11" s="677"/>
      <c r="BY11" s="677"/>
      <c r="BZ11" s="677"/>
      <c r="CA11" s="44"/>
      <c r="CB11" s="87"/>
      <c r="CC11" s="646"/>
      <c r="CD11" s="646"/>
      <c r="CE11" s="646"/>
      <c r="CF11" s="40"/>
      <c r="CG11" s="2"/>
    </row>
    <row r="12" spans="1:85" ht="15" customHeight="1">
      <c r="A12" s="40"/>
      <c r="B12" s="487" t="s">
        <v>103</v>
      </c>
      <c r="C12" s="487"/>
      <c r="D12" s="487"/>
      <c r="E12" s="487"/>
      <c r="F12" s="487"/>
      <c r="G12" s="487"/>
      <c r="H12" s="487"/>
      <c r="I12" s="487"/>
      <c r="J12" s="487"/>
      <c r="K12" s="487"/>
      <c r="L12" s="487"/>
      <c r="M12" s="487"/>
      <c r="N12" s="487"/>
      <c r="O12" s="487"/>
      <c r="P12" s="487"/>
      <c r="Q12" s="487"/>
      <c r="R12" s="487"/>
      <c r="S12" s="487"/>
      <c r="T12" s="487"/>
      <c r="U12" s="487"/>
      <c r="V12" s="487"/>
      <c r="W12" s="487"/>
      <c r="X12" s="487"/>
      <c r="Y12" s="487"/>
      <c r="Z12" s="487"/>
      <c r="AA12" s="487"/>
      <c r="AB12" s="487"/>
      <c r="AC12" s="487"/>
      <c r="AD12" s="487"/>
      <c r="AE12" s="487"/>
      <c r="AF12" s="487"/>
      <c r="AG12" s="487"/>
      <c r="AH12" s="487"/>
      <c r="AI12" s="487"/>
      <c r="AJ12" s="487"/>
      <c r="AK12" s="487"/>
      <c r="AL12" s="487"/>
      <c r="AM12" s="487"/>
      <c r="AN12" s="487"/>
      <c r="AO12" s="487"/>
      <c r="AP12" s="487"/>
      <c r="AQ12" s="487"/>
      <c r="AR12" s="487"/>
      <c r="AS12" s="487"/>
      <c r="AT12" s="487"/>
      <c r="AU12" s="487"/>
      <c r="AV12" s="487"/>
      <c r="AW12" s="487"/>
      <c r="AX12" s="487"/>
      <c r="AY12" s="487"/>
      <c r="AZ12" s="487"/>
      <c r="BA12" s="487"/>
      <c r="BB12" s="487"/>
      <c r="BC12" s="487"/>
      <c r="BD12" s="487"/>
      <c r="BE12" s="487"/>
      <c r="BF12" s="487"/>
      <c r="BG12" s="487"/>
      <c r="BH12" s="487"/>
      <c r="BI12" s="487"/>
      <c r="BJ12" s="487"/>
      <c r="BK12" s="487"/>
      <c r="BL12" s="487"/>
      <c r="BM12" s="487"/>
      <c r="BN12" s="487"/>
      <c r="BO12" s="487"/>
      <c r="BP12" s="487"/>
      <c r="BQ12" s="487"/>
      <c r="BR12" s="487"/>
      <c r="BS12" s="487"/>
      <c r="BT12" s="487"/>
      <c r="BU12" s="487"/>
      <c r="BV12" s="487"/>
      <c r="BW12" s="487"/>
      <c r="BX12" s="487"/>
      <c r="BY12" s="487"/>
      <c r="BZ12" s="487"/>
      <c r="CA12" s="487"/>
      <c r="CB12" s="487"/>
      <c r="CC12" s="646"/>
      <c r="CD12" s="646"/>
      <c r="CE12" s="646"/>
      <c r="CF12" s="40"/>
      <c r="CG12" s="2"/>
    </row>
    <row r="13" spans="1:85" ht="15" customHeight="1">
      <c r="A13" s="40"/>
      <c r="B13" s="488" t="s">
        <v>5</v>
      </c>
      <c r="C13" s="276" t="s">
        <v>6</v>
      </c>
      <c r="D13" s="277"/>
      <c r="E13" s="278"/>
      <c r="F13" s="49"/>
      <c r="G13" s="50"/>
      <c r="H13" s="489" t="s">
        <v>106</v>
      </c>
      <c r="I13" s="489"/>
      <c r="J13" s="489"/>
      <c r="K13" s="489"/>
      <c r="L13" s="489"/>
      <c r="M13" s="489"/>
      <c r="N13" s="489"/>
      <c r="O13" s="489"/>
      <c r="P13" s="489"/>
      <c r="Q13" s="489"/>
      <c r="R13" s="489"/>
      <c r="S13" s="489"/>
      <c r="T13" s="489"/>
      <c r="U13" s="489"/>
      <c r="V13" s="68"/>
      <c r="W13" s="70"/>
      <c r="X13" s="72"/>
      <c r="Y13" s="68"/>
      <c r="Z13" s="68"/>
      <c r="AA13" s="68"/>
      <c r="AB13" s="68"/>
      <c r="AC13" s="367" t="s">
        <v>68</v>
      </c>
      <c r="AD13" s="367"/>
      <c r="AE13" s="367"/>
      <c r="AF13" s="367"/>
      <c r="AG13" s="367"/>
      <c r="AH13" s="367"/>
      <c r="AI13" s="367"/>
      <c r="AJ13" s="367"/>
      <c r="AK13" s="367"/>
      <c r="AL13" s="367"/>
      <c r="AM13" s="367"/>
      <c r="AN13" s="367"/>
      <c r="AO13" s="367"/>
      <c r="AP13" s="367"/>
      <c r="AQ13" s="68"/>
      <c r="AR13" s="68"/>
      <c r="AS13" s="68"/>
      <c r="AT13" s="68"/>
      <c r="AU13" s="70"/>
      <c r="AV13" s="294" t="str">
        <f>'1'!AV13</f>
        <v>老人扶養親族
（昭31.1.1以前生）</v>
      </c>
      <c r="AW13" s="492"/>
      <c r="AX13" s="492"/>
      <c r="AY13" s="492"/>
      <c r="AZ13" s="492"/>
      <c r="BA13" s="492"/>
      <c r="BB13" s="493"/>
      <c r="BC13" s="506" t="str">
        <f>'1'!BC13</f>
        <v>令和７年中の
所得の見積額</v>
      </c>
      <c r="BD13" s="455"/>
      <c r="BE13" s="455"/>
      <c r="BF13" s="455"/>
      <c r="BG13" s="515"/>
      <c r="BH13" s="516" t="s">
        <v>96</v>
      </c>
      <c r="BI13" s="503"/>
      <c r="BJ13" s="503"/>
      <c r="BK13" s="503"/>
      <c r="BL13" s="503"/>
      <c r="BM13" s="503"/>
      <c r="BN13" s="469"/>
      <c r="BO13" s="276" t="s">
        <v>170</v>
      </c>
      <c r="BP13" s="277"/>
      <c r="BQ13" s="277"/>
      <c r="BR13" s="277"/>
      <c r="BS13" s="277"/>
      <c r="BT13" s="277"/>
      <c r="BU13" s="277"/>
      <c r="BV13" s="277"/>
      <c r="BW13" s="278"/>
      <c r="BX13" s="690" t="s">
        <v>49</v>
      </c>
      <c r="BY13" s="691"/>
      <c r="BZ13" s="691"/>
      <c r="CA13" s="691"/>
      <c r="CB13" s="691"/>
      <c r="CC13" s="161"/>
      <c r="CD13" s="644"/>
      <c r="CE13" s="644"/>
      <c r="CF13" s="525" t="s">
        <v>117</v>
      </c>
      <c r="CG13" s="2"/>
    </row>
    <row r="14" spans="1:85" ht="4.5" customHeight="1">
      <c r="A14" s="40"/>
      <c r="B14" s="488"/>
      <c r="C14" s="276"/>
      <c r="D14" s="277"/>
      <c r="E14" s="278"/>
      <c r="F14" s="49"/>
      <c r="G14" s="50"/>
      <c r="H14" s="489"/>
      <c r="I14" s="489"/>
      <c r="J14" s="489"/>
      <c r="K14" s="489"/>
      <c r="L14" s="489"/>
      <c r="M14" s="489"/>
      <c r="N14" s="489"/>
      <c r="O14" s="489"/>
      <c r="P14" s="489"/>
      <c r="Q14" s="489"/>
      <c r="R14" s="489"/>
      <c r="S14" s="489"/>
      <c r="T14" s="489"/>
      <c r="U14" s="489"/>
      <c r="V14" s="68"/>
      <c r="W14" s="70"/>
      <c r="X14" s="72"/>
      <c r="Y14" s="68"/>
      <c r="Z14" s="68"/>
      <c r="AA14" s="68"/>
      <c r="AB14" s="68"/>
      <c r="AC14" s="491"/>
      <c r="AD14" s="491"/>
      <c r="AE14" s="491"/>
      <c r="AF14" s="491"/>
      <c r="AG14" s="491"/>
      <c r="AH14" s="491"/>
      <c r="AI14" s="491"/>
      <c r="AJ14" s="491"/>
      <c r="AK14" s="491"/>
      <c r="AL14" s="491"/>
      <c r="AM14" s="491"/>
      <c r="AN14" s="491"/>
      <c r="AO14" s="491"/>
      <c r="AP14" s="491"/>
      <c r="AQ14" s="68"/>
      <c r="AR14" s="68"/>
      <c r="AS14" s="68"/>
      <c r="AT14" s="68"/>
      <c r="AU14" s="70"/>
      <c r="AV14" s="494"/>
      <c r="AW14" s="495"/>
      <c r="AX14" s="495"/>
      <c r="AY14" s="495"/>
      <c r="AZ14" s="495"/>
      <c r="BA14" s="495"/>
      <c r="BB14" s="496"/>
      <c r="BC14" s="516"/>
      <c r="BD14" s="503"/>
      <c r="BE14" s="503"/>
      <c r="BF14" s="503"/>
      <c r="BG14" s="469"/>
      <c r="BH14" s="516"/>
      <c r="BI14" s="503"/>
      <c r="BJ14" s="503"/>
      <c r="BK14" s="503"/>
      <c r="BL14" s="503"/>
      <c r="BM14" s="503"/>
      <c r="BN14" s="469"/>
      <c r="BO14" s="276"/>
      <c r="BP14" s="277"/>
      <c r="BQ14" s="277"/>
      <c r="BR14" s="277"/>
      <c r="BS14" s="277"/>
      <c r="BT14" s="277"/>
      <c r="BU14" s="277"/>
      <c r="BV14" s="277"/>
      <c r="BW14" s="278"/>
      <c r="BX14" s="177"/>
      <c r="BY14" s="688" t="str">
        <f>'1'!BY14</f>
        <v>令和7年中に異動があった
場合に記載してください
      (以下同じ。)。</v>
      </c>
      <c r="BZ14" s="688"/>
      <c r="CA14" s="688"/>
      <c r="CB14" s="688"/>
      <c r="CC14" s="162"/>
      <c r="CD14" s="644"/>
      <c r="CE14" s="644"/>
      <c r="CF14" s="526"/>
      <c r="CG14" s="2"/>
    </row>
    <row r="15" spans="1:85" ht="19.5" customHeight="1">
      <c r="A15" s="40"/>
      <c r="B15" s="488"/>
      <c r="C15" s="279"/>
      <c r="D15" s="280"/>
      <c r="E15" s="281"/>
      <c r="F15" s="51"/>
      <c r="G15" s="52"/>
      <c r="H15" s="490"/>
      <c r="I15" s="490"/>
      <c r="J15" s="490"/>
      <c r="K15" s="490"/>
      <c r="L15" s="490"/>
      <c r="M15" s="490"/>
      <c r="N15" s="490"/>
      <c r="O15" s="490"/>
      <c r="P15" s="490"/>
      <c r="Q15" s="490"/>
      <c r="R15" s="490"/>
      <c r="S15" s="490"/>
      <c r="T15" s="490"/>
      <c r="U15" s="490"/>
      <c r="V15" s="69"/>
      <c r="W15" s="71"/>
      <c r="X15" s="527" t="s">
        <v>67</v>
      </c>
      <c r="Y15" s="527"/>
      <c r="Z15" s="527"/>
      <c r="AA15" s="527"/>
      <c r="AB15" s="527"/>
      <c r="AC15" s="527"/>
      <c r="AD15" s="527"/>
      <c r="AE15" s="527"/>
      <c r="AF15" s="527"/>
      <c r="AG15" s="527"/>
      <c r="AH15" s="527"/>
      <c r="AI15" s="527"/>
      <c r="AJ15" s="528" t="s">
        <v>69</v>
      </c>
      <c r="AK15" s="528"/>
      <c r="AL15" s="528"/>
      <c r="AM15" s="528"/>
      <c r="AN15" s="528"/>
      <c r="AO15" s="528"/>
      <c r="AP15" s="528"/>
      <c r="AQ15" s="528"/>
      <c r="AR15" s="528"/>
      <c r="AS15" s="528"/>
      <c r="AT15" s="528"/>
      <c r="AU15" s="528"/>
      <c r="AV15" s="529" t="str">
        <f>'1'!AV15</f>
        <v>特定扶養親族
(平15.1.2生～平19.1.1生)</v>
      </c>
      <c r="AW15" s="530"/>
      <c r="AX15" s="530"/>
      <c r="AY15" s="530"/>
      <c r="AZ15" s="530"/>
      <c r="BA15" s="530"/>
      <c r="BB15" s="531"/>
      <c r="BC15" s="297"/>
      <c r="BD15" s="298"/>
      <c r="BE15" s="298"/>
      <c r="BF15" s="298"/>
      <c r="BG15" s="299"/>
      <c r="BH15" s="318" t="s">
        <v>171</v>
      </c>
      <c r="BI15" s="319"/>
      <c r="BJ15" s="319"/>
      <c r="BK15" s="319"/>
      <c r="BL15" s="319"/>
      <c r="BM15" s="319"/>
      <c r="BN15" s="320"/>
      <c r="BO15" s="279"/>
      <c r="BP15" s="280"/>
      <c r="BQ15" s="280"/>
      <c r="BR15" s="280"/>
      <c r="BS15" s="280"/>
      <c r="BT15" s="280"/>
      <c r="BU15" s="280"/>
      <c r="BV15" s="280"/>
      <c r="BW15" s="281"/>
      <c r="BX15" s="178"/>
      <c r="BY15" s="689"/>
      <c r="BZ15" s="689"/>
      <c r="CA15" s="689"/>
      <c r="CB15" s="689"/>
      <c r="CC15" s="162"/>
      <c r="CD15" s="644"/>
      <c r="CE15" s="644"/>
      <c r="CF15" s="526"/>
      <c r="CG15" s="2"/>
    </row>
    <row r="16" spans="1:85" ht="12" customHeight="1">
      <c r="A16" s="40"/>
      <c r="B16" s="488"/>
      <c r="C16" s="300" t="s">
        <v>7</v>
      </c>
      <c r="D16" s="508" t="s">
        <v>115</v>
      </c>
      <c r="E16" s="509"/>
      <c r="F16" s="512"/>
      <c r="G16" s="513"/>
      <c r="H16" s="513"/>
      <c r="I16" s="513"/>
      <c r="J16" s="513"/>
      <c r="K16" s="513"/>
      <c r="L16" s="513"/>
      <c r="M16" s="513"/>
      <c r="N16" s="513"/>
      <c r="O16" s="513"/>
      <c r="P16" s="513"/>
      <c r="Q16" s="513"/>
      <c r="R16" s="513"/>
      <c r="S16" s="513"/>
      <c r="T16" s="513"/>
      <c r="U16" s="513"/>
      <c r="V16" s="513"/>
      <c r="W16" s="514"/>
      <c r="X16" s="304" t="str">
        <f>IF(V17&lt;=0,"",IF((LEN(V17)-11&lt;=0),"0",MID(V17,LEN(V17)-11,1)))</f>
        <v/>
      </c>
      <c r="Y16" s="250"/>
      <c r="Z16" s="250" t="str">
        <f>IF(V17&lt;=0,"",IF((LEN(V17)-10&lt;=0),"0",MID(V17,LEN(V17)-10,1)))</f>
        <v/>
      </c>
      <c r="AA16" s="250"/>
      <c r="AB16" s="250" t="str">
        <f>IF(V17&lt;=0,"",IF((LEN(V17)-9&lt;=0),"0",MID(V17,LEN(V17)-9,1)))</f>
        <v/>
      </c>
      <c r="AC16" s="250"/>
      <c r="AD16" s="250" t="str">
        <f>IF(V17&lt;=0,"",IF((LEN(V17)-8&lt;=0),"0",MID(V17,LEN(V17)-8,1)))</f>
        <v/>
      </c>
      <c r="AE16" s="250"/>
      <c r="AF16" s="250" t="str">
        <f>IF(V17&lt;=0,"",IF((LEN(V17)-7&lt;=0),"0",MID(V17,LEN(V17)-7,1)))</f>
        <v/>
      </c>
      <c r="AG16" s="250"/>
      <c r="AH16" s="477" t="str">
        <f>IF(V17&lt;=0,"",IF((LEN(V17)-6&lt;=0),"0",MID(V17,LEN(V17)-6,1)))</f>
        <v/>
      </c>
      <c r="AI16" s="477"/>
      <c r="AJ16" s="250" t="str">
        <f>IF(V17&lt;=0,"",IF((LEN(V17)-5&lt;=0),"0",MID(V17,LEN(V17)-5,1)))</f>
        <v/>
      </c>
      <c r="AK16" s="250"/>
      <c r="AL16" s="477" t="str">
        <f>IF(V17&lt;=0,"",IF((LEN(V17)-4&lt;=0),"0",MID(V17,LEN(V17)-4,1)))</f>
        <v/>
      </c>
      <c r="AM16" s="477"/>
      <c r="AN16" s="250" t="str">
        <f>IF(V17&lt;=0,"",IF((LEN(V17)-3&lt;=0),"0",MID(V17,LEN(V17)-3,1)))</f>
        <v/>
      </c>
      <c r="AO16" s="250"/>
      <c r="AP16" s="477" t="str">
        <f>IF(V17&lt;=0,"",IF((LEN(V17)-2&lt;=0),"0",MID(V17,LEN(V17)-2,1)))</f>
        <v/>
      </c>
      <c r="AQ16" s="477"/>
      <c r="AR16" s="250" t="str">
        <f>IF(V17&lt;=0,"",IF((LEN(V17)-1&lt;=0),"0",MID(V17,LEN(V17)-1,1)))</f>
        <v/>
      </c>
      <c r="AS16" s="250"/>
      <c r="AT16" s="477" t="str">
        <f>IF(V17&lt;&gt;0,RIGHT(V17,1),"")</f>
        <v/>
      </c>
      <c r="AU16" s="538"/>
      <c r="AV16" s="540"/>
      <c r="AW16" s="541"/>
      <c r="AX16" s="541"/>
      <c r="AY16" s="541"/>
      <c r="AZ16" s="541"/>
      <c r="BA16" s="541"/>
      <c r="BB16" s="541"/>
      <c r="BC16" s="475"/>
      <c r="BD16" s="476"/>
      <c r="BE16" s="476"/>
      <c r="BF16" s="476"/>
      <c r="BG16" s="171"/>
      <c r="BH16" s="654" t="s">
        <v>172</v>
      </c>
      <c r="BI16" s="655"/>
      <c r="BJ16" s="655"/>
      <c r="BK16" s="655"/>
      <c r="BL16" s="655"/>
      <c r="BM16" s="655"/>
      <c r="BN16" s="656"/>
      <c r="BO16" s="418"/>
      <c r="BP16" s="419"/>
      <c r="BQ16" s="419"/>
      <c r="BR16" s="419"/>
      <c r="BS16" s="419"/>
      <c r="BT16" s="419"/>
      <c r="BU16" s="419"/>
      <c r="BV16" s="419"/>
      <c r="BW16" s="591"/>
      <c r="BX16" s="418"/>
      <c r="BY16" s="419"/>
      <c r="BZ16" s="419"/>
      <c r="CA16" s="419"/>
      <c r="CB16" s="419"/>
      <c r="CC16" s="165"/>
      <c r="CD16" s="644"/>
      <c r="CE16" s="644"/>
      <c r="CF16" s="526"/>
      <c r="CG16" s="2"/>
    </row>
    <row r="17" spans="1:85" ht="7.5" customHeight="1">
      <c r="A17" s="40"/>
      <c r="B17" s="488"/>
      <c r="C17" s="276"/>
      <c r="D17" s="510"/>
      <c r="E17" s="511"/>
      <c r="F17" s="519"/>
      <c r="G17" s="331"/>
      <c r="H17" s="331"/>
      <c r="I17" s="331"/>
      <c r="J17" s="331"/>
      <c r="K17" s="331"/>
      <c r="L17" s="331"/>
      <c r="M17" s="331"/>
      <c r="N17" s="331"/>
      <c r="O17" s="331"/>
      <c r="P17" s="331"/>
      <c r="Q17" s="331"/>
      <c r="R17" s="331"/>
      <c r="S17" s="331"/>
      <c r="T17" s="331"/>
      <c r="U17" s="331"/>
      <c r="V17" s="334"/>
      <c r="W17" s="522"/>
      <c r="X17" s="305"/>
      <c r="Y17" s="306"/>
      <c r="Z17" s="306"/>
      <c r="AA17" s="306"/>
      <c r="AB17" s="306"/>
      <c r="AC17" s="306"/>
      <c r="AD17" s="306"/>
      <c r="AE17" s="306"/>
      <c r="AF17" s="306"/>
      <c r="AG17" s="306"/>
      <c r="AH17" s="478"/>
      <c r="AI17" s="478"/>
      <c r="AJ17" s="306"/>
      <c r="AK17" s="306"/>
      <c r="AL17" s="478"/>
      <c r="AM17" s="478"/>
      <c r="AN17" s="306"/>
      <c r="AO17" s="306"/>
      <c r="AP17" s="478"/>
      <c r="AQ17" s="478"/>
      <c r="AR17" s="306"/>
      <c r="AS17" s="306"/>
      <c r="AT17" s="478"/>
      <c r="AU17" s="539"/>
      <c r="AV17" s="542"/>
      <c r="AW17" s="543"/>
      <c r="AX17" s="543"/>
      <c r="AY17" s="543"/>
      <c r="AZ17" s="543"/>
      <c r="BA17" s="543"/>
      <c r="BB17" s="543"/>
      <c r="BC17" s="451"/>
      <c r="BD17" s="452"/>
      <c r="BE17" s="452"/>
      <c r="BF17" s="452"/>
      <c r="BG17" s="172"/>
      <c r="BH17" s="648"/>
      <c r="BI17" s="649"/>
      <c r="BJ17" s="649"/>
      <c r="BK17" s="649"/>
      <c r="BL17" s="649"/>
      <c r="BM17" s="649"/>
      <c r="BN17" s="650"/>
      <c r="BO17" s="420"/>
      <c r="BP17" s="421"/>
      <c r="BQ17" s="421"/>
      <c r="BR17" s="421"/>
      <c r="BS17" s="421"/>
      <c r="BT17" s="421"/>
      <c r="BU17" s="421"/>
      <c r="BV17" s="421"/>
      <c r="BW17" s="592"/>
      <c r="BX17" s="420"/>
      <c r="BY17" s="421"/>
      <c r="BZ17" s="421"/>
      <c r="CA17" s="421"/>
      <c r="CB17" s="421"/>
      <c r="CC17" s="165"/>
      <c r="CD17" s="644"/>
      <c r="CE17" s="644"/>
      <c r="CF17" s="526"/>
      <c r="CG17" s="2"/>
    </row>
    <row r="18" spans="1:85" ht="8.1" customHeight="1">
      <c r="A18" s="40"/>
      <c r="B18" s="488"/>
      <c r="C18" s="276"/>
      <c r="D18" s="510"/>
      <c r="E18" s="511"/>
      <c r="F18" s="520"/>
      <c r="G18" s="332"/>
      <c r="H18" s="332"/>
      <c r="I18" s="332"/>
      <c r="J18" s="332"/>
      <c r="K18" s="332"/>
      <c r="L18" s="332"/>
      <c r="M18" s="332"/>
      <c r="N18" s="332"/>
      <c r="O18" s="332"/>
      <c r="P18" s="332"/>
      <c r="Q18" s="332"/>
      <c r="R18" s="332"/>
      <c r="S18" s="332"/>
      <c r="T18" s="332"/>
      <c r="U18" s="332"/>
      <c r="V18" s="335"/>
      <c r="W18" s="523"/>
      <c r="X18" s="532"/>
      <c r="Y18" s="533"/>
      <c r="Z18" s="533"/>
      <c r="AA18" s="533"/>
      <c r="AB18" s="533"/>
      <c r="AC18" s="533"/>
      <c r="AD18" s="533"/>
      <c r="AE18" s="533"/>
      <c r="AF18" s="533"/>
      <c r="AG18" s="533"/>
      <c r="AH18" s="533"/>
      <c r="AI18" s="534"/>
      <c r="AJ18" s="412" t="str">
        <f>IF(CM74=1,"明治",IF(CM74=2,"大正",IF(CM74=3,"昭和",IF(CM74=4,"平成",""))))</f>
        <v/>
      </c>
      <c r="AK18" s="413"/>
      <c r="AL18" s="413"/>
      <c r="AM18" s="413"/>
      <c r="AN18" s="398"/>
      <c r="AO18" s="398"/>
      <c r="AP18" s="413" t="s">
        <v>8</v>
      </c>
      <c r="AQ18" s="398"/>
      <c r="AR18" s="398"/>
      <c r="AS18" s="413" t="s">
        <v>8</v>
      </c>
      <c r="AT18" s="398"/>
      <c r="AU18" s="443"/>
      <c r="AV18" s="542"/>
      <c r="AW18" s="543"/>
      <c r="AX18" s="543"/>
      <c r="AY18" s="543"/>
      <c r="AZ18" s="543"/>
      <c r="BA18" s="543"/>
      <c r="BB18" s="543"/>
      <c r="BC18" s="451"/>
      <c r="BD18" s="452"/>
      <c r="BE18" s="452"/>
      <c r="BF18" s="452"/>
      <c r="BG18" s="469" t="s">
        <v>9</v>
      </c>
      <c r="BH18" s="651"/>
      <c r="BI18" s="652"/>
      <c r="BJ18" s="652"/>
      <c r="BK18" s="652"/>
      <c r="BL18" s="652"/>
      <c r="BM18" s="652"/>
      <c r="BN18" s="653"/>
      <c r="BO18" s="420"/>
      <c r="BP18" s="421"/>
      <c r="BQ18" s="421"/>
      <c r="BR18" s="421"/>
      <c r="BS18" s="421"/>
      <c r="BT18" s="421"/>
      <c r="BU18" s="421"/>
      <c r="BV18" s="421"/>
      <c r="BW18" s="592"/>
      <c r="BX18" s="420"/>
      <c r="BY18" s="421"/>
      <c r="BZ18" s="421"/>
      <c r="CA18" s="421"/>
      <c r="CB18" s="421"/>
      <c r="CC18" s="165"/>
      <c r="CD18" s="644"/>
      <c r="CE18" s="644"/>
      <c r="CF18" s="526"/>
      <c r="CG18" s="2"/>
    </row>
    <row r="19" spans="1:85" ht="12" customHeight="1">
      <c r="A19" s="40"/>
      <c r="B19" s="488"/>
      <c r="C19" s="279"/>
      <c r="D19" s="517" t="s">
        <v>104</v>
      </c>
      <c r="E19" s="518"/>
      <c r="F19" s="521"/>
      <c r="G19" s="333"/>
      <c r="H19" s="333"/>
      <c r="I19" s="333"/>
      <c r="J19" s="333"/>
      <c r="K19" s="333"/>
      <c r="L19" s="333"/>
      <c r="M19" s="333"/>
      <c r="N19" s="333"/>
      <c r="O19" s="333"/>
      <c r="P19" s="333"/>
      <c r="Q19" s="333"/>
      <c r="R19" s="333"/>
      <c r="S19" s="333"/>
      <c r="T19" s="333"/>
      <c r="U19" s="333"/>
      <c r="V19" s="336"/>
      <c r="W19" s="524"/>
      <c r="X19" s="535"/>
      <c r="Y19" s="536"/>
      <c r="Z19" s="536"/>
      <c r="AA19" s="536"/>
      <c r="AB19" s="536"/>
      <c r="AC19" s="536"/>
      <c r="AD19" s="536"/>
      <c r="AE19" s="536"/>
      <c r="AF19" s="536"/>
      <c r="AG19" s="536"/>
      <c r="AH19" s="536"/>
      <c r="AI19" s="537"/>
      <c r="AJ19" s="414"/>
      <c r="AK19" s="415"/>
      <c r="AL19" s="415"/>
      <c r="AM19" s="415"/>
      <c r="AN19" s="399"/>
      <c r="AO19" s="399"/>
      <c r="AP19" s="415"/>
      <c r="AQ19" s="399"/>
      <c r="AR19" s="399"/>
      <c r="AS19" s="415"/>
      <c r="AT19" s="399"/>
      <c r="AU19" s="444"/>
      <c r="AV19" s="544"/>
      <c r="AW19" s="545"/>
      <c r="AX19" s="545"/>
      <c r="AY19" s="545"/>
      <c r="AZ19" s="545"/>
      <c r="BA19" s="545"/>
      <c r="BB19" s="545"/>
      <c r="BC19" s="451"/>
      <c r="BD19" s="452"/>
      <c r="BE19" s="452"/>
      <c r="BF19" s="452"/>
      <c r="BG19" s="469"/>
      <c r="BH19" s="594"/>
      <c r="BI19" s="595"/>
      <c r="BJ19" s="595"/>
      <c r="BK19" s="595"/>
      <c r="BL19" s="595"/>
      <c r="BM19" s="595"/>
      <c r="BN19" s="596"/>
      <c r="BO19" s="420"/>
      <c r="BP19" s="421"/>
      <c r="BQ19" s="421"/>
      <c r="BR19" s="421"/>
      <c r="BS19" s="421"/>
      <c r="BT19" s="421"/>
      <c r="BU19" s="421"/>
      <c r="BV19" s="421"/>
      <c r="BW19" s="592"/>
      <c r="BX19" s="422"/>
      <c r="BY19" s="423"/>
      <c r="BZ19" s="423"/>
      <c r="CA19" s="423"/>
      <c r="CB19" s="423"/>
      <c r="CC19" s="165"/>
      <c r="CD19" s="644"/>
      <c r="CE19" s="644"/>
      <c r="CF19" s="526"/>
      <c r="CG19" s="2"/>
    </row>
    <row r="20" spans="1:85" ht="11.25" customHeight="1">
      <c r="A20" s="40"/>
      <c r="B20" s="488"/>
      <c r="C20" s="300" t="s">
        <v>10</v>
      </c>
      <c r="D20" s="323" t="s">
        <v>118</v>
      </c>
      <c r="E20" s="324"/>
      <c r="F20" s="327">
        <v>1</v>
      </c>
      <c r="G20" s="328"/>
      <c r="H20" s="312"/>
      <c r="I20" s="312"/>
      <c r="J20" s="312"/>
      <c r="K20" s="312"/>
      <c r="L20" s="312"/>
      <c r="M20" s="312"/>
      <c r="N20" s="312"/>
      <c r="O20" s="312"/>
      <c r="P20" s="312"/>
      <c r="Q20" s="312"/>
      <c r="R20" s="312"/>
      <c r="S20" s="312"/>
      <c r="T20" s="312"/>
      <c r="U20" s="312"/>
      <c r="V20" s="312"/>
      <c r="W20" s="312"/>
      <c r="X20" s="343" t="str">
        <f>IF(V21&lt;=0,"",IF((LEN(V21)-11&lt;=0),"0",MID(V21,LEN(V21)-11,1)))</f>
        <v/>
      </c>
      <c r="Y20" s="321"/>
      <c r="Z20" s="321" t="str">
        <f>IF(V21&lt;=0,"",IF((LEN(V21)-10&lt;=0),"0",MID(V21,LEN(V21)-10,1)))</f>
        <v/>
      </c>
      <c r="AA20" s="321"/>
      <c r="AB20" s="321" t="str">
        <f>IF(V21&lt;=0,"",IF((LEN(V21)-9&lt;=0),"0",MID(V21,LEN(V21)-9,1)))</f>
        <v/>
      </c>
      <c r="AC20" s="321"/>
      <c r="AD20" s="321" t="str">
        <f>IF(V21&lt;=0,"",IF((LEN(V21)-8&lt;=0),"0",MID(V21,LEN(V21)-8,1)))</f>
        <v/>
      </c>
      <c r="AE20" s="321"/>
      <c r="AF20" s="321" t="str">
        <f>IF(V21&lt;=0,"",IF((LEN(V21)-7&lt;=0),"0",MID(V21,LEN(V21)-7,1)))</f>
        <v/>
      </c>
      <c r="AG20" s="321"/>
      <c r="AH20" s="321" t="str">
        <f>IF(V21&lt;=0,"",IF((LEN(V21)-6&lt;=0),"0",MID(V21,LEN(V21)-6,1)))</f>
        <v/>
      </c>
      <c r="AI20" s="321"/>
      <c r="AJ20" s="321" t="str">
        <f>IF(V21&lt;=0,"",IF((LEN(V21)-5&lt;=0),"0",MID(V21,LEN(V21)-5,1)))</f>
        <v/>
      </c>
      <c r="AK20" s="321"/>
      <c r="AL20" s="321" t="str">
        <f>IF(V21&lt;=0,"",IF((LEN(V21)-4&lt;=0),"0",MID(V21,LEN(V21)-4,1)))</f>
        <v/>
      </c>
      <c r="AM20" s="321"/>
      <c r="AN20" s="321" t="str">
        <f>IF(V21&lt;=0,"",IF((LEN(V21)-3&lt;=0),"0",MID(V21,LEN(V21)-3,1)))</f>
        <v/>
      </c>
      <c r="AO20" s="321"/>
      <c r="AP20" s="321" t="str">
        <f>IF(V21&lt;=0,"",IF((LEN(V21)-2&lt;=0),"0",MID(V21,LEN(V21)-2,1)))</f>
        <v/>
      </c>
      <c r="AQ20" s="321"/>
      <c r="AR20" s="321" t="str">
        <f>IF(V21&lt;=0,"",IF((LEN(V21)-1&lt;=0),"0",MID(V21,LEN(V21)-1,1)))</f>
        <v/>
      </c>
      <c r="AS20" s="321"/>
      <c r="AT20" s="479" t="str">
        <f>IF(V21&lt;&gt;0,RIGHT(V21,1),"")</f>
        <v/>
      </c>
      <c r="AU20" s="480"/>
      <c r="AV20" s="152" t="str">
        <f>IF(CM84=TRUE,"☑","□")</f>
        <v>□</v>
      </c>
      <c r="AW20" s="73"/>
      <c r="AX20" s="470" t="s">
        <v>110</v>
      </c>
      <c r="AY20" s="447"/>
      <c r="AZ20" s="447"/>
      <c r="BA20" s="447"/>
      <c r="BB20" s="448"/>
      <c r="BC20" s="647">
        <v>0</v>
      </c>
      <c r="BD20" s="476"/>
      <c r="BE20" s="476"/>
      <c r="BF20" s="476"/>
      <c r="BG20" s="171"/>
      <c r="BH20" s="546" t="s">
        <v>188</v>
      </c>
      <c r="BI20" s="547"/>
      <c r="BJ20" s="547"/>
      <c r="BK20" s="547"/>
      <c r="BL20" s="547"/>
      <c r="BM20" s="547"/>
      <c r="BN20" s="548"/>
      <c r="BO20" s="418"/>
      <c r="BP20" s="419"/>
      <c r="BQ20" s="419"/>
      <c r="BR20" s="419"/>
      <c r="BS20" s="419"/>
      <c r="BT20" s="419"/>
      <c r="BU20" s="419"/>
      <c r="BV20" s="419"/>
      <c r="BW20" s="591"/>
      <c r="BX20" s="418"/>
      <c r="BY20" s="419"/>
      <c r="BZ20" s="419"/>
      <c r="CA20" s="419"/>
      <c r="CB20" s="419"/>
      <c r="CC20" s="165"/>
      <c r="CD20" s="644"/>
      <c r="CE20" s="644"/>
      <c r="CF20" s="526"/>
      <c r="CG20" s="2"/>
    </row>
    <row r="21" spans="1:85" ht="11.25" customHeight="1">
      <c r="A21" s="40"/>
      <c r="B21" s="488"/>
      <c r="C21" s="276"/>
      <c r="D21" s="325"/>
      <c r="E21" s="326"/>
      <c r="F21" s="327"/>
      <c r="G21" s="328"/>
      <c r="H21" s="331"/>
      <c r="I21" s="331"/>
      <c r="J21" s="331"/>
      <c r="K21" s="331"/>
      <c r="L21" s="331"/>
      <c r="M21" s="331"/>
      <c r="N21" s="331"/>
      <c r="O21" s="331"/>
      <c r="P21" s="331"/>
      <c r="Q21" s="331"/>
      <c r="R21" s="331"/>
      <c r="S21" s="331"/>
      <c r="T21" s="331"/>
      <c r="U21" s="331"/>
      <c r="V21" s="334"/>
      <c r="W21" s="334"/>
      <c r="X21" s="344"/>
      <c r="Y21" s="322"/>
      <c r="Z21" s="322"/>
      <c r="AA21" s="322"/>
      <c r="AB21" s="322"/>
      <c r="AC21" s="322"/>
      <c r="AD21" s="322"/>
      <c r="AE21" s="322"/>
      <c r="AF21" s="322"/>
      <c r="AG21" s="322"/>
      <c r="AH21" s="322"/>
      <c r="AI21" s="322"/>
      <c r="AJ21" s="322"/>
      <c r="AK21" s="322"/>
      <c r="AL21" s="322"/>
      <c r="AM21" s="322"/>
      <c r="AN21" s="322"/>
      <c r="AO21" s="322"/>
      <c r="AP21" s="322"/>
      <c r="AQ21" s="322"/>
      <c r="AR21" s="322"/>
      <c r="AS21" s="322"/>
      <c r="AT21" s="481"/>
      <c r="AU21" s="482"/>
      <c r="AV21" s="153" t="str">
        <f>IF(CN84=TRUE,"☑","□")</f>
        <v>□</v>
      </c>
      <c r="AW21" s="74"/>
      <c r="AX21" s="471"/>
      <c r="AY21" s="471"/>
      <c r="AZ21" s="471"/>
      <c r="BA21" s="471"/>
      <c r="BB21" s="472"/>
      <c r="BC21" s="451"/>
      <c r="BD21" s="452"/>
      <c r="BE21" s="452"/>
      <c r="BF21" s="452"/>
      <c r="BG21" s="172"/>
      <c r="BH21" s="549"/>
      <c r="BI21" s="550"/>
      <c r="BJ21" s="550"/>
      <c r="BK21" s="550"/>
      <c r="BL21" s="550"/>
      <c r="BM21" s="550"/>
      <c r="BN21" s="551"/>
      <c r="BO21" s="420"/>
      <c r="BP21" s="421"/>
      <c r="BQ21" s="421"/>
      <c r="BR21" s="421"/>
      <c r="BS21" s="421"/>
      <c r="BT21" s="421"/>
      <c r="BU21" s="421"/>
      <c r="BV21" s="421"/>
      <c r="BW21" s="592"/>
      <c r="BX21" s="420"/>
      <c r="BY21" s="421"/>
      <c r="BZ21" s="421"/>
      <c r="CA21" s="421"/>
      <c r="CB21" s="421"/>
      <c r="CC21" s="165"/>
      <c r="CD21" s="644"/>
      <c r="CE21" s="644"/>
      <c r="CF21" s="526"/>
      <c r="CG21" s="2"/>
    </row>
    <row r="22" spans="1:85" ht="11.25" customHeight="1">
      <c r="A22" s="40"/>
      <c r="B22" s="488"/>
      <c r="C22" s="276"/>
      <c r="D22" s="325"/>
      <c r="E22" s="326"/>
      <c r="F22" s="327"/>
      <c r="G22" s="328"/>
      <c r="H22" s="332"/>
      <c r="I22" s="332"/>
      <c r="J22" s="332"/>
      <c r="K22" s="332"/>
      <c r="L22" s="332"/>
      <c r="M22" s="332"/>
      <c r="N22" s="332"/>
      <c r="O22" s="332"/>
      <c r="P22" s="332"/>
      <c r="Q22" s="332"/>
      <c r="R22" s="332"/>
      <c r="S22" s="332"/>
      <c r="T22" s="332"/>
      <c r="U22" s="332"/>
      <c r="V22" s="335"/>
      <c r="W22" s="335"/>
      <c r="X22" s="345">
        <v>0</v>
      </c>
      <c r="Y22" s="346"/>
      <c r="Z22" s="346"/>
      <c r="AA22" s="346"/>
      <c r="AB22" s="346"/>
      <c r="AC22" s="346"/>
      <c r="AD22" s="346"/>
      <c r="AE22" s="346"/>
      <c r="AF22" s="346"/>
      <c r="AG22" s="346"/>
      <c r="AH22" s="346"/>
      <c r="AI22" s="347"/>
      <c r="AJ22" s="412" t="str">
        <f>IF(CM75=1,"明治",IF(CM75=2,"大正",IF(CM75=3,"昭和",IF(CM75=4,"平成",""))))</f>
        <v/>
      </c>
      <c r="AK22" s="413"/>
      <c r="AL22" s="413"/>
      <c r="AM22" s="413"/>
      <c r="AN22" s="398"/>
      <c r="AO22" s="398"/>
      <c r="AP22" s="413" t="s">
        <v>8</v>
      </c>
      <c r="AQ22" s="398"/>
      <c r="AR22" s="398"/>
      <c r="AS22" s="413" t="s">
        <v>8</v>
      </c>
      <c r="AT22" s="398"/>
      <c r="AU22" s="443"/>
      <c r="AV22" s="445" t="str">
        <f>IF(CO84=TRUE,"☑","□")</f>
        <v>□</v>
      </c>
      <c r="AW22" s="73"/>
      <c r="AX22" s="447" t="s">
        <v>111</v>
      </c>
      <c r="AY22" s="447"/>
      <c r="AZ22" s="447"/>
      <c r="BA22" s="447"/>
      <c r="BB22" s="448"/>
      <c r="BC22" s="451"/>
      <c r="BD22" s="452"/>
      <c r="BE22" s="452"/>
      <c r="BF22" s="452"/>
      <c r="BG22" s="469" t="s">
        <v>9</v>
      </c>
      <c r="BH22" s="552"/>
      <c r="BI22" s="553"/>
      <c r="BJ22" s="553"/>
      <c r="BK22" s="553"/>
      <c r="BL22" s="553"/>
      <c r="BM22" s="553"/>
      <c r="BN22" s="554"/>
      <c r="BO22" s="420"/>
      <c r="BP22" s="421"/>
      <c r="BQ22" s="421"/>
      <c r="BR22" s="421"/>
      <c r="BS22" s="421"/>
      <c r="BT22" s="421"/>
      <c r="BU22" s="421"/>
      <c r="BV22" s="421"/>
      <c r="BW22" s="592"/>
      <c r="BX22" s="420"/>
      <c r="BY22" s="421"/>
      <c r="BZ22" s="421"/>
      <c r="CA22" s="421"/>
      <c r="CB22" s="421"/>
      <c r="CC22" s="165"/>
      <c r="CD22" s="644"/>
      <c r="CE22" s="644"/>
      <c r="CF22" s="526"/>
      <c r="CG22" s="2"/>
    </row>
    <row r="23" spans="1:85" ht="11.25" customHeight="1">
      <c r="A23" s="40"/>
      <c r="B23" s="488"/>
      <c r="C23" s="276"/>
      <c r="D23" s="325"/>
      <c r="E23" s="326"/>
      <c r="F23" s="327"/>
      <c r="G23" s="328"/>
      <c r="H23" s="333"/>
      <c r="I23" s="333"/>
      <c r="J23" s="333"/>
      <c r="K23" s="333"/>
      <c r="L23" s="333"/>
      <c r="M23" s="333"/>
      <c r="N23" s="333"/>
      <c r="O23" s="333"/>
      <c r="P23" s="333"/>
      <c r="Q23" s="333"/>
      <c r="R23" s="333"/>
      <c r="S23" s="333"/>
      <c r="T23" s="333"/>
      <c r="U23" s="333"/>
      <c r="V23" s="336"/>
      <c r="W23" s="336"/>
      <c r="X23" s="348"/>
      <c r="Y23" s="349"/>
      <c r="Z23" s="349"/>
      <c r="AA23" s="349"/>
      <c r="AB23" s="349"/>
      <c r="AC23" s="349"/>
      <c r="AD23" s="349"/>
      <c r="AE23" s="349"/>
      <c r="AF23" s="349"/>
      <c r="AG23" s="349"/>
      <c r="AH23" s="349"/>
      <c r="AI23" s="350"/>
      <c r="AJ23" s="414"/>
      <c r="AK23" s="415"/>
      <c r="AL23" s="415"/>
      <c r="AM23" s="415"/>
      <c r="AN23" s="399"/>
      <c r="AO23" s="399"/>
      <c r="AP23" s="415"/>
      <c r="AQ23" s="399"/>
      <c r="AR23" s="399"/>
      <c r="AS23" s="415"/>
      <c r="AT23" s="399"/>
      <c r="AU23" s="444"/>
      <c r="AV23" s="446"/>
      <c r="AW23" s="75"/>
      <c r="AX23" s="449"/>
      <c r="AY23" s="449"/>
      <c r="AZ23" s="449"/>
      <c r="BA23" s="449"/>
      <c r="BB23" s="450"/>
      <c r="BC23" s="453"/>
      <c r="BD23" s="454"/>
      <c r="BE23" s="454"/>
      <c r="BF23" s="454"/>
      <c r="BG23" s="299"/>
      <c r="BH23" s="466"/>
      <c r="BI23" s="467"/>
      <c r="BJ23" s="467"/>
      <c r="BK23" s="467"/>
      <c r="BL23" s="467"/>
      <c r="BM23" s="467"/>
      <c r="BN23" s="468"/>
      <c r="BO23" s="422"/>
      <c r="BP23" s="423"/>
      <c r="BQ23" s="423"/>
      <c r="BR23" s="423"/>
      <c r="BS23" s="423"/>
      <c r="BT23" s="423"/>
      <c r="BU23" s="423"/>
      <c r="BV23" s="423"/>
      <c r="BW23" s="593"/>
      <c r="BX23" s="422"/>
      <c r="BY23" s="423"/>
      <c r="BZ23" s="423"/>
      <c r="CA23" s="423"/>
      <c r="CB23" s="423"/>
      <c r="CC23" s="165"/>
      <c r="CD23" s="644"/>
      <c r="CE23" s="644"/>
      <c r="CF23" s="526"/>
      <c r="CG23" s="2"/>
    </row>
    <row r="24" spans="1:85" ht="11.25" customHeight="1">
      <c r="A24" s="40"/>
      <c r="B24" s="488"/>
      <c r="C24" s="276"/>
      <c r="D24" s="325"/>
      <c r="E24" s="326"/>
      <c r="F24" s="327">
        <v>2</v>
      </c>
      <c r="G24" s="328"/>
      <c r="H24" s="312"/>
      <c r="I24" s="312"/>
      <c r="J24" s="312"/>
      <c r="K24" s="312"/>
      <c r="L24" s="312"/>
      <c r="M24" s="312"/>
      <c r="N24" s="312"/>
      <c r="O24" s="312"/>
      <c r="P24" s="312"/>
      <c r="Q24" s="312"/>
      <c r="R24" s="312"/>
      <c r="S24" s="312"/>
      <c r="T24" s="312"/>
      <c r="U24" s="312"/>
      <c r="V24" s="312"/>
      <c r="W24" s="312"/>
      <c r="X24" s="343" t="str">
        <f>IF(V25&lt;=0,"",IF((LEN(V25)-11&lt;=0),"0",MID(V25,LEN(V25)-11,1)))</f>
        <v/>
      </c>
      <c r="Y24" s="321"/>
      <c r="Z24" s="321" t="str">
        <f>IF(V25&lt;=0,"",IF((LEN(V25)-10&lt;=0),"0",MID(V25,LEN(V25)-10,1)))</f>
        <v/>
      </c>
      <c r="AA24" s="321"/>
      <c r="AB24" s="321" t="str">
        <f>IF(V25&lt;=0,"",IF((LEN(V25)-9&lt;=0),"0",MID(V25,LEN(V25)-9,1)))</f>
        <v/>
      </c>
      <c r="AC24" s="321"/>
      <c r="AD24" s="321" t="str">
        <f>IF(V25&lt;=0,"",IF((LEN(V25)-8&lt;=0),"0",MID(V25,LEN(V25)-8,1)))</f>
        <v/>
      </c>
      <c r="AE24" s="321"/>
      <c r="AF24" s="321" t="str">
        <f>IF(V25&lt;=0,"",IF((LEN(V25)-7&lt;=0),"0",MID(V25,LEN(V25)-7,1)))</f>
        <v/>
      </c>
      <c r="AG24" s="321"/>
      <c r="AH24" s="321" t="str">
        <f>IF(V25&lt;=0,"",IF((LEN(V25)-6&lt;=0),"0",MID(V25,LEN(V25)-6,1)))</f>
        <v/>
      </c>
      <c r="AI24" s="321"/>
      <c r="AJ24" s="321" t="str">
        <f>IF(V25&lt;=0,"",IF((LEN(V25)-5&lt;=0),"0",MID(V25,LEN(V25)-5,1)))</f>
        <v/>
      </c>
      <c r="AK24" s="321"/>
      <c r="AL24" s="321" t="str">
        <f>IF(V25&lt;=0,"",IF((LEN(V25)-4&lt;=0),"0",MID(V25,LEN(V25)-4,1)))</f>
        <v/>
      </c>
      <c r="AM24" s="321"/>
      <c r="AN24" s="321" t="str">
        <f>IF(V25&lt;=0,"",IF((LEN(V25)-3&lt;=0),"0",MID(V25,LEN(V25)-3,1)))</f>
        <v/>
      </c>
      <c r="AO24" s="321"/>
      <c r="AP24" s="321" t="str">
        <f>IF(V25&lt;=0,"",IF((LEN(V25)-2&lt;=0),"0",MID(V25,LEN(V25)-2,1)))</f>
        <v/>
      </c>
      <c r="AQ24" s="321"/>
      <c r="AR24" s="321" t="str">
        <f>IF(V25&lt;=0,"",IF((LEN(V25)-1&lt;=0),"0",MID(V25,LEN(V25)-1,1)))</f>
        <v/>
      </c>
      <c r="AS24" s="321"/>
      <c r="AT24" s="321" t="str">
        <f>IF(V25&lt;&gt;0,RIGHT(V25,1),"")</f>
        <v/>
      </c>
      <c r="AU24" s="473"/>
      <c r="AV24" s="152" t="str">
        <f>IF(CM85=TRUE,"☑","□")</f>
        <v>□</v>
      </c>
      <c r="AW24" s="73"/>
      <c r="AX24" s="470" t="s">
        <v>112</v>
      </c>
      <c r="AY24" s="447"/>
      <c r="AZ24" s="447"/>
      <c r="BA24" s="447"/>
      <c r="BB24" s="448"/>
      <c r="BC24" s="451"/>
      <c r="BD24" s="452"/>
      <c r="BE24" s="452"/>
      <c r="BF24" s="452"/>
      <c r="BG24" s="172"/>
      <c r="BH24" s="546" t="s">
        <v>189</v>
      </c>
      <c r="BI24" s="547"/>
      <c r="BJ24" s="547"/>
      <c r="BK24" s="547"/>
      <c r="BL24" s="547"/>
      <c r="BM24" s="547"/>
      <c r="BN24" s="548"/>
      <c r="BO24" s="420"/>
      <c r="BP24" s="421"/>
      <c r="BQ24" s="421"/>
      <c r="BR24" s="421"/>
      <c r="BS24" s="421"/>
      <c r="BT24" s="421"/>
      <c r="BU24" s="421"/>
      <c r="BV24" s="421"/>
      <c r="BW24" s="592"/>
      <c r="BX24" s="418"/>
      <c r="BY24" s="419"/>
      <c r="BZ24" s="419"/>
      <c r="CA24" s="419"/>
      <c r="CB24" s="419"/>
      <c r="CC24" s="165"/>
      <c r="CD24" s="644"/>
      <c r="CE24" s="644"/>
      <c r="CF24" s="526"/>
      <c r="CG24" s="2"/>
    </row>
    <row r="25" spans="1:85" ht="11.25" customHeight="1">
      <c r="A25" s="40"/>
      <c r="B25" s="488"/>
      <c r="C25" s="276"/>
      <c r="D25" s="325"/>
      <c r="E25" s="326"/>
      <c r="F25" s="327"/>
      <c r="G25" s="328"/>
      <c r="H25" s="331"/>
      <c r="I25" s="331"/>
      <c r="J25" s="331"/>
      <c r="K25" s="331"/>
      <c r="L25" s="331"/>
      <c r="M25" s="331"/>
      <c r="N25" s="331"/>
      <c r="O25" s="331"/>
      <c r="P25" s="331"/>
      <c r="Q25" s="331"/>
      <c r="R25" s="331"/>
      <c r="S25" s="331"/>
      <c r="T25" s="331"/>
      <c r="U25" s="331"/>
      <c r="V25" s="334"/>
      <c r="W25" s="334"/>
      <c r="X25" s="344"/>
      <c r="Y25" s="322"/>
      <c r="Z25" s="322"/>
      <c r="AA25" s="322"/>
      <c r="AB25" s="322"/>
      <c r="AC25" s="322"/>
      <c r="AD25" s="322"/>
      <c r="AE25" s="322"/>
      <c r="AF25" s="322"/>
      <c r="AG25" s="322"/>
      <c r="AH25" s="322"/>
      <c r="AI25" s="322"/>
      <c r="AJ25" s="322"/>
      <c r="AK25" s="322"/>
      <c r="AL25" s="322"/>
      <c r="AM25" s="322"/>
      <c r="AN25" s="322"/>
      <c r="AO25" s="322"/>
      <c r="AP25" s="322"/>
      <c r="AQ25" s="322"/>
      <c r="AR25" s="322"/>
      <c r="AS25" s="322"/>
      <c r="AT25" s="322"/>
      <c r="AU25" s="474"/>
      <c r="AV25" s="153" t="str">
        <f>IF(CN85=TRUE,"☑","□")</f>
        <v>□</v>
      </c>
      <c r="AW25" s="74"/>
      <c r="AX25" s="471"/>
      <c r="AY25" s="471"/>
      <c r="AZ25" s="471"/>
      <c r="BA25" s="471"/>
      <c r="BB25" s="472"/>
      <c r="BC25" s="451"/>
      <c r="BD25" s="452"/>
      <c r="BE25" s="452"/>
      <c r="BF25" s="452"/>
      <c r="BG25" s="172"/>
      <c r="BH25" s="549"/>
      <c r="BI25" s="550"/>
      <c r="BJ25" s="550"/>
      <c r="BK25" s="550"/>
      <c r="BL25" s="550"/>
      <c r="BM25" s="550"/>
      <c r="BN25" s="551"/>
      <c r="BO25" s="420"/>
      <c r="BP25" s="421"/>
      <c r="BQ25" s="421"/>
      <c r="BR25" s="421"/>
      <c r="BS25" s="421"/>
      <c r="BT25" s="421"/>
      <c r="BU25" s="421"/>
      <c r="BV25" s="421"/>
      <c r="BW25" s="592"/>
      <c r="BX25" s="420"/>
      <c r="BY25" s="421"/>
      <c r="BZ25" s="421"/>
      <c r="CA25" s="421"/>
      <c r="CB25" s="421"/>
      <c r="CC25" s="165"/>
      <c r="CD25" s="644"/>
      <c r="CE25" s="644"/>
      <c r="CF25" s="526"/>
      <c r="CG25" s="2"/>
    </row>
    <row r="26" spans="1:85" ht="11.25" customHeight="1">
      <c r="A26" s="40"/>
      <c r="B26" s="488"/>
      <c r="C26" s="276"/>
      <c r="D26" s="325"/>
      <c r="E26" s="326"/>
      <c r="F26" s="327"/>
      <c r="G26" s="328"/>
      <c r="H26" s="332"/>
      <c r="I26" s="332"/>
      <c r="J26" s="332"/>
      <c r="K26" s="332"/>
      <c r="L26" s="332"/>
      <c r="M26" s="332"/>
      <c r="N26" s="332"/>
      <c r="O26" s="332"/>
      <c r="P26" s="332"/>
      <c r="Q26" s="332"/>
      <c r="R26" s="332"/>
      <c r="S26" s="332"/>
      <c r="T26" s="332"/>
      <c r="U26" s="332"/>
      <c r="V26" s="335"/>
      <c r="W26" s="335"/>
      <c r="X26" s="345"/>
      <c r="Y26" s="346"/>
      <c r="Z26" s="346"/>
      <c r="AA26" s="346"/>
      <c r="AB26" s="346"/>
      <c r="AC26" s="346"/>
      <c r="AD26" s="346"/>
      <c r="AE26" s="346"/>
      <c r="AF26" s="346"/>
      <c r="AG26" s="346"/>
      <c r="AH26" s="346"/>
      <c r="AI26" s="347"/>
      <c r="AJ26" s="412" t="str">
        <f>IF(CM76=1,"明治",IF(CM76=2,"大正",IF(CM76=3,"昭和",IF(CM76=4,"平成",""))))</f>
        <v/>
      </c>
      <c r="AK26" s="413"/>
      <c r="AL26" s="413"/>
      <c r="AM26" s="413"/>
      <c r="AN26" s="398"/>
      <c r="AO26" s="398"/>
      <c r="AP26" s="413" t="s">
        <v>8</v>
      </c>
      <c r="AQ26" s="398"/>
      <c r="AR26" s="398"/>
      <c r="AS26" s="413" t="s">
        <v>8</v>
      </c>
      <c r="AT26" s="398"/>
      <c r="AU26" s="443"/>
      <c r="AV26" s="445" t="str">
        <f>IF(CO85=TRUE,"☑","□")</f>
        <v>□</v>
      </c>
      <c r="AW26" s="73"/>
      <c r="AX26" s="447" t="s">
        <v>113</v>
      </c>
      <c r="AY26" s="447"/>
      <c r="AZ26" s="447"/>
      <c r="BA26" s="447"/>
      <c r="BB26" s="448"/>
      <c r="BC26" s="451"/>
      <c r="BD26" s="452"/>
      <c r="BE26" s="452"/>
      <c r="BF26" s="452"/>
      <c r="BG26" s="469" t="s">
        <v>9</v>
      </c>
      <c r="BH26" s="552"/>
      <c r="BI26" s="553"/>
      <c r="BJ26" s="553"/>
      <c r="BK26" s="553"/>
      <c r="BL26" s="553"/>
      <c r="BM26" s="553"/>
      <c r="BN26" s="554"/>
      <c r="BO26" s="420"/>
      <c r="BP26" s="421"/>
      <c r="BQ26" s="421"/>
      <c r="BR26" s="421"/>
      <c r="BS26" s="421"/>
      <c r="BT26" s="421"/>
      <c r="BU26" s="421"/>
      <c r="BV26" s="421"/>
      <c r="BW26" s="592"/>
      <c r="BX26" s="420"/>
      <c r="BY26" s="421"/>
      <c r="BZ26" s="421"/>
      <c r="CA26" s="421"/>
      <c r="CB26" s="421"/>
      <c r="CC26" s="165"/>
      <c r="CD26" s="644"/>
      <c r="CE26" s="644"/>
      <c r="CF26" s="526"/>
      <c r="CG26" s="2"/>
    </row>
    <row r="27" spans="1:85" ht="11.25" customHeight="1">
      <c r="A27" s="40"/>
      <c r="B27" s="488"/>
      <c r="C27" s="276"/>
      <c r="D27" s="325"/>
      <c r="E27" s="326"/>
      <c r="F27" s="327"/>
      <c r="G27" s="328"/>
      <c r="H27" s="333"/>
      <c r="I27" s="333"/>
      <c r="J27" s="333"/>
      <c r="K27" s="333"/>
      <c r="L27" s="333"/>
      <c r="M27" s="333"/>
      <c r="N27" s="333"/>
      <c r="O27" s="333"/>
      <c r="P27" s="333"/>
      <c r="Q27" s="333"/>
      <c r="R27" s="333"/>
      <c r="S27" s="333"/>
      <c r="T27" s="333"/>
      <c r="U27" s="333"/>
      <c r="V27" s="336"/>
      <c r="W27" s="336"/>
      <c r="X27" s="348"/>
      <c r="Y27" s="349"/>
      <c r="Z27" s="349"/>
      <c r="AA27" s="349"/>
      <c r="AB27" s="349"/>
      <c r="AC27" s="349"/>
      <c r="AD27" s="349"/>
      <c r="AE27" s="349"/>
      <c r="AF27" s="349"/>
      <c r="AG27" s="349"/>
      <c r="AH27" s="349"/>
      <c r="AI27" s="350"/>
      <c r="AJ27" s="414"/>
      <c r="AK27" s="415"/>
      <c r="AL27" s="415"/>
      <c r="AM27" s="415"/>
      <c r="AN27" s="399"/>
      <c r="AO27" s="399"/>
      <c r="AP27" s="415"/>
      <c r="AQ27" s="399"/>
      <c r="AR27" s="399"/>
      <c r="AS27" s="415"/>
      <c r="AT27" s="399"/>
      <c r="AU27" s="444"/>
      <c r="AV27" s="446"/>
      <c r="AW27" s="75"/>
      <c r="AX27" s="449"/>
      <c r="AY27" s="449"/>
      <c r="AZ27" s="449"/>
      <c r="BA27" s="449"/>
      <c r="BB27" s="450"/>
      <c r="BC27" s="451"/>
      <c r="BD27" s="452"/>
      <c r="BE27" s="452"/>
      <c r="BF27" s="452"/>
      <c r="BG27" s="469"/>
      <c r="BH27" s="466"/>
      <c r="BI27" s="467"/>
      <c r="BJ27" s="467"/>
      <c r="BK27" s="467"/>
      <c r="BL27" s="467"/>
      <c r="BM27" s="467"/>
      <c r="BN27" s="468"/>
      <c r="BO27" s="420"/>
      <c r="BP27" s="421"/>
      <c r="BQ27" s="421"/>
      <c r="BR27" s="421"/>
      <c r="BS27" s="421"/>
      <c r="BT27" s="421"/>
      <c r="BU27" s="421"/>
      <c r="BV27" s="421"/>
      <c r="BW27" s="592"/>
      <c r="BX27" s="422"/>
      <c r="BY27" s="423"/>
      <c r="BZ27" s="423"/>
      <c r="CA27" s="423"/>
      <c r="CB27" s="423"/>
      <c r="CC27" s="165"/>
      <c r="CD27" s="644"/>
      <c r="CE27" s="644"/>
      <c r="CF27" s="526"/>
      <c r="CG27" s="2"/>
    </row>
    <row r="28" spans="1:85" ht="11.25" customHeight="1">
      <c r="A28" s="40"/>
      <c r="B28" s="488"/>
      <c r="C28" s="276"/>
      <c r="D28" s="325"/>
      <c r="E28" s="326"/>
      <c r="F28" s="327">
        <v>3</v>
      </c>
      <c r="G28" s="328"/>
      <c r="H28" s="312"/>
      <c r="I28" s="312"/>
      <c r="J28" s="312"/>
      <c r="K28" s="312"/>
      <c r="L28" s="312"/>
      <c r="M28" s="312"/>
      <c r="N28" s="312"/>
      <c r="O28" s="312"/>
      <c r="P28" s="312"/>
      <c r="Q28" s="312"/>
      <c r="R28" s="312"/>
      <c r="S28" s="312"/>
      <c r="T28" s="312"/>
      <c r="U28" s="312"/>
      <c r="V28" s="312"/>
      <c r="W28" s="313"/>
      <c r="X28" s="343" t="str">
        <f>IF(V29&lt;=0,"",IF((LEN(V29)-11&lt;=0),"0",MID(V29,LEN(V29)-11,1)))</f>
        <v/>
      </c>
      <c r="Y28" s="321"/>
      <c r="Z28" s="321" t="str">
        <f>IF(V29&lt;=0,"",IF((LEN(V29)-10&lt;=0),"0",MID(V29,LEN(V29)-10,1)))</f>
        <v/>
      </c>
      <c r="AA28" s="321"/>
      <c r="AB28" s="321" t="str">
        <f>IF(V29&lt;=0,"",IF((LEN(V29)-9&lt;=0),"0",MID(V29,LEN(V29)-9,1)))</f>
        <v/>
      </c>
      <c r="AC28" s="321"/>
      <c r="AD28" s="321" t="str">
        <f>IF(V29&lt;=0,"",IF((LEN(V29)-8&lt;=0),"0",MID(V29,LEN(V29)-8,1)))</f>
        <v/>
      </c>
      <c r="AE28" s="321"/>
      <c r="AF28" s="321" t="str">
        <f>IF(V29&lt;=0,"",IF((LEN(V29)-7&lt;=0),"0",MID(V29,LEN(V29)-7,1)))</f>
        <v/>
      </c>
      <c r="AG28" s="321"/>
      <c r="AH28" s="321" t="str">
        <f>IF(V29&lt;=0,"",IF((LEN(V29)-6&lt;=0),"0",MID(V29,LEN(V29)-6,1)))</f>
        <v/>
      </c>
      <c r="AI28" s="321"/>
      <c r="AJ28" s="321" t="str">
        <f>IF(V29&lt;=0,"",IF((LEN(V29)-5&lt;=0),"0",MID(V29,LEN(V29)-5,1)))</f>
        <v/>
      </c>
      <c r="AK28" s="321"/>
      <c r="AL28" s="321" t="str">
        <f>IF(V29&lt;=0,"",IF((LEN(V29)-4&lt;=0),"0",MID(V29,LEN(V29)-4,1)))</f>
        <v/>
      </c>
      <c r="AM28" s="321"/>
      <c r="AN28" s="321" t="str">
        <f>IF(V29&lt;=0,"",IF((LEN(V29)-3&lt;=0),"0",MID(V29,LEN(V29)-3,1)))</f>
        <v/>
      </c>
      <c r="AO28" s="321"/>
      <c r="AP28" s="321" t="str">
        <f>IF(V29&lt;=0,"",IF((LEN(V29)-2&lt;=0),"0",MID(V29,LEN(V29)-2,1)))</f>
        <v/>
      </c>
      <c r="AQ28" s="321"/>
      <c r="AR28" s="321" t="str">
        <f>IF(V29&lt;=0,"",IF((LEN(V29)-1&lt;=0),"0",MID(V29,LEN(V29)-1,1)))</f>
        <v/>
      </c>
      <c r="AS28" s="321"/>
      <c r="AT28" s="321" t="str">
        <f>IF(V29&lt;&gt;0,RIGHT(V29,1),"")</f>
        <v/>
      </c>
      <c r="AU28" s="473"/>
      <c r="AV28" s="153" t="str">
        <f>IF(CM86=TRUE,"☑","□")</f>
        <v>□</v>
      </c>
      <c r="AW28" s="74"/>
      <c r="AX28" s="470" t="s">
        <v>112</v>
      </c>
      <c r="AY28" s="447"/>
      <c r="AZ28" s="447"/>
      <c r="BA28" s="447"/>
      <c r="BB28" s="448"/>
      <c r="BC28" s="475"/>
      <c r="BD28" s="476"/>
      <c r="BE28" s="476"/>
      <c r="BF28" s="476"/>
      <c r="BG28" s="171"/>
      <c r="BH28" s="546" t="s">
        <v>189</v>
      </c>
      <c r="BI28" s="547"/>
      <c r="BJ28" s="547"/>
      <c r="BK28" s="547"/>
      <c r="BL28" s="547"/>
      <c r="BM28" s="547"/>
      <c r="BN28" s="548"/>
      <c r="BO28" s="418"/>
      <c r="BP28" s="419"/>
      <c r="BQ28" s="419"/>
      <c r="BR28" s="419"/>
      <c r="BS28" s="419"/>
      <c r="BT28" s="419"/>
      <c r="BU28" s="419"/>
      <c r="BV28" s="419"/>
      <c r="BW28" s="591"/>
      <c r="BX28" s="418"/>
      <c r="BY28" s="419"/>
      <c r="BZ28" s="419"/>
      <c r="CA28" s="419"/>
      <c r="CB28" s="419"/>
      <c r="CC28" s="165"/>
      <c r="CD28" s="644"/>
      <c r="CE28" s="644"/>
      <c r="CF28" s="526"/>
      <c r="CG28" s="2"/>
    </row>
    <row r="29" spans="1:85" ht="11.25" customHeight="1">
      <c r="A29" s="40"/>
      <c r="B29" s="488"/>
      <c r="C29" s="276"/>
      <c r="D29" s="329" t="str">
        <f>'1'!D29</f>
        <v>（平22.1.1以前生）</v>
      </c>
      <c r="E29" s="330"/>
      <c r="F29" s="327"/>
      <c r="G29" s="328"/>
      <c r="H29" s="331"/>
      <c r="I29" s="331"/>
      <c r="J29" s="331"/>
      <c r="K29" s="331"/>
      <c r="L29" s="331"/>
      <c r="M29" s="331"/>
      <c r="N29" s="331"/>
      <c r="O29" s="331"/>
      <c r="P29" s="331"/>
      <c r="Q29" s="331"/>
      <c r="R29" s="331"/>
      <c r="S29" s="331"/>
      <c r="T29" s="331"/>
      <c r="U29" s="331"/>
      <c r="V29" s="334">
        <v>0</v>
      </c>
      <c r="W29" s="334"/>
      <c r="X29" s="344"/>
      <c r="Y29" s="322"/>
      <c r="Z29" s="322"/>
      <c r="AA29" s="322"/>
      <c r="AB29" s="322"/>
      <c r="AC29" s="322"/>
      <c r="AD29" s="322"/>
      <c r="AE29" s="322"/>
      <c r="AF29" s="322"/>
      <c r="AG29" s="322"/>
      <c r="AH29" s="322"/>
      <c r="AI29" s="322"/>
      <c r="AJ29" s="322"/>
      <c r="AK29" s="322"/>
      <c r="AL29" s="322"/>
      <c r="AM29" s="322"/>
      <c r="AN29" s="322"/>
      <c r="AO29" s="322"/>
      <c r="AP29" s="322"/>
      <c r="AQ29" s="322"/>
      <c r="AR29" s="322"/>
      <c r="AS29" s="322"/>
      <c r="AT29" s="322"/>
      <c r="AU29" s="474"/>
      <c r="AV29" s="153" t="str">
        <f>IF(CN86=TRUE,"☑","□")</f>
        <v>□</v>
      </c>
      <c r="AW29" s="74"/>
      <c r="AX29" s="471"/>
      <c r="AY29" s="471"/>
      <c r="AZ29" s="471"/>
      <c r="BA29" s="471"/>
      <c r="BB29" s="472"/>
      <c r="BC29" s="451"/>
      <c r="BD29" s="452"/>
      <c r="BE29" s="452"/>
      <c r="BF29" s="452"/>
      <c r="BG29" s="172"/>
      <c r="BH29" s="549"/>
      <c r="BI29" s="550"/>
      <c r="BJ29" s="550"/>
      <c r="BK29" s="550"/>
      <c r="BL29" s="550"/>
      <c r="BM29" s="550"/>
      <c r="BN29" s="551"/>
      <c r="BO29" s="420"/>
      <c r="BP29" s="421"/>
      <c r="BQ29" s="421"/>
      <c r="BR29" s="421"/>
      <c r="BS29" s="421"/>
      <c r="BT29" s="421"/>
      <c r="BU29" s="421"/>
      <c r="BV29" s="421"/>
      <c r="BW29" s="592"/>
      <c r="BX29" s="420"/>
      <c r="BY29" s="421"/>
      <c r="BZ29" s="421"/>
      <c r="CA29" s="421"/>
      <c r="CB29" s="421"/>
      <c r="CC29" s="165"/>
      <c r="CD29" s="644"/>
      <c r="CE29" s="644"/>
      <c r="CF29" s="526"/>
      <c r="CG29" s="2"/>
    </row>
    <row r="30" spans="1:85" ht="11.25" customHeight="1">
      <c r="A30" s="40"/>
      <c r="B30" s="488"/>
      <c r="C30" s="276"/>
      <c r="D30" s="87"/>
      <c r="E30" s="114"/>
      <c r="F30" s="327"/>
      <c r="G30" s="328"/>
      <c r="H30" s="332"/>
      <c r="I30" s="332"/>
      <c r="J30" s="332"/>
      <c r="K30" s="332"/>
      <c r="L30" s="332"/>
      <c r="M30" s="332"/>
      <c r="N30" s="332"/>
      <c r="O30" s="332"/>
      <c r="P30" s="332"/>
      <c r="Q30" s="332"/>
      <c r="R30" s="332"/>
      <c r="S30" s="332"/>
      <c r="T30" s="332"/>
      <c r="U30" s="332"/>
      <c r="V30" s="335"/>
      <c r="W30" s="335"/>
      <c r="X30" s="337"/>
      <c r="Y30" s="338"/>
      <c r="Z30" s="338"/>
      <c r="AA30" s="338"/>
      <c r="AB30" s="338"/>
      <c r="AC30" s="338"/>
      <c r="AD30" s="338"/>
      <c r="AE30" s="338"/>
      <c r="AF30" s="338"/>
      <c r="AG30" s="338"/>
      <c r="AH30" s="338"/>
      <c r="AI30" s="339"/>
      <c r="AJ30" s="412" t="str">
        <f>IF(CM77=1,"明治",IF(CM77=2,"大正",IF(CM77=3,"昭和",IF(CM77=4,"平成",""))))</f>
        <v/>
      </c>
      <c r="AK30" s="413"/>
      <c r="AL30" s="413"/>
      <c r="AM30" s="413"/>
      <c r="AN30" s="398">
        <v>0</v>
      </c>
      <c r="AO30" s="398"/>
      <c r="AP30" s="413" t="s">
        <v>8</v>
      </c>
      <c r="AQ30" s="398">
        <v>0</v>
      </c>
      <c r="AR30" s="398"/>
      <c r="AS30" s="413" t="s">
        <v>8</v>
      </c>
      <c r="AT30" s="398">
        <v>0</v>
      </c>
      <c r="AU30" s="443"/>
      <c r="AV30" s="445" t="str">
        <f>IF(CO86=TRUE,"☑","□")</f>
        <v>□</v>
      </c>
      <c r="AW30" s="73"/>
      <c r="AX30" s="447" t="s">
        <v>113</v>
      </c>
      <c r="AY30" s="447"/>
      <c r="AZ30" s="447"/>
      <c r="BA30" s="447"/>
      <c r="BB30" s="448"/>
      <c r="BC30" s="451"/>
      <c r="BD30" s="452"/>
      <c r="BE30" s="452"/>
      <c r="BF30" s="452"/>
      <c r="BG30" s="469" t="s">
        <v>9</v>
      </c>
      <c r="BH30" s="552"/>
      <c r="BI30" s="553"/>
      <c r="BJ30" s="553"/>
      <c r="BK30" s="553"/>
      <c r="BL30" s="553"/>
      <c r="BM30" s="553"/>
      <c r="BN30" s="554"/>
      <c r="BO30" s="420"/>
      <c r="BP30" s="421"/>
      <c r="BQ30" s="421"/>
      <c r="BR30" s="421"/>
      <c r="BS30" s="421"/>
      <c r="BT30" s="421"/>
      <c r="BU30" s="421"/>
      <c r="BV30" s="421"/>
      <c r="BW30" s="592"/>
      <c r="BX30" s="420"/>
      <c r="BY30" s="421"/>
      <c r="BZ30" s="421"/>
      <c r="CA30" s="421"/>
      <c r="CB30" s="421"/>
      <c r="CC30" s="165"/>
      <c r="CD30" s="644"/>
      <c r="CE30" s="644"/>
      <c r="CF30" s="526"/>
      <c r="CG30" s="2"/>
    </row>
    <row r="31" spans="1:85" ht="11.25" customHeight="1">
      <c r="A31" s="40"/>
      <c r="B31" s="488"/>
      <c r="C31" s="276"/>
      <c r="D31" s="87"/>
      <c r="E31" s="114"/>
      <c r="F31" s="327"/>
      <c r="G31" s="328"/>
      <c r="H31" s="333"/>
      <c r="I31" s="333"/>
      <c r="J31" s="333"/>
      <c r="K31" s="333"/>
      <c r="L31" s="333"/>
      <c r="M31" s="333"/>
      <c r="N31" s="333"/>
      <c r="O31" s="333"/>
      <c r="P31" s="333"/>
      <c r="Q31" s="333"/>
      <c r="R31" s="333"/>
      <c r="S31" s="333"/>
      <c r="T31" s="333"/>
      <c r="U31" s="333"/>
      <c r="V31" s="336"/>
      <c r="W31" s="336"/>
      <c r="X31" s="340"/>
      <c r="Y31" s="341"/>
      <c r="Z31" s="341"/>
      <c r="AA31" s="341"/>
      <c r="AB31" s="341"/>
      <c r="AC31" s="341"/>
      <c r="AD31" s="341"/>
      <c r="AE31" s="341"/>
      <c r="AF31" s="341"/>
      <c r="AG31" s="341"/>
      <c r="AH31" s="341"/>
      <c r="AI31" s="342"/>
      <c r="AJ31" s="414"/>
      <c r="AK31" s="415"/>
      <c r="AL31" s="415"/>
      <c r="AM31" s="415"/>
      <c r="AN31" s="399"/>
      <c r="AO31" s="399"/>
      <c r="AP31" s="415"/>
      <c r="AQ31" s="399"/>
      <c r="AR31" s="399"/>
      <c r="AS31" s="415"/>
      <c r="AT31" s="399"/>
      <c r="AU31" s="444"/>
      <c r="AV31" s="446"/>
      <c r="AW31" s="75"/>
      <c r="AX31" s="449"/>
      <c r="AY31" s="449"/>
      <c r="AZ31" s="449"/>
      <c r="BA31" s="449"/>
      <c r="BB31" s="450"/>
      <c r="BC31" s="453"/>
      <c r="BD31" s="454"/>
      <c r="BE31" s="454"/>
      <c r="BF31" s="454"/>
      <c r="BG31" s="299"/>
      <c r="BH31" s="466"/>
      <c r="BI31" s="467"/>
      <c r="BJ31" s="467"/>
      <c r="BK31" s="467"/>
      <c r="BL31" s="467"/>
      <c r="BM31" s="467"/>
      <c r="BN31" s="468"/>
      <c r="BO31" s="422"/>
      <c r="BP31" s="423"/>
      <c r="BQ31" s="423"/>
      <c r="BR31" s="423"/>
      <c r="BS31" s="423"/>
      <c r="BT31" s="423"/>
      <c r="BU31" s="423"/>
      <c r="BV31" s="423"/>
      <c r="BW31" s="593"/>
      <c r="BX31" s="422"/>
      <c r="BY31" s="423"/>
      <c r="BZ31" s="423"/>
      <c r="CA31" s="423"/>
      <c r="CB31" s="423"/>
      <c r="CC31" s="165"/>
      <c r="CD31" s="644"/>
      <c r="CE31" s="644"/>
      <c r="CF31" s="526"/>
      <c r="CG31" s="2"/>
    </row>
    <row r="32" spans="1:85" ht="11.25" customHeight="1">
      <c r="A32" s="40"/>
      <c r="B32" s="488"/>
      <c r="C32" s="276"/>
      <c r="D32" s="87"/>
      <c r="E32" s="116"/>
      <c r="F32" s="327">
        <v>4</v>
      </c>
      <c r="G32" s="328"/>
      <c r="H32" s="312"/>
      <c r="I32" s="312"/>
      <c r="J32" s="312"/>
      <c r="K32" s="312"/>
      <c r="L32" s="312"/>
      <c r="M32" s="312"/>
      <c r="N32" s="312"/>
      <c r="O32" s="312"/>
      <c r="P32" s="312"/>
      <c r="Q32" s="312"/>
      <c r="R32" s="312"/>
      <c r="S32" s="312"/>
      <c r="T32" s="312"/>
      <c r="U32" s="312"/>
      <c r="V32" s="312"/>
      <c r="W32" s="312"/>
      <c r="X32" s="343" t="str">
        <f>IF(V33&lt;=0,"",IF((LEN(V33)-11&lt;=0),"0",MID(V33,LEN(V33)-11,1)))</f>
        <v/>
      </c>
      <c r="Y32" s="321"/>
      <c r="Z32" s="321" t="str">
        <f>IF(V33&lt;=0,"",IF((LEN(V33)-10&lt;=0),"0",MID(V33,LEN(V33)-10,1)))</f>
        <v/>
      </c>
      <c r="AA32" s="321"/>
      <c r="AB32" s="321" t="str">
        <f>IF(V33&lt;=0,"",IF((LEN(V33)-9&lt;=0),"0",MID(V33,LEN(V33)-9,1)))</f>
        <v/>
      </c>
      <c r="AC32" s="321"/>
      <c r="AD32" s="321" t="str">
        <f>IF(V33&lt;=0,"",IF((LEN(V33)-8&lt;=0),"0",MID(V33,LEN(V33)-8,1)))</f>
        <v/>
      </c>
      <c r="AE32" s="321"/>
      <c r="AF32" s="321" t="str">
        <f>IF(V33&lt;=0,"",IF((LEN(V33)-7&lt;=0),"0",MID(V33,LEN(V33)-7,1)))</f>
        <v/>
      </c>
      <c r="AG32" s="321"/>
      <c r="AH32" s="321" t="str">
        <f>IF(V33&lt;=0,"",IF((LEN(V33)-6&lt;=0),"0",MID(V33,LEN(V33)-6,1)))</f>
        <v/>
      </c>
      <c r="AI32" s="321"/>
      <c r="AJ32" s="321" t="str">
        <f>IF(V33&lt;=0,"",IF((LEN(V33)-5&lt;=0),"0",MID(V33,LEN(V33)-5,1)))</f>
        <v/>
      </c>
      <c r="AK32" s="321"/>
      <c r="AL32" s="321" t="str">
        <f>IF(V33&lt;=0,"",IF((LEN(V33)-4&lt;=0),"0",MID(V33,LEN(V33)-4,1)))</f>
        <v/>
      </c>
      <c r="AM32" s="321"/>
      <c r="AN32" s="321" t="str">
        <f>IF(V33&lt;=0,"",IF((LEN(V33)-3&lt;=0),"0",MID(V33,LEN(V33)-3,1)))</f>
        <v/>
      </c>
      <c r="AO32" s="321"/>
      <c r="AP32" s="321" t="str">
        <f>IF(V33&lt;=0,"",IF((LEN(V33)-2&lt;=0),"0",MID(V33,LEN(V33)-2,1)))</f>
        <v/>
      </c>
      <c r="AQ32" s="321"/>
      <c r="AR32" s="321" t="str">
        <f>IF(V33&lt;=0,"",IF((LEN(V33)-1&lt;=0),"0",MID(V33,LEN(V33)-1,1)))</f>
        <v/>
      </c>
      <c r="AS32" s="321"/>
      <c r="AT32" s="321" t="str">
        <f>IF(V33&lt;&gt;0,RIGHT(V33,1),"")</f>
        <v/>
      </c>
      <c r="AU32" s="473"/>
      <c r="AV32" s="152" t="str">
        <f>IF(CM87=TRUE,"☑","□")</f>
        <v>□</v>
      </c>
      <c r="AW32" s="73"/>
      <c r="AX32" s="470" t="s">
        <v>112</v>
      </c>
      <c r="AY32" s="447"/>
      <c r="AZ32" s="447"/>
      <c r="BA32" s="447"/>
      <c r="BB32" s="448"/>
      <c r="BC32" s="451"/>
      <c r="BD32" s="452"/>
      <c r="BE32" s="452"/>
      <c r="BF32" s="452"/>
      <c r="BG32" s="172"/>
      <c r="BH32" s="546" t="s">
        <v>189</v>
      </c>
      <c r="BI32" s="547"/>
      <c r="BJ32" s="547"/>
      <c r="BK32" s="547"/>
      <c r="BL32" s="547"/>
      <c r="BM32" s="547"/>
      <c r="BN32" s="548"/>
      <c r="BO32" s="420"/>
      <c r="BP32" s="421"/>
      <c r="BQ32" s="421"/>
      <c r="BR32" s="421"/>
      <c r="BS32" s="421"/>
      <c r="BT32" s="421"/>
      <c r="BU32" s="421"/>
      <c r="BV32" s="421"/>
      <c r="BW32" s="592"/>
      <c r="BX32" s="418"/>
      <c r="BY32" s="419"/>
      <c r="BZ32" s="419"/>
      <c r="CA32" s="419"/>
      <c r="CB32" s="419"/>
      <c r="CC32" s="165"/>
      <c r="CD32" s="644"/>
      <c r="CE32" s="644"/>
      <c r="CF32" s="526"/>
      <c r="CG32" s="2"/>
    </row>
    <row r="33" spans="1:85" ht="11.25" customHeight="1">
      <c r="A33" s="40"/>
      <c r="B33" s="488"/>
      <c r="C33" s="276"/>
      <c r="D33" s="87"/>
      <c r="E33" s="114"/>
      <c r="F33" s="327"/>
      <c r="G33" s="328"/>
      <c r="H33" s="331"/>
      <c r="I33" s="331"/>
      <c r="J33" s="331"/>
      <c r="K33" s="331"/>
      <c r="L33" s="331"/>
      <c r="M33" s="331"/>
      <c r="N33" s="331"/>
      <c r="O33" s="331"/>
      <c r="P33" s="331"/>
      <c r="Q33" s="331"/>
      <c r="R33" s="331"/>
      <c r="S33" s="331"/>
      <c r="T33" s="331"/>
      <c r="U33" s="331"/>
      <c r="V33" s="334">
        <v>0</v>
      </c>
      <c r="W33" s="334"/>
      <c r="X33" s="344"/>
      <c r="Y33" s="322"/>
      <c r="Z33" s="322"/>
      <c r="AA33" s="322"/>
      <c r="AB33" s="322"/>
      <c r="AC33" s="322"/>
      <c r="AD33" s="322"/>
      <c r="AE33" s="322"/>
      <c r="AF33" s="322"/>
      <c r="AG33" s="322"/>
      <c r="AH33" s="322"/>
      <c r="AI33" s="322"/>
      <c r="AJ33" s="322"/>
      <c r="AK33" s="322"/>
      <c r="AL33" s="322"/>
      <c r="AM33" s="322"/>
      <c r="AN33" s="322"/>
      <c r="AO33" s="322"/>
      <c r="AP33" s="322"/>
      <c r="AQ33" s="322"/>
      <c r="AR33" s="322"/>
      <c r="AS33" s="322"/>
      <c r="AT33" s="322"/>
      <c r="AU33" s="474"/>
      <c r="AV33" s="153" t="str">
        <f>IF(CN87=TRUE,"☑","□")</f>
        <v>□</v>
      </c>
      <c r="AW33" s="74"/>
      <c r="AX33" s="471"/>
      <c r="AY33" s="471"/>
      <c r="AZ33" s="471"/>
      <c r="BA33" s="471"/>
      <c r="BB33" s="472"/>
      <c r="BC33" s="451"/>
      <c r="BD33" s="452"/>
      <c r="BE33" s="452"/>
      <c r="BF33" s="452"/>
      <c r="BG33" s="172"/>
      <c r="BH33" s="549"/>
      <c r="BI33" s="550"/>
      <c r="BJ33" s="550"/>
      <c r="BK33" s="550"/>
      <c r="BL33" s="550"/>
      <c r="BM33" s="550"/>
      <c r="BN33" s="551"/>
      <c r="BO33" s="420"/>
      <c r="BP33" s="421"/>
      <c r="BQ33" s="421"/>
      <c r="BR33" s="421"/>
      <c r="BS33" s="421"/>
      <c r="BT33" s="421"/>
      <c r="BU33" s="421"/>
      <c r="BV33" s="421"/>
      <c r="BW33" s="592"/>
      <c r="BX33" s="420"/>
      <c r="BY33" s="421"/>
      <c r="BZ33" s="421"/>
      <c r="CA33" s="421"/>
      <c r="CB33" s="421"/>
      <c r="CC33" s="165"/>
      <c r="CD33" s="644"/>
      <c r="CE33" s="644"/>
      <c r="CF33" s="526"/>
      <c r="CG33" s="2"/>
    </row>
    <row r="34" spans="1:85" ht="11.25" customHeight="1">
      <c r="A34" s="40"/>
      <c r="B34" s="488"/>
      <c r="C34" s="276"/>
      <c r="D34" s="87"/>
      <c r="E34" s="114"/>
      <c r="F34" s="327"/>
      <c r="G34" s="328"/>
      <c r="H34" s="332"/>
      <c r="I34" s="332"/>
      <c r="J34" s="332"/>
      <c r="K34" s="332"/>
      <c r="L34" s="332"/>
      <c r="M34" s="332"/>
      <c r="N34" s="332"/>
      <c r="O34" s="332"/>
      <c r="P34" s="332"/>
      <c r="Q34" s="332"/>
      <c r="R34" s="332"/>
      <c r="S34" s="332"/>
      <c r="T34" s="332"/>
      <c r="U34" s="332"/>
      <c r="V34" s="335"/>
      <c r="W34" s="335"/>
      <c r="X34" s="337"/>
      <c r="Y34" s="338"/>
      <c r="Z34" s="338"/>
      <c r="AA34" s="338"/>
      <c r="AB34" s="338"/>
      <c r="AC34" s="338"/>
      <c r="AD34" s="338"/>
      <c r="AE34" s="338"/>
      <c r="AF34" s="338"/>
      <c r="AG34" s="338"/>
      <c r="AH34" s="338"/>
      <c r="AI34" s="339"/>
      <c r="AJ34" s="412" t="str">
        <f>IF(CM78=1,"明治",IF(CM78=2,"大正",IF(CM78=3,"昭和",IF(CM78=4,"平成",""))))</f>
        <v/>
      </c>
      <c r="AK34" s="413"/>
      <c r="AL34" s="413"/>
      <c r="AM34" s="413"/>
      <c r="AN34" s="398">
        <v>0</v>
      </c>
      <c r="AO34" s="398"/>
      <c r="AP34" s="413" t="s">
        <v>8</v>
      </c>
      <c r="AQ34" s="398">
        <v>0</v>
      </c>
      <c r="AR34" s="398"/>
      <c r="AS34" s="413" t="s">
        <v>8</v>
      </c>
      <c r="AT34" s="398">
        <v>0</v>
      </c>
      <c r="AU34" s="443"/>
      <c r="AV34" s="445" t="str">
        <f>IF(CO87=TRUE,"☑","□")</f>
        <v>□</v>
      </c>
      <c r="AW34" s="73"/>
      <c r="AX34" s="447" t="s">
        <v>113</v>
      </c>
      <c r="AY34" s="447"/>
      <c r="AZ34" s="447"/>
      <c r="BA34" s="447"/>
      <c r="BB34" s="448"/>
      <c r="BC34" s="451"/>
      <c r="BD34" s="452"/>
      <c r="BE34" s="452"/>
      <c r="BF34" s="452"/>
      <c r="BG34" s="469" t="s">
        <v>9</v>
      </c>
      <c r="BH34" s="552"/>
      <c r="BI34" s="553"/>
      <c r="BJ34" s="553"/>
      <c r="BK34" s="553"/>
      <c r="BL34" s="553"/>
      <c r="BM34" s="553"/>
      <c r="BN34" s="554"/>
      <c r="BO34" s="420"/>
      <c r="BP34" s="421"/>
      <c r="BQ34" s="421"/>
      <c r="BR34" s="421"/>
      <c r="BS34" s="421"/>
      <c r="BT34" s="421"/>
      <c r="BU34" s="421"/>
      <c r="BV34" s="421"/>
      <c r="BW34" s="592"/>
      <c r="BX34" s="420"/>
      <c r="BY34" s="421"/>
      <c r="BZ34" s="421"/>
      <c r="CA34" s="421"/>
      <c r="CB34" s="421"/>
      <c r="CC34" s="165"/>
      <c r="CD34" s="644"/>
      <c r="CE34" s="644"/>
      <c r="CF34" s="526"/>
      <c r="CG34" s="2"/>
    </row>
    <row r="35" spans="1:85" ht="11.25" customHeight="1">
      <c r="A35" s="40"/>
      <c r="B35" s="488"/>
      <c r="C35" s="276"/>
      <c r="D35" s="47"/>
      <c r="E35" s="115"/>
      <c r="F35" s="327"/>
      <c r="G35" s="328"/>
      <c r="H35" s="333"/>
      <c r="I35" s="333"/>
      <c r="J35" s="333"/>
      <c r="K35" s="333"/>
      <c r="L35" s="333"/>
      <c r="M35" s="333"/>
      <c r="N35" s="333"/>
      <c r="O35" s="333"/>
      <c r="P35" s="333"/>
      <c r="Q35" s="333"/>
      <c r="R35" s="333"/>
      <c r="S35" s="333"/>
      <c r="T35" s="333"/>
      <c r="U35" s="333"/>
      <c r="V35" s="336"/>
      <c r="W35" s="336"/>
      <c r="X35" s="340"/>
      <c r="Y35" s="341"/>
      <c r="Z35" s="341"/>
      <c r="AA35" s="341"/>
      <c r="AB35" s="341"/>
      <c r="AC35" s="341"/>
      <c r="AD35" s="341"/>
      <c r="AE35" s="341"/>
      <c r="AF35" s="341"/>
      <c r="AG35" s="341"/>
      <c r="AH35" s="341"/>
      <c r="AI35" s="342"/>
      <c r="AJ35" s="414"/>
      <c r="AK35" s="415"/>
      <c r="AL35" s="415"/>
      <c r="AM35" s="415"/>
      <c r="AN35" s="399"/>
      <c r="AO35" s="399"/>
      <c r="AP35" s="415"/>
      <c r="AQ35" s="399"/>
      <c r="AR35" s="399"/>
      <c r="AS35" s="415"/>
      <c r="AT35" s="399"/>
      <c r="AU35" s="444"/>
      <c r="AV35" s="446"/>
      <c r="AW35" s="75"/>
      <c r="AX35" s="449"/>
      <c r="AY35" s="449"/>
      <c r="AZ35" s="449"/>
      <c r="BA35" s="449"/>
      <c r="BB35" s="450"/>
      <c r="BC35" s="453"/>
      <c r="BD35" s="454"/>
      <c r="BE35" s="454"/>
      <c r="BF35" s="454"/>
      <c r="BG35" s="469"/>
      <c r="BH35" s="466"/>
      <c r="BI35" s="467"/>
      <c r="BJ35" s="467"/>
      <c r="BK35" s="467"/>
      <c r="BL35" s="467"/>
      <c r="BM35" s="467"/>
      <c r="BN35" s="468"/>
      <c r="BO35" s="422"/>
      <c r="BP35" s="423"/>
      <c r="BQ35" s="423"/>
      <c r="BR35" s="423"/>
      <c r="BS35" s="423"/>
      <c r="BT35" s="423"/>
      <c r="BU35" s="423"/>
      <c r="BV35" s="423"/>
      <c r="BW35" s="593"/>
      <c r="BX35" s="422"/>
      <c r="BY35" s="423"/>
      <c r="BZ35" s="423"/>
      <c r="CA35" s="423"/>
      <c r="CB35" s="423"/>
      <c r="CC35" s="165"/>
      <c r="CD35" s="644"/>
      <c r="CE35" s="644"/>
      <c r="CF35" s="526"/>
      <c r="CG35" s="2"/>
    </row>
    <row r="36" spans="1:85" ht="3" customHeight="1">
      <c r="A36" s="40"/>
      <c r="B36" s="488"/>
      <c r="C36" s="300" t="s">
        <v>11</v>
      </c>
      <c r="D36" s="290" t="s">
        <v>143</v>
      </c>
      <c r="E36" s="291"/>
      <c r="F36" s="424" t="str">
        <f>IF(CM89=TRUE,"☑","□")</f>
        <v>□</v>
      </c>
      <c r="G36" s="425"/>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462" t="s">
        <v>149</v>
      </c>
      <c r="AW36" s="463"/>
      <c r="AX36" s="463"/>
      <c r="AY36" s="463"/>
      <c r="AZ36" s="463"/>
      <c r="BA36" s="463"/>
      <c r="BB36" s="463"/>
      <c r="BC36" s="463"/>
      <c r="BD36" s="463"/>
      <c r="BE36" s="463"/>
      <c r="BF36" s="456" t="s">
        <v>148</v>
      </c>
      <c r="BG36" s="456"/>
      <c r="BH36" s="456"/>
      <c r="BI36" s="456"/>
      <c r="BJ36" s="456"/>
      <c r="BK36" s="456"/>
      <c r="BL36" s="456"/>
      <c r="BM36" s="456"/>
      <c r="BN36" s="456"/>
      <c r="BO36" s="456"/>
      <c r="BP36" s="456"/>
      <c r="BQ36" s="456"/>
      <c r="BR36" s="456"/>
      <c r="BS36" s="456"/>
      <c r="BT36" s="456"/>
      <c r="BU36" s="456"/>
      <c r="BV36" s="456"/>
      <c r="BW36" s="457"/>
      <c r="BX36" s="455" t="s">
        <v>49</v>
      </c>
      <c r="BY36" s="455"/>
      <c r="BZ36" s="455"/>
      <c r="CA36" s="455"/>
      <c r="CB36" s="455"/>
      <c r="CC36" s="164"/>
      <c r="CD36" s="644"/>
      <c r="CE36" s="644"/>
      <c r="CF36" s="526"/>
      <c r="CG36" s="2"/>
    </row>
    <row r="37" spans="1:85" ht="8.25" customHeight="1">
      <c r="A37" s="40"/>
      <c r="B37" s="488"/>
      <c r="C37" s="276"/>
      <c r="D37" s="292"/>
      <c r="E37" s="293"/>
      <c r="F37" s="426"/>
      <c r="G37" s="427"/>
      <c r="H37" s="376" t="s">
        <v>76</v>
      </c>
      <c r="I37" s="376"/>
      <c r="J37" s="376"/>
      <c r="K37" s="376"/>
      <c r="L37" s="377"/>
      <c r="M37" s="378" t="s">
        <v>77</v>
      </c>
      <c r="N37" s="379"/>
      <c r="O37" s="379"/>
      <c r="P37" s="379"/>
      <c r="Q37" s="382" t="s">
        <v>12</v>
      </c>
      <c r="R37" s="382"/>
      <c r="S37" s="382"/>
      <c r="T37" s="383"/>
      <c r="U37" s="386" t="s">
        <v>13</v>
      </c>
      <c r="V37" s="387"/>
      <c r="W37" s="387"/>
      <c r="X37" s="387"/>
      <c r="Y37" s="387"/>
      <c r="Z37" s="388"/>
      <c r="AA37" s="392" t="s">
        <v>75</v>
      </c>
      <c r="AB37" s="393"/>
      <c r="AC37" s="393"/>
      <c r="AD37" s="393"/>
      <c r="AE37" s="393"/>
      <c r="AF37" s="394"/>
      <c r="AG37" s="386" t="s">
        <v>37</v>
      </c>
      <c r="AH37" s="387"/>
      <c r="AI37" s="387"/>
      <c r="AJ37" s="387"/>
      <c r="AK37" s="387"/>
      <c r="AL37" s="387"/>
      <c r="AM37" s="388"/>
      <c r="AN37" s="365" t="str">
        <f>IF(CM90=TRUE,"☑","□")</f>
        <v>□</v>
      </c>
      <c r="AO37" s="366"/>
      <c r="AP37" s="367" t="s">
        <v>108</v>
      </c>
      <c r="AQ37" s="367"/>
      <c r="AR37" s="367"/>
      <c r="AS37" s="367"/>
      <c r="AT37" s="367"/>
      <c r="AU37" s="105"/>
      <c r="AV37" s="464"/>
      <c r="AW37" s="465"/>
      <c r="AX37" s="465"/>
      <c r="AY37" s="465"/>
      <c r="AZ37" s="465"/>
      <c r="BA37" s="465"/>
      <c r="BB37" s="465"/>
      <c r="BC37" s="465"/>
      <c r="BD37" s="465"/>
      <c r="BE37" s="465"/>
      <c r="BF37" s="458"/>
      <c r="BG37" s="458"/>
      <c r="BH37" s="458"/>
      <c r="BI37" s="458"/>
      <c r="BJ37" s="458"/>
      <c r="BK37" s="458"/>
      <c r="BL37" s="458"/>
      <c r="BM37" s="458"/>
      <c r="BN37" s="458"/>
      <c r="BO37" s="458"/>
      <c r="BP37" s="458"/>
      <c r="BQ37" s="458"/>
      <c r="BR37" s="458"/>
      <c r="BS37" s="458"/>
      <c r="BT37" s="458"/>
      <c r="BU37" s="458"/>
      <c r="BV37" s="458"/>
      <c r="BW37" s="459"/>
      <c r="BX37" s="298"/>
      <c r="BY37" s="298"/>
      <c r="BZ37" s="298"/>
      <c r="CA37" s="298"/>
      <c r="CB37" s="298"/>
      <c r="CC37" s="164"/>
      <c r="CD37" s="644"/>
      <c r="CE37" s="644"/>
      <c r="CF37" s="526"/>
      <c r="CG37" s="2"/>
    </row>
    <row r="38" spans="1:85" ht="8.25" customHeight="1">
      <c r="A38" s="40"/>
      <c r="B38" s="488"/>
      <c r="C38" s="276"/>
      <c r="D38" s="292"/>
      <c r="E38" s="293"/>
      <c r="F38" s="81"/>
      <c r="G38" s="82"/>
      <c r="H38" s="78"/>
      <c r="I38" s="78"/>
      <c r="J38" s="78"/>
      <c r="K38" s="78"/>
      <c r="L38" s="79"/>
      <c r="M38" s="380"/>
      <c r="N38" s="381"/>
      <c r="O38" s="381"/>
      <c r="P38" s="381"/>
      <c r="Q38" s="384"/>
      <c r="R38" s="384"/>
      <c r="S38" s="384"/>
      <c r="T38" s="385"/>
      <c r="U38" s="389"/>
      <c r="V38" s="390"/>
      <c r="W38" s="390"/>
      <c r="X38" s="390"/>
      <c r="Y38" s="390"/>
      <c r="Z38" s="391"/>
      <c r="AA38" s="395"/>
      <c r="AB38" s="396"/>
      <c r="AC38" s="396"/>
      <c r="AD38" s="396"/>
      <c r="AE38" s="396"/>
      <c r="AF38" s="397"/>
      <c r="AG38" s="389"/>
      <c r="AH38" s="390"/>
      <c r="AI38" s="390"/>
      <c r="AJ38" s="390"/>
      <c r="AK38" s="390"/>
      <c r="AL38" s="390"/>
      <c r="AM38" s="391"/>
      <c r="AN38" s="365"/>
      <c r="AO38" s="366"/>
      <c r="AP38" s="367"/>
      <c r="AQ38" s="367"/>
      <c r="AR38" s="367"/>
      <c r="AS38" s="367"/>
      <c r="AT38" s="367"/>
      <c r="AU38" s="105"/>
      <c r="AV38" s="403"/>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c r="BS38" s="404"/>
      <c r="BT38" s="404"/>
      <c r="BU38" s="404"/>
      <c r="BV38" s="404"/>
      <c r="BW38" s="405"/>
      <c r="BX38" s="679">
        <v>0</v>
      </c>
      <c r="BY38" s="680"/>
      <c r="BZ38" s="680"/>
      <c r="CA38" s="680"/>
      <c r="CB38" s="680"/>
      <c r="CC38" s="166"/>
      <c r="CD38" s="644"/>
      <c r="CE38" s="644"/>
      <c r="CF38" s="526"/>
      <c r="CG38" s="2"/>
    </row>
    <row r="39" spans="1:85" ht="8.4499999999999993" customHeight="1">
      <c r="A39" s="40"/>
      <c r="B39" s="488"/>
      <c r="C39" s="276"/>
      <c r="D39" s="292"/>
      <c r="E39" s="293"/>
      <c r="F39" s="81"/>
      <c r="G39" s="82"/>
      <c r="H39" s="82"/>
      <c r="I39" s="82"/>
      <c r="J39" s="82"/>
      <c r="K39" s="82"/>
      <c r="L39" s="83"/>
      <c r="M39" s="353" t="s">
        <v>14</v>
      </c>
      <c r="N39" s="354"/>
      <c r="O39" s="354"/>
      <c r="P39" s="354"/>
      <c r="Q39" s="354"/>
      <c r="R39" s="354"/>
      <c r="S39" s="354"/>
      <c r="T39" s="355"/>
      <c r="U39" s="359"/>
      <c r="V39" s="360"/>
      <c r="W39" s="360"/>
      <c r="X39" s="360"/>
      <c r="Y39" s="360"/>
      <c r="Z39" s="361"/>
      <c r="AA39" s="359"/>
      <c r="AB39" s="360"/>
      <c r="AC39" s="360"/>
      <c r="AD39" s="360"/>
      <c r="AE39" s="360"/>
      <c r="AF39" s="361"/>
      <c r="AG39" s="439"/>
      <c r="AH39" s="440"/>
      <c r="AI39" s="435" t="s">
        <v>73</v>
      </c>
      <c r="AJ39" s="433"/>
      <c r="AK39" s="433"/>
      <c r="AL39" s="435" t="s">
        <v>59</v>
      </c>
      <c r="AM39" s="436"/>
      <c r="AN39" s="365" t="str">
        <f>IF(CM91=TRUE,"☑","□")</f>
        <v>□</v>
      </c>
      <c r="AO39" s="366"/>
      <c r="AP39" s="367" t="s">
        <v>142</v>
      </c>
      <c r="AQ39" s="367"/>
      <c r="AR39" s="367"/>
      <c r="AS39" s="367"/>
      <c r="AT39" s="367"/>
      <c r="AU39" s="106"/>
      <c r="AV39" s="406"/>
      <c r="AW39" s="407"/>
      <c r="AX39" s="407"/>
      <c r="AY39" s="407"/>
      <c r="AZ39" s="407"/>
      <c r="BA39" s="407"/>
      <c r="BB39" s="407"/>
      <c r="BC39" s="407"/>
      <c r="BD39" s="407"/>
      <c r="BE39" s="407"/>
      <c r="BF39" s="407"/>
      <c r="BG39" s="407"/>
      <c r="BH39" s="407"/>
      <c r="BI39" s="407"/>
      <c r="BJ39" s="407"/>
      <c r="BK39" s="407"/>
      <c r="BL39" s="407"/>
      <c r="BM39" s="407"/>
      <c r="BN39" s="407"/>
      <c r="BO39" s="407"/>
      <c r="BP39" s="407"/>
      <c r="BQ39" s="407"/>
      <c r="BR39" s="407"/>
      <c r="BS39" s="407"/>
      <c r="BT39" s="407"/>
      <c r="BU39" s="407"/>
      <c r="BV39" s="407"/>
      <c r="BW39" s="408"/>
      <c r="BX39" s="681"/>
      <c r="BY39" s="682"/>
      <c r="BZ39" s="682"/>
      <c r="CA39" s="682"/>
      <c r="CB39" s="682"/>
      <c r="CC39" s="166"/>
      <c r="CD39" s="644"/>
      <c r="CE39" s="644"/>
      <c r="CF39" s="526"/>
      <c r="CG39" s="2"/>
    </row>
    <row r="40" spans="1:85" ht="8.4499999999999993" customHeight="1">
      <c r="A40" s="40"/>
      <c r="B40" s="488"/>
      <c r="C40" s="276"/>
      <c r="D40" s="292"/>
      <c r="E40" s="293"/>
      <c r="F40" s="58"/>
      <c r="G40" s="48"/>
      <c r="H40" s="48"/>
      <c r="I40" s="48"/>
      <c r="J40" s="48"/>
      <c r="K40" s="48"/>
      <c r="L40" s="48"/>
      <c r="M40" s="356"/>
      <c r="N40" s="357"/>
      <c r="O40" s="357"/>
      <c r="P40" s="357"/>
      <c r="Q40" s="357"/>
      <c r="R40" s="357"/>
      <c r="S40" s="357"/>
      <c r="T40" s="358"/>
      <c r="U40" s="362"/>
      <c r="V40" s="363"/>
      <c r="W40" s="363"/>
      <c r="X40" s="363"/>
      <c r="Y40" s="363"/>
      <c r="Z40" s="364"/>
      <c r="AA40" s="362"/>
      <c r="AB40" s="363"/>
      <c r="AC40" s="363"/>
      <c r="AD40" s="363"/>
      <c r="AE40" s="363"/>
      <c r="AF40" s="364"/>
      <c r="AG40" s="441"/>
      <c r="AH40" s="442"/>
      <c r="AI40" s="437"/>
      <c r="AJ40" s="434"/>
      <c r="AK40" s="434"/>
      <c r="AL40" s="437"/>
      <c r="AM40" s="438"/>
      <c r="AN40" s="365"/>
      <c r="AO40" s="366"/>
      <c r="AP40" s="367"/>
      <c r="AQ40" s="367"/>
      <c r="AR40" s="367"/>
      <c r="AS40" s="367"/>
      <c r="AT40" s="367"/>
      <c r="AU40" s="106"/>
      <c r="AV40" s="409"/>
      <c r="AW40" s="410"/>
      <c r="AX40" s="410"/>
      <c r="AY40" s="410"/>
      <c r="AZ40" s="410"/>
      <c r="BA40" s="410"/>
      <c r="BB40" s="410"/>
      <c r="BC40" s="410"/>
      <c r="BD40" s="410"/>
      <c r="BE40" s="410"/>
      <c r="BF40" s="410"/>
      <c r="BG40" s="410"/>
      <c r="BH40" s="410"/>
      <c r="BI40" s="410"/>
      <c r="BJ40" s="410"/>
      <c r="BK40" s="410"/>
      <c r="BL40" s="410"/>
      <c r="BM40" s="410"/>
      <c r="BN40" s="410"/>
      <c r="BO40" s="410"/>
      <c r="BP40" s="410"/>
      <c r="BQ40" s="410"/>
      <c r="BR40" s="410"/>
      <c r="BS40" s="410"/>
      <c r="BT40" s="410"/>
      <c r="BU40" s="410"/>
      <c r="BV40" s="410"/>
      <c r="BW40" s="411"/>
      <c r="BX40" s="683"/>
      <c r="BY40" s="684"/>
      <c r="BZ40" s="684"/>
      <c r="CA40" s="684"/>
      <c r="CB40" s="684"/>
      <c r="CC40" s="166"/>
      <c r="CD40" s="644"/>
      <c r="CE40" s="644"/>
      <c r="CF40" s="526"/>
      <c r="CG40" s="2"/>
    </row>
    <row r="41" spans="1:85" ht="15.75" customHeight="1">
      <c r="A41" s="40"/>
      <c r="B41" s="488"/>
      <c r="C41" s="276"/>
      <c r="D41" s="292"/>
      <c r="E41" s="293"/>
      <c r="F41" s="58"/>
      <c r="G41" s="48"/>
      <c r="H41" s="48"/>
      <c r="I41" s="48"/>
      <c r="J41" s="48"/>
      <c r="K41" s="48"/>
      <c r="L41" s="48"/>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3" t="s">
        <v>73</v>
      </c>
      <c r="AJ41" s="430"/>
      <c r="AK41" s="430"/>
      <c r="AL41" s="431" t="s">
        <v>59</v>
      </c>
      <c r="AM41" s="432"/>
      <c r="AN41" s="365" t="str">
        <f>IF(CM92=TRUE,"☑","□")</f>
        <v>□</v>
      </c>
      <c r="AO41" s="366"/>
      <c r="AP41" s="277" t="s">
        <v>144</v>
      </c>
      <c r="AQ41" s="277"/>
      <c r="AR41" s="277"/>
      <c r="AS41" s="277"/>
      <c r="AT41" s="277"/>
      <c r="AU41" s="105"/>
      <c r="AV41" s="668"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669"/>
      <c r="AX41" s="669"/>
      <c r="AY41" s="669"/>
      <c r="AZ41" s="669"/>
      <c r="BA41" s="669"/>
      <c r="BB41" s="669"/>
      <c r="BC41" s="669"/>
      <c r="BD41" s="669"/>
      <c r="BE41" s="669"/>
      <c r="BF41" s="669"/>
      <c r="BG41" s="669"/>
      <c r="BH41" s="669"/>
      <c r="BI41" s="669"/>
      <c r="BJ41" s="669"/>
      <c r="BK41" s="669"/>
      <c r="BL41" s="669"/>
      <c r="BM41" s="669"/>
      <c r="BN41" s="669"/>
      <c r="BO41" s="669"/>
      <c r="BP41" s="669"/>
      <c r="BQ41" s="669"/>
      <c r="BR41" s="669"/>
      <c r="BS41" s="669"/>
      <c r="BT41" s="669"/>
      <c r="BU41" s="669"/>
      <c r="BV41" s="669"/>
      <c r="BW41" s="669"/>
      <c r="BX41" s="669"/>
      <c r="BY41" s="669"/>
      <c r="BZ41" s="669"/>
      <c r="CA41" s="669"/>
      <c r="CB41" s="669"/>
      <c r="CC41" s="166"/>
      <c r="CD41" s="644"/>
      <c r="CE41" s="644"/>
      <c r="CF41" s="526"/>
      <c r="CG41" s="2"/>
    </row>
    <row r="42" spans="1:85" ht="15.75" customHeight="1">
      <c r="A42" s="40"/>
      <c r="B42" s="488"/>
      <c r="C42" s="276"/>
      <c r="D42" s="292"/>
      <c r="E42" s="293"/>
      <c r="F42" s="58"/>
      <c r="G42" s="48"/>
      <c r="H42" s="48"/>
      <c r="I42" s="48"/>
      <c r="J42" s="48"/>
      <c r="K42" s="48"/>
      <c r="L42" s="48"/>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3" t="s">
        <v>73</v>
      </c>
      <c r="AJ42" s="430"/>
      <c r="AK42" s="430"/>
      <c r="AL42" s="431" t="s">
        <v>59</v>
      </c>
      <c r="AM42" s="432"/>
      <c r="AN42" s="158"/>
      <c r="AO42" s="155"/>
      <c r="AP42" s="155"/>
      <c r="AQ42" s="155"/>
      <c r="AR42" s="155"/>
      <c r="AS42" s="155"/>
      <c r="AT42" s="155"/>
      <c r="AU42" s="157"/>
      <c r="AV42" s="670"/>
      <c r="AW42" s="671"/>
      <c r="AX42" s="671"/>
      <c r="AY42" s="671"/>
      <c r="AZ42" s="671"/>
      <c r="BA42" s="671"/>
      <c r="BB42" s="671"/>
      <c r="BC42" s="671"/>
      <c r="BD42" s="671"/>
      <c r="BE42" s="671"/>
      <c r="BF42" s="671"/>
      <c r="BG42" s="671"/>
      <c r="BH42" s="671"/>
      <c r="BI42" s="671"/>
      <c r="BJ42" s="671"/>
      <c r="BK42" s="671"/>
      <c r="BL42" s="671"/>
      <c r="BM42" s="671"/>
      <c r="BN42" s="671"/>
      <c r="BO42" s="671"/>
      <c r="BP42" s="671"/>
      <c r="BQ42" s="671"/>
      <c r="BR42" s="671"/>
      <c r="BS42" s="671"/>
      <c r="BT42" s="671"/>
      <c r="BU42" s="671"/>
      <c r="BV42" s="671"/>
      <c r="BW42" s="671"/>
      <c r="BX42" s="671"/>
      <c r="BY42" s="671"/>
      <c r="BZ42" s="671"/>
      <c r="CA42" s="671"/>
      <c r="CB42" s="671"/>
      <c r="CC42" s="163"/>
      <c r="CD42" s="644"/>
      <c r="CE42" s="644"/>
      <c r="CF42" s="526"/>
      <c r="CG42" s="2"/>
    </row>
    <row r="43" spans="1:85" ht="12.75" customHeight="1">
      <c r="A43" s="40"/>
      <c r="B43" s="488"/>
      <c r="C43" s="276"/>
      <c r="D43" s="292"/>
      <c r="E43" s="293"/>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670"/>
      <c r="AW43" s="671"/>
      <c r="AX43" s="671"/>
      <c r="AY43" s="671"/>
      <c r="AZ43" s="671"/>
      <c r="BA43" s="671"/>
      <c r="BB43" s="671"/>
      <c r="BC43" s="671"/>
      <c r="BD43" s="671"/>
      <c r="BE43" s="671"/>
      <c r="BF43" s="671"/>
      <c r="BG43" s="671"/>
      <c r="BH43" s="671"/>
      <c r="BI43" s="671"/>
      <c r="BJ43" s="671"/>
      <c r="BK43" s="671"/>
      <c r="BL43" s="671"/>
      <c r="BM43" s="671"/>
      <c r="BN43" s="671"/>
      <c r="BO43" s="671"/>
      <c r="BP43" s="671"/>
      <c r="BQ43" s="671"/>
      <c r="BR43" s="671"/>
      <c r="BS43" s="671"/>
      <c r="BT43" s="671"/>
      <c r="BU43" s="671"/>
      <c r="BV43" s="671"/>
      <c r="BW43" s="671"/>
      <c r="BX43" s="671"/>
      <c r="BY43" s="671"/>
      <c r="BZ43" s="671"/>
      <c r="CA43" s="671"/>
      <c r="CB43" s="671"/>
      <c r="CC43" s="163"/>
      <c r="CD43" s="644"/>
      <c r="CE43" s="644"/>
      <c r="CF43" s="40"/>
      <c r="CG43" s="2"/>
    </row>
    <row r="44" spans="1:85" ht="9.75" customHeight="1">
      <c r="A44" s="40"/>
      <c r="B44" s="273" t="s">
        <v>17</v>
      </c>
      <c r="C44" s="274" t="s">
        <v>81</v>
      </c>
      <c r="D44" s="274"/>
      <c r="E44" s="275"/>
      <c r="F44" s="276" t="s">
        <v>105</v>
      </c>
      <c r="G44" s="277"/>
      <c r="H44" s="277"/>
      <c r="I44" s="277"/>
      <c r="J44" s="277"/>
      <c r="K44" s="277"/>
      <c r="L44" s="277"/>
      <c r="M44" s="277"/>
      <c r="N44" s="277"/>
      <c r="O44" s="277"/>
      <c r="P44" s="277"/>
      <c r="Q44" s="277"/>
      <c r="R44" s="277"/>
      <c r="S44" s="277"/>
      <c r="T44" s="278"/>
      <c r="U44" s="282" t="s">
        <v>18</v>
      </c>
      <c r="V44" s="283"/>
      <c r="W44" s="283"/>
      <c r="X44" s="283"/>
      <c r="Y44" s="283"/>
      <c r="Z44" s="284"/>
      <c r="AA44" s="277" t="s">
        <v>38</v>
      </c>
      <c r="AB44" s="277"/>
      <c r="AC44" s="277"/>
      <c r="AD44" s="277"/>
      <c r="AE44" s="277"/>
      <c r="AF44" s="277"/>
      <c r="AG44" s="277"/>
      <c r="AH44" s="277"/>
      <c r="AI44" s="277"/>
      <c r="AJ44" s="277"/>
      <c r="AK44" s="278"/>
      <c r="AL44" s="276" t="s">
        <v>42</v>
      </c>
      <c r="AM44" s="277"/>
      <c r="AN44" s="277"/>
      <c r="AO44" s="277"/>
      <c r="AP44" s="277"/>
      <c r="AQ44" s="277"/>
      <c r="AR44" s="277"/>
      <c r="AS44" s="277"/>
      <c r="AT44" s="277"/>
      <c r="AU44" s="277"/>
      <c r="AV44" s="277"/>
      <c r="AW44" s="277"/>
      <c r="AX44" s="277"/>
      <c r="AY44" s="277"/>
      <c r="AZ44" s="277"/>
      <c r="BA44" s="277"/>
      <c r="BB44" s="277"/>
      <c r="BC44" s="277"/>
      <c r="BD44" s="277"/>
      <c r="BE44" s="277"/>
      <c r="BF44" s="278"/>
      <c r="BG44" s="279" t="s">
        <v>85</v>
      </c>
      <c r="BH44" s="280"/>
      <c r="BI44" s="280"/>
      <c r="BJ44" s="280"/>
      <c r="BK44" s="280"/>
      <c r="BL44" s="280"/>
      <c r="BM44" s="280"/>
      <c r="BN44" s="280"/>
      <c r="BO44" s="280"/>
      <c r="BP44" s="280"/>
      <c r="BQ44" s="280"/>
      <c r="BR44" s="280"/>
      <c r="BS44" s="280"/>
      <c r="BT44" s="280"/>
      <c r="BU44" s="280"/>
      <c r="BV44" s="281"/>
      <c r="BW44" s="276" t="s">
        <v>49</v>
      </c>
      <c r="BX44" s="277"/>
      <c r="BY44" s="277"/>
      <c r="BZ44" s="277"/>
      <c r="CA44" s="277"/>
      <c r="CB44" s="277"/>
      <c r="CC44" s="160"/>
      <c r="CD44" s="235"/>
      <c r="CE44" s="235"/>
      <c r="CF44" s="40"/>
      <c r="CG44" s="2"/>
    </row>
    <row r="45" spans="1:85" ht="9.75" customHeight="1">
      <c r="A45" s="40"/>
      <c r="B45" s="273"/>
      <c r="C45" s="274"/>
      <c r="D45" s="274"/>
      <c r="E45" s="275"/>
      <c r="F45" s="279"/>
      <c r="G45" s="280"/>
      <c r="H45" s="280"/>
      <c r="I45" s="280"/>
      <c r="J45" s="280"/>
      <c r="K45" s="280"/>
      <c r="L45" s="280"/>
      <c r="M45" s="280"/>
      <c r="N45" s="280"/>
      <c r="O45" s="280"/>
      <c r="P45" s="280"/>
      <c r="Q45" s="280"/>
      <c r="R45" s="280"/>
      <c r="S45" s="280"/>
      <c r="T45" s="281"/>
      <c r="U45" s="285"/>
      <c r="V45" s="286"/>
      <c r="W45" s="286"/>
      <c r="X45" s="286"/>
      <c r="Y45" s="286"/>
      <c r="Z45" s="287"/>
      <c r="AA45" s="280"/>
      <c r="AB45" s="280"/>
      <c r="AC45" s="280"/>
      <c r="AD45" s="280"/>
      <c r="AE45" s="280"/>
      <c r="AF45" s="280"/>
      <c r="AG45" s="280"/>
      <c r="AH45" s="280"/>
      <c r="AI45" s="280"/>
      <c r="AJ45" s="280"/>
      <c r="AK45" s="281"/>
      <c r="AL45" s="279"/>
      <c r="AM45" s="280"/>
      <c r="AN45" s="280"/>
      <c r="AO45" s="280"/>
      <c r="AP45" s="280"/>
      <c r="AQ45" s="280"/>
      <c r="AR45" s="280"/>
      <c r="AS45" s="280"/>
      <c r="AT45" s="280"/>
      <c r="AU45" s="280"/>
      <c r="AV45" s="280"/>
      <c r="AW45" s="280"/>
      <c r="AX45" s="280"/>
      <c r="AY45" s="280"/>
      <c r="AZ45" s="280"/>
      <c r="BA45" s="280"/>
      <c r="BB45" s="280"/>
      <c r="BC45" s="280"/>
      <c r="BD45" s="280"/>
      <c r="BE45" s="280"/>
      <c r="BF45" s="281"/>
      <c r="BG45" s="260" t="s">
        <v>114</v>
      </c>
      <c r="BH45" s="261"/>
      <c r="BI45" s="261"/>
      <c r="BJ45" s="261"/>
      <c r="BK45" s="261"/>
      <c r="BL45" s="262"/>
      <c r="BM45" s="460" t="s">
        <v>32</v>
      </c>
      <c r="BN45" s="461"/>
      <c r="BO45" s="260" t="s">
        <v>19</v>
      </c>
      <c r="BP45" s="261"/>
      <c r="BQ45" s="261"/>
      <c r="BR45" s="261"/>
      <c r="BS45" s="261"/>
      <c r="BT45" s="261"/>
      <c r="BU45" s="261"/>
      <c r="BV45" s="262"/>
      <c r="BW45" s="279"/>
      <c r="BX45" s="280"/>
      <c r="BY45" s="280"/>
      <c r="BZ45" s="280"/>
      <c r="CA45" s="280"/>
      <c r="CB45" s="280"/>
      <c r="CC45" s="160"/>
      <c r="CD45" s="235"/>
      <c r="CE45" s="235"/>
      <c r="CF45" s="40"/>
      <c r="CG45" s="2"/>
    </row>
    <row r="46" spans="1:85" ht="17.45" customHeight="1">
      <c r="A46" s="40"/>
      <c r="B46" s="273"/>
      <c r="C46" s="274"/>
      <c r="D46" s="274"/>
      <c r="E46" s="275"/>
      <c r="F46" s="311"/>
      <c r="G46" s="312"/>
      <c r="H46" s="312"/>
      <c r="I46" s="312"/>
      <c r="J46" s="312"/>
      <c r="K46" s="312"/>
      <c r="L46" s="312"/>
      <c r="M46" s="312"/>
      <c r="N46" s="312"/>
      <c r="O46" s="312"/>
      <c r="P46" s="312"/>
      <c r="Q46" s="312"/>
      <c r="R46" s="312"/>
      <c r="S46" s="312"/>
      <c r="T46" s="313"/>
      <c r="U46" s="314"/>
      <c r="V46" s="245"/>
      <c r="W46" s="245"/>
      <c r="X46" s="245"/>
      <c r="Y46" s="245"/>
      <c r="Z46" s="246"/>
      <c r="AA46" s="351" t="s">
        <v>133</v>
      </c>
      <c r="AB46" s="352"/>
      <c r="AC46" s="352"/>
      <c r="AD46" s="245"/>
      <c r="AE46" s="245"/>
      <c r="AF46" s="60" t="s">
        <v>8</v>
      </c>
      <c r="AG46" s="245"/>
      <c r="AH46" s="245"/>
      <c r="AI46" s="60" t="s">
        <v>8</v>
      </c>
      <c r="AJ46" s="245"/>
      <c r="AK46" s="246"/>
      <c r="AL46" s="400"/>
      <c r="AM46" s="401"/>
      <c r="AN46" s="401"/>
      <c r="AO46" s="401"/>
      <c r="AP46" s="401"/>
      <c r="AQ46" s="401"/>
      <c r="AR46" s="401"/>
      <c r="AS46" s="401"/>
      <c r="AT46" s="401"/>
      <c r="AU46" s="401"/>
      <c r="AV46" s="401"/>
      <c r="AW46" s="401"/>
      <c r="AX46" s="401"/>
      <c r="AY46" s="401"/>
      <c r="AZ46" s="401"/>
      <c r="BA46" s="401"/>
      <c r="BB46" s="401"/>
      <c r="BC46" s="401"/>
      <c r="BD46" s="401"/>
      <c r="BE46" s="401"/>
      <c r="BF46" s="402"/>
      <c r="BG46" s="400"/>
      <c r="BH46" s="401"/>
      <c r="BI46" s="401"/>
      <c r="BJ46" s="401"/>
      <c r="BK46" s="401"/>
      <c r="BL46" s="402"/>
      <c r="BM46" s="416"/>
      <c r="BN46" s="417"/>
      <c r="BO46" s="400"/>
      <c r="BP46" s="401"/>
      <c r="BQ46" s="401"/>
      <c r="BR46" s="401"/>
      <c r="BS46" s="401"/>
      <c r="BT46" s="401"/>
      <c r="BU46" s="401"/>
      <c r="BV46" s="402"/>
      <c r="BW46" s="400"/>
      <c r="BX46" s="401"/>
      <c r="BY46" s="401"/>
      <c r="BZ46" s="401"/>
      <c r="CA46" s="401"/>
      <c r="CB46" s="401"/>
      <c r="CC46" s="167"/>
      <c r="CD46" s="235"/>
      <c r="CE46" s="235"/>
      <c r="CF46" s="40"/>
      <c r="CG46" s="2"/>
    </row>
    <row r="47" spans="1:85" ht="17.45" customHeight="1">
      <c r="A47" s="40"/>
      <c r="B47" s="273"/>
      <c r="C47" s="274"/>
      <c r="D47" s="274"/>
      <c r="E47" s="275"/>
      <c r="F47" s="311"/>
      <c r="G47" s="312"/>
      <c r="H47" s="312"/>
      <c r="I47" s="312"/>
      <c r="J47" s="312"/>
      <c r="K47" s="312"/>
      <c r="L47" s="312"/>
      <c r="M47" s="312"/>
      <c r="N47" s="312"/>
      <c r="O47" s="312"/>
      <c r="P47" s="312"/>
      <c r="Q47" s="312"/>
      <c r="R47" s="312"/>
      <c r="S47" s="312"/>
      <c r="T47" s="313"/>
      <c r="U47" s="314"/>
      <c r="V47" s="245"/>
      <c r="W47" s="245"/>
      <c r="X47" s="245"/>
      <c r="Y47" s="245"/>
      <c r="Z47" s="246"/>
      <c r="AA47" s="351" t="s">
        <v>135</v>
      </c>
      <c r="AB47" s="352"/>
      <c r="AC47" s="352"/>
      <c r="AD47" s="245"/>
      <c r="AE47" s="245"/>
      <c r="AF47" s="61" t="s">
        <v>8</v>
      </c>
      <c r="AG47" s="245"/>
      <c r="AH47" s="245"/>
      <c r="AI47" s="61" t="s">
        <v>8</v>
      </c>
      <c r="AJ47" s="245"/>
      <c r="AK47" s="246"/>
      <c r="AL47" s="247"/>
      <c r="AM47" s="248"/>
      <c r="AN47" s="248"/>
      <c r="AO47" s="248"/>
      <c r="AP47" s="248"/>
      <c r="AQ47" s="248"/>
      <c r="AR47" s="248"/>
      <c r="AS47" s="248"/>
      <c r="AT47" s="248"/>
      <c r="AU47" s="248"/>
      <c r="AV47" s="248"/>
      <c r="AW47" s="248"/>
      <c r="AX47" s="248"/>
      <c r="AY47" s="248"/>
      <c r="AZ47" s="248"/>
      <c r="BA47" s="248"/>
      <c r="BB47" s="248"/>
      <c r="BC47" s="248"/>
      <c r="BD47" s="248"/>
      <c r="BE47" s="248"/>
      <c r="BF47" s="249"/>
      <c r="BG47" s="247"/>
      <c r="BH47" s="248"/>
      <c r="BI47" s="248"/>
      <c r="BJ47" s="248"/>
      <c r="BK47" s="248"/>
      <c r="BL47" s="249"/>
      <c r="BM47" s="267"/>
      <c r="BN47" s="269"/>
      <c r="BO47" s="247"/>
      <c r="BP47" s="248"/>
      <c r="BQ47" s="248"/>
      <c r="BR47" s="248"/>
      <c r="BS47" s="248"/>
      <c r="BT47" s="248"/>
      <c r="BU47" s="248"/>
      <c r="BV47" s="249"/>
      <c r="BW47" s="247"/>
      <c r="BX47" s="248"/>
      <c r="BY47" s="248"/>
      <c r="BZ47" s="248"/>
      <c r="CA47" s="248"/>
      <c r="CB47" s="248"/>
      <c r="CC47" s="167"/>
      <c r="CD47" s="235"/>
      <c r="CE47" s="235"/>
      <c r="CF47" s="40"/>
      <c r="CG47" s="2"/>
    </row>
    <row r="48" spans="1:85" ht="15" customHeight="1">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c r="A49" s="40"/>
      <c r="B49" s="288" t="str">
        <f>'1'!B49</f>
        <v>16歳未満の
扶 養 親 族
（平22.1.2以後生）</v>
      </c>
      <c r="C49" s="288"/>
      <c r="D49" s="288"/>
      <c r="E49" s="289"/>
      <c r="F49" s="294" t="s">
        <v>65</v>
      </c>
      <c r="G49" s="295"/>
      <c r="H49" s="295"/>
      <c r="I49" s="295"/>
      <c r="J49" s="295"/>
      <c r="K49" s="295"/>
      <c r="L49" s="295"/>
      <c r="M49" s="295"/>
      <c r="N49" s="295"/>
      <c r="O49" s="295"/>
      <c r="P49" s="295"/>
      <c r="Q49" s="295"/>
      <c r="R49" s="295"/>
      <c r="S49" s="295"/>
      <c r="T49" s="295"/>
      <c r="U49" s="296"/>
      <c r="V49" s="297" t="s">
        <v>39</v>
      </c>
      <c r="W49" s="298"/>
      <c r="X49" s="298"/>
      <c r="Y49" s="298"/>
      <c r="Z49" s="298"/>
      <c r="AA49" s="298"/>
      <c r="AB49" s="298"/>
      <c r="AC49" s="298"/>
      <c r="AD49" s="298"/>
      <c r="AE49" s="298"/>
      <c r="AF49" s="298"/>
      <c r="AG49" s="298"/>
      <c r="AH49" s="298"/>
      <c r="AI49" s="298"/>
      <c r="AJ49" s="298"/>
      <c r="AK49" s="298"/>
      <c r="AL49" s="298"/>
      <c r="AM49" s="298"/>
      <c r="AN49" s="298"/>
      <c r="AO49" s="298"/>
      <c r="AP49" s="298"/>
      <c r="AQ49" s="298"/>
      <c r="AR49" s="298"/>
      <c r="AS49" s="299"/>
      <c r="AT49" s="395" t="s">
        <v>194</v>
      </c>
      <c r="AU49" s="396"/>
      <c r="AV49" s="396"/>
      <c r="AW49" s="397"/>
      <c r="AX49" s="279" t="s">
        <v>38</v>
      </c>
      <c r="AY49" s="280"/>
      <c r="AZ49" s="280"/>
      <c r="BA49" s="280"/>
      <c r="BB49" s="280"/>
      <c r="BC49" s="281"/>
      <c r="BD49" s="294" t="s">
        <v>42</v>
      </c>
      <c r="BE49" s="492"/>
      <c r="BF49" s="492"/>
      <c r="BG49" s="492"/>
      <c r="BH49" s="492"/>
      <c r="BI49" s="492"/>
      <c r="BJ49" s="492"/>
      <c r="BK49" s="492"/>
      <c r="BL49" s="492"/>
      <c r="BM49" s="493"/>
      <c r="BN49" s="632" t="s">
        <v>176</v>
      </c>
      <c r="BO49" s="633"/>
      <c r="BP49" s="633"/>
      <c r="BQ49" s="633"/>
      <c r="BR49" s="634"/>
      <c r="BS49" s="620" t="str">
        <f>'1'!BS49</f>
        <v>令 和  ７  年 中 の
所得の見積額(※)</v>
      </c>
      <c r="BT49" s="621"/>
      <c r="BU49" s="621"/>
      <c r="BV49" s="621"/>
      <c r="BW49" s="621"/>
      <c r="BX49" s="622"/>
      <c r="BY49" s="276" t="s">
        <v>49</v>
      </c>
      <c r="BZ49" s="277"/>
      <c r="CA49" s="277"/>
      <c r="CB49" s="278"/>
      <c r="CC49" s="237"/>
      <c r="CD49" s="665" t="str">
        <f>'1'!CD49</f>
        <v xml:space="preserve">     ※　「令和７年中
     　の所得の見積
     　額」欄には、退
     　職所得を除い
     　た所得の見積
       金額を記載し
       ます。</v>
      </c>
      <c r="CE49" s="665"/>
      <c r="CF49" s="40"/>
      <c r="CG49" s="2"/>
    </row>
    <row r="50" spans="1:85" ht="9" customHeight="1">
      <c r="A50" s="40"/>
      <c r="B50" s="288"/>
      <c r="C50" s="288"/>
      <c r="D50" s="288"/>
      <c r="E50" s="289"/>
      <c r="F50" s="300">
        <v>1</v>
      </c>
      <c r="G50" s="301"/>
      <c r="H50" s="302" t="s">
        <v>165</v>
      </c>
      <c r="I50" s="302"/>
      <c r="J50" s="302"/>
      <c r="K50" s="302"/>
      <c r="L50" s="302"/>
      <c r="M50" s="302"/>
      <c r="N50" s="302"/>
      <c r="O50" s="302"/>
      <c r="P50" s="302"/>
      <c r="Q50" s="302"/>
      <c r="R50" s="302"/>
      <c r="S50" s="302"/>
      <c r="T50" s="302"/>
      <c r="U50" s="303"/>
      <c r="V50" s="304" t="str">
        <f>IF(T51&lt;=0,"",IF((LEN(T51)-11&lt;=0),"0",MID(T51,LEN(T51)-11,1)))</f>
        <v/>
      </c>
      <c r="W50" s="250"/>
      <c r="X50" s="250" t="str">
        <f>IF(T51&lt;=0,"",IF((LEN(T51)-10&lt;=0),"0",MID(T51,LEN(T51)-10,1)))</f>
        <v/>
      </c>
      <c r="Y50" s="250"/>
      <c r="Z50" s="250" t="str">
        <f>IF(T51&lt;=0,"",IF((LEN(T51)-9&lt;=0),"0",MID(T51,LEN(T51)-9,1)))</f>
        <v/>
      </c>
      <c r="AA50" s="250"/>
      <c r="AB50" s="250" t="str">
        <f>IF(T51&lt;=0,"",IF((LEN(T51)-8&lt;=0),"0",MID(T51,LEN(T51)-8,1)))</f>
        <v/>
      </c>
      <c r="AC50" s="250"/>
      <c r="AD50" s="250" t="str">
        <f>IF(T51&lt;=0,"",IF((LEN(T51)-7&lt;=0),"0",MID(T51,LEN(T51)-7,1)))</f>
        <v/>
      </c>
      <c r="AE50" s="250"/>
      <c r="AF50" s="250" t="str">
        <f>IF(T51&lt;=0,"",IF((LEN(T51)-6&lt;=0),"0",MID(T51,LEN(T51)-6,1)))</f>
        <v/>
      </c>
      <c r="AG50" s="250"/>
      <c r="AH50" s="250" t="str">
        <f>IF(T51&lt;=0,"",IF((LEN(T51)-5&lt;=0),"0",MID(T51,LEN(T51)-5,1)))</f>
        <v/>
      </c>
      <c r="AI50" s="250"/>
      <c r="AJ50" s="250" t="str">
        <f>IF(T51&lt;=0,"",IF((LEN(T51)-4&lt;=0),"0",MID(T51,LEN(T51)-4,1)))</f>
        <v/>
      </c>
      <c r="AK50" s="250"/>
      <c r="AL50" s="250" t="str">
        <f>IF(T51&lt;=0,"",IF((LEN(T51)-3&lt;=0),"0",MID(T51,LEN(T51)-3,1)))</f>
        <v/>
      </c>
      <c r="AM50" s="250"/>
      <c r="AN50" s="250" t="str">
        <f>IF(T51&lt;=0,"",IF((LEN(T51)-2&lt;=0),"0",MID(T51,LEN(T51)-2,1)))</f>
        <v/>
      </c>
      <c r="AO50" s="250"/>
      <c r="AP50" s="250" t="str">
        <f>IF(T51&lt;=0,"",IF((LEN(T51)-1&lt;=0),"0",MID(T51,LEN(T51)-1,1)))</f>
        <v/>
      </c>
      <c r="AQ50" s="250"/>
      <c r="AR50" s="250" t="str">
        <f>IF(T51&lt;&gt;0,RIGHT(T51,1),"")</f>
        <v/>
      </c>
      <c r="AS50" s="251"/>
      <c r="AT50" s="600"/>
      <c r="AU50" s="254"/>
      <c r="AV50" s="254"/>
      <c r="AW50" s="256"/>
      <c r="AX50" s="602" t="s">
        <v>41</v>
      </c>
      <c r="AY50" s="603"/>
      <c r="AZ50" s="254"/>
      <c r="BA50" s="254"/>
      <c r="BB50" s="254"/>
      <c r="BC50" s="256"/>
      <c r="BD50" s="267"/>
      <c r="BE50" s="268"/>
      <c r="BF50" s="268"/>
      <c r="BG50" s="268"/>
      <c r="BH50" s="268"/>
      <c r="BI50" s="268"/>
      <c r="BJ50" s="268"/>
      <c r="BK50" s="268"/>
      <c r="BL50" s="268"/>
      <c r="BM50" s="269"/>
      <c r="BN50" s="314"/>
      <c r="BO50" s="245"/>
      <c r="BP50" s="245"/>
      <c r="BQ50" s="245"/>
      <c r="BR50" s="246"/>
      <c r="BS50" s="623"/>
      <c r="BT50" s="624"/>
      <c r="BU50" s="624"/>
      <c r="BV50" s="624"/>
      <c r="BW50" s="624"/>
      <c r="BX50" s="436" t="s">
        <v>9</v>
      </c>
      <c r="BY50" s="314"/>
      <c r="BZ50" s="245"/>
      <c r="CA50" s="245"/>
      <c r="CB50" s="246"/>
      <c r="CC50" s="238"/>
      <c r="CD50" s="665"/>
      <c r="CE50" s="665"/>
      <c r="CF50" s="40"/>
      <c r="CG50" s="2"/>
    </row>
    <row r="51" spans="1:85" ht="21" customHeight="1">
      <c r="A51" s="40"/>
      <c r="B51" s="288"/>
      <c r="C51" s="288"/>
      <c r="D51" s="288"/>
      <c r="E51" s="289"/>
      <c r="F51" s="279"/>
      <c r="G51" s="280"/>
      <c r="H51" s="310"/>
      <c r="I51" s="310"/>
      <c r="J51" s="310"/>
      <c r="K51" s="310"/>
      <c r="L51" s="310"/>
      <c r="M51" s="310"/>
      <c r="N51" s="310"/>
      <c r="O51" s="310"/>
      <c r="P51" s="310"/>
      <c r="Q51" s="310"/>
      <c r="R51" s="310"/>
      <c r="S51" s="310"/>
      <c r="T51" s="307">
        <v>0</v>
      </c>
      <c r="U51" s="308"/>
      <c r="V51" s="305"/>
      <c r="W51" s="306"/>
      <c r="X51" s="306"/>
      <c r="Y51" s="306"/>
      <c r="Z51" s="306"/>
      <c r="AA51" s="306"/>
      <c r="AB51" s="306"/>
      <c r="AC51" s="306"/>
      <c r="AD51" s="306"/>
      <c r="AE51" s="306"/>
      <c r="AF51" s="306"/>
      <c r="AG51" s="306"/>
      <c r="AH51" s="306"/>
      <c r="AI51" s="306"/>
      <c r="AJ51" s="306"/>
      <c r="AK51" s="306"/>
      <c r="AL51" s="306"/>
      <c r="AM51" s="306"/>
      <c r="AN51" s="306"/>
      <c r="AO51" s="306"/>
      <c r="AP51" s="306"/>
      <c r="AQ51" s="306"/>
      <c r="AR51" s="306"/>
      <c r="AS51" s="557"/>
      <c r="AT51" s="667"/>
      <c r="AU51" s="606"/>
      <c r="AV51" s="606"/>
      <c r="AW51" s="607"/>
      <c r="AX51" s="604" t="s">
        <v>134</v>
      </c>
      <c r="AY51" s="605"/>
      <c r="AZ51" s="606"/>
      <c r="BA51" s="606"/>
      <c r="BB51" s="606"/>
      <c r="BC51" s="607"/>
      <c r="BD51" s="270"/>
      <c r="BE51" s="271"/>
      <c r="BF51" s="271"/>
      <c r="BG51" s="271"/>
      <c r="BH51" s="271"/>
      <c r="BI51" s="271"/>
      <c r="BJ51" s="271"/>
      <c r="BK51" s="271"/>
      <c r="BL51" s="271"/>
      <c r="BM51" s="272"/>
      <c r="BN51" s="636"/>
      <c r="BO51" s="637"/>
      <c r="BP51" s="637"/>
      <c r="BQ51" s="637"/>
      <c r="BR51" s="638"/>
      <c r="BS51" s="625"/>
      <c r="BT51" s="626"/>
      <c r="BU51" s="626"/>
      <c r="BV51" s="626"/>
      <c r="BW51" s="626"/>
      <c r="BX51" s="438"/>
      <c r="BY51" s="636"/>
      <c r="BZ51" s="637"/>
      <c r="CA51" s="637"/>
      <c r="CB51" s="638"/>
      <c r="CC51" s="238"/>
      <c r="CD51" s="665"/>
      <c r="CE51" s="665"/>
      <c r="CF51" s="40"/>
      <c r="CG51" s="2"/>
    </row>
    <row r="52" spans="1:85" ht="9" customHeight="1">
      <c r="A52" s="40"/>
      <c r="B52" s="288"/>
      <c r="C52" s="288"/>
      <c r="D52" s="288"/>
      <c r="E52" s="289"/>
      <c r="F52" s="300">
        <v>2</v>
      </c>
      <c r="G52" s="301"/>
      <c r="H52" s="302"/>
      <c r="I52" s="302"/>
      <c r="J52" s="302"/>
      <c r="K52" s="302"/>
      <c r="L52" s="302"/>
      <c r="M52" s="302"/>
      <c r="N52" s="302"/>
      <c r="O52" s="302"/>
      <c r="P52" s="302"/>
      <c r="Q52" s="302"/>
      <c r="R52" s="302"/>
      <c r="S52" s="302"/>
      <c r="T52" s="302"/>
      <c r="U52" s="303"/>
      <c r="V52" s="304" t="str">
        <f>IF(T53&lt;=0,"",IF((LEN(T53)-11&lt;=0),"0",MID(T53,LEN(T53)-11,1)))</f>
        <v/>
      </c>
      <c r="W52" s="250"/>
      <c r="X52" s="250" t="str">
        <f>IF(T53&lt;=0,"",IF((LEN(T53)-10&lt;=0),"0",MID(T53,LEN(T53)-10,1)))</f>
        <v/>
      </c>
      <c r="Y52" s="250"/>
      <c r="Z52" s="250" t="str">
        <f>IF(T53&lt;=0,"",IF((LEN(T53)-9&lt;=0),"0",MID(T53,LEN(T53)-9,1)))</f>
        <v/>
      </c>
      <c r="AA52" s="250"/>
      <c r="AB52" s="250" t="str">
        <f>IF(T53&lt;=0,"",IF((LEN(T53)-8&lt;=0),"0",MID(T53,LEN(T53)-8,1)))</f>
        <v/>
      </c>
      <c r="AC52" s="250"/>
      <c r="AD52" s="250" t="str">
        <f>IF(T53&lt;=0,"",IF((LEN(T53)-7&lt;=0),"0",MID(T53,LEN(T53)-7,1)))</f>
        <v/>
      </c>
      <c r="AE52" s="250"/>
      <c r="AF52" s="250" t="str">
        <f>IF(T53&lt;=0,"",IF((LEN(T53)-6&lt;=0),"0",MID(T53,LEN(T53)-6,1)))</f>
        <v/>
      </c>
      <c r="AG52" s="250"/>
      <c r="AH52" s="250" t="str">
        <f>IF(T53&lt;=0,"",IF((LEN(T53)-5&lt;=0),"0",MID(T53,LEN(T53)-5,1)))</f>
        <v/>
      </c>
      <c r="AI52" s="250"/>
      <c r="AJ52" s="250" t="str">
        <f>IF(T53&lt;=0,"",IF((LEN(T53)-4&lt;=0),"0",MID(T53,LEN(T53)-4,1)))</f>
        <v/>
      </c>
      <c r="AK52" s="250"/>
      <c r="AL52" s="250" t="str">
        <f>IF(T53&lt;=0,"",IF((LEN(T53)-3&lt;=0),"0",MID(T53,LEN(T53)-3,1)))</f>
        <v/>
      </c>
      <c r="AM52" s="250"/>
      <c r="AN52" s="250" t="str">
        <f>IF(T53&lt;=0,"",IF((LEN(T53)-2&lt;=0),"0",MID(T53,LEN(T53)-2,1)))</f>
        <v/>
      </c>
      <c r="AO52" s="250"/>
      <c r="AP52" s="250" t="str">
        <f>IF(T53&lt;=0,"",IF((LEN(T53)-1&lt;=0),"0",MID(T53,LEN(T53)-1,1)))</f>
        <v/>
      </c>
      <c r="AQ52" s="250"/>
      <c r="AR52" s="250" t="str">
        <f>IF(T53&lt;&gt;0,RIGHT(T53,1),"")</f>
        <v/>
      </c>
      <c r="AS52" s="251"/>
      <c r="AT52" s="600"/>
      <c r="AU52" s="254"/>
      <c r="AV52" s="254"/>
      <c r="AW52" s="256"/>
      <c r="AX52" s="602" t="s">
        <v>41</v>
      </c>
      <c r="AY52" s="603"/>
      <c r="AZ52" s="254"/>
      <c r="BA52" s="254"/>
      <c r="BB52" s="254"/>
      <c r="BC52" s="256"/>
      <c r="BD52" s="639"/>
      <c r="BE52" s="640"/>
      <c r="BF52" s="640"/>
      <c r="BG52" s="640"/>
      <c r="BH52" s="640"/>
      <c r="BI52" s="640"/>
      <c r="BJ52" s="640"/>
      <c r="BK52" s="640"/>
      <c r="BL52" s="640"/>
      <c r="BM52" s="641"/>
      <c r="BN52" s="627"/>
      <c r="BO52" s="628"/>
      <c r="BP52" s="628"/>
      <c r="BQ52" s="628"/>
      <c r="BR52" s="635"/>
      <c r="BS52" s="627"/>
      <c r="BT52" s="628"/>
      <c r="BU52" s="628"/>
      <c r="BV52" s="628"/>
      <c r="BW52" s="628"/>
      <c r="BX52" s="613" t="s">
        <v>9</v>
      </c>
      <c r="BY52" s="627"/>
      <c r="BZ52" s="628"/>
      <c r="CA52" s="628"/>
      <c r="CB52" s="635"/>
      <c r="CC52" s="238"/>
      <c r="CD52" s="665"/>
      <c r="CE52" s="665"/>
      <c r="CF52" s="40"/>
      <c r="CG52" s="2"/>
    </row>
    <row r="53" spans="1:85" ht="21" customHeight="1">
      <c r="A53" s="40"/>
      <c r="B53" s="288"/>
      <c r="C53" s="288"/>
      <c r="D53" s="288"/>
      <c r="E53" s="289"/>
      <c r="F53" s="276"/>
      <c r="G53" s="277"/>
      <c r="H53" s="310"/>
      <c r="I53" s="310"/>
      <c r="J53" s="310"/>
      <c r="K53" s="310"/>
      <c r="L53" s="310"/>
      <c r="M53" s="310"/>
      <c r="N53" s="310"/>
      <c r="O53" s="310"/>
      <c r="P53" s="310"/>
      <c r="Q53" s="310"/>
      <c r="R53" s="310"/>
      <c r="S53" s="310"/>
      <c r="T53" s="307">
        <v>0</v>
      </c>
      <c r="U53" s="308"/>
      <c r="V53" s="309"/>
      <c r="W53" s="252"/>
      <c r="X53" s="252"/>
      <c r="Y53" s="252"/>
      <c r="Z53" s="252"/>
      <c r="AA53" s="252"/>
      <c r="AB53" s="252"/>
      <c r="AC53" s="252"/>
      <c r="AD53" s="252"/>
      <c r="AE53" s="252"/>
      <c r="AF53" s="252"/>
      <c r="AG53" s="252"/>
      <c r="AH53" s="252"/>
      <c r="AI53" s="252"/>
      <c r="AJ53" s="252"/>
      <c r="AK53" s="252"/>
      <c r="AL53" s="252"/>
      <c r="AM53" s="252"/>
      <c r="AN53" s="252"/>
      <c r="AO53" s="252"/>
      <c r="AP53" s="252"/>
      <c r="AQ53" s="252"/>
      <c r="AR53" s="252"/>
      <c r="AS53" s="253"/>
      <c r="AT53" s="601"/>
      <c r="AU53" s="255"/>
      <c r="AV53" s="255"/>
      <c r="AW53" s="257"/>
      <c r="AX53" s="258" t="s">
        <v>134</v>
      </c>
      <c r="AY53" s="259"/>
      <c r="AZ53" s="255"/>
      <c r="BA53" s="255"/>
      <c r="BB53" s="255"/>
      <c r="BC53" s="257"/>
      <c r="BD53" s="639"/>
      <c r="BE53" s="640"/>
      <c r="BF53" s="640"/>
      <c r="BG53" s="640"/>
      <c r="BH53" s="640"/>
      <c r="BI53" s="640"/>
      <c r="BJ53" s="640"/>
      <c r="BK53" s="640"/>
      <c r="BL53" s="640"/>
      <c r="BM53" s="641"/>
      <c r="BN53" s="627"/>
      <c r="BO53" s="628"/>
      <c r="BP53" s="628"/>
      <c r="BQ53" s="628"/>
      <c r="BR53" s="635"/>
      <c r="BS53" s="627"/>
      <c r="BT53" s="628"/>
      <c r="BU53" s="628"/>
      <c r="BV53" s="628"/>
      <c r="BW53" s="628"/>
      <c r="BX53" s="613"/>
      <c r="BY53" s="627"/>
      <c r="BZ53" s="628"/>
      <c r="CA53" s="628"/>
      <c r="CB53" s="635"/>
      <c r="CC53" s="238"/>
      <c r="CD53" s="666"/>
      <c r="CE53" s="666"/>
      <c r="CF53" s="40"/>
      <c r="CG53" s="2"/>
    </row>
    <row r="54" spans="1:85" ht="17.25" customHeight="1">
      <c r="A54" s="40"/>
      <c r="B54" s="290" t="s">
        <v>173</v>
      </c>
      <c r="C54" s="290"/>
      <c r="D54" s="290"/>
      <c r="E54" s="291"/>
      <c r="F54" s="315" t="s">
        <v>65</v>
      </c>
      <c r="G54" s="316"/>
      <c r="H54" s="316"/>
      <c r="I54" s="316"/>
      <c r="J54" s="316"/>
      <c r="K54" s="316"/>
      <c r="L54" s="316"/>
      <c r="M54" s="316"/>
      <c r="N54" s="316"/>
      <c r="O54" s="316"/>
      <c r="P54" s="316"/>
      <c r="Q54" s="316"/>
      <c r="R54" s="316"/>
      <c r="S54" s="316"/>
      <c r="T54" s="316"/>
      <c r="U54" s="317"/>
      <c r="V54" s="318" t="s">
        <v>39</v>
      </c>
      <c r="W54" s="319"/>
      <c r="X54" s="319"/>
      <c r="Y54" s="319"/>
      <c r="Z54" s="319"/>
      <c r="AA54" s="319"/>
      <c r="AB54" s="319"/>
      <c r="AC54" s="319"/>
      <c r="AD54" s="319"/>
      <c r="AE54" s="319"/>
      <c r="AF54" s="319"/>
      <c r="AG54" s="319"/>
      <c r="AH54" s="319"/>
      <c r="AI54" s="319"/>
      <c r="AJ54" s="319"/>
      <c r="AK54" s="319"/>
      <c r="AL54" s="319"/>
      <c r="AM54" s="319"/>
      <c r="AN54" s="319"/>
      <c r="AO54" s="319"/>
      <c r="AP54" s="319"/>
      <c r="AQ54" s="319"/>
      <c r="AR54" s="319"/>
      <c r="AS54" s="320"/>
      <c r="AT54" s="597" t="s">
        <v>194</v>
      </c>
      <c r="AU54" s="598"/>
      <c r="AV54" s="598"/>
      <c r="AW54" s="599"/>
      <c r="AX54" s="260" t="s">
        <v>38</v>
      </c>
      <c r="AY54" s="261"/>
      <c r="AZ54" s="261"/>
      <c r="BA54" s="261"/>
      <c r="BB54" s="261"/>
      <c r="BC54" s="262"/>
      <c r="BD54" s="315" t="s">
        <v>84</v>
      </c>
      <c r="BE54" s="642"/>
      <c r="BF54" s="642"/>
      <c r="BG54" s="642"/>
      <c r="BH54" s="642"/>
      <c r="BI54" s="642"/>
      <c r="BJ54" s="642"/>
      <c r="BK54" s="643"/>
      <c r="BL54" s="318" t="s">
        <v>196</v>
      </c>
      <c r="BM54" s="319"/>
      <c r="BN54" s="319"/>
      <c r="BO54" s="319"/>
      <c r="BP54" s="319"/>
      <c r="BQ54" s="320"/>
      <c r="BR54" s="629" t="str">
        <f>'1'!BR54</f>
        <v>令和 ７ 年中の
所得の見積額</v>
      </c>
      <c r="BS54" s="630"/>
      <c r="BT54" s="630"/>
      <c r="BU54" s="630"/>
      <c r="BV54" s="631"/>
      <c r="BW54" s="614" t="s">
        <v>178</v>
      </c>
      <c r="BX54" s="615"/>
      <c r="BY54" s="260" t="s">
        <v>49</v>
      </c>
      <c r="BZ54" s="261"/>
      <c r="CA54" s="261"/>
      <c r="CB54" s="262"/>
      <c r="CC54" s="170"/>
      <c r="CD54" s="672" t="s">
        <v>181</v>
      </c>
      <c r="CE54" s="673"/>
      <c r="CF54" s="40"/>
      <c r="CG54" s="2"/>
    </row>
    <row r="55" spans="1:85" ht="9" customHeight="1">
      <c r="A55" s="40"/>
      <c r="B55" s="292"/>
      <c r="C55" s="292"/>
      <c r="D55" s="292"/>
      <c r="E55" s="293"/>
      <c r="F55" s="168"/>
      <c r="G55" s="169"/>
      <c r="H55" s="302"/>
      <c r="I55" s="302"/>
      <c r="J55" s="302"/>
      <c r="K55" s="302"/>
      <c r="L55" s="302"/>
      <c r="M55" s="302"/>
      <c r="N55" s="302"/>
      <c r="O55" s="302"/>
      <c r="P55" s="302"/>
      <c r="Q55" s="302"/>
      <c r="R55" s="302"/>
      <c r="S55" s="302"/>
      <c r="T55" s="302"/>
      <c r="U55" s="303"/>
      <c r="V55" s="304" t="str">
        <f>IF(T56&lt;=0,"",IF((LEN(T56)-11&lt;=0),"0",MID(T56,LEN(T56)-11,1)))</f>
        <v/>
      </c>
      <c r="W55" s="250"/>
      <c r="X55" s="250" t="str">
        <f>IF(T56&lt;=0,"",IF((LEN(T56)-10&lt;=0),"0",MID(T56,LEN(T56)-10,1)))</f>
        <v/>
      </c>
      <c r="Y55" s="250"/>
      <c r="Z55" s="250" t="str">
        <f>IF(T56&lt;=0,"",IF((LEN(T56)-9&lt;=0),"0",MID(T56,LEN(T56)-9,1)))</f>
        <v/>
      </c>
      <c r="AA55" s="250"/>
      <c r="AB55" s="250" t="str">
        <f>IF(T56&lt;=0,"",IF((LEN(T56)-8&lt;=0),"0",MID(T56,LEN(T56)-8,1)))</f>
        <v/>
      </c>
      <c r="AC55" s="250"/>
      <c r="AD55" s="250" t="str">
        <f>IF(T56&lt;=0,"",IF((LEN(T56)-7&lt;=0),"0",MID(T56,LEN(T56)-7,1)))</f>
        <v/>
      </c>
      <c r="AE55" s="250"/>
      <c r="AF55" s="250" t="str">
        <f>IF(T56&lt;=0,"",IF((LEN(T56)-6&lt;=0),"0",MID(T56,LEN(T56)-6,1)))</f>
        <v/>
      </c>
      <c r="AG55" s="250"/>
      <c r="AH55" s="250" t="str">
        <f>IF(T56&lt;=0,"",IF((LEN(T56)-5&lt;=0),"0",MID(T56,LEN(T56)-5,1)))</f>
        <v/>
      </c>
      <c r="AI55" s="250"/>
      <c r="AJ55" s="250" t="str">
        <f>IF(T56&lt;=0,"",IF((LEN(T56)-4&lt;=0),"0",MID(T56,LEN(T56)-4,1)))</f>
        <v/>
      </c>
      <c r="AK55" s="250"/>
      <c r="AL55" s="250" t="str">
        <f>IF(T56&lt;=0,"",IF((LEN(T56)-3&lt;=0),"0",MID(T56,LEN(T56)-3,1)))</f>
        <v/>
      </c>
      <c r="AM55" s="250"/>
      <c r="AN55" s="250" t="str">
        <f>IF(T56&lt;=0,"",IF((LEN(T56)-2&lt;=0),"0",MID(T56,LEN(T56)-2,1)))</f>
        <v/>
      </c>
      <c r="AO55" s="250"/>
      <c r="AP55" s="250" t="str">
        <f>IF(T56&lt;=0,"",IF((LEN(T56)-1&lt;=0),"0",MID(T56,LEN(T56)-1,1)))</f>
        <v/>
      </c>
      <c r="AQ55" s="250"/>
      <c r="AR55" s="250" t="str">
        <f>IF(T56&lt;&gt;0,RIGHT(T56,1),"")</f>
        <v/>
      </c>
      <c r="AS55" s="251"/>
      <c r="AT55" s="600"/>
      <c r="AU55" s="254"/>
      <c r="AV55" s="254"/>
      <c r="AW55" s="256"/>
      <c r="AX55" s="263" t="s">
        <v>174</v>
      </c>
      <c r="AY55" s="264"/>
      <c r="AZ55" s="254"/>
      <c r="BA55" s="254"/>
      <c r="BB55" s="254"/>
      <c r="BC55" s="256"/>
      <c r="BD55" s="639"/>
      <c r="BE55" s="640"/>
      <c r="BF55" s="640"/>
      <c r="BG55" s="640"/>
      <c r="BH55" s="640"/>
      <c r="BI55" s="640"/>
      <c r="BJ55" s="640"/>
      <c r="BK55" s="641"/>
      <c r="BL55" s="351" t="s">
        <v>177</v>
      </c>
      <c r="BM55" s="608"/>
      <c r="BN55" s="608"/>
      <c r="BO55" s="608"/>
      <c r="BP55" s="608"/>
      <c r="BQ55" s="609"/>
      <c r="BR55" s="627"/>
      <c r="BS55" s="628"/>
      <c r="BT55" s="628"/>
      <c r="BU55" s="628"/>
      <c r="BV55" s="613" t="s">
        <v>9</v>
      </c>
      <c r="BW55" s="616" t="s">
        <v>179</v>
      </c>
      <c r="BX55" s="617"/>
      <c r="BY55" s="627"/>
      <c r="BZ55" s="628"/>
      <c r="CA55" s="628"/>
      <c r="CB55" s="635"/>
      <c r="CC55" s="685"/>
      <c r="CD55" s="174" t="s">
        <v>182</v>
      </c>
      <c r="CE55" s="175"/>
      <c r="CF55" s="40"/>
      <c r="CG55" s="2"/>
    </row>
    <row r="56" spans="1:85" ht="12.75" customHeight="1">
      <c r="A56" s="40"/>
      <c r="B56" s="292"/>
      <c r="C56" s="292"/>
      <c r="D56" s="292"/>
      <c r="E56" s="293"/>
      <c r="F56" s="49"/>
      <c r="G56" s="50"/>
      <c r="H56" s="310"/>
      <c r="I56" s="310"/>
      <c r="J56" s="310"/>
      <c r="K56" s="310"/>
      <c r="L56" s="310"/>
      <c r="M56" s="310"/>
      <c r="N56" s="310"/>
      <c r="O56" s="310"/>
      <c r="P56" s="310"/>
      <c r="Q56" s="310"/>
      <c r="R56" s="310"/>
      <c r="S56" s="310"/>
      <c r="T56" s="307"/>
      <c r="U56" s="308"/>
      <c r="V56" s="309"/>
      <c r="W56" s="252"/>
      <c r="X56" s="252"/>
      <c r="Y56" s="252"/>
      <c r="Z56" s="252"/>
      <c r="AA56" s="252"/>
      <c r="AB56" s="252"/>
      <c r="AC56" s="252"/>
      <c r="AD56" s="252"/>
      <c r="AE56" s="252"/>
      <c r="AF56" s="252"/>
      <c r="AG56" s="252"/>
      <c r="AH56" s="252"/>
      <c r="AI56" s="252"/>
      <c r="AJ56" s="252"/>
      <c r="AK56" s="252"/>
      <c r="AL56" s="252"/>
      <c r="AM56" s="252"/>
      <c r="AN56" s="252"/>
      <c r="AO56" s="252"/>
      <c r="AP56" s="252"/>
      <c r="AQ56" s="252"/>
      <c r="AR56" s="252"/>
      <c r="AS56" s="253"/>
      <c r="AT56" s="601"/>
      <c r="AU56" s="255"/>
      <c r="AV56" s="255"/>
      <c r="AW56" s="257"/>
      <c r="AX56" s="265" t="s">
        <v>175</v>
      </c>
      <c r="AY56" s="266"/>
      <c r="AZ56" s="255"/>
      <c r="BA56" s="255"/>
      <c r="BB56" s="255"/>
      <c r="BC56" s="257"/>
      <c r="BD56" s="639"/>
      <c r="BE56" s="640"/>
      <c r="BF56" s="640"/>
      <c r="BG56" s="640"/>
      <c r="BH56" s="640"/>
      <c r="BI56" s="640"/>
      <c r="BJ56" s="640"/>
      <c r="BK56" s="641"/>
      <c r="BL56" s="610"/>
      <c r="BM56" s="611"/>
      <c r="BN56" s="611"/>
      <c r="BO56" s="611"/>
      <c r="BP56" s="611"/>
      <c r="BQ56" s="612"/>
      <c r="BR56" s="627"/>
      <c r="BS56" s="628"/>
      <c r="BT56" s="628"/>
      <c r="BU56" s="628"/>
      <c r="BV56" s="613"/>
      <c r="BW56" s="618" t="s">
        <v>180</v>
      </c>
      <c r="BX56" s="619"/>
      <c r="BY56" s="627"/>
      <c r="BZ56" s="628"/>
      <c r="CA56" s="628"/>
      <c r="CB56" s="635"/>
      <c r="CC56" s="685"/>
      <c r="CD56" s="176" t="s">
        <v>183</v>
      </c>
      <c r="CE56" s="175"/>
      <c r="CF56" s="40"/>
      <c r="CG56" s="2"/>
    </row>
    <row r="57" spans="1:85" ht="2.25" customHeight="1">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c r="CK69" s="107" t="s">
        <v>109</v>
      </c>
      <c r="CM69" s="32">
        <v>4</v>
      </c>
      <c r="CN69" s="236" t="s">
        <v>242</v>
      </c>
      <c r="CO69" s="32" t="b">
        <v>0</v>
      </c>
    </row>
    <row r="70" spans="1:93">
      <c r="CN70" s="236" t="s">
        <v>243</v>
      </c>
    </row>
    <row r="71" spans="1:93">
      <c r="CK71" s="33" t="s">
        <v>61</v>
      </c>
      <c r="CL71" t="s">
        <v>218</v>
      </c>
      <c r="CM71" s="32">
        <v>2</v>
      </c>
    </row>
    <row r="72" spans="1:93">
      <c r="CK72" s="35" t="s">
        <v>62</v>
      </c>
    </row>
    <row r="74" spans="1:93">
      <c r="CK74" s="33" t="s">
        <v>55</v>
      </c>
      <c r="CL74" t="s">
        <v>219</v>
      </c>
      <c r="CM74" s="32">
        <v>5</v>
      </c>
    </row>
    <row r="75" spans="1:93">
      <c r="CK75" s="34" t="s">
        <v>56</v>
      </c>
      <c r="CL75" t="s">
        <v>58</v>
      </c>
      <c r="CM75" s="32">
        <v>5</v>
      </c>
    </row>
    <row r="76" spans="1:93">
      <c r="CK76" s="34" t="s">
        <v>54</v>
      </c>
      <c r="CL76">
        <v>2</v>
      </c>
      <c r="CM76" s="32">
        <v>5</v>
      </c>
    </row>
    <row r="77" spans="1:93">
      <c r="CK77" s="34" t="s">
        <v>57</v>
      </c>
      <c r="CL77">
        <v>3</v>
      </c>
      <c r="CM77" s="32">
        <v>5</v>
      </c>
    </row>
    <row r="78" spans="1:93">
      <c r="CK78" s="35"/>
      <c r="CL78">
        <v>4</v>
      </c>
      <c r="CM78" s="32">
        <v>5</v>
      </c>
    </row>
    <row r="79" spans="1:93">
      <c r="CM79" s="108"/>
    </row>
    <row r="81" spans="89:93">
      <c r="CK81" s="36" t="s">
        <v>60</v>
      </c>
      <c r="CM81" s="32">
        <v>2</v>
      </c>
    </row>
    <row r="82" spans="89:93">
      <c r="CK82" s="35"/>
    </row>
    <row r="83" spans="89:93" ht="13.5" customHeight="1">
      <c r="CM83" s="77" t="s">
        <v>72</v>
      </c>
      <c r="CN83" s="77" t="s">
        <v>36</v>
      </c>
      <c r="CO83" s="109" t="s">
        <v>111</v>
      </c>
    </row>
    <row r="84" spans="89:93" ht="13.5" customHeight="1">
      <c r="CK84" s="76" t="s">
        <v>72</v>
      </c>
      <c r="CM84" s="32" t="b">
        <v>0</v>
      </c>
      <c r="CN84" s="32" t="b">
        <v>0</v>
      </c>
      <c r="CO84" s="32" t="b">
        <v>0</v>
      </c>
    </row>
    <row r="85" spans="89:93">
      <c r="CK85" s="34" t="s">
        <v>36</v>
      </c>
      <c r="CM85" s="32" t="b">
        <v>0</v>
      </c>
      <c r="CN85" s="32" t="b">
        <v>0</v>
      </c>
      <c r="CO85" s="32" t="b">
        <v>0</v>
      </c>
    </row>
    <row r="86" spans="89:93">
      <c r="CK86" s="35"/>
      <c r="CM86" s="32" t="b">
        <v>0</v>
      </c>
      <c r="CN86" s="32" t="b">
        <v>0</v>
      </c>
      <c r="CO86" s="32" t="b">
        <v>0</v>
      </c>
    </row>
    <row r="87" spans="89:93">
      <c r="CM87" s="32" t="b">
        <v>0</v>
      </c>
      <c r="CN87" s="32" t="b">
        <v>0</v>
      </c>
      <c r="CO87" s="32" t="b">
        <v>0</v>
      </c>
    </row>
    <row r="89" spans="89:93">
      <c r="CK89" s="151" t="s">
        <v>137</v>
      </c>
      <c r="CM89" s="32" t="b">
        <v>0</v>
      </c>
    </row>
    <row r="90" spans="89:93">
      <c r="CK90" s="37" t="s">
        <v>64</v>
      </c>
      <c r="CM90" s="33" t="b">
        <v>0</v>
      </c>
    </row>
    <row r="91" spans="89:93">
      <c r="CK91" s="38" t="s">
        <v>142</v>
      </c>
      <c r="CM91" s="34" t="b">
        <v>0</v>
      </c>
    </row>
    <row r="92" spans="89:93">
      <c r="CK92" s="39" t="s">
        <v>63</v>
      </c>
      <c r="CM92" s="35" t="b">
        <v>0</v>
      </c>
    </row>
    <row r="93" spans="89:93">
      <c r="CK93" s="159"/>
      <c r="CL93" s="159"/>
      <c r="CM93" s="159"/>
      <c r="CN93" s="159"/>
    </row>
    <row r="94" spans="89:93">
      <c r="CK94" s="159"/>
      <c r="CL94" s="159"/>
      <c r="CM94" s="159"/>
      <c r="CN94" s="159"/>
    </row>
    <row r="95" spans="89:93">
      <c r="CK95" s="159"/>
      <c r="CL95" s="159"/>
      <c r="CM95" s="159"/>
      <c r="CN95" s="159"/>
    </row>
    <row r="96" spans="89:93">
      <c r="CK96" s="159"/>
      <c r="CL96" s="159"/>
      <c r="CM96" s="159"/>
      <c r="CN96" s="159"/>
    </row>
    <row r="97" spans="89:92">
      <c r="CK97" s="159"/>
      <c r="CL97" s="159"/>
      <c r="CM97" s="159"/>
      <c r="CN97" s="159"/>
    </row>
    <row r="98" spans="89:92">
      <c r="CK98" s="159"/>
      <c r="CL98" s="159"/>
      <c r="CM98" s="159"/>
      <c r="CN98" s="159"/>
    </row>
    <row r="99" spans="89:92">
      <c r="CK99" s="159"/>
      <c r="CL99" s="159"/>
      <c r="CM99" s="159"/>
      <c r="CN99" s="159"/>
    </row>
  </sheetData>
  <mergeCells count="425">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BH31:BN31"/>
    <mergeCell ref="F32:G35"/>
    <mergeCell ref="H32:W32"/>
    <mergeCell ref="X32:Y33"/>
    <mergeCell ref="Z32:AA33"/>
    <mergeCell ref="AB32:AC33"/>
    <mergeCell ref="AD32:AE33"/>
    <mergeCell ref="AF32:AG33"/>
    <mergeCell ref="AH32:AI33"/>
    <mergeCell ref="AJ32:AK33"/>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139585"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139586"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139587"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139588"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139589"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139590"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139591"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139592"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139593"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139594"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139595"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139596"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139597"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139598"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139599"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139600"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139601"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139602"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139603"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139604"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139605"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139606"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139607"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139608"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
  <dimension ref="A1:DJ65"/>
  <sheetViews>
    <sheetView showZeros="0" zoomScale="60" zoomScaleNormal="60" workbookViewId="0">
      <selection activeCell="DB140" sqref="DB140"/>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40"/>
      <c r="CE1" s="840"/>
      <c r="CF1" s="840"/>
      <c r="CG1" s="840"/>
      <c r="CH1" s="840"/>
      <c r="CI1" s="840"/>
      <c r="CJ1" s="84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938" t="s">
        <v>217</v>
      </c>
      <c r="CV2" s="938"/>
      <c r="CW2" s="938"/>
      <c r="CX2" s="31"/>
      <c r="CY2" s="31"/>
      <c r="CZ2" s="31"/>
      <c r="DA2" s="31"/>
      <c r="DB2" s="31"/>
      <c r="DC2" s="31"/>
      <c r="DD2" s="31"/>
      <c r="DE2" s="31"/>
      <c r="DF2" s="31"/>
      <c r="DG2" s="31"/>
      <c r="DH2" s="31"/>
      <c r="DI2" s="31"/>
      <c r="DJ2" s="31"/>
    </row>
    <row r="3" spans="1:114" ht="16.149999999999999" customHeight="1">
      <c r="A3" s="31"/>
      <c r="B3" s="31"/>
      <c r="C3" s="6"/>
      <c r="D3" s="870"/>
      <c r="E3" s="870"/>
      <c r="F3" s="870"/>
      <c r="G3" s="870"/>
      <c r="H3" s="7"/>
      <c r="I3" s="7"/>
      <c r="J3" s="7"/>
      <c r="K3" s="8"/>
      <c r="L3" s="8"/>
      <c r="M3" s="8"/>
      <c r="N3" s="7"/>
      <c r="O3" s="7"/>
      <c r="P3" s="7"/>
      <c r="Q3" s="7"/>
      <c r="R3" s="7"/>
      <c r="S3" s="7"/>
      <c r="T3" s="228"/>
      <c r="U3" s="228"/>
      <c r="V3" s="228"/>
      <c r="W3" s="906" t="s">
        <v>226</v>
      </c>
      <c r="X3" s="906"/>
      <c r="Y3" s="906"/>
      <c r="Z3" s="906"/>
      <c r="AA3" s="906"/>
      <c r="AB3" s="906"/>
      <c r="AC3" s="906"/>
      <c r="AD3" s="906"/>
      <c r="AE3" s="906"/>
      <c r="AF3" s="906"/>
      <c r="AG3" s="906"/>
      <c r="AH3" s="906"/>
      <c r="AI3" s="906"/>
      <c r="AJ3" s="906"/>
      <c r="AK3" s="906"/>
      <c r="AL3" s="906"/>
      <c r="AM3" s="906"/>
      <c r="AN3" s="906"/>
      <c r="AO3" s="906"/>
      <c r="AP3" s="906"/>
      <c r="AQ3" s="906"/>
      <c r="AR3" s="906"/>
      <c r="AS3" s="906"/>
      <c r="AT3" s="906"/>
      <c r="AU3" s="906"/>
      <c r="AV3" s="906"/>
      <c r="AW3" s="906"/>
      <c r="AX3" s="906"/>
      <c r="AY3" s="906"/>
      <c r="AZ3" s="906"/>
      <c r="BA3" s="906"/>
      <c r="BB3" s="906"/>
      <c r="BC3" s="906"/>
      <c r="BD3" s="906"/>
      <c r="BE3" s="906"/>
      <c r="BF3" s="906"/>
      <c r="BG3" s="906"/>
      <c r="BH3" s="906"/>
      <c r="BI3" s="906"/>
      <c r="BJ3" s="906"/>
      <c r="BK3" s="906"/>
      <c r="BL3" s="906"/>
      <c r="BM3" s="906"/>
      <c r="BN3" s="906"/>
      <c r="BO3" s="906"/>
      <c r="BP3" s="906"/>
      <c r="BQ3" s="906"/>
      <c r="BR3" s="906"/>
      <c r="BS3" s="906"/>
      <c r="BT3" s="906"/>
      <c r="BU3" s="906"/>
      <c r="BV3" s="906"/>
      <c r="BW3" s="906"/>
      <c r="BX3" s="906"/>
      <c r="BY3" s="906"/>
      <c r="BZ3" s="228"/>
      <c r="CA3" s="228"/>
      <c r="CB3" s="228"/>
      <c r="CC3" s="228"/>
      <c r="CD3" s="228"/>
      <c r="CE3" s="31"/>
      <c r="CF3" s="31"/>
      <c r="CG3" s="31"/>
      <c r="CH3" s="31"/>
      <c r="CI3" s="31"/>
      <c r="CJ3" s="31"/>
      <c r="CK3" s="31"/>
      <c r="CL3" s="31"/>
      <c r="CM3" s="31"/>
      <c r="CN3" s="31"/>
      <c r="CO3" s="31"/>
      <c r="CP3" s="31"/>
      <c r="CQ3" s="31"/>
      <c r="CR3" s="31"/>
      <c r="CS3" s="31"/>
      <c r="CT3" s="229"/>
      <c r="CU3" s="938"/>
      <c r="CV3" s="938"/>
      <c r="CW3" s="938"/>
      <c r="CX3" s="31"/>
      <c r="CY3" s="31"/>
      <c r="CZ3" s="31"/>
      <c r="DA3" s="31"/>
      <c r="DB3" s="27"/>
      <c r="DC3" s="31"/>
      <c r="DD3" s="31"/>
      <c r="DE3" s="31"/>
      <c r="DF3" s="31"/>
      <c r="DG3" s="31"/>
      <c r="DH3" s="31"/>
      <c r="DI3" s="31"/>
      <c r="DJ3" s="31"/>
    </row>
    <row r="4" spans="1:114" ht="16.149999999999999" customHeight="1">
      <c r="A4" s="31"/>
      <c r="B4" s="31"/>
      <c r="C4" s="6"/>
      <c r="D4" s="870"/>
      <c r="E4" s="870"/>
      <c r="F4" s="870"/>
      <c r="G4" s="870"/>
      <c r="H4" s="7"/>
      <c r="I4" s="7"/>
      <c r="J4" s="7"/>
      <c r="K4" s="8"/>
      <c r="L4" s="8"/>
      <c r="M4" s="8"/>
      <c r="N4" s="7"/>
      <c r="O4" s="7"/>
      <c r="P4" s="7"/>
      <c r="Q4" s="7"/>
      <c r="R4" s="7"/>
      <c r="S4" s="7"/>
      <c r="T4" s="228"/>
      <c r="U4" s="228"/>
      <c r="V4" s="228"/>
      <c r="W4" s="906"/>
      <c r="X4" s="906"/>
      <c r="Y4" s="906"/>
      <c r="Z4" s="906"/>
      <c r="AA4" s="906"/>
      <c r="AB4" s="906"/>
      <c r="AC4" s="906"/>
      <c r="AD4" s="906"/>
      <c r="AE4" s="906"/>
      <c r="AF4" s="906"/>
      <c r="AG4" s="906"/>
      <c r="AH4" s="906"/>
      <c r="AI4" s="906"/>
      <c r="AJ4" s="906"/>
      <c r="AK4" s="906"/>
      <c r="AL4" s="906"/>
      <c r="AM4" s="906"/>
      <c r="AN4" s="906"/>
      <c r="AO4" s="906"/>
      <c r="AP4" s="906"/>
      <c r="AQ4" s="906"/>
      <c r="AR4" s="906"/>
      <c r="AS4" s="906"/>
      <c r="AT4" s="906"/>
      <c r="AU4" s="906"/>
      <c r="AV4" s="906"/>
      <c r="AW4" s="906"/>
      <c r="AX4" s="906"/>
      <c r="AY4" s="906"/>
      <c r="AZ4" s="906"/>
      <c r="BA4" s="906"/>
      <c r="BB4" s="906"/>
      <c r="BC4" s="906"/>
      <c r="BD4" s="906"/>
      <c r="BE4" s="906"/>
      <c r="BF4" s="906"/>
      <c r="BG4" s="906"/>
      <c r="BH4" s="906"/>
      <c r="BI4" s="906"/>
      <c r="BJ4" s="906"/>
      <c r="BK4" s="906"/>
      <c r="BL4" s="906"/>
      <c r="BM4" s="906"/>
      <c r="BN4" s="906"/>
      <c r="BO4" s="906"/>
      <c r="BP4" s="906"/>
      <c r="BQ4" s="906"/>
      <c r="BR4" s="906"/>
      <c r="BS4" s="906"/>
      <c r="BT4" s="906"/>
      <c r="BU4" s="906"/>
      <c r="BV4" s="906"/>
      <c r="BW4" s="906"/>
      <c r="BX4" s="906"/>
      <c r="BY4" s="906"/>
      <c r="BZ4" s="228"/>
      <c r="CA4" s="228"/>
      <c r="CB4" s="228"/>
      <c r="CC4" s="228"/>
      <c r="CD4" s="228"/>
      <c r="CE4" s="31"/>
      <c r="CF4" s="31"/>
      <c r="CG4" s="31"/>
      <c r="CH4" s="31"/>
      <c r="CI4" s="31"/>
      <c r="CJ4" s="31"/>
      <c r="CK4" s="31"/>
      <c r="CL4" s="31"/>
      <c r="CM4" s="31"/>
      <c r="CN4" s="31"/>
      <c r="CO4" s="31"/>
      <c r="CP4" s="31"/>
      <c r="CQ4" s="31"/>
      <c r="CR4" s="31"/>
      <c r="CS4" s="31"/>
      <c r="CT4" s="229"/>
      <c r="CU4" s="938"/>
      <c r="CV4" s="938"/>
      <c r="CW4" s="938"/>
      <c r="CX4" s="31"/>
      <c r="CY4" s="31"/>
      <c r="CZ4" s="31"/>
      <c r="DA4" s="31"/>
      <c r="DB4" s="31"/>
      <c r="DC4" s="31"/>
      <c r="DD4" s="31"/>
      <c r="DE4" s="31"/>
      <c r="DF4" s="31"/>
      <c r="DG4" s="31"/>
      <c r="DH4" s="31"/>
      <c r="DI4" s="31"/>
      <c r="DJ4" s="31"/>
    </row>
    <row r="5" spans="1:114" ht="16.149999999999999" customHeight="1">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38"/>
      <c r="CV5" s="938"/>
      <c r="CW5" s="938"/>
      <c r="CX5" s="31"/>
      <c r="CY5" s="31"/>
      <c r="CZ5" s="31"/>
      <c r="DA5" s="31"/>
      <c r="DB5" s="31"/>
      <c r="DC5" s="31"/>
      <c r="DD5" s="31"/>
      <c r="DE5" s="31"/>
      <c r="DF5" s="31"/>
      <c r="DG5" s="31"/>
      <c r="DH5" s="31"/>
      <c r="DI5" s="31"/>
      <c r="DJ5" s="31"/>
    </row>
    <row r="6" spans="1:114" ht="17.25" customHeight="1">
      <c r="A6" s="31"/>
      <c r="B6" s="794" t="s">
        <v>21</v>
      </c>
      <c r="C6" s="794"/>
      <c r="D6" s="794"/>
      <c r="E6" s="794"/>
      <c r="F6" s="794"/>
      <c r="G6" s="813"/>
      <c r="H6" s="834" t="s">
        <v>140</v>
      </c>
      <c r="I6" s="835"/>
      <c r="J6" s="835"/>
      <c r="K6" s="835"/>
      <c r="L6" s="835"/>
      <c r="M6" s="835"/>
      <c r="N6" s="835"/>
      <c r="O6" s="887" t="str">
        <f>会社名!C5</f>
        <v>国税産業　株式会社</v>
      </c>
      <c r="P6" s="888"/>
      <c r="Q6" s="888"/>
      <c r="R6" s="888"/>
      <c r="S6" s="888"/>
      <c r="T6" s="888"/>
      <c r="U6" s="888"/>
      <c r="V6" s="888"/>
      <c r="W6" s="888"/>
      <c r="X6" s="888"/>
      <c r="Y6" s="888"/>
      <c r="Z6" s="888"/>
      <c r="AA6" s="888"/>
      <c r="AB6" s="888"/>
      <c r="AC6" s="888"/>
      <c r="AD6" s="888"/>
      <c r="AE6" s="888"/>
      <c r="AF6" s="888"/>
      <c r="AG6" s="888"/>
      <c r="AH6" s="888"/>
      <c r="AI6" s="888"/>
      <c r="AJ6" s="888"/>
      <c r="AK6" s="888"/>
      <c r="AL6" s="888"/>
      <c r="AM6" s="888"/>
      <c r="AN6" s="888"/>
      <c r="AO6" s="888"/>
      <c r="AP6" s="888"/>
      <c r="AQ6" s="888"/>
      <c r="AR6" s="888"/>
      <c r="AS6" s="888"/>
      <c r="AT6" s="888"/>
      <c r="AU6" s="888"/>
      <c r="AV6" s="888"/>
      <c r="AW6" s="888"/>
      <c r="AX6" s="888"/>
      <c r="AY6" s="888"/>
      <c r="AZ6" s="866" t="str">
        <f>会社名!C6</f>
        <v>1234567890123</v>
      </c>
      <c r="BA6" s="867"/>
      <c r="BB6" s="852" t="s">
        <v>138</v>
      </c>
      <c r="BC6" s="853"/>
      <c r="BD6" s="853"/>
      <c r="BE6" s="853"/>
      <c r="BF6" s="853"/>
      <c r="BG6" s="853"/>
      <c r="BH6" s="853"/>
      <c r="BI6" s="853"/>
      <c r="BJ6" s="853"/>
      <c r="BK6" s="853"/>
      <c r="BL6" s="877" t="s">
        <v>166</v>
      </c>
      <c r="BM6" s="878"/>
      <c r="BN6" s="878"/>
      <c r="BO6" s="878"/>
      <c r="BP6" s="878"/>
      <c r="BQ6" s="878"/>
      <c r="BR6" s="878"/>
      <c r="BS6" s="878"/>
      <c r="BT6" s="878"/>
      <c r="BU6" s="878"/>
      <c r="BV6" s="878"/>
      <c r="BW6" s="878"/>
      <c r="BX6" s="878"/>
      <c r="BY6" s="878"/>
      <c r="BZ6" s="878"/>
      <c r="CA6" s="878"/>
      <c r="CB6" s="878"/>
      <c r="CC6" s="878"/>
      <c r="CD6" s="878"/>
      <c r="CE6" s="878"/>
      <c r="CF6" s="878"/>
      <c r="CG6" s="878"/>
      <c r="CH6" s="878"/>
      <c r="CI6" s="879"/>
      <c r="CJ6" s="903" t="s">
        <v>22</v>
      </c>
      <c r="CK6" s="904"/>
      <c r="CL6" s="904"/>
      <c r="CM6" s="904"/>
      <c r="CN6" s="905"/>
      <c r="CO6" s="893" t="s">
        <v>168</v>
      </c>
      <c r="CP6" s="894"/>
      <c r="CQ6" s="894"/>
      <c r="CR6" s="809">
        <v>61</v>
      </c>
      <c r="CS6" s="875" t="s">
        <v>2</v>
      </c>
      <c r="CT6" s="809">
        <v>1</v>
      </c>
      <c r="CU6" s="875" t="s">
        <v>23</v>
      </c>
      <c r="CV6" s="809">
        <v>10</v>
      </c>
      <c r="CW6" s="876" t="s">
        <v>97</v>
      </c>
      <c r="CX6" s="31"/>
      <c r="CY6" s="31"/>
      <c r="CZ6" s="31"/>
      <c r="DA6" s="26"/>
      <c r="DB6" s="31"/>
      <c r="DC6" s="31"/>
      <c r="DD6" s="31"/>
      <c r="DE6" s="31"/>
      <c r="DF6" s="31"/>
      <c r="DG6" s="31"/>
      <c r="DH6" s="31"/>
      <c r="DI6" s="31"/>
      <c r="DJ6" s="31"/>
    </row>
    <row r="7" spans="1:114" ht="14.1" customHeight="1">
      <c r="A7" s="31"/>
      <c r="B7" s="814"/>
      <c r="C7" s="814"/>
      <c r="D7" s="814"/>
      <c r="E7" s="814"/>
      <c r="F7" s="814"/>
      <c r="G7" s="815"/>
      <c r="H7" s="834"/>
      <c r="I7" s="835"/>
      <c r="J7" s="835"/>
      <c r="K7" s="835"/>
      <c r="L7" s="835"/>
      <c r="M7" s="835"/>
      <c r="N7" s="835"/>
      <c r="O7" s="887"/>
      <c r="P7" s="888"/>
      <c r="Q7" s="888"/>
      <c r="R7" s="888"/>
      <c r="S7" s="888"/>
      <c r="T7" s="888"/>
      <c r="U7" s="888"/>
      <c r="V7" s="888"/>
      <c r="W7" s="888"/>
      <c r="X7" s="888"/>
      <c r="Y7" s="888"/>
      <c r="Z7" s="888"/>
      <c r="AA7" s="888"/>
      <c r="AB7" s="888"/>
      <c r="AC7" s="888"/>
      <c r="AD7" s="888"/>
      <c r="AE7" s="888"/>
      <c r="AF7" s="888"/>
      <c r="AG7" s="888"/>
      <c r="AH7" s="888"/>
      <c r="AI7" s="888"/>
      <c r="AJ7" s="888"/>
      <c r="AK7" s="888"/>
      <c r="AL7" s="888"/>
      <c r="AM7" s="888"/>
      <c r="AN7" s="888"/>
      <c r="AO7" s="888"/>
      <c r="AP7" s="888"/>
      <c r="AQ7" s="888"/>
      <c r="AR7" s="888"/>
      <c r="AS7" s="888"/>
      <c r="AT7" s="888"/>
      <c r="AU7" s="888"/>
      <c r="AV7" s="888"/>
      <c r="AW7" s="888"/>
      <c r="AX7" s="888"/>
      <c r="AY7" s="888"/>
      <c r="AZ7" s="866"/>
      <c r="BA7" s="867"/>
      <c r="BB7" s="852"/>
      <c r="BC7" s="853"/>
      <c r="BD7" s="853"/>
      <c r="BE7" s="853"/>
      <c r="BF7" s="853"/>
      <c r="BG7" s="853"/>
      <c r="BH7" s="853"/>
      <c r="BI7" s="853"/>
      <c r="BJ7" s="853"/>
      <c r="BK7" s="853"/>
      <c r="BL7" s="868" t="s">
        <v>167</v>
      </c>
      <c r="BM7" s="869"/>
      <c r="BN7" s="869"/>
      <c r="BO7" s="869"/>
      <c r="BP7" s="869"/>
      <c r="BQ7" s="869"/>
      <c r="BR7" s="869"/>
      <c r="BS7" s="869"/>
      <c r="BT7" s="869"/>
      <c r="BU7" s="869"/>
      <c r="BV7" s="869"/>
      <c r="BW7" s="869"/>
      <c r="BX7" s="869"/>
      <c r="BY7" s="869"/>
      <c r="BZ7" s="869"/>
      <c r="CA7" s="869"/>
      <c r="CB7" s="869"/>
      <c r="CC7" s="869"/>
      <c r="CD7" s="869"/>
      <c r="CE7" s="869"/>
      <c r="CF7" s="869"/>
      <c r="CG7" s="869"/>
      <c r="CH7" s="883">
        <v>210987654321</v>
      </c>
      <c r="CI7" s="884"/>
      <c r="CJ7" s="903"/>
      <c r="CK7" s="904"/>
      <c r="CL7" s="904"/>
      <c r="CM7" s="904"/>
      <c r="CN7" s="905"/>
      <c r="CO7" s="895"/>
      <c r="CP7" s="896"/>
      <c r="CQ7" s="896"/>
      <c r="CR7" s="810"/>
      <c r="CS7" s="876"/>
      <c r="CT7" s="810"/>
      <c r="CU7" s="876"/>
      <c r="CV7" s="810"/>
      <c r="CW7" s="876"/>
      <c r="CX7" s="31"/>
      <c r="CY7" s="31"/>
      <c r="CZ7" s="31"/>
      <c r="DA7" s="31"/>
      <c r="DB7" s="31"/>
      <c r="DC7" s="31"/>
      <c r="DD7" s="31"/>
      <c r="DE7" s="31"/>
      <c r="DF7" s="31"/>
      <c r="DG7" s="31"/>
      <c r="DH7" s="31"/>
      <c r="DI7" s="31"/>
      <c r="DJ7" s="31"/>
    </row>
    <row r="8" spans="1:114" ht="27" customHeight="1">
      <c r="A8" s="31"/>
      <c r="B8" s="31"/>
      <c r="C8" s="31"/>
      <c r="D8" s="31"/>
      <c r="E8" s="31"/>
      <c r="F8" s="31"/>
      <c r="G8" s="31"/>
      <c r="H8" s="834"/>
      <c r="I8" s="835"/>
      <c r="J8" s="835"/>
      <c r="K8" s="835"/>
      <c r="L8" s="835"/>
      <c r="M8" s="835"/>
      <c r="N8" s="835"/>
      <c r="O8" s="887"/>
      <c r="P8" s="888"/>
      <c r="Q8" s="888"/>
      <c r="R8" s="888"/>
      <c r="S8" s="888"/>
      <c r="T8" s="888"/>
      <c r="U8" s="888"/>
      <c r="V8" s="888"/>
      <c r="W8" s="888"/>
      <c r="X8" s="888"/>
      <c r="Y8" s="888"/>
      <c r="Z8" s="888"/>
      <c r="AA8" s="888"/>
      <c r="AB8" s="888"/>
      <c r="AC8" s="888"/>
      <c r="AD8" s="888"/>
      <c r="AE8" s="888"/>
      <c r="AF8" s="888"/>
      <c r="AG8" s="888"/>
      <c r="AH8" s="888"/>
      <c r="AI8" s="888"/>
      <c r="AJ8" s="888"/>
      <c r="AK8" s="888"/>
      <c r="AL8" s="888"/>
      <c r="AM8" s="888"/>
      <c r="AN8" s="888"/>
      <c r="AO8" s="888"/>
      <c r="AP8" s="888"/>
      <c r="AQ8" s="888"/>
      <c r="AR8" s="888"/>
      <c r="AS8" s="888"/>
      <c r="AT8" s="888"/>
      <c r="AU8" s="888"/>
      <c r="AV8" s="888"/>
      <c r="AW8" s="888"/>
      <c r="AX8" s="888"/>
      <c r="AY8" s="888"/>
      <c r="AZ8" s="866"/>
      <c r="BA8" s="867"/>
      <c r="BB8" s="852"/>
      <c r="BC8" s="853"/>
      <c r="BD8" s="853"/>
      <c r="BE8" s="853"/>
      <c r="BF8" s="853"/>
      <c r="BG8" s="853"/>
      <c r="BH8" s="853"/>
      <c r="BI8" s="853"/>
      <c r="BJ8" s="853"/>
      <c r="BK8" s="853"/>
      <c r="BL8" s="718"/>
      <c r="BM8" s="719"/>
      <c r="BN8" s="719"/>
      <c r="BO8" s="719"/>
      <c r="BP8" s="719"/>
      <c r="BQ8" s="719"/>
      <c r="BR8" s="719"/>
      <c r="BS8" s="719"/>
      <c r="BT8" s="719"/>
      <c r="BU8" s="719"/>
      <c r="BV8" s="719"/>
      <c r="BW8" s="719"/>
      <c r="BX8" s="719"/>
      <c r="BY8" s="719"/>
      <c r="BZ8" s="719"/>
      <c r="CA8" s="719"/>
      <c r="CB8" s="719"/>
      <c r="CC8" s="719"/>
      <c r="CD8" s="719"/>
      <c r="CE8" s="719"/>
      <c r="CF8" s="719"/>
      <c r="CG8" s="719"/>
      <c r="CH8" s="885"/>
      <c r="CI8" s="886"/>
      <c r="CJ8" s="871" t="s">
        <v>33</v>
      </c>
      <c r="CK8" s="872"/>
      <c r="CL8" s="872"/>
      <c r="CM8" s="872"/>
      <c r="CN8" s="873"/>
      <c r="CO8" s="874" t="s">
        <v>167</v>
      </c>
      <c r="CP8" s="874"/>
      <c r="CQ8" s="874"/>
      <c r="CR8" s="874"/>
      <c r="CS8" s="874"/>
      <c r="CT8" s="874"/>
      <c r="CU8" s="874"/>
      <c r="CV8" s="874"/>
      <c r="CW8" s="874"/>
      <c r="CX8" s="31"/>
      <c r="CY8" s="31"/>
      <c r="CZ8" s="31"/>
      <c r="DA8" s="31"/>
      <c r="DB8" s="31"/>
      <c r="DC8" s="31"/>
      <c r="DD8" s="31"/>
      <c r="DE8" s="31"/>
      <c r="DF8" s="31"/>
      <c r="DG8" s="31"/>
      <c r="DH8" s="31"/>
      <c r="DI8" s="31"/>
      <c r="DJ8" s="31"/>
    </row>
    <row r="9" spans="1:114" ht="11.25" customHeight="1">
      <c r="A9" s="31"/>
      <c r="B9" s="31"/>
      <c r="C9" s="31"/>
      <c r="D9" s="31"/>
      <c r="E9" s="31"/>
      <c r="F9" s="31"/>
      <c r="G9" s="31"/>
      <c r="H9" s="836" t="s">
        <v>47</v>
      </c>
      <c r="I9" s="837"/>
      <c r="J9" s="837"/>
      <c r="K9" s="837"/>
      <c r="L9" s="837"/>
      <c r="M9" s="837"/>
      <c r="N9" s="837"/>
      <c r="O9" s="192"/>
      <c r="P9" s="889" t="s">
        <v>53</v>
      </c>
      <c r="Q9" s="889"/>
      <c r="R9" s="889"/>
      <c r="S9" s="889"/>
      <c r="T9" s="889"/>
      <c r="U9" s="889"/>
      <c r="V9" s="889"/>
      <c r="W9" s="889"/>
      <c r="X9" s="889"/>
      <c r="Y9" s="889"/>
      <c r="Z9" s="889"/>
      <c r="AA9" s="889"/>
      <c r="AB9" s="889"/>
      <c r="AC9" s="889"/>
      <c r="AD9" s="889"/>
      <c r="AE9" s="889"/>
      <c r="AF9" s="889"/>
      <c r="AG9" s="889"/>
      <c r="AH9" s="889"/>
      <c r="AI9" s="889"/>
      <c r="AJ9" s="889"/>
      <c r="AK9" s="889"/>
      <c r="AL9" s="889"/>
      <c r="AM9" s="889"/>
      <c r="AN9" s="889"/>
      <c r="AO9" s="889"/>
      <c r="AP9" s="889"/>
      <c r="AQ9" s="889"/>
      <c r="AR9" s="889"/>
      <c r="AS9" s="889"/>
      <c r="AT9" s="889"/>
      <c r="AU9" s="889"/>
      <c r="AV9" s="188"/>
      <c r="AW9" s="188"/>
      <c r="AX9" s="188"/>
      <c r="AY9" s="188"/>
      <c r="AZ9" s="189"/>
      <c r="BA9" s="190"/>
      <c r="BB9" s="897" t="s">
        <v>31</v>
      </c>
      <c r="BC9" s="898"/>
      <c r="BD9" s="898"/>
      <c r="BE9" s="898"/>
      <c r="BF9" s="898"/>
      <c r="BG9" s="898"/>
      <c r="BH9" s="898"/>
      <c r="BI9" s="898"/>
      <c r="BJ9" s="898"/>
      <c r="BK9" s="898"/>
      <c r="BL9" s="846" t="str">
        <f>IF(CH7&lt;=0,"",IF((LEN(CH7)-11&lt;=0),"0",MID(CH7,LEN(CH7)-11,1)))</f>
        <v>2</v>
      </c>
      <c r="BM9" s="847"/>
      <c r="BN9" s="847" t="str">
        <f>IF(CH7&lt;=0,"",IF((LEN(CH7)-10&lt;=0),"0",MID(CH7,LEN(CH7)-10,1)))</f>
        <v>1</v>
      </c>
      <c r="BO9" s="847"/>
      <c r="BP9" s="843" t="str">
        <f>IF(CH7&lt;=0,"",IF((LEN(CH7)-9&lt;=0),"0",MID(CH7,LEN(CH7)-9,1)))</f>
        <v>0</v>
      </c>
      <c r="BQ9" s="843"/>
      <c r="BR9" s="843" t="str">
        <f>IF(CH7&lt;=0,"",IF((LEN(CH7)-8&lt;=0),"0",MID(CH7,LEN(CH7)-8,1)))</f>
        <v>9</v>
      </c>
      <c r="BS9" s="843"/>
      <c r="BT9" s="843" t="str">
        <f>IF(CH7&lt;=0,"",IF((LEN(CH7)-7&lt;=0),"0",MID(CH7,LEN(CH7)-7,1)))</f>
        <v>8</v>
      </c>
      <c r="BU9" s="843"/>
      <c r="BV9" s="843" t="str">
        <f>IF(CH7&lt;=0,"",IF((LEN(CH7)-6&lt;=0),"0",MID(CH7,LEN(CH7)-6,1)))</f>
        <v>7</v>
      </c>
      <c r="BW9" s="843"/>
      <c r="BX9" s="843" t="str">
        <f>IF(CH7&lt;=0,"",IF((LEN(CH7)-5&lt;=0),"0",MID(CH7,LEN(CH7)-5,1)))</f>
        <v>6</v>
      </c>
      <c r="BY9" s="843"/>
      <c r="BZ9" s="843" t="str">
        <f>IF(CH7&lt;=0,"",IF((LEN(CH7)-4&lt;=0),"0",MID(CH7,LEN(CH7)-4,1)))</f>
        <v>5</v>
      </c>
      <c r="CA9" s="843"/>
      <c r="CB9" s="843" t="str">
        <f>IF(CH7&lt;=0,"",IF((LEN(CH7)-3&lt;=0),"0",MID(CH7,LEN(CH7)-3,1)))</f>
        <v>4</v>
      </c>
      <c r="CC9" s="843"/>
      <c r="CD9" s="843" t="str">
        <f>IF(CH7&lt;=0,"",IF((LEN(CH7)-2&lt;=0),"0",MID(CH7,LEN(CH7)-2,1)))</f>
        <v>3</v>
      </c>
      <c r="CE9" s="843"/>
      <c r="CF9" s="843" t="str">
        <f>IF(CH7&lt;=0,"",IF((LEN(CH7)-1&lt;=0),"0",MID(CH7,LEN(CH7)-1,1)))</f>
        <v>2</v>
      </c>
      <c r="CG9" s="843"/>
      <c r="CH9" s="847" t="str">
        <f>IF(CH7&lt;&gt;0,RIGHT(CH7,1),"")</f>
        <v>1</v>
      </c>
      <c r="CI9" s="863"/>
      <c r="CJ9" s="854" t="s">
        <v>24</v>
      </c>
      <c r="CK9" s="855"/>
      <c r="CL9" s="855"/>
      <c r="CM9" s="855"/>
      <c r="CN9" s="856"/>
      <c r="CO9" s="890" t="s">
        <v>164</v>
      </c>
      <c r="CP9" s="890"/>
      <c r="CQ9" s="890"/>
      <c r="CR9" s="890"/>
      <c r="CS9" s="890"/>
      <c r="CT9" s="890"/>
      <c r="CU9" s="890"/>
      <c r="CV9" s="890"/>
      <c r="CW9" s="890"/>
      <c r="CX9" s="31"/>
      <c r="CY9" s="31"/>
      <c r="CZ9" s="31"/>
      <c r="DA9" s="31"/>
      <c r="DB9" s="31"/>
      <c r="DC9" s="31"/>
      <c r="DD9" s="31"/>
      <c r="DE9" s="31"/>
      <c r="DF9" s="31"/>
      <c r="DG9" s="31"/>
      <c r="DH9" s="31"/>
      <c r="DI9" s="31"/>
      <c r="DJ9" s="31"/>
    </row>
    <row r="10" spans="1:114" ht="18" customHeight="1">
      <c r="A10" s="31"/>
      <c r="B10" s="31"/>
      <c r="C10" s="880" t="str">
        <f>会社名!E4</f>
        <v>麹町</v>
      </c>
      <c r="D10" s="880"/>
      <c r="E10" s="880"/>
      <c r="F10" s="880"/>
      <c r="G10" s="31"/>
      <c r="H10" s="834"/>
      <c r="I10" s="835"/>
      <c r="J10" s="835"/>
      <c r="K10" s="835"/>
      <c r="L10" s="835"/>
      <c r="M10" s="835"/>
      <c r="N10" s="835"/>
      <c r="O10" s="881" t="str">
        <f>IF(AZ6&lt;=0,"",IF((LEN(AZ6)-12&lt;=0),"",MID(AZ6,LEN(AZ6)-12,1)))</f>
        <v>1</v>
      </c>
      <c r="P10" s="811"/>
      <c r="Q10" s="811"/>
      <c r="R10" s="811" t="str">
        <f>IF(AZ6&lt;=0,"",IF((LEN(AZ6)-11&lt;=0),"0",MID(AZ6,LEN(AZ6)-11,1)))</f>
        <v>2</v>
      </c>
      <c r="S10" s="811"/>
      <c r="T10" s="811"/>
      <c r="U10" s="811" t="str">
        <f>IF(AZ6&lt;=0,"",IF((LEN(AZ6)-10&lt;=0),"0",MID(AZ6,LEN(AZ6)-10,1)))</f>
        <v>3</v>
      </c>
      <c r="V10" s="811"/>
      <c r="W10" s="811"/>
      <c r="X10" s="811" t="str">
        <f>IF(AZ6&lt;=0,"",IF((LEN(AZ6)-9&lt;=0),"0",MID(AZ6,LEN(AZ6)-9,1)))</f>
        <v>4</v>
      </c>
      <c r="Y10" s="811"/>
      <c r="Z10" s="811"/>
      <c r="AA10" s="811" t="str">
        <f>IF(AZ6&lt;=0,"",IF((LEN(AZ6)-8&lt;=0),"0",MID(AZ6,LEN(AZ6)-8,1)))</f>
        <v>5</v>
      </c>
      <c r="AB10" s="811"/>
      <c r="AC10" s="811"/>
      <c r="AD10" s="811" t="str">
        <f>IF(AZ6&lt;=0,"",IF((LEN(AZ6)-7&lt;=0),"0",MID(AZ6,LEN(AZ6)-7,1)))</f>
        <v>6</v>
      </c>
      <c r="AE10" s="811"/>
      <c r="AF10" s="811"/>
      <c r="AG10" s="811" t="str">
        <f>IF(AZ6&lt;=0,"",IF((LEN(AZ6)-6&lt;=0),"0",MID(AZ6,LEN(AZ6)-6,1)))</f>
        <v>7</v>
      </c>
      <c r="AH10" s="811"/>
      <c r="AI10" s="811"/>
      <c r="AJ10" s="811" t="str">
        <f>IF(AZ6&lt;=0,"",IF((LEN(AZ6)-5&lt;=0),"0",MID(AZ6,LEN(AZ6)-5,1)))</f>
        <v>8</v>
      </c>
      <c r="AK10" s="811"/>
      <c r="AL10" s="811"/>
      <c r="AM10" s="811" t="str">
        <f>IF(AZ6&lt;=0,"",IF((LEN(AZ6)-4&lt;=0),"0",MID(AZ6,LEN(AZ6)-4,1)))</f>
        <v>9</v>
      </c>
      <c r="AN10" s="811"/>
      <c r="AO10" s="811"/>
      <c r="AP10" s="811" t="str">
        <f>IF(AZ6&lt;=0,"",IF((LEN(AZ6)-3&lt;=0),"0",MID(AZ6,LEN(AZ6)-3,1)))</f>
        <v>0</v>
      </c>
      <c r="AQ10" s="811"/>
      <c r="AR10" s="811"/>
      <c r="AS10" s="811" t="str">
        <f>IF(AZ6&lt;=0,"",IF((LEN(AZ6)-2&lt;=0),"0",MID(AZ6,LEN(AZ6)-2,1)))</f>
        <v>1</v>
      </c>
      <c r="AT10" s="811"/>
      <c r="AU10" s="811"/>
      <c r="AV10" s="811" t="str">
        <f>IF(AZ6&lt;=0,"",IF((LEN(AZ6)-1&lt;=0),"0",MID(AZ6,LEN(AZ6)-1,1)))</f>
        <v>2</v>
      </c>
      <c r="AW10" s="811"/>
      <c r="AX10" s="811"/>
      <c r="AY10" s="811" t="str">
        <f>IF(AZ6&lt;&gt;0,RIGHT(AZ6,1),"")</f>
        <v>3</v>
      </c>
      <c r="AZ10" s="811"/>
      <c r="BA10" s="841"/>
      <c r="BB10" s="899"/>
      <c r="BC10" s="900"/>
      <c r="BD10" s="900"/>
      <c r="BE10" s="900"/>
      <c r="BF10" s="900"/>
      <c r="BG10" s="900"/>
      <c r="BH10" s="900"/>
      <c r="BI10" s="900"/>
      <c r="BJ10" s="900"/>
      <c r="BK10" s="900"/>
      <c r="BL10" s="848"/>
      <c r="BM10" s="849"/>
      <c r="BN10" s="849"/>
      <c r="BO10" s="849"/>
      <c r="BP10" s="844"/>
      <c r="BQ10" s="844"/>
      <c r="BR10" s="844"/>
      <c r="BS10" s="844"/>
      <c r="BT10" s="844"/>
      <c r="BU10" s="844"/>
      <c r="BV10" s="844"/>
      <c r="BW10" s="844"/>
      <c r="BX10" s="844"/>
      <c r="BY10" s="844"/>
      <c r="BZ10" s="844"/>
      <c r="CA10" s="844"/>
      <c r="CB10" s="844"/>
      <c r="CC10" s="844"/>
      <c r="CD10" s="844"/>
      <c r="CE10" s="844"/>
      <c r="CF10" s="844"/>
      <c r="CG10" s="844"/>
      <c r="CH10" s="849"/>
      <c r="CI10" s="864"/>
      <c r="CJ10" s="857"/>
      <c r="CK10" s="858"/>
      <c r="CL10" s="858"/>
      <c r="CM10" s="858"/>
      <c r="CN10" s="859"/>
      <c r="CO10" s="891"/>
      <c r="CP10" s="891"/>
      <c r="CQ10" s="891"/>
      <c r="CR10" s="891"/>
      <c r="CS10" s="891"/>
      <c r="CT10" s="891"/>
      <c r="CU10" s="891"/>
      <c r="CV10" s="891"/>
      <c r="CW10" s="891"/>
      <c r="CX10" s="31"/>
      <c r="CY10" s="31"/>
      <c r="CZ10" s="31"/>
      <c r="DA10" s="31"/>
      <c r="DB10" s="31"/>
      <c r="DC10" s="31"/>
      <c r="DD10" s="31"/>
      <c r="DE10" s="31"/>
      <c r="DF10" s="31"/>
      <c r="DG10" s="31"/>
      <c r="DH10" s="31"/>
      <c r="DI10" s="31"/>
      <c r="DJ10" s="31"/>
    </row>
    <row r="11" spans="1:114" ht="8.4499999999999993" customHeight="1">
      <c r="A11" s="31"/>
      <c r="B11" s="31"/>
      <c r="C11" s="880"/>
      <c r="D11" s="880"/>
      <c r="E11" s="880"/>
      <c r="F11" s="880"/>
      <c r="G11" s="31"/>
      <c r="H11" s="838"/>
      <c r="I11" s="839"/>
      <c r="J11" s="839"/>
      <c r="K11" s="839"/>
      <c r="L11" s="839"/>
      <c r="M11" s="839"/>
      <c r="N11" s="839"/>
      <c r="O11" s="882"/>
      <c r="P11" s="812"/>
      <c r="Q11" s="812"/>
      <c r="R11" s="812"/>
      <c r="S11" s="812"/>
      <c r="T11" s="812"/>
      <c r="U11" s="812"/>
      <c r="V11" s="812"/>
      <c r="W11" s="812"/>
      <c r="X11" s="812"/>
      <c r="Y11" s="812"/>
      <c r="Z11" s="812"/>
      <c r="AA11" s="812"/>
      <c r="AB11" s="812"/>
      <c r="AC11" s="812"/>
      <c r="AD11" s="812"/>
      <c r="AE11" s="812"/>
      <c r="AF11" s="812"/>
      <c r="AG11" s="812"/>
      <c r="AH11" s="812"/>
      <c r="AI11" s="812"/>
      <c r="AJ11" s="812"/>
      <c r="AK11" s="812"/>
      <c r="AL11" s="812"/>
      <c r="AM11" s="812"/>
      <c r="AN11" s="812"/>
      <c r="AO11" s="812"/>
      <c r="AP11" s="812"/>
      <c r="AQ11" s="812"/>
      <c r="AR11" s="812"/>
      <c r="AS11" s="812"/>
      <c r="AT11" s="812"/>
      <c r="AU11" s="812"/>
      <c r="AV11" s="812"/>
      <c r="AW11" s="812"/>
      <c r="AX11" s="812"/>
      <c r="AY11" s="812"/>
      <c r="AZ11" s="812"/>
      <c r="BA11" s="842"/>
      <c r="BB11" s="901"/>
      <c r="BC11" s="902"/>
      <c r="BD11" s="902"/>
      <c r="BE11" s="902"/>
      <c r="BF11" s="902"/>
      <c r="BG11" s="902"/>
      <c r="BH11" s="902"/>
      <c r="BI11" s="902"/>
      <c r="BJ11" s="902"/>
      <c r="BK11" s="902"/>
      <c r="BL11" s="850"/>
      <c r="BM11" s="851"/>
      <c r="BN11" s="851"/>
      <c r="BO11" s="851"/>
      <c r="BP11" s="845"/>
      <c r="BQ11" s="845"/>
      <c r="BR11" s="845"/>
      <c r="BS11" s="845"/>
      <c r="BT11" s="845"/>
      <c r="BU11" s="845"/>
      <c r="BV11" s="845"/>
      <c r="BW11" s="845"/>
      <c r="BX11" s="845"/>
      <c r="BY11" s="845"/>
      <c r="BZ11" s="845"/>
      <c r="CA11" s="845"/>
      <c r="CB11" s="845"/>
      <c r="CC11" s="845"/>
      <c r="CD11" s="845"/>
      <c r="CE11" s="845"/>
      <c r="CF11" s="845"/>
      <c r="CG11" s="845"/>
      <c r="CH11" s="851"/>
      <c r="CI11" s="865"/>
      <c r="CJ11" s="860"/>
      <c r="CK11" s="861"/>
      <c r="CL11" s="861"/>
      <c r="CM11" s="861"/>
      <c r="CN11" s="862"/>
      <c r="CO11" s="892"/>
      <c r="CP11" s="892"/>
      <c r="CQ11" s="892"/>
      <c r="CR11" s="892"/>
      <c r="CS11" s="892"/>
      <c r="CT11" s="892"/>
      <c r="CU11" s="892"/>
      <c r="CV11" s="892"/>
      <c r="CW11" s="892"/>
      <c r="CX11" s="31"/>
      <c r="CY11" s="31"/>
      <c r="CZ11" s="31"/>
      <c r="DA11" s="31"/>
      <c r="DB11" s="31"/>
      <c r="DC11" s="31"/>
      <c r="DD11" s="31"/>
      <c r="DE11" s="31"/>
      <c r="DF11" s="31"/>
      <c r="DG11" s="31"/>
      <c r="DH11" s="31"/>
      <c r="DI11" s="31"/>
      <c r="DJ11" s="31"/>
    </row>
    <row r="12" spans="1:114" ht="16.5" customHeight="1">
      <c r="A12" s="31"/>
      <c r="B12" s="31"/>
      <c r="C12" s="833" t="s">
        <v>27</v>
      </c>
      <c r="D12" s="833"/>
      <c r="E12" s="833"/>
      <c r="F12" s="833"/>
      <c r="G12" s="833"/>
      <c r="H12" s="834" t="s">
        <v>141</v>
      </c>
      <c r="I12" s="835"/>
      <c r="J12" s="835"/>
      <c r="K12" s="835"/>
      <c r="L12" s="835"/>
      <c r="M12" s="835"/>
      <c r="N12" s="835"/>
      <c r="O12" s="830" t="str">
        <f>会社名!C7</f>
        <v>〇〇〇市〇〇〇町〇丁目〇-〇</v>
      </c>
      <c r="P12" s="831"/>
      <c r="Q12" s="831"/>
      <c r="R12" s="831"/>
      <c r="S12" s="831"/>
      <c r="T12" s="831"/>
      <c r="U12" s="831"/>
      <c r="V12" s="831"/>
      <c r="W12" s="831"/>
      <c r="X12" s="831"/>
      <c r="Y12" s="831"/>
      <c r="Z12" s="831"/>
      <c r="AA12" s="831"/>
      <c r="AB12" s="831"/>
      <c r="AC12" s="831"/>
      <c r="AD12" s="831"/>
      <c r="AE12" s="831"/>
      <c r="AF12" s="831"/>
      <c r="AG12" s="831"/>
      <c r="AH12" s="831"/>
      <c r="AI12" s="831"/>
      <c r="AJ12" s="831"/>
      <c r="AK12" s="831"/>
      <c r="AL12" s="831"/>
      <c r="AM12" s="831"/>
      <c r="AN12" s="831"/>
      <c r="AO12" s="831"/>
      <c r="AP12" s="831"/>
      <c r="AQ12" s="831"/>
      <c r="AR12" s="831"/>
      <c r="AS12" s="831"/>
      <c r="AT12" s="831"/>
      <c r="AU12" s="831"/>
      <c r="AV12" s="831"/>
      <c r="AW12" s="831"/>
      <c r="AX12" s="831"/>
      <c r="AY12" s="831"/>
      <c r="AZ12" s="831"/>
      <c r="BA12" s="832"/>
      <c r="BB12" s="852" t="s">
        <v>139</v>
      </c>
      <c r="BC12" s="853"/>
      <c r="BD12" s="853"/>
      <c r="BE12" s="853"/>
      <c r="BF12" s="853"/>
      <c r="BG12" s="853"/>
      <c r="BH12" s="853"/>
      <c r="BI12" s="853"/>
      <c r="BJ12" s="853"/>
      <c r="BK12" s="853"/>
      <c r="BL12" s="816" t="s">
        <v>25</v>
      </c>
      <c r="BM12" s="817"/>
      <c r="BN12" s="817"/>
      <c r="BO12" s="817"/>
      <c r="BP12" s="817"/>
      <c r="BQ12" s="818" t="s">
        <v>223</v>
      </c>
      <c r="BR12" s="819"/>
      <c r="BS12" s="819"/>
      <c r="BT12" s="819"/>
      <c r="BU12" s="819"/>
      <c r="BV12" s="819"/>
      <c r="BW12" s="819"/>
      <c r="BX12" s="819"/>
      <c r="BY12" s="819"/>
      <c r="BZ12" s="819"/>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c r="A13" s="31"/>
      <c r="B13" s="31"/>
      <c r="C13" s="833"/>
      <c r="D13" s="833"/>
      <c r="E13" s="833"/>
      <c r="F13" s="833"/>
      <c r="G13" s="833"/>
      <c r="H13" s="834"/>
      <c r="I13" s="835"/>
      <c r="J13" s="835"/>
      <c r="K13" s="835"/>
      <c r="L13" s="835"/>
      <c r="M13" s="835"/>
      <c r="N13" s="835"/>
      <c r="O13" s="830"/>
      <c r="P13" s="831"/>
      <c r="Q13" s="831"/>
      <c r="R13" s="831"/>
      <c r="S13" s="831"/>
      <c r="T13" s="831"/>
      <c r="U13" s="831"/>
      <c r="V13" s="831"/>
      <c r="W13" s="831"/>
      <c r="X13" s="831"/>
      <c r="Y13" s="831"/>
      <c r="Z13" s="831"/>
      <c r="AA13" s="831"/>
      <c r="AB13" s="831"/>
      <c r="AC13" s="831"/>
      <c r="AD13" s="831"/>
      <c r="AE13" s="831"/>
      <c r="AF13" s="831"/>
      <c r="AG13" s="831"/>
      <c r="AH13" s="831"/>
      <c r="AI13" s="831"/>
      <c r="AJ13" s="831"/>
      <c r="AK13" s="831"/>
      <c r="AL13" s="831"/>
      <c r="AM13" s="831"/>
      <c r="AN13" s="831"/>
      <c r="AO13" s="831"/>
      <c r="AP13" s="831"/>
      <c r="AQ13" s="831"/>
      <c r="AR13" s="831"/>
      <c r="AS13" s="831"/>
      <c r="AT13" s="831"/>
      <c r="AU13" s="831"/>
      <c r="AV13" s="831"/>
      <c r="AW13" s="831"/>
      <c r="AX13" s="831"/>
      <c r="AY13" s="831"/>
      <c r="AZ13" s="831"/>
      <c r="BA13" s="832"/>
      <c r="BB13" s="852"/>
      <c r="BC13" s="853"/>
      <c r="BD13" s="853"/>
      <c r="BE13" s="853"/>
      <c r="BF13" s="853"/>
      <c r="BG13" s="853"/>
      <c r="BH13" s="853"/>
      <c r="BI13" s="853"/>
      <c r="BJ13" s="853"/>
      <c r="BK13" s="853"/>
      <c r="BL13" s="928" t="s">
        <v>169</v>
      </c>
      <c r="BM13" s="929"/>
      <c r="BN13" s="929"/>
      <c r="BO13" s="929"/>
      <c r="BP13" s="929"/>
      <c r="BQ13" s="929"/>
      <c r="BR13" s="929"/>
      <c r="BS13" s="929"/>
      <c r="BT13" s="929"/>
      <c r="BU13" s="929"/>
      <c r="BV13" s="929"/>
      <c r="BW13" s="929"/>
      <c r="BX13" s="929"/>
      <c r="BY13" s="929"/>
      <c r="BZ13" s="929"/>
      <c r="CA13" s="929"/>
      <c r="CB13" s="929"/>
      <c r="CC13" s="929"/>
      <c r="CD13" s="929"/>
      <c r="CE13" s="929"/>
      <c r="CF13" s="929"/>
      <c r="CG13" s="929"/>
      <c r="CH13" s="929"/>
      <c r="CI13" s="929"/>
      <c r="CJ13" s="929"/>
      <c r="CK13" s="929"/>
      <c r="CL13" s="929"/>
      <c r="CM13" s="929"/>
      <c r="CN13" s="929"/>
      <c r="CO13" s="929"/>
      <c r="CP13" s="929"/>
      <c r="CQ13" s="929"/>
      <c r="CR13" s="929"/>
      <c r="CS13" s="929"/>
      <c r="CT13" s="929"/>
      <c r="CU13" s="929"/>
      <c r="CV13" s="929"/>
      <c r="CW13" s="10"/>
      <c r="CX13" s="31"/>
      <c r="CY13" s="31"/>
      <c r="CZ13" s="31"/>
      <c r="DA13" s="31"/>
      <c r="DB13" s="31"/>
      <c r="DC13" s="31"/>
      <c r="DD13" s="31"/>
      <c r="DE13" s="31"/>
      <c r="DF13" s="31"/>
      <c r="DG13" s="31"/>
      <c r="DH13" s="31"/>
      <c r="DI13" s="31"/>
      <c r="DJ13" s="31"/>
    </row>
    <row r="14" spans="1:114" ht="15" customHeight="1">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c r="A15" s="31"/>
      <c r="B15" s="31"/>
      <c r="C15" s="907" t="s">
        <v>28</v>
      </c>
      <c r="D15" s="907"/>
      <c r="E15" s="907"/>
      <c r="F15" s="907"/>
      <c r="G15" s="907"/>
      <c r="H15" s="201"/>
      <c r="I15" s="31"/>
      <c r="J15" s="31"/>
      <c r="K15" s="31"/>
      <c r="L15" s="31"/>
      <c r="M15" s="31"/>
      <c r="N15" s="31"/>
      <c r="O15" s="31"/>
      <c r="P15" s="31"/>
      <c r="Q15" s="31"/>
      <c r="R15" s="31"/>
      <c r="S15" s="31"/>
      <c r="T15" s="31"/>
      <c r="U15" s="31"/>
      <c r="V15" s="31"/>
      <c r="W15" s="31"/>
      <c r="X15" s="31"/>
      <c r="Y15" s="31"/>
      <c r="Z15" s="210"/>
      <c r="AA15" s="27"/>
      <c r="AB15" s="820" t="s">
        <v>236</v>
      </c>
      <c r="AC15" s="820"/>
      <c r="AD15" s="820"/>
      <c r="AE15" s="820"/>
      <c r="AF15" s="820"/>
      <c r="AG15" s="820"/>
      <c r="AH15" s="820"/>
      <c r="AI15" s="820"/>
      <c r="AJ15" s="820"/>
      <c r="AK15" s="820"/>
      <c r="AL15" s="820"/>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796" t="s">
        <v>92</v>
      </c>
      <c r="CE15" s="796"/>
      <c r="CF15" s="796"/>
      <c r="CG15" s="796"/>
      <c r="CH15" s="796"/>
      <c r="CI15" s="796"/>
      <c r="CJ15" s="796"/>
      <c r="CK15" s="796"/>
      <c r="CL15" s="796"/>
      <c r="CM15" s="796"/>
      <c r="CN15" s="796"/>
      <c r="CO15" s="796"/>
      <c r="CP15" s="796"/>
      <c r="CQ15" s="796"/>
      <c r="CR15" s="796"/>
      <c r="CS15" s="796"/>
      <c r="CT15" s="796"/>
      <c r="CU15" s="796"/>
      <c r="CV15" s="796"/>
      <c r="CW15" s="94"/>
      <c r="CX15" s="31"/>
      <c r="CY15" s="31"/>
      <c r="CZ15" s="31"/>
      <c r="DA15" s="31"/>
      <c r="DB15" s="31"/>
      <c r="DC15" s="31"/>
      <c r="DD15" s="31"/>
      <c r="DE15" s="31"/>
      <c r="DF15" s="31"/>
      <c r="DG15" s="31"/>
      <c r="DH15" s="31"/>
      <c r="DI15" s="31"/>
      <c r="DJ15" s="31"/>
    </row>
    <row r="16" spans="1:114" ht="28.5" customHeight="1">
      <c r="A16" s="31"/>
      <c r="B16" s="31"/>
      <c r="C16" s="907"/>
      <c r="D16" s="907"/>
      <c r="E16" s="907"/>
      <c r="F16" s="907"/>
      <c r="G16" s="907"/>
      <c r="H16" s="916" t="s">
        <v>205</v>
      </c>
      <c r="I16" s="917"/>
      <c r="J16" s="917"/>
      <c r="K16" s="917"/>
      <c r="L16" s="917"/>
      <c r="M16" s="917"/>
      <c r="N16" s="917"/>
      <c r="O16" s="917"/>
      <c r="P16" s="917"/>
      <c r="Q16" s="917"/>
      <c r="R16" s="917"/>
      <c r="S16" s="917"/>
      <c r="T16" s="917"/>
      <c r="U16" s="917"/>
      <c r="V16" s="917"/>
      <c r="W16" s="917"/>
      <c r="X16" s="917"/>
      <c r="Y16" s="917"/>
      <c r="Z16" s="918"/>
      <c r="AA16" s="27"/>
      <c r="AB16" s="820"/>
      <c r="AC16" s="820"/>
      <c r="AD16" s="820"/>
      <c r="AE16" s="820"/>
      <c r="AF16" s="820"/>
      <c r="AG16" s="820"/>
      <c r="AH16" s="820"/>
      <c r="AI16" s="820"/>
      <c r="AJ16" s="820"/>
      <c r="AK16" s="820"/>
      <c r="AL16" s="820"/>
      <c r="AM16" s="197"/>
      <c r="AN16" s="198"/>
      <c r="AO16" s="802" t="s">
        <v>215</v>
      </c>
      <c r="AP16" s="802"/>
      <c r="AQ16" s="802"/>
      <c r="AR16" s="802"/>
      <c r="AS16" s="802"/>
      <c r="AT16" s="802"/>
      <c r="AU16" s="802"/>
      <c r="AV16" s="802"/>
      <c r="AW16" s="802"/>
      <c r="AX16" s="802"/>
      <c r="AY16" s="802"/>
      <c r="AZ16" s="199"/>
      <c r="BA16" s="12"/>
      <c r="BB16" s="802" t="s">
        <v>216</v>
      </c>
      <c r="BC16" s="803"/>
      <c r="BD16" s="803"/>
      <c r="BE16" s="803"/>
      <c r="BF16" s="803"/>
      <c r="BG16" s="803"/>
      <c r="BH16" s="803"/>
      <c r="BI16" s="803"/>
      <c r="BJ16" s="803"/>
      <c r="BK16" s="803"/>
      <c r="BL16" s="92"/>
      <c r="BM16" s="205"/>
      <c r="BN16" s="930" t="s">
        <v>88</v>
      </c>
      <c r="BO16" s="930"/>
      <c r="BP16" s="930"/>
      <c r="BQ16" s="930"/>
      <c r="BR16" s="930"/>
      <c r="BS16" s="930"/>
      <c r="BT16" s="206"/>
      <c r="BU16" s="205"/>
      <c r="BV16" s="801" t="s">
        <v>90</v>
      </c>
      <c r="BW16" s="801"/>
      <c r="BX16" s="801"/>
      <c r="BY16" s="801"/>
      <c r="BZ16" s="801"/>
      <c r="CA16" s="801"/>
      <c r="CB16" s="202"/>
      <c r="CC16" s="29"/>
      <c r="CD16" s="796"/>
      <c r="CE16" s="796"/>
      <c r="CF16" s="796"/>
      <c r="CG16" s="796"/>
      <c r="CH16" s="796"/>
      <c r="CI16" s="796"/>
      <c r="CJ16" s="796"/>
      <c r="CK16" s="796"/>
      <c r="CL16" s="796"/>
      <c r="CM16" s="796"/>
      <c r="CN16" s="796"/>
      <c r="CO16" s="796"/>
      <c r="CP16" s="796"/>
      <c r="CQ16" s="796"/>
      <c r="CR16" s="796"/>
      <c r="CS16" s="796"/>
      <c r="CT16" s="796"/>
      <c r="CU16" s="796"/>
      <c r="CV16" s="796"/>
      <c r="CW16" s="94"/>
      <c r="CX16" s="31"/>
      <c r="CY16" s="31"/>
      <c r="CZ16" s="31"/>
      <c r="DA16" s="31"/>
      <c r="DB16" s="31"/>
      <c r="DC16" s="31"/>
      <c r="DD16" s="31"/>
      <c r="DE16" s="31"/>
      <c r="DF16" s="31"/>
      <c r="DG16" s="31"/>
      <c r="DH16" s="31"/>
      <c r="DI16" s="31"/>
      <c r="DJ16" s="31"/>
    </row>
    <row r="17" spans="1:114" ht="9" customHeight="1">
      <c r="A17" s="31"/>
      <c r="B17" s="31"/>
      <c r="C17" s="908" t="s">
        <v>203</v>
      </c>
      <c r="D17" s="908"/>
      <c r="E17" s="908"/>
      <c r="F17" s="908"/>
      <c r="G17" s="908"/>
      <c r="H17" s="916"/>
      <c r="I17" s="917"/>
      <c r="J17" s="917"/>
      <c r="K17" s="917"/>
      <c r="L17" s="917"/>
      <c r="M17" s="917"/>
      <c r="N17" s="917"/>
      <c r="O17" s="917"/>
      <c r="P17" s="917"/>
      <c r="Q17" s="917"/>
      <c r="R17" s="917"/>
      <c r="S17" s="917"/>
      <c r="T17" s="917"/>
      <c r="U17" s="917"/>
      <c r="V17" s="917"/>
      <c r="W17" s="917"/>
      <c r="X17" s="917"/>
      <c r="Y17" s="917"/>
      <c r="Z17" s="918"/>
      <c r="AA17" s="29"/>
      <c r="AB17" s="820"/>
      <c r="AC17" s="820"/>
      <c r="AD17" s="820"/>
      <c r="AE17" s="820"/>
      <c r="AF17" s="820"/>
      <c r="AG17" s="820"/>
      <c r="AH17" s="820"/>
      <c r="AI17" s="820"/>
      <c r="AJ17" s="820"/>
      <c r="AK17" s="820"/>
      <c r="AL17" s="820"/>
      <c r="AM17" s="197"/>
      <c r="AN17" s="200"/>
      <c r="AO17" s="922" t="s">
        <v>86</v>
      </c>
      <c r="AP17" s="922"/>
      <c r="AQ17" s="922"/>
      <c r="AR17" s="197"/>
      <c r="AS17" s="183"/>
      <c r="AT17" s="183"/>
      <c r="AU17" s="183"/>
      <c r="AV17" s="183"/>
      <c r="AW17" s="183"/>
      <c r="AX17" s="183"/>
      <c r="AY17" s="183"/>
      <c r="AZ17" s="199"/>
      <c r="BA17" s="12"/>
      <c r="BB17" s="923" t="s">
        <v>87</v>
      </c>
      <c r="BC17" s="923"/>
      <c r="BD17" s="923"/>
      <c r="BE17" s="923"/>
      <c r="BF17" s="923"/>
      <c r="BG17" s="923"/>
      <c r="BH17" s="923"/>
      <c r="BI17" s="183"/>
      <c r="BJ17" s="183"/>
      <c r="BK17" s="11"/>
      <c r="BL17" s="92"/>
      <c r="BM17" s="205"/>
      <c r="BN17" s="930"/>
      <c r="BO17" s="930"/>
      <c r="BP17" s="930"/>
      <c r="BQ17" s="930"/>
      <c r="BR17" s="930"/>
      <c r="BS17" s="930"/>
      <c r="BT17" s="206"/>
      <c r="BU17" s="205"/>
      <c r="BV17" s="801"/>
      <c r="BW17" s="801"/>
      <c r="BX17" s="801"/>
      <c r="BY17" s="801"/>
      <c r="BZ17" s="801"/>
      <c r="CA17" s="801"/>
      <c r="CB17" s="210"/>
      <c r="CC17" s="794"/>
      <c r="CD17" s="796"/>
      <c r="CE17" s="796"/>
      <c r="CF17" s="796"/>
      <c r="CG17" s="796"/>
      <c r="CH17" s="796"/>
      <c r="CI17" s="796"/>
      <c r="CJ17" s="796"/>
      <c r="CK17" s="796"/>
      <c r="CL17" s="796"/>
      <c r="CM17" s="796"/>
      <c r="CN17" s="796"/>
      <c r="CO17" s="796"/>
      <c r="CP17" s="796"/>
      <c r="CQ17" s="796"/>
      <c r="CR17" s="796"/>
      <c r="CS17" s="796"/>
      <c r="CT17" s="796"/>
      <c r="CU17" s="796"/>
      <c r="CV17" s="796"/>
      <c r="CW17" s="94"/>
      <c r="CX17" s="31"/>
      <c r="CY17" s="31"/>
      <c r="CZ17" s="31"/>
      <c r="DA17" s="31"/>
      <c r="DB17" s="31"/>
      <c r="DC17" s="31"/>
      <c r="DD17" s="31"/>
      <c r="DE17" s="31"/>
      <c r="DF17" s="31"/>
      <c r="DG17" s="31"/>
      <c r="DH17" s="31"/>
      <c r="DI17" s="31"/>
      <c r="DJ17" s="31"/>
    </row>
    <row r="18" spans="1:114" ht="19.5" customHeight="1">
      <c r="A18" s="31"/>
      <c r="B18" s="31"/>
      <c r="C18" s="908"/>
      <c r="D18" s="908"/>
      <c r="E18" s="908"/>
      <c r="F18" s="908"/>
      <c r="G18" s="908"/>
      <c r="H18" s="916"/>
      <c r="I18" s="917"/>
      <c r="J18" s="917"/>
      <c r="K18" s="917"/>
      <c r="L18" s="917"/>
      <c r="M18" s="917"/>
      <c r="N18" s="917"/>
      <c r="O18" s="917"/>
      <c r="P18" s="917"/>
      <c r="Q18" s="917"/>
      <c r="R18" s="917"/>
      <c r="S18" s="917"/>
      <c r="T18" s="917"/>
      <c r="U18" s="917"/>
      <c r="V18" s="917"/>
      <c r="W18" s="917"/>
      <c r="X18" s="917"/>
      <c r="Y18" s="917"/>
      <c r="Z18" s="918"/>
      <c r="AA18" s="29"/>
      <c r="AB18" s="154"/>
      <c r="AC18" s="154"/>
      <c r="AD18" s="154"/>
      <c r="AE18" s="154"/>
      <c r="AF18" s="12"/>
      <c r="AG18" s="12"/>
      <c r="AH18" s="12"/>
      <c r="AI18" s="12"/>
      <c r="AJ18" s="12"/>
      <c r="AK18" s="12"/>
      <c r="AL18" s="12"/>
      <c r="AM18" s="31"/>
      <c r="AN18" s="201"/>
      <c r="AO18" s="922"/>
      <c r="AP18" s="922"/>
      <c r="AQ18" s="922"/>
      <c r="AR18" s="183"/>
      <c r="AS18" s="183"/>
      <c r="AT18" s="183"/>
      <c r="AU18" s="183"/>
      <c r="AV18" s="183"/>
      <c r="AW18" s="183"/>
      <c r="AX18" s="183"/>
      <c r="AY18" s="183"/>
      <c r="AZ18" s="202"/>
      <c r="BA18" s="31"/>
      <c r="BB18" s="923"/>
      <c r="BC18" s="923"/>
      <c r="BD18" s="923"/>
      <c r="BE18" s="923"/>
      <c r="BF18" s="923"/>
      <c r="BG18" s="923"/>
      <c r="BH18" s="923"/>
      <c r="BI18" s="183"/>
      <c r="BJ18" s="183"/>
      <c r="BK18" s="11"/>
      <c r="BL18" s="93"/>
      <c r="BM18" s="207"/>
      <c r="BN18" s="804" t="s">
        <v>89</v>
      </c>
      <c r="BO18" s="804"/>
      <c r="BP18" s="804"/>
      <c r="BQ18" s="804"/>
      <c r="BR18" s="804"/>
      <c r="BS18" s="13"/>
      <c r="BT18" s="208"/>
      <c r="BU18" s="211"/>
      <c r="BV18" s="801"/>
      <c r="BW18" s="801"/>
      <c r="BX18" s="801"/>
      <c r="BY18" s="801"/>
      <c r="BZ18" s="801"/>
      <c r="CA18" s="801"/>
      <c r="CB18" s="209"/>
      <c r="CC18" s="794"/>
      <c r="CD18" s="796"/>
      <c r="CE18" s="796"/>
      <c r="CF18" s="796"/>
      <c r="CG18" s="796"/>
      <c r="CH18" s="796"/>
      <c r="CI18" s="796"/>
      <c r="CJ18" s="796"/>
      <c r="CK18" s="796"/>
      <c r="CL18" s="796"/>
      <c r="CM18" s="796"/>
      <c r="CN18" s="796"/>
      <c r="CO18" s="796"/>
      <c r="CP18" s="796"/>
      <c r="CQ18" s="796"/>
      <c r="CR18" s="796"/>
      <c r="CS18" s="796"/>
      <c r="CT18" s="796"/>
      <c r="CU18" s="796"/>
      <c r="CV18" s="796"/>
      <c r="CW18" s="94"/>
      <c r="CX18" s="31"/>
      <c r="CY18" s="31"/>
      <c r="CZ18" s="31"/>
      <c r="DA18" s="31"/>
      <c r="DB18" s="31"/>
      <c r="DC18" s="31"/>
      <c r="DD18" s="31"/>
      <c r="DE18" s="31"/>
      <c r="DF18" s="31"/>
      <c r="DG18" s="31"/>
      <c r="DH18" s="31"/>
      <c r="DI18" s="31"/>
      <c r="DJ18" s="31"/>
    </row>
    <row r="19" spans="1:114" ht="15" customHeight="1">
      <c r="A19" s="31"/>
      <c r="B19" s="31"/>
      <c r="C19" s="908"/>
      <c r="D19" s="908"/>
      <c r="E19" s="908"/>
      <c r="F19" s="908"/>
      <c r="G19" s="908"/>
      <c r="H19" s="910"/>
      <c r="I19" s="911"/>
      <c r="J19" s="911"/>
      <c r="K19" s="911"/>
      <c r="L19" s="911"/>
      <c r="M19" s="911"/>
      <c r="N19" s="911"/>
      <c r="O19" s="911"/>
      <c r="P19" s="911"/>
      <c r="Q19" s="911"/>
      <c r="R19" s="911"/>
      <c r="S19" s="911"/>
      <c r="T19" s="911"/>
      <c r="U19" s="911"/>
      <c r="V19" s="911"/>
      <c r="W19" s="911"/>
      <c r="X19" s="911"/>
      <c r="Y19" s="911"/>
      <c r="Z19" s="912"/>
      <c r="AA19" s="798"/>
      <c r="AB19" s="798"/>
      <c r="AC19" s="798"/>
      <c r="AD19" s="798"/>
      <c r="AE19" s="798"/>
      <c r="AF19" s="798"/>
      <c r="AG19" s="798"/>
      <c r="AH19" s="798"/>
      <c r="AI19" s="798"/>
      <c r="AJ19" s="798"/>
      <c r="AK19" s="798"/>
      <c r="AL19" s="798"/>
      <c r="AM19" s="191"/>
      <c r="AN19" s="797"/>
      <c r="AO19" s="798"/>
      <c r="AP19" s="798"/>
      <c r="AQ19" s="798"/>
      <c r="AR19" s="798"/>
      <c r="AS19" s="798"/>
      <c r="AT19" s="798"/>
      <c r="AU19" s="798"/>
      <c r="AV19" s="798"/>
      <c r="AW19" s="798"/>
      <c r="AX19" s="798"/>
      <c r="AY19" s="798"/>
      <c r="AZ19" s="203"/>
      <c r="BA19" s="798"/>
      <c r="BB19" s="798"/>
      <c r="BC19" s="798"/>
      <c r="BD19" s="798"/>
      <c r="BE19" s="798"/>
      <c r="BF19" s="798"/>
      <c r="BG19" s="798"/>
      <c r="BH19" s="798"/>
      <c r="BI19" s="798"/>
      <c r="BJ19" s="798"/>
      <c r="BK19" s="798"/>
      <c r="BL19" s="191"/>
      <c r="BM19" s="797"/>
      <c r="BN19" s="798"/>
      <c r="BO19" s="798"/>
      <c r="BP19" s="798"/>
      <c r="BQ19" s="798"/>
      <c r="BR19" s="798"/>
      <c r="BS19" s="798"/>
      <c r="BT19" s="203"/>
      <c r="BU19" s="797"/>
      <c r="BV19" s="798"/>
      <c r="BW19" s="798"/>
      <c r="BX19" s="798"/>
      <c r="BY19" s="798"/>
      <c r="BZ19" s="798"/>
      <c r="CA19" s="798"/>
      <c r="CB19" s="203"/>
      <c r="CC19" s="794"/>
      <c r="CD19" s="796"/>
      <c r="CE19" s="796"/>
      <c r="CF19" s="796"/>
      <c r="CG19" s="796"/>
      <c r="CH19" s="796"/>
      <c r="CI19" s="796"/>
      <c r="CJ19" s="796"/>
      <c r="CK19" s="796"/>
      <c r="CL19" s="796"/>
      <c r="CM19" s="796"/>
      <c r="CN19" s="796"/>
      <c r="CO19" s="796"/>
      <c r="CP19" s="796"/>
      <c r="CQ19" s="796"/>
      <c r="CR19" s="796"/>
      <c r="CS19" s="796"/>
      <c r="CT19" s="796"/>
      <c r="CU19" s="796"/>
      <c r="CV19" s="796"/>
      <c r="CW19" s="94"/>
      <c r="CX19" s="31"/>
      <c r="CY19" s="31"/>
      <c r="CZ19" s="31"/>
      <c r="DA19" s="31"/>
      <c r="DB19" s="31"/>
      <c r="DC19" s="31"/>
      <c r="DD19" s="31"/>
      <c r="DE19" s="31"/>
      <c r="DF19" s="31"/>
      <c r="DG19" s="31"/>
      <c r="DH19" s="31"/>
      <c r="DI19" s="31"/>
      <c r="DJ19" s="31"/>
    </row>
    <row r="20" spans="1:114" ht="42" customHeight="1" thickBot="1">
      <c r="A20" s="31"/>
      <c r="B20" s="14"/>
      <c r="C20" s="909"/>
      <c r="D20" s="909"/>
      <c r="E20" s="909"/>
      <c r="F20" s="909"/>
      <c r="G20" s="909"/>
      <c r="H20" s="913"/>
      <c r="I20" s="914"/>
      <c r="J20" s="914"/>
      <c r="K20" s="914"/>
      <c r="L20" s="914"/>
      <c r="M20" s="914"/>
      <c r="N20" s="914"/>
      <c r="O20" s="914"/>
      <c r="P20" s="914"/>
      <c r="Q20" s="914"/>
      <c r="R20" s="914"/>
      <c r="S20" s="914"/>
      <c r="T20" s="914"/>
      <c r="U20" s="914"/>
      <c r="V20" s="914"/>
      <c r="W20" s="914"/>
      <c r="X20" s="914"/>
      <c r="Y20" s="914"/>
      <c r="Z20" s="915"/>
      <c r="AA20" s="800"/>
      <c r="AB20" s="800"/>
      <c r="AC20" s="800"/>
      <c r="AD20" s="800"/>
      <c r="AE20" s="800"/>
      <c r="AF20" s="800"/>
      <c r="AG20" s="800"/>
      <c r="AH20" s="800"/>
      <c r="AI20" s="800"/>
      <c r="AJ20" s="800"/>
      <c r="AK20" s="800"/>
      <c r="AL20" s="800"/>
      <c r="AM20" s="90"/>
      <c r="AN20" s="799"/>
      <c r="AO20" s="800"/>
      <c r="AP20" s="800"/>
      <c r="AQ20" s="800"/>
      <c r="AR20" s="800"/>
      <c r="AS20" s="800"/>
      <c r="AT20" s="800"/>
      <c r="AU20" s="800"/>
      <c r="AV20" s="800"/>
      <c r="AW20" s="800"/>
      <c r="AX20" s="800"/>
      <c r="AY20" s="800"/>
      <c r="AZ20" s="204"/>
      <c r="BA20" s="800"/>
      <c r="BB20" s="800"/>
      <c r="BC20" s="800"/>
      <c r="BD20" s="800"/>
      <c r="BE20" s="800"/>
      <c r="BF20" s="800"/>
      <c r="BG20" s="800"/>
      <c r="BH20" s="800"/>
      <c r="BI20" s="800"/>
      <c r="BJ20" s="800"/>
      <c r="BK20" s="800"/>
      <c r="BL20" s="90"/>
      <c r="BM20" s="799"/>
      <c r="BN20" s="800"/>
      <c r="BO20" s="800"/>
      <c r="BP20" s="800"/>
      <c r="BQ20" s="800"/>
      <c r="BR20" s="800"/>
      <c r="BS20" s="800"/>
      <c r="BT20" s="204"/>
      <c r="BU20" s="799"/>
      <c r="BV20" s="800"/>
      <c r="BW20" s="800"/>
      <c r="BX20" s="800"/>
      <c r="BY20" s="800"/>
      <c r="BZ20" s="800"/>
      <c r="CA20" s="800"/>
      <c r="CB20" s="204"/>
      <c r="CC20" s="795"/>
      <c r="CD20" s="805" t="s">
        <v>91</v>
      </c>
      <c r="CE20" s="805"/>
      <c r="CF20" s="805"/>
      <c r="CG20" s="805"/>
      <c r="CH20" s="805"/>
      <c r="CI20" s="805"/>
      <c r="CJ20" s="805"/>
      <c r="CK20" s="805"/>
      <c r="CL20" s="805"/>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c r="A21" s="31"/>
      <c r="B21" s="31"/>
      <c r="C21" s="794"/>
      <c r="D21" s="794"/>
      <c r="E21" s="794"/>
      <c r="F21" s="794"/>
      <c r="G21" s="794"/>
      <c r="H21" s="778" t="s">
        <v>204</v>
      </c>
      <c r="I21" s="186"/>
      <c r="J21" s="723" t="s">
        <v>82</v>
      </c>
      <c r="K21" s="723"/>
      <c r="L21" s="723"/>
      <c r="M21" s="723"/>
      <c r="N21" s="723"/>
      <c r="O21" s="723"/>
      <c r="P21" s="723"/>
      <c r="Q21" s="723"/>
      <c r="R21" s="723"/>
      <c r="S21" s="723"/>
      <c r="T21" s="723"/>
      <c r="U21" s="723"/>
      <c r="V21" s="723"/>
      <c r="W21" s="723"/>
      <c r="X21" s="96"/>
      <c r="Y21" s="96"/>
      <c r="Z21" s="216"/>
      <c r="AA21" s="96"/>
      <c r="AB21" s="723" t="s">
        <v>100</v>
      </c>
      <c r="AC21" s="723"/>
      <c r="AD21" s="723"/>
      <c r="AE21" s="723"/>
      <c r="AF21" s="723"/>
      <c r="AG21" s="723"/>
      <c r="AH21" s="723"/>
      <c r="AI21" s="723"/>
      <c r="AJ21" s="723"/>
      <c r="AK21" s="723"/>
      <c r="AL21" s="723"/>
      <c r="AM21" s="723"/>
      <c r="AN21" s="723"/>
      <c r="AO21" s="723"/>
      <c r="AP21" s="723"/>
      <c r="AQ21" s="723"/>
      <c r="AR21" s="723"/>
      <c r="AS21" s="723"/>
      <c r="AT21" s="723"/>
      <c r="AU21" s="723"/>
      <c r="AV21" s="96"/>
      <c r="AW21" s="217"/>
      <c r="AX21" s="720" t="s">
        <v>237</v>
      </c>
      <c r="AY21" s="720"/>
      <c r="AZ21" s="720"/>
      <c r="BA21" s="720"/>
      <c r="BB21" s="720"/>
      <c r="BC21" s="720"/>
      <c r="BD21" s="720"/>
      <c r="BE21" s="720"/>
      <c r="BF21" s="720"/>
      <c r="BG21" s="720"/>
      <c r="BH21" s="219"/>
      <c r="BI21" s="15"/>
      <c r="BJ21" s="15"/>
      <c r="BK21" s="15"/>
      <c r="BL21" s="822" t="s">
        <v>197</v>
      </c>
      <c r="BM21" s="822"/>
      <c r="BN21" s="822"/>
      <c r="BO21" s="822"/>
      <c r="BP21" s="822"/>
      <c r="BQ21" s="822"/>
      <c r="BR21" s="822"/>
      <c r="BS21" s="822"/>
      <c r="BT21" s="822"/>
      <c r="BU21" s="15"/>
      <c r="BV21" s="218"/>
      <c r="BW21" s="219"/>
      <c r="BX21" s="15"/>
      <c r="BY21" s="15"/>
      <c r="BZ21" s="724" t="s">
        <v>98</v>
      </c>
      <c r="CA21" s="724"/>
      <c r="CB21" s="724"/>
      <c r="CC21" s="724"/>
      <c r="CD21" s="724"/>
      <c r="CE21" s="724"/>
      <c r="CF21" s="724"/>
      <c r="CG21" s="724"/>
      <c r="CH21" s="724"/>
      <c r="CI21" s="724"/>
      <c r="CJ21" s="15"/>
      <c r="CK21" s="15"/>
      <c r="CL21" s="218"/>
      <c r="CM21" s="15"/>
      <c r="CN21" s="179"/>
      <c r="CO21" s="807" t="s">
        <v>202</v>
      </c>
      <c r="CP21" s="807"/>
      <c r="CQ21" s="807"/>
      <c r="CR21" s="807"/>
      <c r="CS21" s="807"/>
      <c r="CT21" s="807"/>
      <c r="CU21" s="807"/>
      <c r="CV21" s="179"/>
      <c r="CW21" s="15"/>
      <c r="CX21" s="31"/>
      <c r="CY21" s="31"/>
      <c r="CZ21" s="31"/>
      <c r="DA21" s="31"/>
      <c r="DB21" s="31"/>
      <c r="DC21" s="31"/>
      <c r="DD21" s="31"/>
      <c r="DE21" s="31"/>
      <c r="DF21" s="31"/>
      <c r="DG21" s="31"/>
      <c r="DH21" s="31"/>
      <c r="DI21" s="31"/>
      <c r="DJ21" s="31"/>
    </row>
    <row r="22" spans="1:114" ht="10.5" customHeight="1">
      <c r="A22" s="31"/>
      <c r="B22" s="31"/>
      <c r="C22" s="794"/>
      <c r="D22" s="794"/>
      <c r="E22" s="794"/>
      <c r="F22" s="794"/>
      <c r="G22" s="794"/>
      <c r="H22" s="779"/>
      <c r="I22" s="27"/>
      <c r="J22" s="808"/>
      <c r="K22" s="808"/>
      <c r="L22" s="808"/>
      <c r="M22" s="808"/>
      <c r="N22" s="808"/>
      <c r="O22" s="808"/>
      <c r="P22" s="808"/>
      <c r="Q22" s="808"/>
      <c r="R22" s="808"/>
      <c r="S22" s="808"/>
      <c r="T22" s="808"/>
      <c r="U22" s="808"/>
      <c r="V22" s="808"/>
      <c r="W22" s="808"/>
      <c r="X22" s="11"/>
      <c r="Y22" s="11"/>
      <c r="Z22" s="227"/>
      <c r="AA22" s="11"/>
      <c r="AB22" s="808"/>
      <c r="AC22" s="808"/>
      <c r="AD22" s="808"/>
      <c r="AE22" s="808"/>
      <c r="AF22" s="808"/>
      <c r="AG22" s="808"/>
      <c r="AH22" s="808"/>
      <c r="AI22" s="808"/>
      <c r="AJ22" s="808"/>
      <c r="AK22" s="808"/>
      <c r="AL22" s="808"/>
      <c r="AM22" s="808"/>
      <c r="AN22" s="808"/>
      <c r="AO22" s="808"/>
      <c r="AP22" s="808"/>
      <c r="AQ22" s="808"/>
      <c r="AR22" s="808"/>
      <c r="AS22" s="808"/>
      <c r="AT22" s="808"/>
      <c r="AU22" s="808"/>
      <c r="AV22" s="11"/>
      <c r="AW22" s="220"/>
      <c r="AX22" s="924"/>
      <c r="AY22" s="924"/>
      <c r="AZ22" s="924"/>
      <c r="BA22" s="924"/>
      <c r="BB22" s="924"/>
      <c r="BC22" s="924"/>
      <c r="BD22" s="924"/>
      <c r="BE22" s="924"/>
      <c r="BF22" s="924"/>
      <c r="BG22" s="924"/>
      <c r="BH22" s="201"/>
      <c r="BI22" s="31"/>
      <c r="BJ22" s="31"/>
      <c r="BK22" s="31"/>
      <c r="BL22" s="823"/>
      <c r="BM22" s="823"/>
      <c r="BN22" s="823"/>
      <c r="BO22" s="823"/>
      <c r="BP22" s="823"/>
      <c r="BQ22" s="823"/>
      <c r="BR22" s="823"/>
      <c r="BS22" s="823"/>
      <c r="BT22" s="823"/>
      <c r="BU22" s="31"/>
      <c r="BV22" s="209"/>
      <c r="BW22" s="201"/>
      <c r="BX22" s="31"/>
      <c r="BY22" s="31"/>
      <c r="BZ22" s="725"/>
      <c r="CA22" s="725"/>
      <c r="CB22" s="725"/>
      <c r="CC22" s="725"/>
      <c r="CD22" s="725"/>
      <c r="CE22" s="725"/>
      <c r="CF22" s="725"/>
      <c r="CG22" s="725"/>
      <c r="CH22" s="725"/>
      <c r="CI22" s="725"/>
      <c r="CJ22" s="11"/>
      <c r="CK22" s="11"/>
      <c r="CL22" s="220"/>
      <c r="CM22" s="821" t="s">
        <v>116</v>
      </c>
      <c r="CN22" s="806" t="s">
        <v>238</v>
      </c>
      <c r="CO22" s="806"/>
      <c r="CP22" s="806"/>
      <c r="CQ22" s="806"/>
      <c r="CR22" s="806"/>
      <c r="CS22" s="806"/>
      <c r="CT22" s="806"/>
      <c r="CU22" s="806"/>
      <c r="CV22" s="806"/>
      <c r="CW22" s="793" t="s">
        <v>26</v>
      </c>
      <c r="CX22" s="31"/>
      <c r="CY22" s="31"/>
      <c r="CZ22" s="31"/>
      <c r="DA22" s="31"/>
      <c r="DB22" s="31"/>
      <c r="DC22" s="31"/>
      <c r="DD22" s="31"/>
      <c r="DE22" s="31"/>
      <c r="DF22" s="31"/>
      <c r="DG22" s="31"/>
      <c r="DH22" s="31"/>
      <c r="DI22" s="31"/>
      <c r="DJ22" s="31"/>
    </row>
    <row r="23" spans="1:114" ht="17.25" customHeight="1">
      <c r="A23" s="31"/>
      <c r="B23" s="31"/>
      <c r="C23" s="794"/>
      <c r="D23" s="794"/>
      <c r="E23" s="794"/>
      <c r="F23" s="794"/>
      <c r="G23" s="794"/>
      <c r="H23" s="779"/>
      <c r="I23" s="27"/>
      <c r="J23" s="808"/>
      <c r="K23" s="808"/>
      <c r="L23" s="808"/>
      <c r="M23" s="808"/>
      <c r="N23" s="808"/>
      <c r="O23" s="808"/>
      <c r="P23" s="808"/>
      <c r="Q23" s="808"/>
      <c r="R23" s="808"/>
      <c r="S23" s="808"/>
      <c r="T23" s="808"/>
      <c r="U23" s="808"/>
      <c r="V23" s="808"/>
      <c r="W23" s="808"/>
      <c r="X23" s="11"/>
      <c r="Y23" s="27"/>
      <c r="Z23" s="709" t="s">
        <v>94</v>
      </c>
      <c r="AA23" s="710"/>
      <c r="AB23" s="710"/>
      <c r="AC23" s="710"/>
      <c r="AD23" s="710"/>
      <c r="AE23" s="710"/>
      <c r="AF23" s="710"/>
      <c r="AG23" s="710"/>
      <c r="AH23" s="710"/>
      <c r="AI23" s="736"/>
      <c r="AJ23" s="709" t="s">
        <v>95</v>
      </c>
      <c r="AK23" s="710"/>
      <c r="AL23" s="710"/>
      <c r="AM23" s="710"/>
      <c r="AN23" s="710"/>
      <c r="AO23" s="710"/>
      <c r="AP23" s="710"/>
      <c r="AQ23" s="710"/>
      <c r="AR23" s="710"/>
      <c r="AS23" s="710"/>
      <c r="AT23" s="710"/>
      <c r="AU23" s="710"/>
      <c r="AV23" s="710"/>
      <c r="AW23" s="736"/>
      <c r="AX23" s="924"/>
      <c r="AY23" s="924"/>
      <c r="AZ23" s="924"/>
      <c r="BA23" s="924"/>
      <c r="BB23" s="924"/>
      <c r="BC23" s="924"/>
      <c r="BD23" s="924"/>
      <c r="BE23" s="924"/>
      <c r="BF23" s="924"/>
      <c r="BG23" s="924"/>
      <c r="BH23" s="201"/>
      <c r="BI23" s="31"/>
      <c r="BJ23" s="31"/>
      <c r="BK23" s="31"/>
      <c r="BL23" s="823"/>
      <c r="BM23" s="823"/>
      <c r="BN23" s="823"/>
      <c r="BO23" s="823"/>
      <c r="BP23" s="823"/>
      <c r="BQ23" s="823"/>
      <c r="BR23" s="823"/>
      <c r="BS23" s="823"/>
      <c r="BT23" s="823"/>
      <c r="BU23" s="31"/>
      <c r="BV23" s="209"/>
      <c r="BW23" s="201"/>
      <c r="BX23" s="31"/>
      <c r="BY23" s="31"/>
      <c r="BZ23" s="725"/>
      <c r="CA23" s="725"/>
      <c r="CB23" s="725"/>
      <c r="CC23" s="725"/>
      <c r="CD23" s="725"/>
      <c r="CE23" s="725"/>
      <c r="CF23" s="725"/>
      <c r="CG23" s="725"/>
      <c r="CH23" s="725"/>
      <c r="CI23" s="725"/>
      <c r="CJ23" s="11"/>
      <c r="CK23" s="11"/>
      <c r="CL23" s="220"/>
      <c r="CM23" s="821"/>
      <c r="CN23" s="806"/>
      <c r="CO23" s="806"/>
      <c r="CP23" s="806"/>
      <c r="CQ23" s="806"/>
      <c r="CR23" s="806"/>
      <c r="CS23" s="806"/>
      <c r="CT23" s="806"/>
      <c r="CU23" s="806"/>
      <c r="CV23" s="806"/>
      <c r="CW23" s="793"/>
      <c r="CX23" s="31"/>
      <c r="CY23" s="31"/>
      <c r="CZ23" s="31"/>
      <c r="DA23" s="31"/>
      <c r="DB23" s="31"/>
      <c r="DC23" s="31"/>
      <c r="DD23" s="31"/>
      <c r="DE23" s="31"/>
      <c r="DF23" s="31"/>
      <c r="DG23" s="31"/>
      <c r="DH23" s="31"/>
      <c r="DI23" s="31"/>
      <c r="DJ23" s="31"/>
    </row>
    <row r="24" spans="1:114" ht="16.5" customHeight="1">
      <c r="A24" s="31"/>
      <c r="B24" s="31"/>
      <c r="C24" s="101"/>
      <c r="D24" s="101"/>
      <c r="E24" s="101"/>
      <c r="F24" s="101"/>
      <c r="G24" s="101"/>
      <c r="H24" s="780" t="s">
        <v>207</v>
      </c>
      <c r="I24" s="715"/>
      <c r="J24" s="715"/>
      <c r="K24" s="715"/>
      <c r="L24" s="715"/>
      <c r="M24" s="715"/>
      <c r="N24" s="715"/>
      <c r="O24" s="715"/>
      <c r="P24" s="715"/>
      <c r="Q24" s="715"/>
      <c r="R24" s="715"/>
      <c r="S24" s="715"/>
      <c r="T24" s="715"/>
      <c r="U24" s="715"/>
      <c r="V24" s="715"/>
      <c r="W24" s="715"/>
      <c r="X24" s="715"/>
      <c r="Y24" s="715"/>
      <c r="Z24" s="701" t="str">
        <f>IF(X25&lt;=0,"",IF((LEN(X25)-11&lt;=0),"0",MID(X25,LEN(X25)-11,1)))</f>
        <v/>
      </c>
      <c r="AA24" s="702"/>
      <c r="AB24" s="702" t="str">
        <f>IF(X25&lt;=0,"",IF((LEN(X25)-10&lt;=0),"0",MID(X25,LEN(X25)-10,1)))</f>
        <v/>
      </c>
      <c r="AC24" s="702"/>
      <c r="AD24" s="702" t="str">
        <f>IF(X25&lt;=0,"",IF((LEN(X25)-9&lt;=0),"0",MID(X25,LEN(X25)-9,1)))</f>
        <v/>
      </c>
      <c r="AE24" s="702"/>
      <c r="AF24" s="702" t="str">
        <f>IF(X25&lt;=0,"",IF((LEN(X25)-8&lt;=0),"0",MID(X25,LEN(X25)-8,1)))</f>
        <v/>
      </c>
      <c r="AG24" s="702"/>
      <c r="AH24" s="702" t="str">
        <f>IF(X25&lt;=0,"",IF((LEN(X25)-7&lt;=0),"0",MID(X25,LEN(X25)-7,1)))</f>
        <v/>
      </c>
      <c r="AI24" s="702"/>
      <c r="AJ24" s="702" t="str">
        <f>IF(X25&lt;=0,"",IF((LEN(X25)-6&lt;=0),"0",MID(X25,LEN(X25)-6,1)))</f>
        <v/>
      </c>
      <c r="AK24" s="702"/>
      <c r="AL24" s="702" t="str">
        <f>IF(X25&lt;=0,"",IF((LEN(X25)-5&lt;=0),"0",MID(X25,LEN(X25)-5,1)))</f>
        <v/>
      </c>
      <c r="AM24" s="702"/>
      <c r="AN24" s="702" t="str">
        <f>IF(X25&lt;=0,"",IF((LEN(X25)-4&lt;=0),"0",MID(X25,LEN(X25)-4,1)))</f>
        <v/>
      </c>
      <c r="AO24" s="702"/>
      <c r="AP24" s="702" t="str">
        <f>IF(X25&lt;=0,"",IF((LEN(X25)-3&lt;=0),"0",MID(X25,LEN(X25)-3,1)))</f>
        <v/>
      </c>
      <c r="AQ24" s="702"/>
      <c r="AR24" s="702" t="str">
        <f>IF(X25&lt;=0,"",IF((LEN(X25)-2&lt;=0),"0",MID(X25,LEN(X25)-2,1)))</f>
        <v/>
      </c>
      <c r="AS24" s="702"/>
      <c r="AT24" s="702" t="str">
        <f>IF(X25&lt;=0,"",IF((LEN(X25)-1&lt;=0),"0",MID(X25,LEN(X25)-1,1)))</f>
        <v/>
      </c>
      <c r="AU24" s="702"/>
      <c r="AV24" s="702" t="str">
        <f>IF(X25&lt;&gt;0,RIGHT(X25,1),"")</f>
        <v/>
      </c>
      <c r="AW24" s="766"/>
      <c r="AX24" s="692"/>
      <c r="AY24" s="692"/>
      <c r="AZ24" s="692"/>
      <c r="BA24" s="692"/>
      <c r="BB24" s="692"/>
      <c r="BC24" s="692"/>
      <c r="BD24" s="692"/>
      <c r="BE24" s="692"/>
      <c r="BF24" s="222"/>
      <c r="BG24" s="222"/>
      <c r="BH24" s="824" t="s">
        <v>198</v>
      </c>
      <c r="BI24" s="825"/>
      <c r="BJ24" s="825"/>
      <c r="BK24" s="825"/>
      <c r="BL24" s="825"/>
      <c r="BM24" s="825"/>
      <c r="BN24" s="825"/>
      <c r="BO24" s="825"/>
      <c r="BP24" s="825"/>
      <c r="BQ24" s="825"/>
      <c r="BR24" s="825"/>
      <c r="BS24" s="825"/>
      <c r="BT24" s="825"/>
      <c r="BU24" s="825"/>
      <c r="BV24" s="826"/>
      <c r="BW24" s="769"/>
      <c r="BX24" s="770"/>
      <c r="BY24" s="770"/>
      <c r="BZ24" s="770"/>
      <c r="CA24" s="770"/>
      <c r="CB24" s="770"/>
      <c r="CC24" s="770"/>
      <c r="CD24" s="770"/>
      <c r="CE24" s="770"/>
      <c r="CF24" s="770"/>
      <c r="CG24" s="770"/>
      <c r="CH24" s="770"/>
      <c r="CI24" s="770"/>
      <c r="CJ24" s="770"/>
      <c r="CK24" s="770"/>
      <c r="CL24" s="771"/>
      <c r="CM24" s="775"/>
      <c r="CN24" s="775"/>
      <c r="CO24" s="775"/>
      <c r="CP24" s="775"/>
      <c r="CQ24" s="775"/>
      <c r="CR24" s="775"/>
      <c r="CS24" s="775"/>
      <c r="CT24" s="775"/>
      <c r="CU24" s="775"/>
      <c r="CV24" s="775"/>
      <c r="CW24" s="775"/>
      <c r="CX24" s="31"/>
      <c r="CY24" s="31"/>
      <c r="CZ24" s="31"/>
      <c r="DA24" s="31"/>
      <c r="DB24" s="31"/>
      <c r="DC24" s="31"/>
      <c r="DD24" s="31"/>
      <c r="DE24" s="31"/>
      <c r="DF24" s="31"/>
      <c r="DG24" s="31"/>
      <c r="DH24" s="31"/>
      <c r="DI24" s="31"/>
      <c r="DJ24" s="31"/>
    </row>
    <row r="25" spans="1:114" ht="12.75" customHeight="1">
      <c r="A25" s="31"/>
      <c r="B25" s="31"/>
      <c r="C25" s="101"/>
      <c r="D25" s="101"/>
      <c r="E25" s="101"/>
      <c r="F25" s="101"/>
      <c r="G25" s="101"/>
      <c r="H25" s="781"/>
      <c r="I25" s="717"/>
      <c r="J25" s="717"/>
      <c r="K25" s="717"/>
      <c r="L25" s="717"/>
      <c r="M25" s="717"/>
      <c r="N25" s="717"/>
      <c r="O25" s="717"/>
      <c r="P25" s="717"/>
      <c r="Q25" s="717"/>
      <c r="R25" s="717"/>
      <c r="S25" s="717"/>
      <c r="T25" s="717"/>
      <c r="U25" s="717"/>
      <c r="V25" s="717"/>
      <c r="W25" s="717"/>
      <c r="X25" s="699"/>
      <c r="Y25" s="699"/>
      <c r="Z25" s="730"/>
      <c r="AA25" s="705"/>
      <c r="AB25" s="705"/>
      <c r="AC25" s="705"/>
      <c r="AD25" s="705"/>
      <c r="AE25" s="705"/>
      <c r="AF25" s="705"/>
      <c r="AG25" s="705"/>
      <c r="AH25" s="705"/>
      <c r="AI25" s="705"/>
      <c r="AJ25" s="705"/>
      <c r="AK25" s="705"/>
      <c r="AL25" s="705"/>
      <c r="AM25" s="705"/>
      <c r="AN25" s="705"/>
      <c r="AO25" s="705"/>
      <c r="AP25" s="705"/>
      <c r="AQ25" s="705"/>
      <c r="AR25" s="705"/>
      <c r="AS25" s="705"/>
      <c r="AT25" s="705"/>
      <c r="AU25" s="705"/>
      <c r="AV25" s="705"/>
      <c r="AW25" s="726"/>
      <c r="AX25" s="693"/>
      <c r="AY25" s="693"/>
      <c r="AZ25" s="693"/>
      <c r="BA25" s="693"/>
      <c r="BB25" s="693"/>
      <c r="BC25" s="693"/>
      <c r="BD25" s="693"/>
      <c r="BE25" s="693"/>
      <c r="BF25" s="184"/>
      <c r="BG25" s="184"/>
      <c r="BH25" s="706"/>
      <c r="BI25" s="707"/>
      <c r="BJ25" s="707"/>
      <c r="BK25" s="707"/>
      <c r="BL25" s="707"/>
      <c r="BM25" s="707"/>
      <c r="BN25" s="707"/>
      <c r="BO25" s="707"/>
      <c r="BP25" s="707"/>
      <c r="BQ25" s="707"/>
      <c r="BR25" s="707"/>
      <c r="BS25" s="707"/>
      <c r="BT25" s="707"/>
      <c r="BU25" s="707"/>
      <c r="BV25" s="708"/>
      <c r="BW25" s="762"/>
      <c r="BX25" s="763"/>
      <c r="BY25" s="763"/>
      <c r="BZ25" s="763"/>
      <c r="CA25" s="763"/>
      <c r="CB25" s="763"/>
      <c r="CC25" s="763"/>
      <c r="CD25" s="763"/>
      <c r="CE25" s="763"/>
      <c r="CF25" s="763"/>
      <c r="CG25" s="763"/>
      <c r="CH25" s="763"/>
      <c r="CI25" s="763"/>
      <c r="CJ25" s="763"/>
      <c r="CK25" s="763"/>
      <c r="CL25" s="764"/>
      <c r="CM25" s="761"/>
      <c r="CN25" s="761"/>
      <c r="CO25" s="761"/>
      <c r="CP25" s="761"/>
      <c r="CQ25" s="761"/>
      <c r="CR25" s="761"/>
      <c r="CS25" s="761"/>
      <c r="CT25" s="761"/>
      <c r="CU25" s="761"/>
      <c r="CV25" s="761"/>
      <c r="CW25" s="761"/>
      <c r="CX25" s="31"/>
      <c r="CY25" s="31"/>
      <c r="CZ25" s="31"/>
      <c r="DA25" s="31"/>
      <c r="DB25" s="31"/>
      <c r="DC25" s="31"/>
      <c r="DD25" s="31"/>
      <c r="DE25" s="31"/>
      <c r="DF25" s="31"/>
      <c r="DG25" s="31"/>
      <c r="DH25" s="31"/>
      <c r="DI25" s="31"/>
      <c r="DJ25" s="31"/>
    </row>
    <row r="26" spans="1:114" ht="24" customHeight="1">
      <c r="A26" s="31"/>
      <c r="B26" s="31"/>
      <c r="C26" s="102"/>
      <c r="D26" s="102"/>
      <c r="E26" s="103"/>
      <c r="F26" s="102"/>
      <c r="G26" s="102"/>
      <c r="H26" s="782"/>
      <c r="I26" s="719"/>
      <c r="J26" s="719"/>
      <c r="K26" s="719"/>
      <c r="L26" s="719"/>
      <c r="M26" s="719"/>
      <c r="N26" s="719"/>
      <c r="O26" s="719"/>
      <c r="P26" s="719"/>
      <c r="Q26" s="719"/>
      <c r="R26" s="719"/>
      <c r="S26" s="719"/>
      <c r="T26" s="719"/>
      <c r="U26" s="719"/>
      <c r="V26" s="719"/>
      <c r="W26" s="719"/>
      <c r="X26" s="700"/>
      <c r="Y26" s="700"/>
      <c r="Z26" s="919">
        <v>0</v>
      </c>
      <c r="AA26" s="920"/>
      <c r="AB26" s="920"/>
      <c r="AC26" s="920"/>
      <c r="AD26" s="920"/>
      <c r="AE26" s="920"/>
      <c r="AF26" s="920"/>
      <c r="AG26" s="920"/>
      <c r="AH26" s="920"/>
      <c r="AI26" s="921"/>
      <c r="AJ26" s="738" t="s">
        <v>93</v>
      </c>
      <c r="AK26" s="739"/>
      <c r="AL26" s="739"/>
      <c r="AM26" s="765"/>
      <c r="AN26" s="765"/>
      <c r="AO26" s="765"/>
      <c r="AP26" s="230" t="s">
        <v>8</v>
      </c>
      <c r="AQ26" s="712"/>
      <c r="AR26" s="712"/>
      <c r="AS26" s="712"/>
      <c r="AT26" s="230" t="s">
        <v>8</v>
      </c>
      <c r="AU26" s="712"/>
      <c r="AV26" s="712"/>
      <c r="AW26" s="713"/>
      <c r="AX26" s="694"/>
      <c r="AY26" s="694"/>
      <c r="AZ26" s="694"/>
      <c r="BA26" s="694"/>
      <c r="BB26" s="694"/>
      <c r="BC26" s="694"/>
      <c r="BD26" s="694"/>
      <c r="BE26" s="694"/>
      <c r="BF26" s="788" t="s">
        <v>214</v>
      </c>
      <c r="BG26" s="788"/>
      <c r="BH26" s="827"/>
      <c r="BI26" s="828"/>
      <c r="BJ26" s="828"/>
      <c r="BK26" s="828"/>
      <c r="BL26" s="828"/>
      <c r="BM26" s="828"/>
      <c r="BN26" s="828"/>
      <c r="BO26" s="828"/>
      <c r="BP26" s="828"/>
      <c r="BQ26" s="828"/>
      <c r="BR26" s="828"/>
      <c r="BS26" s="828"/>
      <c r="BT26" s="828"/>
      <c r="BU26" s="828"/>
      <c r="BV26" s="829"/>
      <c r="BW26" s="772"/>
      <c r="BX26" s="773"/>
      <c r="BY26" s="773"/>
      <c r="BZ26" s="773"/>
      <c r="CA26" s="773"/>
      <c r="CB26" s="773"/>
      <c r="CC26" s="773"/>
      <c r="CD26" s="773"/>
      <c r="CE26" s="773"/>
      <c r="CF26" s="773"/>
      <c r="CG26" s="773"/>
      <c r="CH26" s="773"/>
      <c r="CI26" s="773"/>
      <c r="CJ26" s="773"/>
      <c r="CK26" s="773"/>
      <c r="CL26" s="774"/>
      <c r="CM26" s="776"/>
      <c r="CN26" s="776"/>
      <c r="CO26" s="776"/>
      <c r="CP26" s="776"/>
      <c r="CQ26" s="776"/>
      <c r="CR26" s="776"/>
      <c r="CS26" s="776"/>
      <c r="CT26" s="776"/>
      <c r="CU26" s="776"/>
      <c r="CV26" s="776"/>
      <c r="CW26" s="776"/>
      <c r="CX26" s="31"/>
      <c r="CY26" s="31"/>
      <c r="CZ26" s="31"/>
      <c r="DA26" s="31"/>
      <c r="DB26" s="31"/>
      <c r="DC26" s="31"/>
      <c r="DD26" s="31"/>
      <c r="DE26" s="31"/>
      <c r="DF26" s="31"/>
      <c r="DG26" s="31"/>
      <c r="DH26" s="31"/>
      <c r="DI26" s="31"/>
      <c r="DJ26" s="31"/>
    </row>
    <row r="27" spans="1:114" ht="16.5" customHeight="1">
      <c r="A27" s="31"/>
      <c r="B27" s="31"/>
      <c r="C27" s="102"/>
      <c r="D27" s="102"/>
      <c r="E27" s="103"/>
      <c r="F27" s="102"/>
      <c r="G27" s="102"/>
      <c r="H27" s="212"/>
      <c r="I27" s="754">
        <v>1</v>
      </c>
      <c r="J27" s="749"/>
      <c r="K27" s="750"/>
      <c r="L27" s="750"/>
      <c r="M27" s="750"/>
      <c r="N27" s="750"/>
      <c r="O27" s="750"/>
      <c r="P27" s="750"/>
      <c r="Q27" s="750"/>
      <c r="R27" s="750"/>
      <c r="S27" s="750"/>
      <c r="T27" s="750"/>
      <c r="U27" s="750"/>
      <c r="V27" s="750"/>
      <c r="W27" s="750"/>
      <c r="X27" s="750"/>
      <c r="Y27" s="750"/>
      <c r="Z27" s="730" t="str">
        <f>IF(X28&lt;=0,"",IF((LEN(X28)-11&lt;=0),"0",MID(X28,LEN(X28)-11,1)))</f>
        <v/>
      </c>
      <c r="AA27" s="705"/>
      <c r="AB27" s="705" t="str">
        <f>IF(X28&lt;=0,"",IF((LEN(X28)-10&lt;=0),"0",MID(X28,LEN(X28)-10,1)))</f>
        <v/>
      </c>
      <c r="AC27" s="705"/>
      <c r="AD27" s="705" t="str">
        <f>IF(X28&lt;=0,"",IF((LEN(X28)-9&lt;=0),"0",MID(X28,LEN(X28)-9,1)))</f>
        <v/>
      </c>
      <c r="AE27" s="705"/>
      <c r="AF27" s="705" t="str">
        <f>IF(X28&lt;=0,"",IF((LEN(X28)-8&lt;=0),"0",MID(X28,LEN(X28)-8,1)))</f>
        <v/>
      </c>
      <c r="AG27" s="705"/>
      <c r="AH27" s="705" t="str">
        <f>IF(X28&lt;=0,"",IF((LEN(X28)-7&lt;=0),"0",MID(X28,LEN(X28)-7,1)))</f>
        <v/>
      </c>
      <c r="AI27" s="705"/>
      <c r="AJ27" s="705" t="str">
        <f>IF(X28&lt;=0,"",IF((LEN(X28)-6&lt;=0),"0",MID(X28,LEN(X28)-6,1)))</f>
        <v/>
      </c>
      <c r="AK27" s="705"/>
      <c r="AL27" s="705" t="str">
        <f>IF(X28&lt;=0,"",IF((LEN(X28)-5&lt;=0),"0",MID(X28,LEN(X28)-5,1)))</f>
        <v/>
      </c>
      <c r="AM27" s="705"/>
      <c r="AN27" s="705" t="str">
        <f>IF(X28&lt;=0,"",IF((LEN(X28)-4&lt;=0),"0",MID(X28,LEN(X28)-4,1)))</f>
        <v/>
      </c>
      <c r="AO27" s="705"/>
      <c r="AP27" s="705" t="str">
        <f>IF(X28&lt;=0,"",IF((LEN(X28)-3&lt;=0),"0",MID(X28,LEN(X28)-3,1)))</f>
        <v/>
      </c>
      <c r="AQ27" s="705"/>
      <c r="AR27" s="705" t="str">
        <f>IF(X28&lt;=0,"",IF((LEN(X28)-2&lt;=0),"0",MID(X28,LEN(X28)-2,1)))</f>
        <v/>
      </c>
      <c r="AS27" s="705"/>
      <c r="AT27" s="705" t="str">
        <f>IF(X28&lt;=0,"",IF((LEN(X28)-1&lt;=0),"0",MID(X28,LEN(X28)-1,1)))</f>
        <v/>
      </c>
      <c r="AU27" s="705"/>
      <c r="AV27" s="735" t="str">
        <f>IF(X28&lt;&gt;0,RIGHT(X28,1),"")</f>
        <v/>
      </c>
      <c r="AW27" s="743"/>
      <c r="AX27" s="693"/>
      <c r="AY27" s="693"/>
      <c r="AZ27" s="693"/>
      <c r="BA27" s="693"/>
      <c r="BB27" s="693"/>
      <c r="BC27" s="693"/>
      <c r="BD27" s="693"/>
      <c r="BE27" s="693"/>
      <c r="BF27" s="185"/>
      <c r="BG27" s="185"/>
      <c r="BH27" s="925" t="s">
        <v>201</v>
      </c>
      <c r="BI27" s="926"/>
      <c r="BJ27" s="926"/>
      <c r="BK27" s="926"/>
      <c r="BL27" s="926"/>
      <c r="BM27" s="926"/>
      <c r="BN27" s="926"/>
      <c r="BO27" s="926"/>
      <c r="BP27" s="931" t="s">
        <v>200</v>
      </c>
      <c r="BQ27" s="926"/>
      <c r="BR27" s="926"/>
      <c r="BS27" s="926"/>
      <c r="BT27" s="926"/>
      <c r="BU27" s="926"/>
      <c r="BV27" s="932"/>
      <c r="BW27" s="762"/>
      <c r="BX27" s="763"/>
      <c r="BY27" s="763"/>
      <c r="BZ27" s="763"/>
      <c r="CA27" s="763"/>
      <c r="CB27" s="763"/>
      <c r="CC27" s="763"/>
      <c r="CD27" s="763"/>
      <c r="CE27" s="763"/>
      <c r="CF27" s="763"/>
      <c r="CG27" s="763"/>
      <c r="CH27" s="763"/>
      <c r="CI27" s="763"/>
      <c r="CJ27" s="763"/>
      <c r="CK27" s="763"/>
      <c r="CL27" s="764"/>
      <c r="CM27" s="761"/>
      <c r="CN27" s="761"/>
      <c r="CO27" s="761"/>
      <c r="CP27" s="761"/>
      <c r="CQ27" s="761"/>
      <c r="CR27" s="761"/>
      <c r="CS27" s="761"/>
      <c r="CT27" s="761"/>
      <c r="CU27" s="761"/>
      <c r="CV27" s="761"/>
      <c r="CW27" s="761"/>
      <c r="CX27" s="31"/>
      <c r="CY27" s="31"/>
      <c r="CZ27" s="31"/>
      <c r="DA27" s="31"/>
      <c r="DB27" s="31"/>
      <c r="DC27" s="31"/>
      <c r="DD27" s="31"/>
      <c r="DE27" s="31"/>
      <c r="DF27" s="31"/>
      <c r="DG27" s="31"/>
      <c r="DH27" s="31"/>
      <c r="DI27" s="31"/>
      <c r="DJ27" s="31"/>
    </row>
    <row r="28" spans="1:114" ht="12.75" customHeight="1">
      <c r="A28" s="31"/>
      <c r="B28" s="31"/>
      <c r="C28" s="102"/>
      <c r="D28" s="102"/>
      <c r="E28" s="745" t="s">
        <v>212</v>
      </c>
      <c r="F28" s="102"/>
      <c r="G28" s="102"/>
      <c r="H28" s="212"/>
      <c r="I28" s="754"/>
      <c r="J28" s="751"/>
      <c r="K28" s="752"/>
      <c r="L28" s="752"/>
      <c r="M28" s="752"/>
      <c r="N28" s="752"/>
      <c r="O28" s="752"/>
      <c r="P28" s="752"/>
      <c r="Q28" s="752"/>
      <c r="R28" s="752"/>
      <c r="S28" s="752"/>
      <c r="T28" s="752"/>
      <c r="U28" s="752"/>
      <c r="V28" s="752"/>
      <c r="W28" s="752"/>
      <c r="X28" s="756"/>
      <c r="Y28" s="756"/>
      <c r="Z28" s="730"/>
      <c r="AA28" s="705"/>
      <c r="AB28" s="705"/>
      <c r="AC28" s="705"/>
      <c r="AD28" s="705"/>
      <c r="AE28" s="705"/>
      <c r="AF28" s="705"/>
      <c r="AG28" s="705"/>
      <c r="AH28" s="705"/>
      <c r="AI28" s="705"/>
      <c r="AJ28" s="705"/>
      <c r="AK28" s="705"/>
      <c r="AL28" s="705"/>
      <c r="AM28" s="705"/>
      <c r="AN28" s="705"/>
      <c r="AO28" s="705"/>
      <c r="AP28" s="705"/>
      <c r="AQ28" s="705"/>
      <c r="AR28" s="705"/>
      <c r="AS28" s="705"/>
      <c r="AT28" s="705"/>
      <c r="AU28" s="705"/>
      <c r="AV28" s="735"/>
      <c r="AW28" s="743"/>
      <c r="AX28" s="693"/>
      <c r="AY28" s="693"/>
      <c r="AZ28" s="693"/>
      <c r="BA28" s="693"/>
      <c r="BB28" s="693"/>
      <c r="BC28" s="693"/>
      <c r="BD28" s="693"/>
      <c r="BE28" s="693"/>
      <c r="BF28" s="185"/>
      <c r="BG28" s="185"/>
      <c r="BH28" s="927"/>
      <c r="BI28" s="926"/>
      <c r="BJ28" s="926"/>
      <c r="BK28" s="926"/>
      <c r="BL28" s="926"/>
      <c r="BM28" s="926"/>
      <c r="BN28" s="926"/>
      <c r="BO28" s="926"/>
      <c r="BP28" s="926"/>
      <c r="BQ28" s="926"/>
      <c r="BR28" s="926"/>
      <c r="BS28" s="926"/>
      <c r="BT28" s="926"/>
      <c r="BU28" s="926"/>
      <c r="BV28" s="932"/>
      <c r="BW28" s="762"/>
      <c r="BX28" s="763"/>
      <c r="BY28" s="763"/>
      <c r="BZ28" s="763"/>
      <c r="CA28" s="763"/>
      <c r="CB28" s="763"/>
      <c r="CC28" s="763"/>
      <c r="CD28" s="763"/>
      <c r="CE28" s="763"/>
      <c r="CF28" s="763"/>
      <c r="CG28" s="763"/>
      <c r="CH28" s="763"/>
      <c r="CI28" s="763"/>
      <c r="CJ28" s="763"/>
      <c r="CK28" s="763"/>
      <c r="CL28" s="764"/>
      <c r="CM28" s="761"/>
      <c r="CN28" s="761"/>
      <c r="CO28" s="761"/>
      <c r="CP28" s="761"/>
      <c r="CQ28" s="761"/>
      <c r="CR28" s="761"/>
      <c r="CS28" s="761"/>
      <c r="CT28" s="761"/>
      <c r="CU28" s="761"/>
      <c r="CV28" s="761"/>
      <c r="CW28" s="761"/>
      <c r="CX28" s="31"/>
      <c r="CY28" s="31"/>
      <c r="CZ28" s="31"/>
      <c r="DA28" s="31"/>
      <c r="DB28" s="31"/>
      <c r="DC28" s="31"/>
      <c r="DD28" s="31"/>
      <c r="DE28" s="31"/>
      <c r="DF28" s="31"/>
      <c r="DG28" s="31"/>
      <c r="DH28" s="31"/>
      <c r="DI28" s="31"/>
      <c r="DJ28" s="31"/>
    </row>
    <row r="29" spans="1:114" ht="24" customHeight="1">
      <c r="A29" s="31"/>
      <c r="B29" s="31"/>
      <c r="C29" s="102"/>
      <c r="D29" s="102"/>
      <c r="E29" s="745"/>
      <c r="F29" s="102"/>
      <c r="G29" s="102"/>
      <c r="H29" s="212"/>
      <c r="I29" s="754"/>
      <c r="J29" s="753"/>
      <c r="K29" s="717"/>
      <c r="L29" s="717"/>
      <c r="M29" s="717"/>
      <c r="N29" s="717"/>
      <c r="O29" s="717"/>
      <c r="P29" s="717"/>
      <c r="Q29" s="717"/>
      <c r="R29" s="717"/>
      <c r="S29" s="717"/>
      <c r="T29" s="717"/>
      <c r="U29" s="717"/>
      <c r="V29" s="717"/>
      <c r="W29" s="717"/>
      <c r="X29" s="757"/>
      <c r="Y29" s="757"/>
      <c r="Z29" s="727">
        <v>0</v>
      </c>
      <c r="AA29" s="728"/>
      <c r="AB29" s="728"/>
      <c r="AC29" s="728"/>
      <c r="AD29" s="728"/>
      <c r="AE29" s="728"/>
      <c r="AF29" s="728"/>
      <c r="AG29" s="728"/>
      <c r="AH29" s="728"/>
      <c r="AI29" s="729"/>
      <c r="AJ29" s="738" t="s">
        <v>93</v>
      </c>
      <c r="AK29" s="739"/>
      <c r="AL29" s="739"/>
      <c r="AM29" s="765"/>
      <c r="AN29" s="765"/>
      <c r="AO29" s="765"/>
      <c r="AP29" s="230" t="s">
        <v>8</v>
      </c>
      <c r="AQ29" s="712"/>
      <c r="AR29" s="712"/>
      <c r="AS29" s="712"/>
      <c r="AT29" s="230" t="s">
        <v>8</v>
      </c>
      <c r="AU29" s="712"/>
      <c r="AV29" s="712"/>
      <c r="AW29" s="713"/>
      <c r="AX29" s="693"/>
      <c r="AY29" s="693"/>
      <c r="AZ29" s="693"/>
      <c r="BA29" s="693"/>
      <c r="BB29" s="693"/>
      <c r="BC29" s="693"/>
      <c r="BD29" s="693"/>
      <c r="BE29" s="693"/>
      <c r="BF29" s="791" t="s">
        <v>214</v>
      </c>
      <c r="BG29" s="791"/>
      <c r="BH29" s="925" t="s">
        <v>199</v>
      </c>
      <c r="BI29" s="926"/>
      <c r="BJ29" s="926"/>
      <c r="BK29" s="926"/>
      <c r="BL29" s="926"/>
      <c r="BM29" s="926"/>
      <c r="BN29" s="926"/>
      <c r="BO29" s="926"/>
      <c r="BP29" s="926" t="s">
        <v>252</v>
      </c>
      <c r="BQ29" s="926"/>
      <c r="BR29" s="926"/>
      <c r="BS29" s="926"/>
      <c r="BT29" s="926"/>
      <c r="BU29" s="926"/>
      <c r="BV29" s="932"/>
      <c r="BW29" s="762"/>
      <c r="BX29" s="763"/>
      <c r="BY29" s="763"/>
      <c r="BZ29" s="763"/>
      <c r="CA29" s="763"/>
      <c r="CB29" s="763"/>
      <c r="CC29" s="763"/>
      <c r="CD29" s="763"/>
      <c r="CE29" s="763"/>
      <c r="CF29" s="763"/>
      <c r="CG29" s="763"/>
      <c r="CH29" s="763"/>
      <c r="CI29" s="763"/>
      <c r="CJ29" s="763"/>
      <c r="CK29" s="763"/>
      <c r="CL29" s="764"/>
      <c r="CM29" s="761"/>
      <c r="CN29" s="761"/>
      <c r="CO29" s="761"/>
      <c r="CP29" s="761"/>
      <c r="CQ29" s="761"/>
      <c r="CR29" s="761"/>
      <c r="CS29" s="761"/>
      <c r="CT29" s="761"/>
      <c r="CU29" s="761"/>
      <c r="CV29" s="761"/>
      <c r="CW29" s="761"/>
      <c r="CX29" s="31"/>
      <c r="CY29" s="31"/>
      <c r="CZ29" s="31"/>
      <c r="DA29" s="31"/>
      <c r="DB29" s="31"/>
      <c r="DC29" s="31"/>
      <c r="DD29" s="31"/>
      <c r="DE29" s="31"/>
      <c r="DF29" s="31"/>
      <c r="DG29" s="31"/>
      <c r="DH29" s="31"/>
      <c r="DI29" s="31"/>
      <c r="DJ29" s="31"/>
    </row>
    <row r="30" spans="1:114" ht="16.5" customHeight="1">
      <c r="A30" s="31"/>
      <c r="B30" s="31"/>
      <c r="C30" s="745" t="s">
        <v>209</v>
      </c>
      <c r="D30" s="745"/>
      <c r="E30" s="745"/>
      <c r="F30" s="745"/>
      <c r="G30" s="745"/>
      <c r="H30" s="212"/>
      <c r="I30" s="758">
        <v>2</v>
      </c>
      <c r="J30" s="744"/>
      <c r="K30" s="715"/>
      <c r="L30" s="715"/>
      <c r="M30" s="715"/>
      <c r="N30" s="715"/>
      <c r="O30" s="715"/>
      <c r="P30" s="715"/>
      <c r="Q30" s="715"/>
      <c r="R30" s="715"/>
      <c r="S30" s="715"/>
      <c r="T30" s="715"/>
      <c r="U30" s="715"/>
      <c r="V30" s="715"/>
      <c r="W30" s="715"/>
      <c r="X30" s="715"/>
      <c r="Y30" s="715"/>
      <c r="Z30" s="730" t="str">
        <f>IF(X31&lt;=0,"",IF((LEN(X31)-11&lt;=0),"0",MID(X31,LEN(X31)-11,1)))</f>
        <v/>
      </c>
      <c r="AA30" s="705"/>
      <c r="AB30" s="705" t="str">
        <f>IF(X31&lt;=0,"",IF((LEN(X31)-10&lt;=0),"0",MID(X31,LEN(X31)-10,1)))</f>
        <v/>
      </c>
      <c r="AC30" s="705"/>
      <c r="AD30" s="705" t="str">
        <f>IF(X31&lt;=0,"",IF((LEN(X31)-9&lt;=0),"0",MID(X31,LEN(X31)-9,1)))</f>
        <v/>
      </c>
      <c r="AE30" s="705"/>
      <c r="AF30" s="705" t="str">
        <f>IF(X31&lt;=0,"",IF((LEN(X31)-8&lt;=0),"0",MID(X31,LEN(X31)-8,1)))</f>
        <v/>
      </c>
      <c r="AG30" s="705"/>
      <c r="AH30" s="705" t="str">
        <f>IF(X31&lt;=0,"",IF((LEN(X31)-7&lt;=0),"0",MID(X31,LEN(X31)-7,1)))</f>
        <v/>
      </c>
      <c r="AI30" s="705"/>
      <c r="AJ30" s="705" t="str">
        <f>IF(X31&lt;=0,"",IF((LEN(X31)-6&lt;=0),"0",MID(X31,LEN(X31)-6,1)))</f>
        <v/>
      </c>
      <c r="AK30" s="705"/>
      <c r="AL30" s="705" t="str">
        <f>IF(X31&lt;=0,"",IF((LEN(X31)-5&lt;=0),"0",MID(X31,LEN(X31)-5,1)))</f>
        <v/>
      </c>
      <c r="AM30" s="705"/>
      <c r="AN30" s="705" t="str">
        <f>IF(X31&lt;=0,"",IF((LEN(X31)-4&lt;=0),"0",MID(X31,LEN(X31)-4,1)))</f>
        <v/>
      </c>
      <c r="AO30" s="705"/>
      <c r="AP30" s="705" t="str">
        <f>IF(X31&lt;=0,"",IF((LEN(X31)-3&lt;=0),"0",MID(X31,LEN(X31)-3,1)))</f>
        <v/>
      </c>
      <c r="AQ30" s="705"/>
      <c r="AR30" s="705" t="str">
        <f>IF(X31&lt;=0,"",IF((LEN(X31)-2&lt;=0),"0",MID(X31,LEN(X31)-2,1)))</f>
        <v/>
      </c>
      <c r="AS30" s="705"/>
      <c r="AT30" s="705" t="str">
        <f>IF(X31&lt;=0,"",IF((LEN(X31)-1&lt;=0),"0",MID(X31,LEN(X31)-1,1)))</f>
        <v/>
      </c>
      <c r="AU30" s="705"/>
      <c r="AV30" s="705" t="str">
        <f>IF(X31&lt;&gt;0,RIGHT(X31,1),"")</f>
        <v/>
      </c>
      <c r="AW30" s="726"/>
      <c r="AX30" s="692"/>
      <c r="AY30" s="692"/>
      <c r="AZ30" s="692"/>
      <c r="BA30" s="692"/>
      <c r="BB30" s="692"/>
      <c r="BC30" s="692"/>
      <c r="BD30" s="692"/>
      <c r="BE30" s="692"/>
      <c r="BF30" s="223"/>
      <c r="BG30" s="223"/>
      <c r="BH30" s="934" t="s">
        <v>201</v>
      </c>
      <c r="BI30" s="935"/>
      <c r="BJ30" s="935"/>
      <c r="BK30" s="935"/>
      <c r="BL30" s="935"/>
      <c r="BM30" s="935"/>
      <c r="BN30" s="935"/>
      <c r="BO30" s="935"/>
      <c r="BP30" s="936" t="s">
        <v>200</v>
      </c>
      <c r="BQ30" s="935"/>
      <c r="BR30" s="935"/>
      <c r="BS30" s="935"/>
      <c r="BT30" s="935"/>
      <c r="BU30" s="935"/>
      <c r="BV30" s="937"/>
      <c r="BW30" s="769"/>
      <c r="BX30" s="770"/>
      <c r="BY30" s="770"/>
      <c r="BZ30" s="770"/>
      <c r="CA30" s="770"/>
      <c r="CB30" s="770"/>
      <c r="CC30" s="770"/>
      <c r="CD30" s="770"/>
      <c r="CE30" s="770"/>
      <c r="CF30" s="770"/>
      <c r="CG30" s="770"/>
      <c r="CH30" s="770"/>
      <c r="CI30" s="770"/>
      <c r="CJ30" s="770"/>
      <c r="CK30" s="770"/>
      <c r="CL30" s="771"/>
      <c r="CM30" s="775"/>
      <c r="CN30" s="775"/>
      <c r="CO30" s="775"/>
      <c r="CP30" s="775"/>
      <c r="CQ30" s="775"/>
      <c r="CR30" s="775"/>
      <c r="CS30" s="775"/>
      <c r="CT30" s="775"/>
      <c r="CU30" s="775"/>
      <c r="CV30" s="775"/>
      <c r="CW30" s="775"/>
      <c r="CX30" s="31"/>
      <c r="CY30" s="31"/>
      <c r="CZ30" s="31"/>
      <c r="DA30" s="31"/>
      <c r="DB30" s="31"/>
      <c r="DC30" s="31"/>
      <c r="DD30" s="31"/>
      <c r="DE30" s="31"/>
      <c r="DF30" s="31"/>
      <c r="DG30" s="31"/>
      <c r="DH30" s="31"/>
      <c r="DI30" s="31"/>
      <c r="DJ30" s="31"/>
    </row>
    <row r="31" spans="1:114" ht="12.75" customHeight="1">
      <c r="A31" s="31"/>
      <c r="B31" s="31"/>
      <c r="C31" s="745"/>
      <c r="D31" s="745"/>
      <c r="E31" s="745"/>
      <c r="F31" s="745"/>
      <c r="G31" s="745"/>
      <c r="H31" s="212"/>
      <c r="I31" s="759"/>
      <c r="J31" s="751"/>
      <c r="K31" s="752"/>
      <c r="L31" s="752"/>
      <c r="M31" s="752"/>
      <c r="N31" s="752"/>
      <c r="O31" s="752"/>
      <c r="P31" s="752"/>
      <c r="Q31" s="752"/>
      <c r="R31" s="752"/>
      <c r="S31" s="752"/>
      <c r="T31" s="752"/>
      <c r="U31" s="752"/>
      <c r="V31" s="752"/>
      <c r="W31" s="752"/>
      <c r="X31" s="699"/>
      <c r="Y31" s="699"/>
      <c r="Z31" s="730"/>
      <c r="AA31" s="705"/>
      <c r="AB31" s="705"/>
      <c r="AC31" s="705"/>
      <c r="AD31" s="705"/>
      <c r="AE31" s="705"/>
      <c r="AF31" s="705"/>
      <c r="AG31" s="705"/>
      <c r="AH31" s="705"/>
      <c r="AI31" s="705"/>
      <c r="AJ31" s="705"/>
      <c r="AK31" s="705"/>
      <c r="AL31" s="705"/>
      <c r="AM31" s="705"/>
      <c r="AN31" s="705"/>
      <c r="AO31" s="705"/>
      <c r="AP31" s="705"/>
      <c r="AQ31" s="705"/>
      <c r="AR31" s="705"/>
      <c r="AS31" s="705"/>
      <c r="AT31" s="705"/>
      <c r="AU31" s="705"/>
      <c r="AV31" s="705"/>
      <c r="AW31" s="726"/>
      <c r="AX31" s="693"/>
      <c r="AY31" s="693"/>
      <c r="AZ31" s="693"/>
      <c r="BA31" s="693"/>
      <c r="BB31" s="693"/>
      <c r="BC31" s="693"/>
      <c r="BD31" s="693"/>
      <c r="BE31" s="693"/>
      <c r="BF31" s="185"/>
      <c r="BG31" s="185"/>
      <c r="BH31" s="927"/>
      <c r="BI31" s="926"/>
      <c r="BJ31" s="926"/>
      <c r="BK31" s="926"/>
      <c r="BL31" s="926"/>
      <c r="BM31" s="926"/>
      <c r="BN31" s="926"/>
      <c r="BO31" s="926"/>
      <c r="BP31" s="926"/>
      <c r="BQ31" s="926"/>
      <c r="BR31" s="926"/>
      <c r="BS31" s="926"/>
      <c r="BT31" s="926"/>
      <c r="BU31" s="926"/>
      <c r="BV31" s="932"/>
      <c r="BW31" s="762"/>
      <c r="BX31" s="763"/>
      <c r="BY31" s="763"/>
      <c r="BZ31" s="763"/>
      <c r="CA31" s="763"/>
      <c r="CB31" s="763"/>
      <c r="CC31" s="763"/>
      <c r="CD31" s="763"/>
      <c r="CE31" s="763"/>
      <c r="CF31" s="763"/>
      <c r="CG31" s="763"/>
      <c r="CH31" s="763"/>
      <c r="CI31" s="763"/>
      <c r="CJ31" s="763"/>
      <c r="CK31" s="763"/>
      <c r="CL31" s="764"/>
      <c r="CM31" s="761"/>
      <c r="CN31" s="761"/>
      <c r="CO31" s="761"/>
      <c r="CP31" s="761"/>
      <c r="CQ31" s="761"/>
      <c r="CR31" s="761"/>
      <c r="CS31" s="761"/>
      <c r="CT31" s="761"/>
      <c r="CU31" s="761"/>
      <c r="CV31" s="761"/>
      <c r="CW31" s="761"/>
      <c r="CX31" s="31"/>
      <c r="CY31" s="31"/>
      <c r="CZ31" s="31"/>
      <c r="DA31" s="31"/>
      <c r="DB31" s="31"/>
      <c r="DC31" s="31"/>
      <c r="DD31" s="31"/>
      <c r="DE31" s="31"/>
      <c r="DF31" s="31"/>
      <c r="DG31" s="31"/>
      <c r="DH31" s="31"/>
      <c r="DI31" s="31"/>
      <c r="DJ31" s="31"/>
    </row>
    <row r="32" spans="1:114" ht="24" customHeight="1">
      <c r="A32" s="31"/>
      <c r="B32" s="31"/>
      <c r="C32" s="745"/>
      <c r="D32" s="745"/>
      <c r="E32" s="745"/>
      <c r="F32" s="745"/>
      <c r="G32" s="745"/>
      <c r="H32" s="213"/>
      <c r="I32" s="760"/>
      <c r="J32" s="783"/>
      <c r="K32" s="719"/>
      <c r="L32" s="719"/>
      <c r="M32" s="719"/>
      <c r="N32" s="719"/>
      <c r="O32" s="719"/>
      <c r="P32" s="719"/>
      <c r="Q32" s="719"/>
      <c r="R32" s="719"/>
      <c r="S32" s="719"/>
      <c r="T32" s="719"/>
      <c r="U32" s="719"/>
      <c r="V32" s="719"/>
      <c r="W32" s="719"/>
      <c r="X32" s="700"/>
      <c r="Y32" s="700"/>
      <c r="Z32" s="727">
        <v>0</v>
      </c>
      <c r="AA32" s="728"/>
      <c r="AB32" s="728"/>
      <c r="AC32" s="728"/>
      <c r="AD32" s="728"/>
      <c r="AE32" s="728"/>
      <c r="AF32" s="728"/>
      <c r="AG32" s="728"/>
      <c r="AH32" s="728"/>
      <c r="AI32" s="729"/>
      <c r="AJ32" s="738" t="s">
        <v>93</v>
      </c>
      <c r="AK32" s="739"/>
      <c r="AL32" s="739"/>
      <c r="AM32" s="765"/>
      <c r="AN32" s="765"/>
      <c r="AO32" s="765"/>
      <c r="AP32" s="230" t="s">
        <v>8</v>
      </c>
      <c r="AQ32" s="712"/>
      <c r="AR32" s="712"/>
      <c r="AS32" s="712"/>
      <c r="AT32" s="230" t="s">
        <v>8</v>
      </c>
      <c r="AU32" s="712"/>
      <c r="AV32" s="712"/>
      <c r="AW32" s="713"/>
      <c r="AX32" s="694"/>
      <c r="AY32" s="694"/>
      <c r="AZ32" s="694"/>
      <c r="BA32" s="694"/>
      <c r="BB32" s="694"/>
      <c r="BC32" s="694"/>
      <c r="BD32" s="694"/>
      <c r="BE32" s="694"/>
      <c r="BF32" s="788" t="s">
        <v>214</v>
      </c>
      <c r="BG32" s="788"/>
      <c r="BH32" s="785" t="s">
        <v>199</v>
      </c>
      <c r="BI32" s="786"/>
      <c r="BJ32" s="786"/>
      <c r="BK32" s="786"/>
      <c r="BL32" s="786"/>
      <c r="BM32" s="786"/>
      <c r="BN32" s="786"/>
      <c r="BO32" s="786"/>
      <c r="BP32" s="786" t="s">
        <v>252</v>
      </c>
      <c r="BQ32" s="786"/>
      <c r="BR32" s="786"/>
      <c r="BS32" s="786"/>
      <c r="BT32" s="786"/>
      <c r="BU32" s="786"/>
      <c r="BV32" s="787"/>
      <c r="BW32" s="772"/>
      <c r="BX32" s="773"/>
      <c r="BY32" s="773"/>
      <c r="BZ32" s="773"/>
      <c r="CA32" s="773"/>
      <c r="CB32" s="773"/>
      <c r="CC32" s="773"/>
      <c r="CD32" s="773"/>
      <c r="CE32" s="773"/>
      <c r="CF32" s="773"/>
      <c r="CG32" s="773"/>
      <c r="CH32" s="773"/>
      <c r="CI32" s="773"/>
      <c r="CJ32" s="773"/>
      <c r="CK32" s="773"/>
      <c r="CL32" s="774"/>
      <c r="CM32" s="776"/>
      <c r="CN32" s="776"/>
      <c r="CO32" s="776"/>
      <c r="CP32" s="776"/>
      <c r="CQ32" s="776"/>
      <c r="CR32" s="776"/>
      <c r="CS32" s="776"/>
      <c r="CT32" s="776"/>
      <c r="CU32" s="776"/>
      <c r="CV32" s="776"/>
      <c r="CW32" s="776"/>
      <c r="CX32" s="31"/>
      <c r="CY32" s="31"/>
      <c r="CZ32" s="31"/>
      <c r="DA32" s="31"/>
      <c r="DB32" s="31"/>
      <c r="DC32" s="31"/>
      <c r="DD32" s="31"/>
      <c r="DE32" s="31"/>
      <c r="DF32" s="31"/>
      <c r="DG32" s="31"/>
      <c r="DH32" s="31"/>
      <c r="DI32" s="31"/>
      <c r="DJ32" s="31"/>
    </row>
    <row r="33" spans="1:114" ht="16.5" customHeight="1">
      <c r="A33" s="31"/>
      <c r="B33" s="31"/>
      <c r="C33" s="745"/>
      <c r="D33" s="745"/>
      <c r="E33" s="745"/>
      <c r="F33" s="745"/>
      <c r="G33" s="745"/>
      <c r="H33" s="755" t="s">
        <v>224</v>
      </c>
      <c r="I33" s="754">
        <v>3</v>
      </c>
      <c r="J33" s="749"/>
      <c r="K33" s="750"/>
      <c r="L33" s="750"/>
      <c r="M33" s="750"/>
      <c r="N33" s="750"/>
      <c r="O33" s="750"/>
      <c r="P33" s="750"/>
      <c r="Q33" s="750"/>
      <c r="R33" s="750"/>
      <c r="S33" s="750"/>
      <c r="T33" s="750"/>
      <c r="U33" s="750"/>
      <c r="V33" s="750"/>
      <c r="W33" s="750"/>
      <c r="X33" s="750"/>
      <c r="Y33" s="750"/>
      <c r="Z33" s="701" t="str">
        <f>IF(X34&lt;=0,"",IF((LEN(X34)-11&lt;=0),"0",MID(X34,LEN(X34)-11,1)))</f>
        <v/>
      </c>
      <c r="AA33" s="702"/>
      <c r="AB33" s="702" t="str">
        <f>IF(X34&lt;=0,"",IF((LEN(X34)-10&lt;=0),"0",MID(X34,LEN(X34)-10,1)))</f>
        <v/>
      </c>
      <c r="AC33" s="702"/>
      <c r="AD33" s="702" t="str">
        <f>IF(X34&lt;=0,"",IF((LEN(X34)-9&lt;=0),"0",MID(X34,LEN(X34)-9,1)))</f>
        <v/>
      </c>
      <c r="AE33" s="702"/>
      <c r="AF33" s="702" t="str">
        <f>IF(X34&lt;=0,"",IF((LEN(X34)-8&lt;=0),"0",MID(X34,LEN(X34)-8,1)))</f>
        <v/>
      </c>
      <c r="AG33" s="702"/>
      <c r="AH33" s="702" t="str">
        <f>IF(X34&lt;=0,"",IF((LEN(X34)-7&lt;=0),"0",MID(X34,LEN(X34)-7,1)))</f>
        <v/>
      </c>
      <c r="AI33" s="702"/>
      <c r="AJ33" s="702" t="str">
        <f>IF(X34&lt;=0,"",IF((LEN(X34)-6&lt;=0),"0",MID(X34,LEN(X34)-6,1)))</f>
        <v/>
      </c>
      <c r="AK33" s="702"/>
      <c r="AL33" s="702" t="str">
        <f>IF(X34&lt;=0,"",IF((LEN(X34)-5&lt;=0),"0",MID(X34,LEN(X34)-5,1)))</f>
        <v/>
      </c>
      <c r="AM33" s="702"/>
      <c r="AN33" s="702" t="str">
        <f>IF(X34&lt;=0,"",IF((LEN(X34)-4&lt;=0),"0",MID(X34,LEN(X34)-4,1)))</f>
        <v/>
      </c>
      <c r="AO33" s="702"/>
      <c r="AP33" s="702" t="str">
        <f>IF(X34&lt;=0,"",IF((LEN(X34)-3&lt;=0),"0",MID(X34,LEN(X34)-3,1)))</f>
        <v/>
      </c>
      <c r="AQ33" s="702"/>
      <c r="AR33" s="702" t="str">
        <f>IF(X34&lt;=0,"",IF((LEN(X34)-2&lt;=0),"0",MID(X34,LEN(X34)-2,1)))</f>
        <v/>
      </c>
      <c r="AS33" s="702"/>
      <c r="AT33" s="702" t="str">
        <f>IF(X34&lt;=0,"",IF((LEN(X34)-1&lt;=0),"0",MID(X34,LEN(X34)-1,1)))</f>
        <v/>
      </c>
      <c r="AU33" s="702"/>
      <c r="AV33" s="695" t="str">
        <f>IF(X34&lt;&gt;0,RIGHT(X34,1),"")</f>
        <v/>
      </c>
      <c r="AW33" s="696"/>
      <c r="AX33" s="693"/>
      <c r="AY33" s="693"/>
      <c r="AZ33" s="693"/>
      <c r="BA33" s="693"/>
      <c r="BB33" s="693"/>
      <c r="BC33" s="693"/>
      <c r="BD33" s="693"/>
      <c r="BE33" s="693"/>
      <c r="BF33" s="185"/>
      <c r="BG33" s="185"/>
      <c r="BH33" s="925" t="s">
        <v>201</v>
      </c>
      <c r="BI33" s="926"/>
      <c r="BJ33" s="926"/>
      <c r="BK33" s="926"/>
      <c r="BL33" s="926"/>
      <c r="BM33" s="926"/>
      <c r="BN33" s="926"/>
      <c r="BO33" s="926"/>
      <c r="BP33" s="931" t="s">
        <v>200</v>
      </c>
      <c r="BQ33" s="926"/>
      <c r="BR33" s="926"/>
      <c r="BS33" s="926"/>
      <c r="BT33" s="926"/>
      <c r="BU33" s="926"/>
      <c r="BV33" s="932"/>
      <c r="BW33" s="762"/>
      <c r="BX33" s="763"/>
      <c r="BY33" s="763"/>
      <c r="BZ33" s="763"/>
      <c r="CA33" s="763"/>
      <c r="CB33" s="763"/>
      <c r="CC33" s="763"/>
      <c r="CD33" s="763"/>
      <c r="CE33" s="763"/>
      <c r="CF33" s="763"/>
      <c r="CG33" s="763"/>
      <c r="CH33" s="763"/>
      <c r="CI33" s="763"/>
      <c r="CJ33" s="763"/>
      <c r="CK33" s="763"/>
      <c r="CL33" s="764"/>
      <c r="CM33" s="761"/>
      <c r="CN33" s="761"/>
      <c r="CO33" s="761"/>
      <c r="CP33" s="761"/>
      <c r="CQ33" s="761"/>
      <c r="CR33" s="761"/>
      <c r="CS33" s="761"/>
      <c r="CT33" s="761"/>
      <c r="CU33" s="761"/>
      <c r="CV33" s="761"/>
      <c r="CW33" s="761"/>
      <c r="CX33" s="31"/>
      <c r="CY33" s="31"/>
      <c r="CZ33" s="31"/>
      <c r="DA33" s="31"/>
      <c r="DB33" s="31"/>
      <c r="DC33" s="31"/>
      <c r="DD33" s="31"/>
      <c r="DE33" s="31"/>
      <c r="DF33" s="31"/>
      <c r="DG33" s="31"/>
      <c r="DH33" s="31"/>
      <c r="DI33" s="31"/>
      <c r="DJ33" s="31"/>
    </row>
    <row r="34" spans="1:114" ht="12.75" customHeight="1">
      <c r="A34" s="31"/>
      <c r="B34" s="31"/>
      <c r="C34" s="745"/>
      <c r="D34" s="745"/>
      <c r="E34" s="745"/>
      <c r="F34" s="745"/>
      <c r="G34" s="745"/>
      <c r="H34" s="755"/>
      <c r="I34" s="754"/>
      <c r="J34" s="751"/>
      <c r="K34" s="752"/>
      <c r="L34" s="752"/>
      <c r="M34" s="752"/>
      <c r="N34" s="752"/>
      <c r="O34" s="752"/>
      <c r="P34" s="752"/>
      <c r="Q34" s="752"/>
      <c r="R34" s="752"/>
      <c r="S34" s="752"/>
      <c r="T34" s="752"/>
      <c r="U34" s="752"/>
      <c r="V34" s="752"/>
      <c r="W34" s="752"/>
      <c r="X34" s="756"/>
      <c r="Y34" s="756"/>
      <c r="Z34" s="703"/>
      <c r="AA34" s="704"/>
      <c r="AB34" s="704"/>
      <c r="AC34" s="704"/>
      <c r="AD34" s="704"/>
      <c r="AE34" s="704"/>
      <c r="AF34" s="704"/>
      <c r="AG34" s="704"/>
      <c r="AH34" s="704"/>
      <c r="AI34" s="704"/>
      <c r="AJ34" s="704"/>
      <c r="AK34" s="704"/>
      <c r="AL34" s="704"/>
      <c r="AM34" s="704"/>
      <c r="AN34" s="704"/>
      <c r="AO34" s="704"/>
      <c r="AP34" s="704"/>
      <c r="AQ34" s="704"/>
      <c r="AR34" s="704"/>
      <c r="AS34" s="704"/>
      <c r="AT34" s="704"/>
      <c r="AU34" s="704"/>
      <c r="AV34" s="697"/>
      <c r="AW34" s="698"/>
      <c r="AX34" s="693"/>
      <c r="AY34" s="693"/>
      <c r="AZ34" s="693"/>
      <c r="BA34" s="693"/>
      <c r="BB34" s="693"/>
      <c r="BC34" s="693"/>
      <c r="BD34" s="693"/>
      <c r="BE34" s="693"/>
      <c r="BF34" s="185"/>
      <c r="BG34" s="185"/>
      <c r="BH34" s="927"/>
      <c r="BI34" s="926"/>
      <c r="BJ34" s="926"/>
      <c r="BK34" s="926"/>
      <c r="BL34" s="926"/>
      <c r="BM34" s="926"/>
      <c r="BN34" s="926"/>
      <c r="BO34" s="926"/>
      <c r="BP34" s="926"/>
      <c r="BQ34" s="926"/>
      <c r="BR34" s="926"/>
      <c r="BS34" s="926"/>
      <c r="BT34" s="926"/>
      <c r="BU34" s="926"/>
      <c r="BV34" s="932"/>
      <c r="BW34" s="762"/>
      <c r="BX34" s="763"/>
      <c r="BY34" s="763"/>
      <c r="BZ34" s="763"/>
      <c r="CA34" s="763"/>
      <c r="CB34" s="763"/>
      <c r="CC34" s="763"/>
      <c r="CD34" s="763"/>
      <c r="CE34" s="763"/>
      <c r="CF34" s="763"/>
      <c r="CG34" s="763"/>
      <c r="CH34" s="763"/>
      <c r="CI34" s="763"/>
      <c r="CJ34" s="763"/>
      <c r="CK34" s="763"/>
      <c r="CL34" s="764"/>
      <c r="CM34" s="761"/>
      <c r="CN34" s="761"/>
      <c r="CO34" s="761"/>
      <c r="CP34" s="761"/>
      <c r="CQ34" s="761"/>
      <c r="CR34" s="761"/>
      <c r="CS34" s="761"/>
      <c r="CT34" s="761"/>
      <c r="CU34" s="761"/>
      <c r="CV34" s="761"/>
      <c r="CW34" s="761"/>
      <c r="CX34" s="31"/>
      <c r="CY34" s="31"/>
      <c r="CZ34" s="31"/>
      <c r="DA34" s="31"/>
      <c r="DB34" s="31"/>
      <c r="DC34" s="31"/>
      <c r="DD34" s="31"/>
      <c r="DE34" s="31"/>
      <c r="DF34" s="31"/>
      <c r="DG34" s="31"/>
      <c r="DH34" s="31"/>
      <c r="DI34" s="31"/>
      <c r="DJ34" s="31"/>
    </row>
    <row r="35" spans="1:114" ht="24" customHeight="1">
      <c r="A35" s="31"/>
      <c r="B35" s="31"/>
      <c r="C35" s="102"/>
      <c r="D35" s="102"/>
      <c r="E35" s="102"/>
      <c r="F35" s="102"/>
      <c r="G35" s="102"/>
      <c r="H35" s="233" t="s">
        <v>239</v>
      </c>
      <c r="I35" s="754"/>
      <c r="J35" s="753"/>
      <c r="K35" s="717"/>
      <c r="L35" s="717"/>
      <c r="M35" s="717"/>
      <c r="N35" s="717"/>
      <c r="O35" s="717"/>
      <c r="P35" s="717"/>
      <c r="Q35" s="717"/>
      <c r="R35" s="717"/>
      <c r="S35" s="717"/>
      <c r="T35" s="717"/>
      <c r="U35" s="717"/>
      <c r="V35" s="717"/>
      <c r="W35" s="717"/>
      <c r="X35" s="757"/>
      <c r="Y35" s="757"/>
      <c r="Z35" s="706">
        <v>0</v>
      </c>
      <c r="AA35" s="707"/>
      <c r="AB35" s="707"/>
      <c r="AC35" s="707"/>
      <c r="AD35" s="707"/>
      <c r="AE35" s="707"/>
      <c r="AF35" s="707"/>
      <c r="AG35" s="707"/>
      <c r="AH35" s="707"/>
      <c r="AI35" s="708"/>
      <c r="AJ35" s="733" t="s">
        <v>93</v>
      </c>
      <c r="AK35" s="734"/>
      <c r="AL35" s="734"/>
      <c r="AM35" s="735"/>
      <c r="AN35" s="735"/>
      <c r="AO35" s="735"/>
      <c r="AP35" s="231" t="s">
        <v>8</v>
      </c>
      <c r="AQ35" s="731"/>
      <c r="AR35" s="731"/>
      <c r="AS35" s="731"/>
      <c r="AT35" s="231" t="s">
        <v>8</v>
      </c>
      <c r="AU35" s="731"/>
      <c r="AV35" s="731"/>
      <c r="AW35" s="732"/>
      <c r="AX35" s="693"/>
      <c r="AY35" s="693"/>
      <c r="AZ35" s="693"/>
      <c r="BA35" s="693"/>
      <c r="BB35" s="693"/>
      <c r="BC35" s="693"/>
      <c r="BD35" s="693"/>
      <c r="BE35" s="693"/>
      <c r="BF35" s="791" t="s">
        <v>214</v>
      </c>
      <c r="BG35" s="791"/>
      <c r="BH35" s="925" t="s">
        <v>199</v>
      </c>
      <c r="BI35" s="926"/>
      <c r="BJ35" s="926"/>
      <c r="BK35" s="926"/>
      <c r="BL35" s="926"/>
      <c r="BM35" s="926"/>
      <c r="BN35" s="926"/>
      <c r="BO35" s="926"/>
      <c r="BP35" s="926" t="s">
        <v>252</v>
      </c>
      <c r="BQ35" s="926"/>
      <c r="BR35" s="926"/>
      <c r="BS35" s="926"/>
      <c r="BT35" s="926"/>
      <c r="BU35" s="926"/>
      <c r="BV35" s="932"/>
      <c r="BW35" s="762"/>
      <c r="BX35" s="763"/>
      <c r="BY35" s="763"/>
      <c r="BZ35" s="763"/>
      <c r="CA35" s="763"/>
      <c r="CB35" s="763"/>
      <c r="CC35" s="763"/>
      <c r="CD35" s="763"/>
      <c r="CE35" s="763"/>
      <c r="CF35" s="763"/>
      <c r="CG35" s="763"/>
      <c r="CH35" s="763"/>
      <c r="CI35" s="763"/>
      <c r="CJ35" s="763"/>
      <c r="CK35" s="763"/>
      <c r="CL35" s="764"/>
      <c r="CM35" s="761"/>
      <c r="CN35" s="761"/>
      <c r="CO35" s="761"/>
      <c r="CP35" s="761"/>
      <c r="CQ35" s="761"/>
      <c r="CR35" s="761"/>
      <c r="CS35" s="761"/>
      <c r="CT35" s="761"/>
      <c r="CU35" s="761"/>
      <c r="CV35" s="761"/>
      <c r="CW35" s="761"/>
      <c r="CX35" s="31"/>
      <c r="CY35" s="31"/>
      <c r="CZ35" s="31"/>
      <c r="DA35" s="31"/>
      <c r="DB35" s="31"/>
      <c r="DC35" s="31"/>
      <c r="DD35" s="31"/>
      <c r="DE35" s="31"/>
      <c r="DF35" s="31"/>
      <c r="DG35" s="31"/>
      <c r="DH35" s="31"/>
      <c r="DI35" s="31"/>
      <c r="DJ35" s="31"/>
    </row>
    <row r="36" spans="1:114" ht="16.5" customHeight="1">
      <c r="A36" s="31"/>
      <c r="B36" s="31"/>
      <c r="C36" s="180"/>
      <c r="D36" s="180"/>
      <c r="E36" s="180"/>
      <c r="F36" s="101"/>
      <c r="G36" s="101"/>
      <c r="H36" s="232"/>
      <c r="I36" s="758">
        <v>4</v>
      </c>
      <c r="J36" s="744"/>
      <c r="K36" s="715"/>
      <c r="L36" s="715"/>
      <c r="M36" s="715"/>
      <c r="N36" s="715"/>
      <c r="O36" s="715"/>
      <c r="P36" s="715"/>
      <c r="Q36" s="715"/>
      <c r="R36" s="715"/>
      <c r="S36" s="715"/>
      <c r="T36" s="715"/>
      <c r="U36" s="715"/>
      <c r="V36" s="715"/>
      <c r="W36" s="715"/>
      <c r="X36" s="715"/>
      <c r="Y36" s="715"/>
      <c r="Z36" s="701" t="str">
        <f>IF(X37&lt;=0,"",IF((LEN(X37)-11&lt;=0),"0",MID(X37,LEN(X37)-11,1)))</f>
        <v/>
      </c>
      <c r="AA36" s="702"/>
      <c r="AB36" s="702" t="str">
        <f>IF(X37&lt;=0,"",IF((LEN(X37)-10&lt;=0),"0",MID(X37,LEN(X37)-10,1)))</f>
        <v/>
      </c>
      <c r="AC36" s="702"/>
      <c r="AD36" s="702" t="str">
        <f>IF(X37&lt;=0,"",IF((LEN(X37)-9&lt;=0),"0",MID(X37,LEN(X37)-9,1)))</f>
        <v/>
      </c>
      <c r="AE36" s="702"/>
      <c r="AF36" s="702" t="str">
        <f>IF(X37&lt;=0,"",IF((LEN(X37)-8&lt;=0),"0",MID(X37,LEN(X37)-8,1)))</f>
        <v/>
      </c>
      <c r="AG36" s="702"/>
      <c r="AH36" s="702" t="str">
        <f>IF(X37&lt;=0,"",IF((LEN(X37)-7&lt;=0),"0",MID(X37,LEN(X37)-7,1)))</f>
        <v/>
      </c>
      <c r="AI36" s="702"/>
      <c r="AJ36" s="702" t="str">
        <f>IF(X37&lt;=0,"",IF((LEN(X37)-6&lt;=0),"0",MID(X37,LEN(X37)-6,1)))</f>
        <v/>
      </c>
      <c r="AK36" s="702"/>
      <c r="AL36" s="702" t="str">
        <f>IF(X37&lt;=0,"",IF((LEN(X37)-5&lt;=0),"0",MID(X37,LEN(X37)-5,1)))</f>
        <v/>
      </c>
      <c r="AM36" s="702"/>
      <c r="AN36" s="702" t="str">
        <f>IF(X37&lt;=0,"",IF((LEN(X37)-4&lt;=0),"0",MID(X37,LEN(X37)-4,1)))</f>
        <v/>
      </c>
      <c r="AO36" s="702"/>
      <c r="AP36" s="702" t="str">
        <f>IF(X37&lt;=0,"",IF((LEN(X37)-3&lt;=0),"0",MID(X37,LEN(X37)-3,1)))</f>
        <v/>
      </c>
      <c r="AQ36" s="702"/>
      <c r="AR36" s="702" t="str">
        <f>IF(X37&lt;=0,"",IF((LEN(X37)-2&lt;=0),"0",MID(X37,LEN(X37)-2,1)))</f>
        <v/>
      </c>
      <c r="AS36" s="702"/>
      <c r="AT36" s="702" t="str">
        <f>IF(X37&lt;=0,"",IF((LEN(X37)-1&lt;=0),"0",MID(X37,LEN(X37)-1,1)))</f>
        <v/>
      </c>
      <c r="AU36" s="702"/>
      <c r="AV36" s="695" t="str">
        <f>IF(X37&lt;&gt;0,RIGHT(X37,1),"")</f>
        <v/>
      </c>
      <c r="AW36" s="696"/>
      <c r="AX36" s="692"/>
      <c r="AY36" s="692"/>
      <c r="AZ36" s="692"/>
      <c r="BA36" s="692"/>
      <c r="BB36" s="692"/>
      <c r="BC36" s="692"/>
      <c r="BD36" s="692"/>
      <c r="BE36" s="692"/>
      <c r="BF36" s="223"/>
      <c r="BG36" s="223"/>
      <c r="BH36" s="934" t="s">
        <v>201</v>
      </c>
      <c r="BI36" s="935"/>
      <c r="BJ36" s="935"/>
      <c r="BK36" s="935"/>
      <c r="BL36" s="935"/>
      <c r="BM36" s="935"/>
      <c r="BN36" s="935"/>
      <c r="BO36" s="935"/>
      <c r="BP36" s="936" t="s">
        <v>200</v>
      </c>
      <c r="BQ36" s="935"/>
      <c r="BR36" s="935"/>
      <c r="BS36" s="935"/>
      <c r="BT36" s="935"/>
      <c r="BU36" s="935"/>
      <c r="BV36" s="937"/>
      <c r="BW36" s="769"/>
      <c r="BX36" s="770"/>
      <c r="BY36" s="770"/>
      <c r="BZ36" s="770"/>
      <c r="CA36" s="770"/>
      <c r="CB36" s="770"/>
      <c r="CC36" s="770"/>
      <c r="CD36" s="770"/>
      <c r="CE36" s="770"/>
      <c r="CF36" s="770"/>
      <c r="CG36" s="770"/>
      <c r="CH36" s="770"/>
      <c r="CI36" s="770"/>
      <c r="CJ36" s="770"/>
      <c r="CK36" s="770"/>
      <c r="CL36" s="771"/>
      <c r="CM36" s="775"/>
      <c r="CN36" s="775"/>
      <c r="CO36" s="775"/>
      <c r="CP36" s="775"/>
      <c r="CQ36" s="775"/>
      <c r="CR36" s="775"/>
      <c r="CS36" s="775"/>
      <c r="CT36" s="775"/>
      <c r="CU36" s="775"/>
      <c r="CV36" s="775"/>
      <c r="CW36" s="775"/>
      <c r="CX36" s="31"/>
      <c r="CY36" s="31"/>
      <c r="CZ36" s="31"/>
      <c r="DA36" s="31"/>
      <c r="DB36" s="31"/>
      <c r="DC36" s="31"/>
      <c r="DD36" s="31"/>
      <c r="DE36" s="31"/>
      <c r="DF36" s="31"/>
      <c r="DG36" s="31"/>
      <c r="DH36" s="31"/>
      <c r="DI36" s="31"/>
      <c r="DJ36" s="31"/>
    </row>
    <row r="37" spans="1:114" ht="12.75" customHeight="1">
      <c r="A37" s="31"/>
      <c r="B37" s="31"/>
      <c r="C37" s="180"/>
      <c r="D37" s="180"/>
      <c r="E37" s="180"/>
      <c r="F37" s="101"/>
      <c r="G37" s="101"/>
      <c r="H37" s="214"/>
      <c r="I37" s="759"/>
      <c r="J37" s="751"/>
      <c r="K37" s="752"/>
      <c r="L37" s="752"/>
      <c r="M37" s="752"/>
      <c r="N37" s="752"/>
      <c r="O37" s="752"/>
      <c r="P37" s="752"/>
      <c r="Q37" s="752"/>
      <c r="R37" s="752"/>
      <c r="S37" s="752"/>
      <c r="T37" s="752"/>
      <c r="U37" s="752"/>
      <c r="V37" s="752"/>
      <c r="W37" s="752"/>
      <c r="X37" s="756"/>
      <c r="Y37" s="756"/>
      <c r="Z37" s="703"/>
      <c r="AA37" s="704"/>
      <c r="AB37" s="704"/>
      <c r="AC37" s="704"/>
      <c r="AD37" s="704"/>
      <c r="AE37" s="704"/>
      <c r="AF37" s="704"/>
      <c r="AG37" s="704"/>
      <c r="AH37" s="704"/>
      <c r="AI37" s="704"/>
      <c r="AJ37" s="704"/>
      <c r="AK37" s="704"/>
      <c r="AL37" s="704"/>
      <c r="AM37" s="704"/>
      <c r="AN37" s="704"/>
      <c r="AO37" s="704"/>
      <c r="AP37" s="704"/>
      <c r="AQ37" s="704"/>
      <c r="AR37" s="704"/>
      <c r="AS37" s="704"/>
      <c r="AT37" s="704"/>
      <c r="AU37" s="704"/>
      <c r="AV37" s="697"/>
      <c r="AW37" s="698"/>
      <c r="AX37" s="693"/>
      <c r="AY37" s="693"/>
      <c r="AZ37" s="693"/>
      <c r="BA37" s="693"/>
      <c r="BB37" s="693"/>
      <c r="BC37" s="693"/>
      <c r="BD37" s="693"/>
      <c r="BE37" s="693"/>
      <c r="BF37" s="185"/>
      <c r="BG37" s="185"/>
      <c r="BH37" s="927"/>
      <c r="BI37" s="926"/>
      <c r="BJ37" s="926"/>
      <c r="BK37" s="926"/>
      <c r="BL37" s="926"/>
      <c r="BM37" s="926"/>
      <c r="BN37" s="926"/>
      <c r="BO37" s="926"/>
      <c r="BP37" s="926"/>
      <c r="BQ37" s="926"/>
      <c r="BR37" s="926"/>
      <c r="BS37" s="926"/>
      <c r="BT37" s="926"/>
      <c r="BU37" s="926"/>
      <c r="BV37" s="932"/>
      <c r="BW37" s="762"/>
      <c r="BX37" s="763"/>
      <c r="BY37" s="763"/>
      <c r="BZ37" s="763"/>
      <c r="CA37" s="763"/>
      <c r="CB37" s="763"/>
      <c r="CC37" s="763"/>
      <c r="CD37" s="763"/>
      <c r="CE37" s="763"/>
      <c r="CF37" s="763"/>
      <c r="CG37" s="763"/>
      <c r="CH37" s="763"/>
      <c r="CI37" s="763"/>
      <c r="CJ37" s="763"/>
      <c r="CK37" s="763"/>
      <c r="CL37" s="764"/>
      <c r="CM37" s="761"/>
      <c r="CN37" s="761"/>
      <c r="CO37" s="761"/>
      <c r="CP37" s="761"/>
      <c r="CQ37" s="761"/>
      <c r="CR37" s="761"/>
      <c r="CS37" s="761"/>
      <c r="CT37" s="761"/>
      <c r="CU37" s="761"/>
      <c r="CV37" s="761"/>
      <c r="CW37" s="761"/>
      <c r="CX37" s="31"/>
      <c r="CY37" s="31"/>
      <c r="CZ37" s="31"/>
      <c r="DA37" s="31"/>
      <c r="DB37" s="31"/>
      <c r="DC37" s="31"/>
      <c r="DD37" s="31"/>
      <c r="DE37" s="31"/>
      <c r="DF37" s="31"/>
      <c r="DG37" s="31"/>
      <c r="DH37" s="31"/>
      <c r="DI37" s="31"/>
      <c r="DJ37" s="31"/>
    </row>
    <row r="38" spans="1:114" ht="24" customHeight="1">
      <c r="A38" s="31"/>
      <c r="B38" s="31"/>
      <c r="C38" s="180"/>
      <c r="D38" s="180"/>
      <c r="E38" s="180"/>
      <c r="F38" s="101"/>
      <c r="G38" s="101"/>
      <c r="H38" s="214"/>
      <c r="I38" s="760"/>
      <c r="J38" s="783"/>
      <c r="K38" s="719"/>
      <c r="L38" s="719"/>
      <c r="M38" s="719"/>
      <c r="N38" s="719"/>
      <c r="O38" s="719"/>
      <c r="P38" s="719"/>
      <c r="Q38" s="719"/>
      <c r="R38" s="719"/>
      <c r="S38" s="719"/>
      <c r="T38" s="719"/>
      <c r="U38" s="719"/>
      <c r="V38" s="719"/>
      <c r="W38" s="719"/>
      <c r="X38" s="784"/>
      <c r="Y38" s="784"/>
      <c r="Z38" s="706">
        <v>0</v>
      </c>
      <c r="AA38" s="707"/>
      <c r="AB38" s="707"/>
      <c r="AC38" s="707"/>
      <c r="AD38" s="707"/>
      <c r="AE38" s="707"/>
      <c r="AF38" s="707"/>
      <c r="AG38" s="707"/>
      <c r="AH38" s="707"/>
      <c r="AI38" s="708"/>
      <c r="AJ38" s="733" t="s">
        <v>93</v>
      </c>
      <c r="AK38" s="734"/>
      <c r="AL38" s="734"/>
      <c r="AM38" s="735"/>
      <c r="AN38" s="735"/>
      <c r="AO38" s="735"/>
      <c r="AP38" s="231" t="s">
        <v>8</v>
      </c>
      <c r="AQ38" s="731"/>
      <c r="AR38" s="731"/>
      <c r="AS38" s="731"/>
      <c r="AT38" s="231" t="s">
        <v>8</v>
      </c>
      <c r="AU38" s="731"/>
      <c r="AV38" s="731"/>
      <c r="AW38" s="732"/>
      <c r="AX38" s="694"/>
      <c r="AY38" s="694"/>
      <c r="AZ38" s="694"/>
      <c r="BA38" s="694"/>
      <c r="BB38" s="694"/>
      <c r="BC38" s="694"/>
      <c r="BD38" s="694"/>
      <c r="BE38" s="694"/>
      <c r="BF38" s="788" t="s">
        <v>214</v>
      </c>
      <c r="BG38" s="792"/>
      <c r="BH38" s="785" t="s">
        <v>199</v>
      </c>
      <c r="BI38" s="786"/>
      <c r="BJ38" s="786"/>
      <c r="BK38" s="786"/>
      <c r="BL38" s="786"/>
      <c r="BM38" s="786"/>
      <c r="BN38" s="786"/>
      <c r="BO38" s="786"/>
      <c r="BP38" s="786" t="s">
        <v>252</v>
      </c>
      <c r="BQ38" s="786"/>
      <c r="BR38" s="786"/>
      <c r="BS38" s="786"/>
      <c r="BT38" s="786"/>
      <c r="BU38" s="786"/>
      <c r="BV38" s="787"/>
      <c r="BW38" s="772"/>
      <c r="BX38" s="773"/>
      <c r="BY38" s="773"/>
      <c r="BZ38" s="773"/>
      <c r="CA38" s="773"/>
      <c r="CB38" s="773"/>
      <c r="CC38" s="773"/>
      <c r="CD38" s="773"/>
      <c r="CE38" s="773"/>
      <c r="CF38" s="773"/>
      <c r="CG38" s="773"/>
      <c r="CH38" s="773"/>
      <c r="CI38" s="773"/>
      <c r="CJ38" s="773"/>
      <c r="CK38" s="773"/>
      <c r="CL38" s="774"/>
      <c r="CM38" s="776"/>
      <c r="CN38" s="776"/>
      <c r="CO38" s="776"/>
      <c r="CP38" s="776"/>
      <c r="CQ38" s="776"/>
      <c r="CR38" s="776"/>
      <c r="CS38" s="776"/>
      <c r="CT38" s="776"/>
      <c r="CU38" s="776"/>
      <c r="CV38" s="776"/>
      <c r="CW38" s="776"/>
      <c r="CX38" s="31"/>
      <c r="CY38" s="31"/>
      <c r="CZ38" s="31"/>
      <c r="DA38" s="31"/>
      <c r="DB38" s="31"/>
      <c r="DC38" s="31"/>
      <c r="DD38" s="31"/>
      <c r="DE38" s="31"/>
      <c r="DF38" s="31"/>
      <c r="DG38" s="31"/>
      <c r="DH38" s="31"/>
      <c r="DI38" s="31"/>
      <c r="DJ38" s="31"/>
    </row>
    <row r="39" spans="1:114" ht="16.5" customHeight="1">
      <c r="A39" s="31"/>
      <c r="B39" s="31"/>
      <c r="C39" s="103"/>
      <c r="D39" s="103"/>
      <c r="E39" s="103"/>
      <c r="F39" s="103"/>
      <c r="G39" s="103"/>
      <c r="H39" s="214"/>
      <c r="I39" s="754">
        <v>5</v>
      </c>
      <c r="J39" s="749"/>
      <c r="K39" s="750"/>
      <c r="L39" s="750"/>
      <c r="M39" s="750"/>
      <c r="N39" s="750"/>
      <c r="O39" s="750"/>
      <c r="P39" s="750"/>
      <c r="Q39" s="750"/>
      <c r="R39" s="750"/>
      <c r="S39" s="750"/>
      <c r="T39" s="750"/>
      <c r="U39" s="750"/>
      <c r="V39" s="750"/>
      <c r="W39" s="750"/>
      <c r="X39" s="750"/>
      <c r="Y39" s="750"/>
      <c r="Z39" s="701" t="str">
        <f>IF(X40&lt;=0,"",IF((LEN(X40)-11&lt;=0),"0",MID(X40,LEN(X40)-11,1)))</f>
        <v/>
      </c>
      <c r="AA39" s="702"/>
      <c r="AB39" s="702" t="str">
        <f>IF(X40&lt;=0,"",IF((LEN(X40)-10&lt;=0),"0",MID(X40,LEN(X40)-10,1)))</f>
        <v/>
      </c>
      <c r="AC39" s="702"/>
      <c r="AD39" s="702" t="str">
        <f>IF(X40&lt;=0,"",IF((LEN(X40)-9&lt;=0),"0",MID(X40,LEN(X40)-9,1)))</f>
        <v/>
      </c>
      <c r="AE39" s="702"/>
      <c r="AF39" s="702" t="str">
        <f>IF(X40&lt;=0,"",IF((LEN(X40)-8&lt;=0),"0",MID(X40,LEN(X40)-8,1)))</f>
        <v/>
      </c>
      <c r="AG39" s="702"/>
      <c r="AH39" s="702" t="str">
        <f>IF(X40&lt;=0,"",IF((LEN(X40)-7&lt;=0),"0",MID(X40,LEN(X40)-7,1)))</f>
        <v/>
      </c>
      <c r="AI39" s="702"/>
      <c r="AJ39" s="702" t="str">
        <f>IF(X40&lt;=0,"",IF((LEN(X40)-6&lt;=0),"0",MID(X40,LEN(X40)-6,1)))</f>
        <v/>
      </c>
      <c r="AK39" s="702"/>
      <c r="AL39" s="702" t="str">
        <f>IF(X40&lt;=0,"",IF((LEN(X40)-5&lt;=0),"0",MID(X40,LEN(X40)-5,1)))</f>
        <v/>
      </c>
      <c r="AM39" s="702"/>
      <c r="AN39" s="702" t="str">
        <f>IF(X40&lt;=0,"",IF((LEN(X40)-4&lt;=0),"0",MID(X40,LEN(X40)-4,1)))</f>
        <v/>
      </c>
      <c r="AO39" s="702"/>
      <c r="AP39" s="702" t="str">
        <f>IF(X40&lt;=0,"",IF((LEN(X40)-3&lt;=0),"0",MID(X40,LEN(X40)-3,1)))</f>
        <v/>
      </c>
      <c r="AQ39" s="702"/>
      <c r="AR39" s="702" t="str">
        <f>IF(X40&lt;=0,"",IF((LEN(X40)-2&lt;=0),"0",MID(X40,LEN(X40)-2,1)))</f>
        <v/>
      </c>
      <c r="AS39" s="702"/>
      <c r="AT39" s="702" t="str">
        <f>IF(X40&lt;=0,"",IF((LEN(X40)-1&lt;=0),"0",MID(X40,LEN(X40)-1,1)))</f>
        <v/>
      </c>
      <c r="AU39" s="702"/>
      <c r="AV39" s="695" t="str">
        <f>IF(X40&lt;&gt;0,RIGHT(X40,1),"")</f>
        <v/>
      </c>
      <c r="AW39" s="696"/>
      <c r="AX39" s="693"/>
      <c r="AY39" s="693"/>
      <c r="AZ39" s="693"/>
      <c r="BA39" s="693"/>
      <c r="BB39" s="693"/>
      <c r="BC39" s="693"/>
      <c r="BD39" s="693"/>
      <c r="BE39" s="693"/>
      <c r="BF39" s="185"/>
      <c r="BG39" s="185"/>
      <c r="BH39" s="925" t="s">
        <v>201</v>
      </c>
      <c r="BI39" s="926"/>
      <c r="BJ39" s="926"/>
      <c r="BK39" s="926"/>
      <c r="BL39" s="926"/>
      <c r="BM39" s="926"/>
      <c r="BN39" s="926"/>
      <c r="BO39" s="926"/>
      <c r="BP39" s="931" t="s">
        <v>200</v>
      </c>
      <c r="BQ39" s="926"/>
      <c r="BR39" s="926"/>
      <c r="BS39" s="926"/>
      <c r="BT39" s="926"/>
      <c r="BU39" s="926"/>
      <c r="BV39" s="932"/>
      <c r="BW39" s="762"/>
      <c r="BX39" s="763"/>
      <c r="BY39" s="763"/>
      <c r="BZ39" s="763"/>
      <c r="CA39" s="763"/>
      <c r="CB39" s="763"/>
      <c r="CC39" s="763"/>
      <c r="CD39" s="763"/>
      <c r="CE39" s="763"/>
      <c r="CF39" s="763"/>
      <c r="CG39" s="763"/>
      <c r="CH39" s="763"/>
      <c r="CI39" s="763"/>
      <c r="CJ39" s="763"/>
      <c r="CK39" s="763"/>
      <c r="CL39" s="764"/>
      <c r="CM39" s="761"/>
      <c r="CN39" s="761"/>
      <c r="CO39" s="761"/>
      <c r="CP39" s="761"/>
      <c r="CQ39" s="761"/>
      <c r="CR39" s="761"/>
      <c r="CS39" s="761"/>
      <c r="CT39" s="761"/>
      <c r="CU39" s="761"/>
      <c r="CV39" s="761"/>
      <c r="CW39" s="761"/>
      <c r="CX39" s="31"/>
      <c r="CY39" s="31"/>
      <c r="CZ39" s="31"/>
      <c r="DA39" s="31"/>
      <c r="DB39" s="31"/>
      <c r="DC39" s="31"/>
      <c r="DD39" s="31"/>
      <c r="DE39" s="31"/>
      <c r="DF39" s="31"/>
      <c r="DG39" s="31"/>
      <c r="DH39" s="31"/>
      <c r="DI39" s="31"/>
      <c r="DJ39" s="31"/>
    </row>
    <row r="40" spans="1:114" ht="12.75" customHeight="1">
      <c r="A40" s="31"/>
      <c r="B40" s="31"/>
      <c r="C40" s="103"/>
      <c r="D40" s="103"/>
      <c r="E40" s="103"/>
      <c r="F40" s="103"/>
      <c r="G40" s="103"/>
      <c r="H40" s="212"/>
      <c r="I40" s="754"/>
      <c r="J40" s="751"/>
      <c r="K40" s="752"/>
      <c r="L40" s="752"/>
      <c r="M40" s="752"/>
      <c r="N40" s="752"/>
      <c r="O40" s="752"/>
      <c r="P40" s="752"/>
      <c r="Q40" s="752"/>
      <c r="R40" s="752"/>
      <c r="S40" s="752"/>
      <c r="T40" s="752"/>
      <c r="U40" s="752"/>
      <c r="V40" s="752"/>
      <c r="W40" s="752"/>
      <c r="X40" s="756"/>
      <c r="Y40" s="756"/>
      <c r="Z40" s="703"/>
      <c r="AA40" s="704"/>
      <c r="AB40" s="704"/>
      <c r="AC40" s="704"/>
      <c r="AD40" s="704"/>
      <c r="AE40" s="704"/>
      <c r="AF40" s="704"/>
      <c r="AG40" s="704"/>
      <c r="AH40" s="704"/>
      <c r="AI40" s="704"/>
      <c r="AJ40" s="704"/>
      <c r="AK40" s="704"/>
      <c r="AL40" s="704"/>
      <c r="AM40" s="704"/>
      <c r="AN40" s="704"/>
      <c r="AO40" s="704"/>
      <c r="AP40" s="704"/>
      <c r="AQ40" s="704"/>
      <c r="AR40" s="704"/>
      <c r="AS40" s="704"/>
      <c r="AT40" s="704"/>
      <c r="AU40" s="704"/>
      <c r="AV40" s="697"/>
      <c r="AW40" s="698"/>
      <c r="AX40" s="693"/>
      <c r="AY40" s="693"/>
      <c r="AZ40" s="693"/>
      <c r="BA40" s="693"/>
      <c r="BB40" s="693"/>
      <c r="BC40" s="693"/>
      <c r="BD40" s="693"/>
      <c r="BE40" s="693"/>
      <c r="BF40" s="185"/>
      <c r="BG40" s="185"/>
      <c r="BH40" s="927"/>
      <c r="BI40" s="926"/>
      <c r="BJ40" s="926"/>
      <c r="BK40" s="926"/>
      <c r="BL40" s="926"/>
      <c r="BM40" s="926"/>
      <c r="BN40" s="926"/>
      <c r="BO40" s="926"/>
      <c r="BP40" s="926"/>
      <c r="BQ40" s="926"/>
      <c r="BR40" s="926"/>
      <c r="BS40" s="926"/>
      <c r="BT40" s="926"/>
      <c r="BU40" s="926"/>
      <c r="BV40" s="932"/>
      <c r="BW40" s="762"/>
      <c r="BX40" s="763"/>
      <c r="BY40" s="763"/>
      <c r="BZ40" s="763"/>
      <c r="CA40" s="763"/>
      <c r="CB40" s="763"/>
      <c r="CC40" s="763"/>
      <c r="CD40" s="763"/>
      <c r="CE40" s="763"/>
      <c r="CF40" s="763"/>
      <c r="CG40" s="763"/>
      <c r="CH40" s="763"/>
      <c r="CI40" s="763"/>
      <c r="CJ40" s="763"/>
      <c r="CK40" s="763"/>
      <c r="CL40" s="764"/>
      <c r="CM40" s="761"/>
      <c r="CN40" s="761"/>
      <c r="CO40" s="761"/>
      <c r="CP40" s="761"/>
      <c r="CQ40" s="761"/>
      <c r="CR40" s="761"/>
      <c r="CS40" s="761"/>
      <c r="CT40" s="761"/>
      <c r="CU40" s="761"/>
      <c r="CV40" s="761"/>
      <c r="CW40" s="761"/>
      <c r="CX40" s="31"/>
      <c r="CY40" s="31"/>
      <c r="CZ40" s="31"/>
      <c r="DA40" s="31"/>
      <c r="DB40" s="31"/>
      <c r="DC40" s="31"/>
      <c r="DD40" s="31"/>
      <c r="DE40" s="31"/>
      <c r="DF40" s="31"/>
      <c r="DG40" s="31"/>
      <c r="DH40" s="31"/>
      <c r="DI40" s="31"/>
      <c r="DJ40" s="31"/>
    </row>
    <row r="41" spans="1:114" ht="24" customHeight="1" thickBot="1">
      <c r="A41" s="31"/>
      <c r="B41" s="31"/>
      <c r="C41" s="103"/>
      <c r="D41" s="103"/>
      <c r="E41" s="103"/>
      <c r="F41" s="103"/>
      <c r="G41" s="103"/>
      <c r="H41" s="212"/>
      <c r="I41" s="754"/>
      <c r="J41" s="753"/>
      <c r="K41" s="717"/>
      <c r="L41" s="717"/>
      <c r="M41" s="717"/>
      <c r="N41" s="717"/>
      <c r="O41" s="717"/>
      <c r="P41" s="717"/>
      <c r="Q41" s="717"/>
      <c r="R41" s="717"/>
      <c r="S41" s="717"/>
      <c r="T41" s="717"/>
      <c r="U41" s="717"/>
      <c r="V41" s="717"/>
      <c r="W41" s="717"/>
      <c r="X41" s="757"/>
      <c r="Y41" s="757"/>
      <c r="Z41" s="706">
        <v>0</v>
      </c>
      <c r="AA41" s="707"/>
      <c r="AB41" s="707"/>
      <c r="AC41" s="707"/>
      <c r="AD41" s="707"/>
      <c r="AE41" s="707"/>
      <c r="AF41" s="707"/>
      <c r="AG41" s="707"/>
      <c r="AH41" s="707"/>
      <c r="AI41" s="708"/>
      <c r="AJ41" s="733" t="s">
        <v>93</v>
      </c>
      <c r="AK41" s="734"/>
      <c r="AL41" s="734"/>
      <c r="AM41" s="735"/>
      <c r="AN41" s="735"/>
      <c r="AO41" s="735"/>
      <c r="AP41" s="231" t="s">
        <v>8</v>
      </c>
      <c r="AQ41" s="731"/>
      <c r="AR41" s="731"/>
      <c r="AS41" s="731"/>
      <c r="AT41" s="231" t="s">
        <v>8</v>
      </c>
      <c r="AU41" s="731"/>
      <c r="AV41" s="731"/>
      <c r="AW41" s="732"/>
      <c r="AX41" s="933"/>
      <c r="AY41" s="933"/>
      <c r="AZ41" s="933"/>
      <c r="BA41" s="933"/>
      <c r="BB41" s="933"/>
      <c r="BC41" s="933"/>
      <c r="BD41" s="933"/>
      <c r="BE41" s="933"/>
      <c r="BF41" s="788" t="s">
        <v>214</v>
      </c>
      <c r="BG41" s="792"/>
      <c r="BH41" s="925" t="s">
        <v>199</v>
      </c>
      <c r="BI41" s="926"/>
      <c r="BJ41" s="926"/>
      <c r="BK41" s="926"/>
      <c r="BL41" s="926"/>
      <c r="BM41" s="926"/>
      <c r="BN41" s="926"/>
      <c r="BO41" s="926"/>
      <c r="BP41" s="926" t="s">
        <v>252</v>
      </c>
      <c r="BQ41" s="926"/>
      <c r="BR41" s="926"/>
      <c r="BS41" s="926"/>
      <c r="BT41" s="926"/>
      <c r="BU41" s="926"/>
      <c r="BV41" s="932"/>
      <c r="BW41" s="762"/>
      <c r="BX41" s="763"/>
      <c r="BY41" s="763"/>
      <c r="BZ41" s="763"/>
      <c r="CA41" s="763"/>
      <c r="CB41" s="763"/>
      <c r="CC41" s="763"/>
      <c r="CD41" s="763"/>
      <c r="CE41" s="763"/>
      <c r="CF41" s="763"/>
      <c r="CG41" s="763"/>
      <c r="CH41" s="763"/>
      <c r="CI41" s="763"/>
      <c r="CJ41" s="763"/>
      <c r="CK41" s="763"/>
      <c r="CL41" s="764"/>
      <c r="CM41" s="761"/>
      <c r="CN41" s="761"/>
      <c r="CO41" s="761"/>
      <c r="CP41" s="761"/>
      <c r="CQ41" s="761"/>
      <c r="CR41" s="761"/>
      <c r="CS41" s="761"/>
      <c r="CT41" s="761"/>
      <c r="CU41" s="761"/>
      <c r="CV41" s="761"/>
      <c r="CW41" s="761"/>
      <c r="CX41" s="31"/>
      <c r="CY41" s="31"/>
      <c r="CZ41" s="31"/>
      <c r="DA41" s="31"/>
      <c r="DB41" s="31"/>
      <c r="DC41" s="31"/>
      <c r="DD41" s="31"/>
      <c r="DE41" s="31"/>
      <c r="DF41" s="31"/>
      <c r="DG41" s="31"/>
      <c r="DH41" s="31"/>
      <c r="DI41" s="31"/>
      <c r="DJ41" s="31"/>
    </row>
    <row r="42" spans="1:114" ht="20.25" customHeight="1" thickTop="1">
      <c r="A42" s="31"/>
      <c r="B42" s="15"/>
      <c r="C42" s="104"/>
      <c r="D42" s="104"/>
      <c r="E42" s="104"/>
      <c r="F42" s="104"/>
      <c r="G42" s="104"/>
      <c r="H42" s="778" t="s">
        <v>206</v>
      </c>
      <c r="I42" s="16"/>
      <c r="J42" s="723" t="s">
        <v>213</v>
      </c>
      <c r="K42" s="724"/>
      <c r="L42" s="724"/>
      <c r="M42" s="724"/>
      <c r="N42" s="724"/>
      <c r="O42" s="724"/>
      <c r="P42" s="724"/>
      <c r="Q42" s="724"/>
      <c r="R42" s="724"/>
      <c r="S42" s="724"/>
      <c r="T42" s="724"/>
      <c r="U42" s="724"/>
      <c r="V42" s="724"/>
      <c r="W42" s="724"/>
      <c r="X42" s="96"/>
      <c r="Y42" s="186"/>
      <c r="Z42" s="225"/>
      <c r="AA42" s="226"/>
      <c r="AB42" s="723" t="s">
        <v>100</v>
      </c>
      <c r="AC42" s="723"/>
      <c r="AD42" s="723"/>
      <c r="AE42" s="723"/>
      <c r="AF42" s="723"/>
      <c r="AG42" s="723"/>
      <c r="AH42" s="723"/>
      <c r="AI42" s="723"/>
      <c r="AJ42" s="723"/>
      <c r="AK42" s="723"/>
      <c r="AL42" s="723"/>
      <c r="AM42" s="723"/>
      <c r="AN42" s="723"/>
      <c r="AO42" s="723"/>
      <c r="AP42" s="723"/>
      <c r="AQ42" s="723"/>
      <c r="AR42" s="723"/>
      <c r="AS42" s="723"/>
      <c r="AT42" s="723"/>
      <c r="AU42" s="723"/>
      <c r="AV42" s="15"/>
      <c r="AW42" s="218"/>
      <c r="AX42" s="720" t="str">
        <f>AX21</f>
        <v>令和７年中の
所得の見積額</v>
      </c>
      <c r="AY42" s="721"/>
      <c r="AZ42" s="721"/>
      <c r="BA42" s="721"/>
      <c r="BB42" s="721"/>
      <c r="BC42" s="721"/>
      <c r="BD42" s="721"/>
      <c r="BE42" s="721"/>
      <c r="BF42" s="721"/>
      <c r="BG42" s="721"/>
      <c r="BH42" s="219"/>
      <c r="BI42" s="15"/>
      <c r="BJ42" s="15"/>
      <c r="BK42" s="15"/>
      <c r="BL42" s="724" t="s">
        <v>99</v>
      </c>
      <c r="BM42" s="724"/>
      <c r="BN42" s="724"/>
      <c r="BO42" s="724"/>
      <c r="BP42" s="724"/>
      <c r="BQ42" s="724"/>
      <c r="BR42" s="724"/>
      <c r="BS42" s="724"/>
      <c r="BT42" s="724"/>
      <c r="BU42" s="724"/>
      <c r="BV42" s="724"/>
      <c r="BW42" s="724"/>
      <c r="BX42" s="724"/>
      <c r="BY42" s="724"/>
      <c r="BZ42" s="98"/>
      <c r="CA42" s="98"/>
      <c r="CB42" s="221"/>
      <c r="CC42" s="98"/>
      <c r="CD42" s="98"/>
      <c r="CE42" s="89"/>
      <c r="CF42" s="724" t="s">
        <v>29</v>
      </c>
      <c r="CG42" s="724"/>
      <c r="CH42" s="724"/>
      <c r="CI42" s="724"/>
      <c r="CJ42" s="724"/>
      <c r="CK42" s="724"/>
      <c r="CL42" s="724"/>
      <c r="CM42" s="724"/>
      <c r="CN42" s="724"/>
      <c r="CO42" s="724"/>
      <c r="CP42" s="724"/>
      <c r="CQ42" s="724"/>
      <c r="CR42" s="724"/>
      <c r="CS42" s="724"/>
      <c r="CT42" s="724"/>
      <c r="CU42" s="99"/>
      <c r="CV42" s="99"/>
      <c r="CW42" s="99"/>
      <c r="CX42" s="31"/>
      <c r="CY42" s="31"/>
      <c r="CZ42" s="31"/>
      <c r="DA42" s="31"/>
      <c r="DB42" s="31"/>
      <c r="DC42" s="31"/>
      <c r="DD42" s="31"/>
      <c r="DE42" s="31"/>
      <c r="DF42" s="31"/>
      <c r="DG42" s="31"/>
      <c r="DH42" s="31"/>
      <c r="DI42" s="31"/>
      <c r="DJ42" s="31"/>
    </row>
    <row r="43" spans="1:114" ht="20.25" customHeight="1">
      <c r="A43" s="31"/>
      <c r="B43" s="31"/>
      <c r="C43" s="103"/>
      <c r="D43" s="103"/>
      <c r="E43" s="103"/>
      <c r="F43" s="103"/>
      <c r="G43" s="103"/>
      <c r="H43" s="779"/>
      <c r="I43" s="27"/>
      <c r="J43" s="725"/>
      <c r="K43" s="725"/>
      <c r="L43" s="725"/>
      <c r="M43" s="725"/>
      <c r="N43" s="725"/>
      <c r="O43" s="725"/>
      <c r="P43" s="725"/>
      <c r="Q43" s="725"/>
      <c r="R43" s="725"/>
      <c r="S43" s="725"/>
      <c r="T43" s="725"/>
      <c r="U43" s="725"/>
      <c r="V43" s="725"/>
      <c r="W43" s="725"/>
      <c r="X43" s="11"/>
      <c r="Y43" s="27"/>
      <c r="Z43" s="709" t="s">
        <v>32</v>
      </c>
      <c r="AA43" s="710"/>
      <c r="AB43" s="710"/>
      <c r="AC43" s="710"/>
      <c r="AD43" s="710"/>
      <c r="AE43" s="710"/>
      <c r="AF43" s="710"/>
      <c r="AG43" s="710"/>
      <c r="AH43" s="710"/>
      <c r="AI43" s="711"/>
      <c r="AJ43" s="709" t="s">
        <v>95</v>
      </c>
      <c r="AK43" s="710"/>
      <c r="AL43" s="710"/>
      <c r="AM43" s="710"/>
      <c r="AN43" s="710"/>
      <c r="AO43" s="710"/>
      <c r="AP43" s="710"/>
      <c r="AQ43" s="710"/>
      <c r="AR43" s="710"/>
      <c r="AS43" s="710"/>
      <c r="AT43" s="710"/>
      <c r="AU43" s="710"/>
      <c r="AV43" s="710"/>
      <c r="AW43" s="736"/>
      <c r="AX43" s="722"/>
      <c r="AY43" s="722"/>
      <c r="AZ43" s="722"/>
      <c r="BA43" s="722"/>
      <c r="BB43" s="722"/>
      <c r="BC43" s="722"/>
      <c r="BD43" s="722"/>
      <c r="BE43" s="722"/>
      <c r="BF43" s="722"/>
      <c r="BG43" s="722"/>
      <c r="BH43" s="201"/>
      <c r="BI43" s="31"/>
      <c r="BJ43" s="31"/>
      <c r="BK43" s="31"/>
      <c r="BL43" s="725"/>
      <c r="BM43" s="725"/>
      <c r="BN43" s="725"/>
      <c r="BO43" s="725"/>
      <c r="BP43" s="725"/>
      <c r="BQ43" s="725"/>
      <c r="BR43" s="725"/>
      <c r="BS43" s="725"/>
      <c r="BT43" s="725"/>
      <c r="BU43" s="725"/>
      <c r="BV43" s="725"/>
      <c r="BW43" s="725"/>
      <c r="BX43" s="725"/>
      <c r="BY43" s="725"/>
      <c r="BZ43" s="17"/>
      <c r="CA43" s="17"/>
      <c r="CB43" s="224"/>
      <c r="CC43" s="17"/>
      <c r="CD43" s="17"/>
      <c r="CE43" s="28"/>
      <c r="CF43" s="725"/>
      <c r="CG43" s="725"/>
      <c r="CH43" s="725"/>
      <c r="CI43" s="725"/>
      <c r="CJ43" s="725"/>
      <c r="CK43" s="725"/>
      <c r="CL43" s="725"/>
      <c r="CM43" s="725"/>
      <c r="CN43" s="725"/>
      <c r="CO43" s="725"/>
      <c r="CP43" s="725"/>
      <c r="CQ43" s="725"/>
      <c r="CR43" s="725"/>
      <c r="CS43" s="725"/>
      <c r="CT43" s="725"/>
      <c r="CU43" s="10"/>
      <c r="CV43" s="10"/>
      <c r="CW43" s="10"/>
      <c r="CX43" s="31"/>
      <c r="CY43" s="31"/>
      <c r="CZ43" s="31"/>
      <c r="DA43" s="31"/>
      <c r="DB43" s="31"/>
      <c r="DC43" s="31"/>
      <c r="DD43" s="31"/>
      <c r="DE43" s="31"/>
      <c r="DF43" s="31"/>
      <c r="DG43" s="31"/>
      <c r="DH43" s="31"/>
      <c r="DI43" s="31"/>
      <c r="DJ43" s="31"/>
    </row>
    <row r="44" spans="1:114" ht="16.5" customHeight="1">
      <c r="A44" s="31"/>
      <c r="B44" s="31"/>
      <c r="C44" s="103"/>
      <c r="D44" s="103"/>
      <c r="E44" s="9"/>
      <c r="F44" s="103"/>
      <c r="G44" s="103"/>
      <c r="H44" s="780" t="s">
        <v>208</v>
      </c>
      <c r="I44" s="714"/>
      <c r="J44" s="715"/>
      <c r="K44" s="715"/>
      <c r="L44" s="715"/>
      <c r="M44" s="715"/>
      <c r="N44" s="715"/>
      <c r="O44" s="715"/>
      <c r="P44" s="715"/>
      <c r="Q44" s="715"/>
      <c r="R44" s="715"/>
      <c r="S44" s="715"/>
      <c r="T44" s="715"/>
      <c r="U44" s="715"/>
      <c r="V44" s="715"/>
      <c r="W44" s="715"/>
      <c r="X44" s="715"/>
      <c r="Y44" s="715"/>
      <c r="Z44" s="701" t="str">
        <f>IF(X45&lt;=0,"",IF((LEN(X45)-11&lt;=0),"0",MID(X45,LEN(X45)-11,1)))</f>
        <v/>
      </c>
      <c r="AA44" s="702"/>
      <c r="AB44" s="702" t="str">
        <f>IF(X45&lt;=0,"",IF((LEN(X45)-10&lt;=0),"0",MID(X45,LEN(X45)-10,1)))</f>
        <v/>
      </c>
      <c r="AC44" s="702"/>
      <c r="AD44" s="702" t="str">
        <f>IF(X45&lt;=0,"",IF((LEN(X45)-9&lt;=0),"0",MID(X45,LEN(X45)-9,1)))</f>
        <v/>
      </c>
      <c r="AE44" s="702"/>
      <c r="AF44" s="702" t="str">
        <f>IF(X45&lt;=0,"",IF((LEN(X45)-8&lt;=0),"0",MID(X45,LEN(X45)-8,1)))</f>
        <v/>
      </c>
      <c r="AG44" s="702"/>
      <c r="AH44" s="702" t="str">
        <f>IF(X45&lt;=0,"",IF((LEN(X45)-7&lt;=0),"0",MID(X45,LEN(X45)-7,1)))</f>
        <v/>
      </c>
      <c r="AI44" s="702"/>
      <c r="AJ44" s="702" t="str">
        <f>IF(X45&lt;=0,"",IF((LEN(X45)-6&lt;=0),"0",MID(X45,LEN(X45)-6,1)))</f>
        <v/>
      </c>
      <c r="AK44" s="702"/>
      <c r="AL44" s="702" t="str">
        <f>IF(X45&lt;=0,"",IF((LEN(X45)-5&lt;=0),"0",MID(X45,LEN(X45)-5,1)))</f>
        <v/>
      </c>
      <c r="AM44" s="702"/>
      <c r="AN44" s="702" t="str">
        <f>IF(X45&lt;=0,"",IF((LEN(X45)-4&lt;=0),"0",MID(X45,LEN(X45)-4,1)))</f>
        <v/>
      </c>
      <c r="AO44" s="702"/>
      <c r="AP44" s="702" t="str">
        <f>IF(X45&lt;=0,"",IF((LEN(X45)-3&lt;=0),"0",MID(X45,LEN(X45)-3,1)))</f>
        <v/>
      </c>
      <c r="AQ44" s="702"/>
      <c r="AR44" s="702" t="str">
        <f>IF(X45&lt;=0,"",IF((LEN(X45)-2&lt;=0),"0",MID(X45,LEN(X45)-2,1)))</f>
        <v/>
      </c>
      <c r="AS44" s="702"/>
      <c r="AT44" s="702" t="str">
        <f>IF(X45&lt;=0,"",IF((LEN(X45)-1&lt;=0),"0",MID(X45,LEN(X45)-1,1)))</f>
        <v/>
      </c>
      <c r="AU44" s="702"/>
      <c r="AV44" s="702" t="str">
        <f>IF(X45&lt;&gt;0,RIGHT(X45,1),"")</f>
        <v/>
      </c>
      <c r="AW44" s="766"/>
      <c r="AX44" s="692"/>
      <c r="AY44" s="692"/>
      <c r="AZ44" s="692"/>
      <c r="BA44" s="692"/>
      <c r="BB44" s="692"/>
      <c r="BC44" s="692"/>
      <c r="BD44" s="692"/>
      <c r="BE44" s="692"/>
      <c r="BF44" s="223"/>
      <c r="BG44" s="223"/>
      <c r="BH44" s="769"/>
      <c r="BI44" s="770"/>
      <c r="BJ44" s="770"/>
      <c r="BK44" s="770"/>
      <c r="BL44" s="770"/>
      <c r="BM44" s="770"/>
      <c r="BN44" s="770"/>
      <c r="BO44" s="770"/>
      <c r="BP44" s="770"/>
      <c r="BQ44" s="770"/>
      <c r="BR44" s="770"/>
      <c r="BS44" s="770"/>
      <c r="BT44" s="770"/>
      <c r="BU44" s="770"/>
      <c r="BV44" s="770"/>
      <c r="BW44" s="770"/>
      <c r="BX44" s="770"/>
      <c r="BY44" s="770"/>
      <c r="BZ44" s="770"/>
      <c r="CA44" s="770"/>
      <c r="CB44" s="771"/>
      <c r="CC44" s="775"/>
      <c r="CD44" s="775"/>
      <c r="CE44" s="775"/>
      <c r="CF44" s="775"/>
      <c r="CG44" s="775"/>
      <c r="CH44" s="775"/>
      <c r="CI44" s="775"/>
      <c r="CJ44" s="775"/>
      <c r="CK44" s="775"/>
      <c r="CL44" s="775"/>
      <c r="CM44" s="775"/>
      <c r="CN44" s="775"/>
      <c r="CO44" s="775"/>
      <c r="CP44" s="775"/>
      <c r="CQ44" s="775"/>
      <c r="CR44" s="775"/>
      <c r="CS44" s="775"/>
      <c r="CT44" s="775"/>
      <c r="CU44" s="775"/>
      <c r="CV44" s="775"/>
      <c r="CW44" s="775"/>
      <c r="CX44" s="31"/>
      <c r="CY44" s="31"/>
      <c r="CZ44" s="31"/>
      <c r="DA44" s="31"/>
      <c r="DB44" s="31"/>
      <c r="DC44" s="31"/>
      <c r="DD44" s="31"/>
      <c r="DE44" s="31"/>
      <c r="DF44" s="31"/>
      <c r="DG44" s="31"/>
      <c r="DH44" s="31"/>
      <c r="DI44" s="31"/>
      <c r="DJ44" s="31"/>
    </row>
    <row r="45" spans="1:114" ht="12.75" customHeight="1">
      <c r="A45" s="31"/>
      <c r="B45" s="31"/>
      <c r="C45" s="103"/>
      <c r="D45" s="103"/>
      <c r="E45" s="777" t="s">
        <v>211</v>
      </c>
      <c r="F45" s="103"/>
      <c r="G45" s="103"/>
      <c r="H45" s="781"/>
      <c r="I45" s="716"/>
      <c r="J45" s="717"/>
      <c r="K45" s="717"/>
      <c r="L45" s="717"/>
      <c r="M45" s="717"/>
      <c r="N45" s="717"/>
      <c r="O45" s="717"/>
      <c r="P45" s="717"/>
      <c r="Q45" s="717"/>
      <c r="R45" s="717"/>
      <c r="S45" s="717"/>
      <c r="T45" s="717"/>
      <c r="U45" s="717"/>
      <c r="V45" s="717"/>
      <c r="W45" s="717"/>
      <c r="X45" s="699"/>
      <c r="Y45" s="699"/>
      <c r="Z45" s="730"/>
      <c r="AA45" s="705"/>
      <c r="AB45" s="705"/>
      <c r="AC45" s="705"/>
      <c r="AD45" s="705"/>
      <c r="AE45" s="705"/>
      <c r="AF45" s="705"/>
      <c r="AG45" s="705"/>
      <c r="AH45" s="705"/>
      <c r="AI45" s="705"/>
      <c r="AJ45" s="705"/>
      <c r="AK45" s="705"/>
      <c r="AL45" s="705"/>
      <c r="AM45" s="705"/>
      <c r="AN45" s="705"/>
      <c r="AO45" s="705"/>
      <c r="AP45" s="705"/>
      <c r="AQ45" s="705"/>
      <c r="AR45" s="705"/>
      <c r="AS45" s="705"/>
      <c r="AT45" s="705"/>
      <c r="AU45" s="705"/>
      <c r="AV45" s="705"/>
      <c r="AW45" s="726"/>
      <c r="AX45" s="693"/>
      <c r="AY45" s="693"/>
      <c r="AZ45" s="693"/>
      <c r="BA45" s="693"/>
      <c r="BB45" s="693"/>
      <c r="BC45" s="693"/>
      <c r="BD45" s="693"/>
      <c r="BE45" s="693"/>
      <c r="BF45" s="185"/>
      <c r="BG45" s="185"/>
      <c r="BH45" s="762"/>
      <c r="BI45" s="763"/>
      <c r="BJ45" s="763"/>
      <c r="BK45" s="763"/>
      <c r="BL45" s="763"/>
      <c r="BM45" s="763"/>
      <c r="BN45" s="763"/>
      <c r="BO45" s="763"/>
      <c r="BP45" s="763"/>
      <c r="BQ45" s="763"/>
      <c r="BR45" s="763"/>
      <c r="BS45" s="763"/>
      <c r="BT45" s="763"/>
      <c r="BU45" s="763"/>
      <c r="BV45" s="763"/>
      <c r="BW45" s="763"/>
      <c r="BX45" s="763"/>
      <c r="BY45" s="763"/>
      <c r="BZ45" s="763"/>
      <c r="CA45" s="763"/>
      <c r="CB45" s="764"/>
      <c r="CC45" s="761"/>
      <c r="CD45" s="761"/>
      <c r="CE45" s="761"/>
      <c r="CF45" s="761"/>
      <c r="CG45" s="761"/>
      <c r="CH45" s="761"/>
      <c r="CI45" s="761"/>
      <c r="CJ45" s="761"/>
      <c r="CK45" s="761"/>
      <c r="CL45" s="761"/>
      <c r="CM45" s="761"/>
      <c r="CN45" s="761"/>
      <c r="CO45" s="761"/>
      <c r="CP45" s="761"/>
      <c r="CQ45" s="761"/>
      <c r="CR45" s="761"/>
      <c r="CS45" s="761"/>
      <c r="CT45" s="761"/>
      <c r="CU45" s="761"/>
      <c r="CV45" s="761"/>
      <c r="CW45" s="761"/>
      <c r="CX45" s="31"/>
      <c r="CY45" s="31"/>
      <c r="CZ45" s="31"/>
      <c r="DA45" s="31"/>
      <c r="DB45" s="31"/>
      <c r="DC45" s="31"/>
      <c r="DD45" s="31"/>
      <c r="DE45" s="31"/>
      <c r="DF45" s="31"/>
      <c r="DG45" s="31"/>
      <c r="DH45" s="31"/>
      <c r="DI45" s="31"/>
      <c r="DJ45" s="31"/>
    </row>
    <row r="46" spans="1:114" ht="24" customHeight="1">
      <c r="A46" s="31"/>
      <c r="B46" s="31"/>
      <c r="C46" s="102"/>
      <c r="D46" s="102"/>
      <c r="E46" s="777"/>
      <c r="F46" s="102"/>
      <c r="G46" s="102"/>
      <c r="H46" s="782"/>
      <c r="I46" s="718"/>
      <c r="J46" s="719"/>
      <c r="K46" s="719"/>
      <c r="L46" s="719"/>
      <c r="M46" s="719"/>
      <c r="N46" s="719"/>
      <c r="O46" s="719"/>
      <c r="P46" s="719"/>
      <c r="Q46" s="719"/>
      <c r="R46" s="719"/>
      <c r="S46" s="719"/>
      <c r="T46" s="719"/>
      <c r="U46" s="719"/>
      <c r="V46" s="719"/>
      <c r="W46" s="719"/>
      <c r="X46" s="700"/>
      <c r="Y46" s="700"/>
      <c r="Z46" s="740">
        <v>0</v>
      </c>
      <c r="AA46" s="741"/>
      <c r="AB46" s="741"/>
      <c r="AC46" s="741"/>
      <c r="AD46" s="741"/>
      <c r="AE46" s="741"/>
      <c r="AF46" s="741"/>
      <c r="AG46" s="741"/>
      <c r="AH46" s="741"/>
      <c r="AI46" s="742"/>
      <c r="AJ46" s="738" t="s">
        <v>93</v>
      </c>
      <c r="AK46" s="739"/>
      <c r="AL46" s="739"/>
      <c r="AM46" s="765"/>
      <c r="AN46" s="765"/>
      <c r="AO46" s="765"/>
      <c r="AP46" s="230" t="s">
        <v>8</v>
      </c>
      <c r="AQ46" s="712"/>
      <c r="AR46" s="712"/>
      <c r="AS46" s="712"/>
      <c r="AT46" s="230" t="s">
        <v>8</v>
      </c>
      <c r="AU46" s="712"/>
      <c r="AV46" s="712"/>
      <c r="AW46" s="713"/>
      <c r="AX46" s="694"/>
      <c r="AY46" s="694"/>
      <c r="AZ46" s="694"/>
      <c r="BA46" s="694"/>
      <c r="BB46" s="694"/>
      <c r="BC46" s="694"/>
      <c r="BD46" s="694"/>
      <c r="BE46" s="694"/>
      <c r="BF46" s="788" t="s">
        <v>214</v>
      </c>
      <c r="BG46" s="788"/>
      <c r="BH46" s="772"/>
      <c r="BI46" s="773"/>
      <c r="BJ46" s="773"/>
      <c r="BK46" s="773"/>
      <c r="BL46" s="773"/>
      <c r="BM46" s="773"/>
      <c r="BN46" s="773"/>
      <c r="BO46" s="773"/>
      <c r="BP46" s="773"/>
      <c r="BQ46" s="773"/>
      <c r="BR46" s="773"/>
      <c r="BS46" s="773"/>
      <c r="BT46" s="773"/>
      <c r="BU46" s="773"/>
      <c r="BV46" s="773"/>
      <c r="BW46" s="773"/>
      <c r="BX46" s="773"/>
      <c r="BY46" s="773"/>
      <c r="BZ46" s="773"/>
      <c r="CA46" s="773"/>
      <c r="CB46" s="774"/>
      <c r="CC46" s="776"/>
      <c r="CD46" s="776"/>
      <c r="CE46" s="776"/>
      <c r="CF46" s="776"/>
      <c r="CG46" s="776"/>
      <c r="CH46" s="776"/>
      <c r="CI46" s="776"/>
      <c r="CJ46" s="776"/>
      <c r="CK46" s="776"/>
      <c r="CL46" s="776"/>
      <c r="CM46" s="776"/>
      <c r="CN46" s="776"/>
      <c r="CO46" s="776"/>
      <c r="CP46" s="776"/>
      <c r="CQ46" s="776"/>
      <c r="CR46" s="776"/>
      <c r="CS46" s="776"/>
      <c r="CT46" s="776"/>
      <c r="CU46" s="776"/>
      <c r="CV46" s="776"/>
      <c r="CW46" s="776"/>
      <c r="CX46" s="31"/>
      <c r="CY46" s="31"/>
      <c r="CZ46" s="31"/>
      <c r="DA46" s="31"/>
      <c r="DB46" s="31"/>
      <c r="DC46" s="31"/>
      <c r="DD46" s="31"/>
      <c r="DE46" s="31"/>
      <c r="DF46" s="31"/>
      <c r="DG46" s="31"/>
      <c r="DH46" s="31"/>
      <c r="DI46" s="31"/>
      <c r="DJ46" s="31"/>
    </row>
    <row r="47" spans="1:114" ht="16.5" customHeight="1">
      <c r="A47" s="31"/>
      <c r="B47" s="31"/>
      <c r="C47" s="745" t="s">
        <v>210</v>
      </c>
      <c r="D47" s="745"/>
      <c r="E47" s="745"/>
      <c r="F47" s="745"/>
      <c r="G47" s="745"/>
      <c r="H47" s="215"/>
      <c r="I47" s="754">
        <v>1</v>
      </c>
      <c r="J47" s="749"/>
      <c r="K47" s="750"/>
      <c r="L47" s="750"/>
      <c r="M47" s="750"/>
      <c r="N47" s="750"/>
      <c r="O47" s="750"/>
      <c r="P47" s="750"/>
      <c r="Q47" s="750"/>
      <c r="R47" s="750"/>
      <c r="S47" s="750"/>
      <c r="T47" s="750"/>
      <c r="U47" s="750"/>
      <c r="V47" s="750"/>
      <c r="W47" s="750"/>
      <c r="X47" s="750"/>
      <c r="Y47" s="750"/>
      <c r="Z47" s="730" t="str">
        <f>IF(X48&lt;=0,"",IF((LEN(X48)-11&lt;=0),"0",MID(X48,LEN(X48)-11,1)))</f>
        <v/>
      </c>
      <c r="AA47" s="705"/>
      <c r="AB47" s="705" t="str">
        <f>IF(X48&lt;=0,"",IF((LEN(X48)-10&lt;=0),"0",MID(X48,LEN(X48)-10,1)))</f>
        <v/>
      </c>
      <c r="AC47" s="705"/>
      <c r="AD47" s="705" t="str">
        <f>IF(X48&lt;=0,"",IF((LEN(X48)-9&lt;=0),"0",MID(X48,LEN(X48)-9,1)))</f>
        <v/>
      </c>
      <c r="AE47" s="705"/>
      <c r="AF47" s="705" t="str">
        <f>IF(X48&lt;=0,"",IF((LEN(X48)-8&lt;=0),"0",MID(X48,LEN(X48)-8,1)))</f>
        <v/>
      </c>
      <c r="AG47" s="705"/>
      <c r="AH47" s="705" t="str">
        <f>IF(X48&lt;=0,"",IF((LEN(X48)-7&lt;=0),"0",MID(X48,LEN(X48)-7,1)))</f>
        <v/>
      </c>
      <c r="AI47" s="705"/>
      <c r="AJ47" s="705" t="str">
        <f>IF(X48&lt;=0,"",IF((LEN(X48)-6&lt;=0),"0",MID(X48,LEN(X48)-6,1)))</f>
        <v/>
      </c>
      <c r="AK47" s="705"/>
      <c r="AL47" s="705" t="str">
        <f>IF(X48&lt;=0,"",IF((LEN(X48)-5&lt;=0),"0",MID(X48,LEN(X48)-5,1)))</f>
        <v/>
      </c>
      <c r="AM47" s="705"/>
      <c r="AN47" s="705" t="str">
        <f>IF(X48&lt;=0,"",IF((LEN(X48)-4&lt;=0),"0",MID(X48,LEN(X48)-4,1)))</f>
        <v/>
      </c>
      <c r="AO47" s="705"/>
      <c r="AP47" s="705" t="str">
        <f>IF(X48&lt;=0,"",IF((LEN(X48)-3&lt;=0),"0",MID(X48,LEN(X48)-3,1)))</f>
        <v/>
      </c>
      <c r="AQ47" s="705"/>
      <c r="AR47" s="705" t="str">
        <f>IF(X48&lt;=0,"",IF((LEN(X48)-2&lt;=0),"0",MID(X48,LEN(X48)-2,1)))</f>
        <v/>
      </c>
      <c r="AS47" s="705"/>
      <c r="AT47" s="705" t="str">
        <f>IF(X48&lt;=0,"",IF((LEN(X48)-1&lt;=0),"0",MID(X48,LEN(X48)-1,1)))</f>
        <v/>
      </c>
      <c r="AU47" s="705"/>
      <c r="AV47" s="735" t="str">
        <f>IF(X48&lt;&gt;0,RIGHT(X48,1),"")</f>
        <v/>
      </c>
      <c r="AW47" s="743"/>
      <c r="AX47" s="693"/>
      <c r="AY47" s="693"/>
      <c r="AZ47" s="693"/>
      <c r="BA47" s="693"/>
      <c r="BB47" s="693"/>
      <c r="BC47" s="693"/>
      <c r="BD47" s="693"/>
      <c r="BE47" s="693"/>
      <c r="BF47" s="185"/>
      <c r="BG47" s="185"/>
      <c r="BH47" s="762"/>
      <c r="BI47" s="763"/>
      <c r="BJ47" s="763"/>
      <c r="BK47" s="763"/>
      <c r="BL47" s="763"/>
      <c r="BM47" s="763"/>
      <c r="BN47" s="763"/>
      <c r="BO47" s="763"/>
      <c r="BP47" s="763"/>
      <c r="BQ47" s="763"/>
      <c r="BR47" s="763"/>
      <c r="BS47" s="763"/>
      <c r="BT47" s="763"/>
      <c r="BU47" s="763"/>
      <c r="BV47" s="763"/>
      <c r="BW47" s="763"/>
      <c r="BX47" s="763"/>
      <c r="BY47" s="763"/>
      <c r="BZ47" s="763"/>
      <c r="CA47" s="763"/>
      <c r="CB47" s="764"/>
      <c r="CC47" s="761"/>
      <c r="CD47" s="761"/>
      <c r="CE47" s="761"/>
      <c r="CF47" s="761"/>
      <c r="CG47" s="761"/>
      <c r="CH47" s="761"/>
      <c r="CI47" s="761"/>
      <c r="CJ47" s="761"/>
      <c r="CK47" s="761"/>
      <c r="CL47" s="761"/>
      <c r="CM47" s="761"/>
      <c r="CN47" s="761"/>
      <c r="CO47" s="761"/>
      <c r="CP47" s="761"/>
      <c r="CQ47" s="761"/>
      <c r="CR47" s="761"/>
      <c r="CS47" s="761"/>
      <c r="CT47" s="761"/>
      <c r="CU47" s="761"/>
      <c r="CV47" s="761"/>
      <c r="CW47" s="761"/>
      <c r="CX47" s="31"/>
      <c r="CY47" s="31"/>
      <c r="CZ47" s="31"/>
      <c r="DA47" s="31"/>
      <c r="DB47" s="31"/>
      <c r="DC47" s="31"/>
      <c r="DD47" s="31"/>
      <c r="DE47" s="31"/>
      <c r="DF47" s="31"/>
      <c r="DG47" s="31"/>
      <c r="DH47" s="31"/>
      <c r="DI47" s="31"/>
      <c r="DJ47" s="31"/>
    </row>
    <row r="48" spans="1:114" ht="12.75" customHeight="1">
      <c r="A48" s="31"/>
      <c r="B48" s="31"/>
      <c r="C48" s="745"/>
      <c r="D48" s="745"/>
      <c r="E48" s="745"/>
      <c r="F48" s="745"/>
      <c r="G48" s="745"/>
      <c r="H48" s="215"/>
      <c r="I48" s="754"/>
      <c r="J48" s="751"/>
      <c r="K48" s="752"/>
      <c r="L48" s="752"/>
      <c r="M48" s="752"/>
      <c r="N48" s="752"/>
      <c r="O48" s="752"/>
      <c r="P48" s="752"/>
      <c r="Q48" s="752"/>
      <c r="R48" s="752"/>
      <c r="S48" s="752"/>
      <c r="T48" s="752"/>
      <c r="U48" s="752"/>
      <c r="V48" s="752"/>
      <c r="W48" s="752"/>
      <c r="X48" s="756"/>
      <c r="Y48" s="756"/>
      <c r="Z48" s="730"/>
      <c r="AA48" s="705"/>
      <c r="AB48" s="705"/>
      <c r="AC48" s="705"/>
      <c r="AD48" s="705"/>
      <c r="AE48" s="705"/>
      <c r="AF48" s="705"/>
      <c r="AG48" s="705"/>
      <c r="AH48" s="705"/>
      <c r="AI48" s="705"/>
      <c r="AJ48" s="705"/>
      <c r="AK48" s="705"/>
      <c r="AL48" s="705"/>
      <c r="AM48" s="705"/>
      <c r="AN48" s="705"/>
      <c r="AO48" s="705"/>
      <c r="AP48" s="705"/>
      <c r="AQ48" s="705"/>
      <c r="AR48" s="705"/>
      <c r="AS48" s="705"/>
      <c r="AT48" s="705"/>
      <c r="AU48" s="705"/>
      <c r="AV48" s="735"/>
      <c r="AW48" s="743"/>
      <c r="AX48" s="693"/>
      <c r="AY48" s="693"/>
      <c r="AZ48" s="693"/>
      <c r="BA48" s="693"/>
      <c r="BB48" s="693"/>
      <c r="BC48" s="693"/>
      <c r="BD48" s="693"/>
      <c r="BE48" s="693"/>
      <c r="BF48" s="185"/>
      <c r="BG48" s="185"/>
      <c r="BH48" s="762"/>
      <c r="BI48" s="763"/>
      <c r="BJ48" s="763"/>
      <c r="BK48" s="763"/>
      <c r="BL48" s="763"/>
      <c r="BM48" s="763"/>
      <c r="BN48" s="763"/>
      <c r="BO48" s="763"/>
      <c r="BP48" s="763"/>
      <c r="BQ48" s="763"/>
      <c r="BR48" s="763"/>
      <c r="BS48" s="763"/>
      <c r="BT48" s="763"/>
      <c r="BU48" s="763"/>
      <c r="BV48" s="763"/>
      <c r="BW48" s="763"/>
      <c r="BX48" s="763"/>
      <c r="BY48" s="763"/>
      <c r="BZ48" s="763"/>
      <c r="CA48" s="763"/>
      <c r="CB48" s="764"/>
      <c r="CC48" s="761"/>
      <c r="CD48" s="761"/>
      <c r="CE48" s="761"/>
      <c r="CF48" s="761"/>
      <c r="CG48" s="761"/>
      <c r="CH48" s="761"/>
      <c r="CI48" s="761"/>
      <c r="CJ48" s="761"/>
      <c r="CK48" s="761"/>
      <c r="CL48" s="761"/>
      <c r="CM48" s="761"/>
      <c r="CN48" s="761"/>
      <c r="CO48" s="761"/>
      <c r="CP48" s="761"/>
      <c r="CQ48" s="761"/>
      <c r="CR48" s="761"/>
      <c r="CS48" s="761"/>
      <c r="CT48" s="761"/>
      <c r="CU48" s="761"/>
      <c r="CV48" s="761"/>
      <c r="CW48" s="761"/>
      <c r="CX48" s="31"/>
      <c r="CY48" s="31"/>
      <c r="CZ48" s="31"/>
      <c r="DA48" s="31"/>
      <c r="DB48" s="31"/>
      <c r="DC48" s="31"/>
      <c r="DD48" s="31"/>
      <c r="DE48" s="31"/>
      <c r="DF48" s="31"/>
      <c r="DG48" s="31"/>
      <c r="DH48" s="31"/>
      <c r="DI48" s="31"/>
      <c r="DJ48" s="31"/>
    </row>
    <row r="49" spans="1:114" ht="24" customHeight="1">
      <c r="A49" s="31"/>
      <c r="B49" s="31"/>
      <c r="C49" s="745"/>
      <c r="D49" s="745"/>
      <c r="E49" s="745"/>
      <c r="F49" s="745"/>
      <c r="G49" s="745"/>
      <c r="H49" s="213"/>
      <c r="I49" s="754"/>
      <c r="J49" s="753"/>
      <c r="K49" s="717"/>
      <c r="L49" s="717"/>
      <c r="M49" s="717"/>
      <c r="N49" s="717"/>
      <c r="O49" s="717"/>
      <c r="P49" s="717"/>
      <c r="Q49" s="717"/>
      <c r="R49" s="717"/>
      <c r="S49" s="717"/>
      <c r="T49" s="717"/>
      <c r="U49" s="717"/>
      <c r="V49" s="717"/>
      <c r="W49" s="717"/>
      <c r="X49" s="757"/>
      <c r="Y49" s="757"/>
      <c r="Z49" s="939">
        <v>0</v>
      </c>
      <c r="AA49" s="940"/>
      <c r="AB49" s="940"/>
      <c r="AC49" s="940"/>
      <c r="AD49" s="940"/>
      <c r="AE49" s="940"/>
      <c r="AF49" s="940"/>
      <c r="AG49" s="940"/>
      <c r="AH49" s="940"/>
      <c r="AI49" s="941"/>
      <c r="AJ49" s="738" t="s">
        <v>93</v>
      </c>
      <c r="AK49" s="739"/>
      <c r="AL49" s="739"/>
      <c r="AM49" s="765"/>
      <c r="AN49" s="765"/>
      <c r="AO49" s="765"/>
      <c r="AP49" s="230" t="s">
        <v>8</v>
      </c>
      <c r="AQ49" s="712"/>
      <c r="AR49" s="712"/>
      <c r="AS49" s="712"/>
      <c r="AT49" s="230" t="s">
        <v>8</v>
      </c>
      <c r="AU49" s="712"/>
      <c r="AV49" s="712"/>
      <c r="AW49" s="713"/>
      <c r="AX49" s="693"/>
      <c r="AY49" s="693"/>
      <c r="AZ49" s="693"/>
      <c r="BA49" s="693"/>
      <c r="BB49" s="693"/>
      <c r="BC49" s="693"/>
      <c r="BD49" s="693"/>
      <c r="BE49" s="693"/>
      <c r="BF49" s="791" t="s">
        <v>214</v>
      </c>
      <c r="BG49" s="791"/>
      <c r="BH49" s="762"/>
      <c r="BI49" s="763"/>
      <c r="BJ49" s="763"/>
      <c r="BK49" s="763"/>
      <c r="BL49" s="763"/>
      <c r="BM49" s="763"/>
      <c r="BN49" s="763"/>
      <c r="BO49" s="763"/>
      <c r="BP49" s="763"/>
      <c r="BQ49" s="763"/>
      <c r="BR49" s="763"/>
      <c r="BS49" s="763"/>
      <c r="BT49" s="763"/>
      <c r="BU49" s="763"/>
      <c r="BV49" s="763"/>
      <c r="BW49" s="763"/>
      <c r="BX49" s="763"/>
      <c r="BY49" s="763"/>
      <c r="BZ49" s="763"/>
      <c r="CA49" s="763"/>
      <c r="CB49" s="764"/>
      <c r="CC49" s="761"/>
      <c r="CD49" s="761"/>
      <c r="CE49" s="761"/>
      <c r="CF49" s="761"/>
      <c r="CG49" s="761"/>
      <c r="CH49" s="761"/>
      <c r="CI49" s="761"/>
      <c r="CJ49" s="761"/>
      <c r="CK49" s="761"/>
      <c r="CL49" s="761"/>
      <c r="CM49" s="761"/>
      <c r="CN49" s="761"/>
      <c r="CO49" s="761"/>
      <c r="CP49" s="761"/>
      <c r="CQ49" s="761"/>
      <c r="CR49" s="761"/>
      <c r="CS49" s="761"/>
      <c r="CT49" s="761"/>
      <c r="CU49" s="761"/>
      <c r="CV49" s="761"/>
      <c r="CW49" s="761"/>
      <c r="CX49" s="31"/>
      <c r="CY49" s="31"/>
      <c r="CZ49" s="31"/>
      <c r="DA49" s="31"/>
      <c r="DB49" s="31"/>
      <c r="DC49" s="31"/>
      <c r="DD49" s="31"/>
      <c r="DE49" s="31"/>
      <c r="DF49" s="31"/>
      <c r="DG49" s="31"/>
      <c r="DH49" s="31"/>
      <c r="DI49" s="31"/>
      <c r="DJ49" s="31"/>
    </row>
    <row r="50" spans="1:114" ht="16.5" customHeight="1">
      <c r="A50" s="31"/>
      <c r="B50" s="31"/>
      <c r="C50" s="745"/>
      <c r="D50" s="745"/>
      <c r="E50" s="745"/>
      <c r="F50" s="745"/>
      <c r="G50" s="745"/>
      <c r="H50" s="755" t="s">
        <v>225</v>
      </c>
      <c r="I50" s="758">
        <v>2</v>
      </c>
      <c r="J50" s="744"/>
      <c r="K50" s="715"/>
      <c r="L50" s="715"/>
      <c r="M50" s="715"/>
      <c r="N50" s="715"/>
      <c r="O50" s="715"/>
      <c r="P50" s="715"/>
      <c r="Q50" s="715"/>
      <c r="R50" s="715"/>
      <c r="S50" s="715"/>
      <c r="T50" s="715"/>
      <c r="U50" s="715"/>
      <c r="V50" s="715"/>
      <c r="W50" s="715"/>
      <c r="X50" s="715"/>
      <c r="Y50" s="715"/>
      <c r="Z50" s="701" t="str">
        <f>IF(X51&lt;=0,"",IF((LEN(X51)-11&lt;=0),"0",MID(X51,LEN(X51)-11,1)))</f>
        <v/>
      </c>
      <c r="AA50" s="702"/>
      <c r="AB50" s="702" t="str">
        <f>IF(X51&lt;=0,"",IF((LEN(X51)-10&lt;=0),"0",MID(X51,LEN(X51)-10,1)))</f>
        <v/>
      </c>
      <c r="AC50" s="702"/>
      <c r="AD50" s="702" t="str">
        <f>IF(X51&lt;=0,"",IF((LEN(X51)-9&lt;=0),"0",MID(X51,LEN(X51)-9,1)))</f>
        <v/>
      </c>
      <c r="AE50" s="702"/>
      <c r="AF50" s="702" t="str">
        <f>IF(X51&lt;=0,"",IF((LEN(X51)-8&lt;=0),"0",MID(X51,LEN(X51)-8,1)))</f>
        <v/>
      </c>
      <c r="AG50" s="702"/>
      <c r="AH50" s="702" t="str">
        <f>IF(X51&lt;=0,"",IF((LEN(X51)-7&lt;=0),"0",MID(X51,LEN(X51)-7,1)))</f>
        <v/>
      </c>
      <c r="AI50" s="702"/>
      <c r="AJ50" s="702" t="str">
        <f>IF(X51&lt;=0,"",IF((LEN(X51)-6&lt;=0),"0",MID(X51,LEN(X51)-6,1)))</f>
        <v/>
      </c>
      <c r="AK50" s="702"/>
      <c r="AL50" s="702" t="str">
        <f>IF(X51&lt;=0,"",IF((LEN(X51)-5&lt;=0),"0",MID(X51,LEN(X51)-5,1)))</f>
        <v/>
      </c>
      <c r="AM50" s="702"/>
      <c r="AN50" s="702" t="str">
        <f>IF(X51&lt;=0,"",IF((LEN(X51)-4&lt;=0),"0",MID(X51,LEN(X51)-4,1)))</f>
        <v/>
      </c>
      <c r="AO50" s="702"/>
      <c r="AP50" s="702" t="str">
        <f>IF(X51&lt;=0,"",IF((LEN(X51)-3&lt;=0),"0",MID(X51,LEN(X51)-3,1)))</f>
        <v/>
      </c>
      <c r="AQ50" s="702"/>
      <c r="AR50" s="702" t="str">
        <f>IF(X51&lt;=0,"",IF((LEN(X51)-2&lt;=0),"0",MID(X51,LEN(X51)-2,1)))</f>
        <v/>
      </c>
      <c r="AS50" s="702"/>
      <c r="AT50" s="702" t="str">
        <f>IF(X51&lt;=0,"",IF((LEN(X51)-1&lt;=0),"0",MID(X51,LEN(X51)-1,1)))</f>
        <v/>
      </c>
      <c r="AU50" s="702"/>
      <c r="AV50" s="695" t="str">
        <f>IF(X51&lt;&gt;0,RIGHT(X51,1),"")</f>
        <v/>
      </c>
      <c r="AW50" s="696"/>
      <c r="AX50" s="692"/>
      <c r="AY50" s="692"/>
      <c r="AZ50" s="692"/>
      <c r="BA50" s="692"/>
      <c r="BB50" s="692"/>
      <c r="BC50" s="692"/>
      <c r="BD50" s="692"/>
      <c r="BE50" s="692"/>
      <c r="BF50" s="223"/>
      <c r="BG50" s="223"/>
      <c r="BH50" s="769"/>
      <c r="BI50" s="770"/>
      <c r="BJ50" s="770"/>
      <c r="BK50" s="770"/>
      <c r="BL50" s="770"/>
      <c r="BM50" s="770"/>
      <c r="BN50" s="770"/>
      <c r="BO50" s="770"/>
      <c r="BP50" s="770"/>
      <c r="BQ50" s="770"/>
      <c r="BR50" s="770"/>
      <c r="BS50" s="770"/>
      <c r="BT50" s="770"/>
      <c r="BU50" s="770"/>
      <c r="BV50" s="770"/>
      <c r="BW50" s="770"/>
      <c r="BX50" s="770"/>
      <c r="BY50" s="770"/>
      <c r="BZ50" s="770"/>
      <c r="CA50" s="770"/>
      <c r="CB50" s="771"/>
      <c r="CC50" s="775"/>
      <c r="CD50" s="775"/>
      <c r="CE50" s="775"/>
      <c r="CF50" s="775"/>
      <c r="CG50" s="775"/>
      <c r="CH50" s="775"/>
      <c r="CI50" s="775"/>
      <c r="CJ50" s="775"/>
      <c r="CK50" s="775"/>
      <c r="CL50" s="775"/>
      <c r="CM50" s="775"/>
      <c r="CN50" s="775"/>
      <c r="CO50" s="775"/>
      <c r="CP50" s="775"/>
      <c r="CQ50" s="775"/>
      <c r="CR50" s="775"/>
      <c r="CS50" s="775"/>
      <c r="CT50" s="775"/>
      <c r="CU50" s="775"/>
      <c r="CV50" s="775"/>
      <c r="CW50" s="775"/>
      <c r="CX50" s="31"/>
      <c r="CY50" s="31"/>
      <c r="CZ50" s="31"/>
      <c r="DA50" s="31"/>
      <c r="DB50" s="31"/>
      <c r="DC50" s="31"/>
      <c r="DD50" s="31"/>
      <c r="DE50" s="31"/>
      <c r="DF50" s="31"/>
      <c r="DG50" s="31"/>
      <c r="DH50" s="31"/>
      <c r="DI50" s="31"/>
      <c r="DJ50" s="31"/>
    </row>
    <row r="51" spans="1:114" ht="12.75" customHeight="1">
      <c r="A51" s="31"/>
      <c r="B51" s="31"/>
      <c r="C51" s="102"/>
      <c r="D51" s="102"/>
      <c r="E51" s="102"/>
      <c r="F51" s="102"/>
      <c r="G51" s="102"/>
      <c r="H51" s="755"/>
      <c r="I51" s="759"/>
      <c r="J51" s="751"/>
      <c r="K51" s="752"/>
      <c r="L51" s="752"/>
      <c r="M51" s="752"/>
      <c r="N51" s="752"/>
      <c r="O51" s="752"/>
      <c r="P51" s="752"/>
      <c r="Q51" s="752"/>
      <c r="R51" s="752"/>
      <c r="S51" s="752"/>
      <c r="T51" s="752"/>
      <c r="U51" s="752"/>
      <c r="V51" s="752"/>
      <c r="W51" s="752"/>
      <c r="X51" s="756"/>
      <c r="Y51" s="756"/>
      <c r="Z51" s="730"/>
      <c r="AA51" s="705"/>
      <c r="AB51" s="705"/>
      <c r="AC51" s="705"/>
      <c r="AD51" s="705"/>
      <c r="AE51" s="705"/>
      <c r="AF51" s="705"/>
      <c r="AG51" s="705"/>
      <c r="AH51" s="705"/>
      <c r="AI51" s="705"/>
      <c r="AJ51" s="705"/>
      <c r="AK51" s="705"/>
      <c r="AL51" s="737"/>
      <c r="AM51" s="737"/>
      <c r="AN51" s="737"/>
      <c r="AO51" s="737"/>
      <c r="AP51" s="737"/>
      <c r="AQ51" s="737"/>
      <c r="AR51" s="737"/>
      <c r="AS51" s="737"/>
      <c r="AT51" s="737"/>
      <c r="AU51" s="737"/>
      <c r="AV51" s="789"/>
      <c r="AW51" s="790"/>
      <c r="AX51" s="693"/>
      <c r="AY51" s="693"/>
      <c r="AZ51" s="693"/>
      <c r="BA51" s="693"/>
      <c r="BB51" s="693"/>
      <c r="BC51" s="693"/>
      <c r="BD51" s="693"/>
      <c r="BE51" s="693"/>
      <c r="BF51" s="185"/>
      <c r="BG51" s="185"/>
      <c r="BH51" s="762"/>
      <c r="BI51" s="763"/>
      <c r="BJ51" s="763"/>
      <c r="BK51" s="763"/>
      <c r="BL51" s="763"/>
      <c r="BM51" s="763"/>
      <c r="BN51" s="763"/>
      <c r="BO51" s="763"/>
      <c r="BP51" s="763"/>
      <c r="BQ51" s="763"/>
      <c r="BR51" s="763"/>
      <c r="BS51" s="763"/>
      <c r="BT51" s="763"/>
      <c r="BU51" s="763"/>
      <c r="BV51" s="763"/>
      <c r="BW51" s="763"/>
      <c r="BX51" s="763"/>
      <c r="BY51" s="763"/>
      <c r="BZ51" s="763"/>
      <c r="CA51" s="763"/>
      <c r="CB51" s="764"/>
      <c r="CC51" s="761"/>
      <c r="CD51" s="761"/>
      <c r="CE51" s="761"/>
      <c r="CF51" s="761"/>
      <c r="CG51" s="761"/>
      <c r="CH51" s="761"/>
      <c r="CI51" s="761"/>
      <c r="CJ51" s="761"/>
      <c r="CK51" s="761"/>
      <c r="CL51" s="761"/>
      <c r="CM51" s="761"/>
      <c r="CN51" s="761"/>
      <c r="CO51" s="761"/>
      <c r="CP51" s="761"/>
      <c r="CQ51" s="761"/>
      <c r="CR51" s="761"/>
      <c r="CS51" s="761"/>
      <c r="CT51" s="761"/>
      <c r="CU51" s="761"/>
      <c r="CV51" s="761"/>
      <c r="CW51" s="761"/>
      <c r="CX51" s="31"/>
      <c r="CY51" s="31"/>
      <c r="CZ51" s="31"/>
      <c r="DA51" s="31"/>
      <c r="DB51" s="31"/>
      <c r="DC51" s="31"/>
      <c r="DD51" s="31"/>
      <c r="DE51" s="31"/>
      <c r="DF51" s="31"/>
      <c r="DG51" s="31"/>
      <c r="DH51" s="31"/>
      <c r="DI51" s="31"/>
      <c r="DJ51" s="31"/>
    </row>
    <row r="52" spans="1:114" ht="24" customHeight="1">
      <c r="A52" s="31"/>
      <c r="B52" s="31"/>
      <c r="C52" s="102"/>
      <c r="D52" s="102"/>
      <c r="E52" s="102"/>
      <c r="F52" s="102"/>
      <c r="G52" s="102"/>
      <c r="H52" s="233" t="str">
        <f>H35</f>
        <v>(1 6歳以上)
(平22.1.1以前生)</v>
      </c>
      <c r="I52" s="760"/>
      <c r="J52" s="783"/>
      <c r="K52" s="719"/>
      <c r="L52" s="719"/>
      <c r="M52" s="719"/>
      <c r="N52" s="719"/>
      <c r="O52" s="719"/>
      <c r="P52" s="719"/>
      <c r="Q52" s="719"/>
      <c r="R52" s="719"/>
      <c r="S52" s="719"/>
      <c r="T52" s="719"/>
      <c r="U52" s="719"/>
      <c r="V52" s="719"/>
      <c r="W52" s="719"/>
      <c r="X52" s="784"/>
      <c r="Y52" s="784"/>
      <c r="Z52" s="939">
        <v>0</v>
      </c>
      <c r="AA52" s="940"/>
      <c r="AB52" s="940"/>
      <c r="AC52" s="940"/>
      <c r="AD52" s="940"/>
      <c r="AE52" s="940"/>
      <c r="AF52" s="940"/>
      <c r="AG52" s="940"/>
      <c r="AH52" s="940"/>
      <c r="AI52" s="941"/>
      <c r="AJ52" s="738" t="s">
        <v>93</v>
      </c>
      <c r="AK52" s="739"/>
      <c r="AL52" s="739"/>
      <c r="AM52" s="765"/>
      <c r="AN52" s="765"/>
      <c r="AO52" s="765"/>
      <c r="AP52" s="230" t="s">
        <v>8</v>
      </c>
      <c r="AQ52" s="712"/>
      <c r="AR52" s="712"/>
      <c r="AS52" s="712"/>
      <c r="AT52" s="230" t="s">
        <v>8</v>
      </c>
      <c r="AU52" s="712"/>
      <c r="AV52" s="712"/>
      <c r="AW52" s="713"/>
      <c r="AX52" s="694"/>
      <c r="AY52" s="694"/>
      <c r="AZ52" s="694"/>
      <c r="BA52" s="694"/>
      <c r="BB52" s="694"/>
      <c r="BC52" s="694"/>
      <c r="BD52" s="694"/>
      <c r="BE52" s="694"/>
      <c r="BF52" s="788" t="s">
        <v>214</v>
      </c>
      <c r="BG52" s="788"/>
      <c r="BH52" s="772"/>
      <c r="BI52" s="773"/>
      <c r="BJ52" s="773"/>
      <c r="BK52" s="773"/>
      <c r="BL52" s="773"/>
      <c r="BM52" s="773"/>
      <c r="BN52" s="773"/>
      <c r="BO52" s="773"/>
      <c r="BP52" s="773"/>
      <c r="BQ52" s="773"/>
      <c r="BR52" s="773"/>
      <c r="BS52" s="773"/>
      <c r="BT52" s="773"/>
      <c r="BU52" s="773"/>
      <c r="BV52" s="773"/>
      <c r="BW52" s="773"/>
      <c r="BX52" s="773"/>
      <c r="BY52" s="773"/>
      <c r="BZ52" s="773"/>
      <c r="CA52" s="773"/>
      <c r="CB52" s="774"/>
      <c r="CC52" s="776"/>
      <c r="CD52" s="776"/>
      <c r="CE52" s="776"/>
      <c r="CF52" s="776"/>
      <c r="CG52" s="776"/>
      <c r="CH52" s="776"/>
      <c r="CI52" s="776"/>
      <c r="CJ52" s="776"/>
      <c r="CK52" s="776"/>
      <c r="CL52" s="776"/>
      <c r="CM52" s="776"/>
      <c r="CN52" s="776"/>
      <c r="CO52" s="776"/>
      <c r="CP52" s="776"/>
      <c r="CQ52" s="776"/>
      <c r="CR52" s="776"/>
      <c r="CS52" s="776"/>
      <c r="CT52" s="776"/>
      <c r="CU52" s="776"/>
      <c r="CV52" s="776"/>
      <c r="CW52" s="776"/>
      <c r="CX52" s="31"/>
      <c r="CY52" s="31"/>
      <c r="CZ52" s="31"/>
      <c r="DA52" s="31"/>
      <c r="DB52" s="31"/>
      <c r="DC52" s="31"/>
      <c r="DD52" s="31"/>
      <c r="DE52" s="31"/>
      <c r="DF52" s="31"/>
      <c r="DG52" s="31"/>
      <c r="DH52" s="31"/>
      <c r="DI52" s="31"/>
      <c r="DJ52" s="31"/>
    </row>
    <row r="53" spans="1:114" ht="16.5" customHeight="1">
      <c r="A53" s="31"/>
      <c r="B53" s="31"/>
      <c r="C53" s="102"/>
      <c r="D53" s="102"/>
      <c r="E53" s="102"/>
      <c r="F53" s="102"/>
      <c r="G53" s="102"/>
      <c r="H53" s="232"/>
      <c r="I53" s="754">
        <v>3</v>
      </c>
      <c r="J53" s="749"/>
      <c r="K53" s="750"/>
      <c r="L53" s="750"/>
      <c r="M53" s="750"/>
      <c r="N53" s="750"/>
      <c r="O53" s="750"/>
      <c r="P53" s="750"/>
      <c r="Q53" s="750"/>
      <c r="R53" s="750"/>
      <c r="S53" s="750"/>
      <c r="T53" s="750"/>
      <c r="U53" s="750"/>
      <c r="V53" s="750"/>
      <c r="W53" s="750"/>
      <c r="X53" s="750"/>
      <c r="Y53" s="750"/>
      <c r="Z53" s="701" t="str">
        <f>IF(X54&lt;=0,"",IF((LEN(X54)-11&lt;=0),"0",MID(X54,LEN(X54)-11,1)))</f>
        <v/>
      </c>
      <c r="AA53" s="702"/>
      <c r="AB53" s="702" t="str">
        <f>IF(X54&lt;=0,"",IF((LEN(X54)-10&lt;=0),"0",MID(X54,LEN(X54)-10,1)))</f>
        <v/>
      </c>
      <c r="AC53" s="702"/>
      <c r="AD53" s="702" t="str">
        <f>IF(X54&lt;=0,"",IF((LEN(X54)-9&lt;=0),"0",MID(X54,LEN(X54)-9,1)))</f>
        <v/>
      </c>
      <c r="AE53" s="702"/>
      <c r="AF53" s="702" t="str">
        <f>IF(X54&lt;=0,"",IF((LEN(X54)-8&lt;=0),"0",MID(X54,LEN(X54)-8,1)))</f>
        <v/>
      </c>
      <c r="AG53" s="702"/>
      <c r="AH53" s="702" t="str">
        <f>IF(X54&lt;=0,"",IF((LEN(X54)-7&lt;=0),"0",MID(X54,LEN(X54)-7,1)))</f>
        <v/>
      </c>
      <c r="AI53" s="702"/>
      <c r="AJ53" s="702" t="str">
        <f>IF(X54&lt;=0,"",IF((LEN(X54)-6&lt;=0),"0",MID(X54,LEN(X54)-6,1)))</f>
        <v/>
      </c>
      <c r="AK53" s="702"/>
      <c r="AL53" s="702" t="str">
        <f>IF(X54&lt;=0,"",IF((LEN(X54)-5&lt;=0),"0",MID(X54,LEN(X54)-5,1)))</f>
        <v/>
      </c>
      <c r="AM53" s="702"/>
      <c r="AN53" s="702" t="str">
        <f>IF(X54&lt;=0,"",IF((LEN(X54)-4&lt;=0),"0",MID(X54,LEN(X54)-4,1)))</f>
        <v/>
      </c>
      <c r="AO53" s="702"/>
      <c r="AP53" s="702" t="str">
        <f>IF(X54&lt;=0,"",IF((LEN(X54)-3&lt;=0),"0",MID(X54,LEN(X54)-3,1)))</f>
        <v/>
      </c>
      <c r="AQ53" s="702"/>
      <c r="AR53" s="702" t="str">
        <f>IF(X54&lt;=0,"",IF((LEN(X54)-2&lt;=0),"0",MID(X54,LEN(X54)-2,1)))</f>
        <v/>
      </c>
      <c r="AS53" s="702"/>
      <c r="AT53" s="702" t="str">
        <f>IF(X54&lt;=0,"",IF((LEN(X54)-1&lt;=0),"0",MID(X54,LEN(X54)-1,1)))</f>
        <v/>
      </c>
      <c r="AU53" s="702"/>
      <c r="AV53" s="702" t="str">
        <f>IF(X54&lt;&gt;0,RIGHT(X54,1),"")</f>
        <v/>
      </c>
      <c r="AW53" s="766"/>
      <c r="AX53" s="693"/>
      <c r="AY53" s="693"/>
      <c r="AZ53" s="693"/>
      <c r="BA53" s="693"/>
      <c r="BB53" s="693"/>
      <c r="BC53" s="693"/>
      <c r="BD53" s="693"/>
      <c r="BE53" s="693"/>
      <c r="BF53" s="185"/>
      <c r="BG53" s="185"/>
      <c r="BH53" s="762"/>
      <c r="BI53" s="763"/>
      <c r="BJ53" s="763"/>
      <c r="BK53" s="763"/>
      <c r="BL53" s="763"/>
      <c r="BM53" s="763"/>
      <c r="BN53" s="763"/>
      <c r="BO53" s="763"/>
      <c r="BP53" s="763"/>
      <c r="BQ53" s="763"/>
      <c r="BR53" s="763"/>
      <c r="BS53" s="763"/>
      <c r="BT53" s="763"/>
      <c r="BU53" s="763"/>
      <c r="BV53" s="763"/>
      <c r="BW53" s="763"/>
      <c r="BX53" s="763"/>
      <c r="BY53" s="763"/>
      <c r="BZ53" s="763"/>
      <c r="CA53" s="763"/>
      <c r="CB53" s="764"/>
      <c r="CC53" s="761"/>
      <c r="CD53" s="761"/>
      <c r="CE53" s="761"/>
      <c r="CF53" s="761"/>
      <c r="CG53" s="761"/>
      <c r="CH53" s="761"/>
      <c r="CI53" s="761"/>
      <c r="CJ53" s="761"/>
      <c r="CK53" s="761"/>
      <c r="CL53" s="761"/>
      <c r="CM53" s="761"/>
      <c r="CN53" s="761"/>
      <c r="CO53" s="761"/>
      <c r="CP53" s="761"/>
      <c r="CQ53" s="761"/>
      <c r="CR53" s="761"/>
      <c r="CS53" s="761"/>
      <c r="CT53" s="761"/>
      <c r="CU53" s="761"/>
      <c r="CV53" s="761"/>
      <c r="CW53" s="761"/>
      <c r="CX53" s="31"/>
      <c r="CY53" s="31"/>
      <c r="CZ53" s="31"/>
      <c r="DA53" s="31"/>
      <c r="DB53" s="31"/>
      <c r="DC53" s="31"/>
      <c r="DD53" s="31"/>
      <c r="DE53" s="31"/>
      <c r="DF53" s="31"/>
      <c r="DG53" s="31"/>
      <c r="DH53" s="31"/>
      <c r="DI53" s="31"/>
      <c r="DJ53" s="31"/>
    </row>
    <row r="54" spans="1:114" ht="12.75" customHeight="1">
      <c r="A54" s="31"/>
      <c r="B54" s="31"/>
      <c r="C54" s="182"/>
      <c r="D54" s="182"/>
      <c r="E54" s="97"/>
      <c r="F54" s="97"/>
      <c r="G54" s="97"/>
      <c r="H54" s="215"/>
      <c r="I54" s="754"/>
      <c r="J54" s="751"/>
      <c r="K54" s="752"/>
      <c r="L54" s="752"/>
      <c r="M54" s="752"/>
      <c r="N54" s="752"/>
      <c r="O54" s="752"/>
      <c r="P54" s="752"/>
      <c r="Q54" s="752"/>
      <c r="R54" s="752"/>
      <c r="S54" s="752"/>
      <c r="T54" s="752"/>
      <c r="U54" s="752"/>
      <c r="V54" s="752"/>
      <c r="W54" s="752"/>
      <c r="X54" s="699"/>
      <c r="Y54" s="699"/>
      <c r="Z54" s="703"/>
      <c r="AA54" s="704"/>
      <c r="AB54" s="704"/>
      <c r="AC54" s="704"/>
      <c r="AD54" s="704"/>
      <c r="AE54" s="704"/>
      <c r="AF54" s="704"/>
      <c r="AG54" s="704"/>
      <c r="AH54" s="704"/>
      <c r="AI54" s="704"/>
      <c r="AJ54" s="704"/>
      <c r="AK54" s="704"/>
      <c r="AL54" s="704"/>
      <c r="AM54" s="704"/>
      <c r="AN54" s="704"/>
      <c r="AO54" s="704"/>
      <c r="AP54" s="704"/>
      <c r="AQ54" s="704"/>
      <c r="AR54" s="704"/>
      <c r="AS54" s="704"/>
      <c r="AT54" s="704"/>
      <c r="AU54" s="704"/>
      <c r="AV54" s="704"/>
      <c r="AW54" s="767"/>
      <c r="AX54" s="693"/>
      <c r="AY54" s="693"/>
      <c r="AZ54" s="693"/>
      <c r="BA54" s="693"/>
      <c r="BB54" s="693"/>
      <c r="BC54" s="693"/>
      <c r="BD54" s="693"/>
      <c r="BE54" s="693"/>
      <c r="BF54" s="185"/>
      <c r="BG54" s="185"/>
      <c r="BH54" s="762"/>
      <c r="BI54" s="763"/>
      <c r="BJ54" s="763"/>
      <c r="BK54" s="763"/>
      <c r="BL54" s="763"/>
      <c r="BM54" s="763"/>
      <c r="BN54" s="763"/>
      <c r="BO54" s="763"/>
      <c r="BP54" s="763"/>
      <c r="BQ54" s="763"/>
      <c r="BR54" s="763"/>
      <c r="BS54" s="763"/>
      <c r="BT54" s="763"/>
      <c r="BU54" s="763"/>
      <c r="BV54" s="763"/>
      <c r="BW54" s="763"/>
      <c r="BX54" s="763"/>
      <c r="BY54" s="763"/>
      <c r="BZ54" s="763"/>
      <c r="CA54" s="763"/>
      <c r="CB54" s="764"/>
      <c r="CC54" s="761"/>
      <c r="CD54" s="761"/>
      <c r="CE54" s="761"/>
      <c r="CF54" s="761"/>
      <c r="CG54" s="761"/>
      <c r="CH54" s="761"/>
      <c r="CI54" s="761"/>
      <c r="CJ54" s="761"/>
      <c r="CK54" s="761"/>
      <c r="CL54" s="761"/>
      <c r="CM54" s="761"/>
      <c r="CN54" s="761"/>
      <c r="CO54" s="761"/>
      <c r="CP54" s="761"/>
      <c r="CQ54" s="761"/>
      <c r="CR54" s="761"/>
      <c r="CS54" s="761"/>
      <c r="CT54" s="761"/>
      <c r="CU54" s="761"/>
      <c r="CV54" s="761"/>
      <c r="CW54" s="761"/>
      <c r="CX54" s="31"/>
      <c r="CY54" s="31"/>
      <c r="CZ54" s="31"/>
      <c r="DA54" s="31"/>
      <c r="DB54" s="31"/>
      <c r="DC54" s="31"/>
      <c r="DD54" s="31"/>
      <c r="DE54" s="31"/>
      <c r="DF54" s="31"/>
      <c r="DG54" s="31"/>
      <c r="DH54" s="31"/>
      <c r="DI54" s="31"/>
      <c r="DJ54" s="31"/>
    </row>
    <row r="55" spans="1:114" ht="24" customHeight="1">
      <c r="A55" s="31"/>
      <c r="B55" s="31"/>
      <c r="C55" s="182"/>
      <c r="D55" s="182"/>
      <c r="E55" s="17"/>
      <c r="F55" s="17"/>
      <c r="G55" s="17"/>
      <c r="H55" s="215"/>
      <c r="I55" s="754"/>
      <c r="J55" s="753"/>
      <c r="K55" s="717"/>
      <c r="L55" s="717"/>
      <c r="M55" s="717"/>
      <c r="N55" s="717"/>
      <c r="O55" s="717"/>
      <c r="P55" s="717"/>
      <c r="Q55" s="717"/>
      <c r="R55" s="717"/>
      <c r="S55" s="717"/>
      <c r="T55" s="717"/>
      <c r="U55" s="717"/>
      <c r="V55" s="717"/>
      <c r="W55" s="717"/>
      <c r="X55" s="699"/>
      <c r="Y55" s="699"/>
      <c r="Z55" s="746">
        <v>0</v>
      </c>
      <c r="AA55" s="747"/>
      <c r="AB55" s="747"/>
      <c r="AC55" s="747"/>
      <c r="AD55" s="747"/>
      <c r="AE55" s="747"/>
      <c r="AF55" s="747"/>
      <c r="AG55" s="747"/>
      <c r="AH55" s="747"/>
      <c r="AI55" s="748"/>
      <c r="AJ55" s="733" t="s">
        <v>93</v>
      </c>
      <c r="AK55" s="734"/>
      <c r="AL55" s="734"/>
      <c r="AM55" s="735"/>
      <c r="AN55" s="735"/>
      <c r="AO55" s="735"/>
      <c r="AP55" s="231" t="s">
        <v>8</v>
      </c>
      <c r="AQ55" s="731"/>
      <c r="AR55" s="731"/>
      <c r="AS55" s="731"/>
      <c r="AT55" s="231" t="s">
        <v>8</v>
      </c>
      <c r="AU55" s="731"/>
      <c r="AV55" s="731"/>
      <c r="AW55" s="732"/>
      <c r="AX55" s="693"/>
      <c r="AY55" s="693"/>
      <c r="AZ55" s="693"/>
      <c r="BA55" s="693"/>
      <c r="BB55" s="693"/>
      <c r="BC55" s="693"/>
      <c r="BD55" s="693"/>
      <c r="BE55" s="693"/>
      <c r="BF55" s="768" t="s">
        <v>214</v>
      </c>
      <c r="BG55" s="768"/>
      <c r="BH55" s="762"/>
      <c r="BI55" s="763"/>
      <c r="BJ55" s="763"/>
      <c r="BK55" s="763"/>
      <c r="BL55" s="763"/>
      <c r="BM55" s="763"/>
      <c r="BN55" s="763"/>
      <c r="BO55" s="763"/>
      <c r="BP55" s="763"/>
      <c r="BQ55" s="763"/>
      <c r="BR55" s="763"/>
      <c r="BS55" s="763"/>
      <c r="BT55" s="763"/>
      <c r="BU55" s="763"/>
      <c r="BV55" s="763"/>
      <c r="BW55" s="763"/>
      <c r="BX55" s="763"/>
      <c r="BY55" s="763"/>
      <c r="BZ55" s="763"/>
      <c r="CA55" s="763"/>
      <c r="CB55" s="764"/>
      <c r="CC55" s="761"/>
      <c r="CD55" s="761"/>
      <c r="CE55" s="761"/>
      <c r="CF55" s="761"/>
      <c r="CG55" s="761"/>
      <c r="CH55" s="761"/>
      <c r="CI55" s="761"/>
      <c r="CJ55" s="761"/>
      <c r="CK55" s="761"/>
      <c r="CL55" s="761"/>
      <c r="CM55" s="761"/>
      <c r="CN55" s="761"/>
      <c r="CO55" s="761"/>
      <c r="CP55" s="761"/>
      <c r="CQ55" s="761"/>
      <c r="CR55" s="761"/>
      <c r="CS55" s="761"/>
      <c r="CT55" s="761"/>
      <c r="CU55" s="761"/>
      <c r="CV55" s="761"/>
      <c r="CW55" s="761"/>
      <c r="CX55" s="31"/>
      <c r="CY55" s="31"/>
      <c r="CZ55" s="31"/>
      <c r="DA55" s="31"/>
      <c r="DB55" s="31"/>
      <c r="DC55" s="31"/>
      <c r="DD55" s="31"/>
      <c r="DE55" s="31"/>
      <c r="DF55" s="31"/>
      <c r="DG55" s="31"/>
      <c r="DH55" s="31"/>
      <c r="DI55" s="31"/>
      <c r="DJ55" s="31"/>
    </row>
    <row r="56" spans="1:114" ht="9.75" customHeight="1">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CU2:CW5"/>
    <mergeCell ref="J51:W52"/>
    <mergeCell ref="X51:Y52"/>
    <mergeCell ref="Z52:AI52"/>
    <mergeCell ref="AJ52:AL52"/>
    <mergeCell ref="AM52:AO52"/>
    <mergeCell ref="AQ52:AS52"/>
    <mergeCell ref="AU52:AW52"/>
    <mergeCell ref="CC44:CW46"/>
    <mergeCell ref="AV44:AW45"/>
    <mergeCell ref="AL44:AM45"/>
    <mergeCell ref="AN44:AO45"/>
    <mergeCell ref="AQ46:AS46"/>
    <mergeCell ref="AM46:AO46"/>
    <mergeCell ref="Z49:AI49"/>
    <mergeCell ref="AH47:AI48"/>
    <mergeCell ref="AJ47:AK48"/>
    <mergeCell ref="Z47:AA48"/>
    <mergeCell ref="AB47:AC48"/>
    <mergeCell ref="AD47:AE48"/>
    <mergeCell ref="AF47:AG48"/>
    <mergeCell ref="AJ46:AL46"/>
    <mergeCell ref="AJ44:AK45"/>
    <mergeCell ref="AN50:AO51"/>
    <mergeCell ref="BH44:CB46"/>
    <mergeCell ref="BW33:CL35"/>
    <mergeCell ref="BW39:CL41"/>
    <mergeCell ref="BW27:CL29"/>
    <mergeCell ref="BW30:CL32"/>
    <mergeCell ref="BH35:BO35"/>
    <mergeCell ref="BH36:BO37"/>
    <mergeCell ref="BP36:BV37"/>
    <mergeCell ref="BW36:CL38"/>
    <mergeCell ref="BH33:BO34"/>
    <mergeCell ref="BP33:BV34"/>
    <mergeCell ref="BH38:BO38"/>
    <mergeCell ref="CF42:CT43"/>
    <mergeCell ref="CM36:CW38"/>
    <mergeCell ref="BP38:BV38"/>
    <mergeCell ref="BP27:BV28"/>
    <mergeCell ref="BH29:BO29"/>
    <mergeCell ref="BP29:BV29"/>
    <mergeCell ref="BH30:BO31"/>
    <mergeCell ref="BP30:BV31"/>
    <mergeCell ref="CM39:CW41"/>
    <mergeCell ref="BP35:BV35"/>
    <mergeCell ref="CM30:CW32"/>
    <mergeCell ref="CM33:CW35"/>
    <mergeCell ref="BL42:BY43"/>
    <mergeCell ref="AB42:AU42"/>
    <mergeCell ref="X40:Y41"/>
    <mergeCell ref="Z41:AI41"/>
    <mergeCell ref="AM41:AO41"/>
    <mergeCell ref="BH39:BO40"/>
    <mergeCell ref="BP39:BV40"/>
    <mergeCell ref="BH41:BO41"/>
    <mergeCell ref="BP41:BV41"/>
    <mergeCell ref="AU41:AW41"/>
    <mergeCell ref="AP39:AQ40"/>
    <mergeCell ref="AR39:AS40"/>
    <mergeCell ref="AT39:AU40"/>
    <mergeCell ref="BF41:BG41"/>
    <mergeCell ref="AX39:BE41"/>
    <mergeCell ref="BB12:BK13"/>
    <mergeCell ref="BB17:BH18"/>
    <mergeCell ref="AJ32:AL32"/>
    <mergeCell ref="AM32:AO32"/>
    <mergeCell ref="AQ32:AS32"/>
    <mergeCell ref="AU29:AW29"/>
    <mergeCell ref="AT27:AU28"/>
    <mergeCell ref="AJ27:AK28"/>
    <mergeCell ref="AV27:AW28"/>
    <mergeCell ref="AP30:AQ31"/>
    <mergeCell ref="AR30:AS31"/>
    <mergeCell ref="AX21:BG23"/>
    <mergeCell ref="AL30:AM31"/>
    <mergeCell ref="AN30:AO31"/>
    <mergeCell ref="AJ29:AL29"/>
    <mergeCell ref="AM29:AO29"/>
    <mergeCell ref="AL27:AM28"/>
    <mergeCell ref="AN27:AO28"/>
    <mergeCell ref="AU32:AW32"/>
    <mergeCell ref="AJ30:AK31"/>
    <mergeCell ref="BH27:BO28"/>
    <mergeCell ref="BL13:CV13"/>
    <mergeCell ref="BN16:BS17"/>
    <mergeCell ref="CM27:CW29"/>
    <mergeCell ref="C15:G16"/>
    <mergeCell ref="C17:G20"/>
    <mergeCell ref="AR24:AS25"/>
    <mergeCell ref="AV24:AW25"/>
    <mergeCell ref="I25:W26"/>
    <mergeCell ref="X25:Y26"/>
    <mergeCell ref="AP24:AQ25"/>
    <mergeCell ref="AT24:AU25"/>
    <mergeCell ref="C21:G23"/>
    <mergeCell ref="Z24:AA25"/>
    <mergeCell ref="AM26:AO26"/>
    <mergeCell ref="H19:Z20"/>
    <mergeCell ref="H16:Z18"/>
    <mergeCell ref="AA19:AL20"/>
    <mergeCell ref="AJ26:AL26"/>
    <mergeCell ref="AD24:AE25"/>
    <mergeCell ref="AH24:AI25"/>
    <mergeCell ref="AJ24:AK25"/>
    <mergeCell ref="AL24:AM25"/>
    <mergeCell ref="AJ23:AW23"/>
    <mergeCell ref="J21:W23"/>
    <mergeCell ref="Z26:AI26"/>
    <mergeCell ref="AQ26:AS26"/>
    <mergeCell ref="AO17:AQ18"/>
    <mergeCell ref="D3:G4"/>
    <mergeCell ref="CJ8:CN8"/>
    <mergeCell ref="CO8:CW8"/>
    <mergeCell ref="CS6:CS7"/>
    <mergeCell ref="CW6:CW7"/>
    <mergeCell ref="CV6:CV7"/>
    <mergeCell ref="BL6:CI6"/>
    <mergeCell ref="C10:F11"/>
    <mergeCell ref="O10:Q11"/>
    <mergeCell ref="BR9:BS11"/>
    <mergeCell ref="CH7:CI8"/>
    <mergeCell ref="AP10:AR11"/>
    <mergeCell ref="O6:AY8"/>
    <mergeCell ref="CU6:CU7"/>
    <mergeCell ref="P9:AU9"/>
    <mergeCell ref="CR6:CR7"/>
    <mergeCell ref="CO9:CW11"/>
    <mergeCell ref="CO6:CQ7"/>
    <mergeCell ref="BB9:BK11"/>
    <mergeCell ref="CJ6:CN7"/>
    <mergeCell ref="R10:T11"/>
    <mergeCell ref="U10:W11"/>
    <mergeCell ref="X10:Z11"/>
    <mergeCell ref="W3:BY4"/>
    <mergeCell ref="CD1:CJ1"/>
    <mergeCell ref="AA10:AC11"/>
    <mergeCell ref="AD10:AF11"/>
    <mergeCell ref="AG10:AI11"/>
    <mergeCell ref="AJ10:AL11"/>
    <mergeCell ref="AV10:AX11"/>
    <mergeCell ref="AY10:BA11"/>
    <mergeCell ref="BP9:BQ11"/>
    <mergeCell ref="BX9:BY11"/>
    <mergeCell ref="BL9:BM11"/>
    <mergeCell ref="BB6:BK8"/>
    <mergeCell ref="CJ9:CN11"/>
    <mergeCell ref="BV9:BW11"/>
    <mergeCell ref="CH9:CI11"/>
    <mergeCell ref="BN9:BO11"/>
    <mergeCell ref="BT9:BU11"/>
    <mergeCell ref="AM10:AO11"/>
    <mergeCell ref="CD9:CE11"/>
    <mergeCell ref="BZ9:CA11"/>
    <mergeCell ref="CF9:CG11"/>
    <mergeCell ref="AZ6:BA8"/>
    <mergeCell ref="CB9:CC11"/>
    <mergeCell ref="BL7:CG8"/>
    <mergeCell ref="CT6:CT7"/>
    <mergeCell ref="AS10:AU11"/>
    <mergeCell ref="B6:G7"/>
    <mergeCell ref="BL12:BP12"/>
    <mergeCell ref="BQ12:BZ12"/>
    <mergeCell ref="AB15:AL17"/>
    <mergeCell ref="AU26:AW26"/>
    <mergeCell ref="I24:Y24"/>
    <mergeCell ref="AF24:AG25"/>
    <mergeCell ref="CM22:CM23"/>
    <mergeCell ref="BZ21:CI23"/>
    <mergeCell ref="BW24:CL26"/>
    <mergeCell ref="BM19:BS20"/>
    <mergeCell ref="BA19:BK20"/>
    <mergeCell ref="BL21:BT23"/>
    <mergeCell ref="BH24:BV24"/>
    <mergeCell ref="BH25:BV26"/>
    <mergeCell ref="O12:BA13"/>
    <mergeCell ref="C12:G13"/>
    <mergeCell ref="H6:N8"/>
    <mergeCell ref="H9:N11"/>
    <mergeCell ref="H12:N13"/>
    <mergeCell ref="H21:H23"/>
    <mergeCell ref="H24:H26"/>
    <mergeCell ref="CW22:CW23"/>
    <mergeCell ref="AB27:AC28"/>
    <mergeCell ref="CC17:CC20"/>
    <mergeCell ref="CD15:CV19"/>
    <mergeCell ref="BU19:CA20"/>
    <mergeCell ref="BV16:CA18"/>
    <mergeCell ref="BB16:BK16"/>
    <mergeCell ref="BN18:BR18"/>
    <mergeCell ref="AN19:AY20"/>
    <mergeCell ref="CM24:CW26"/>
    <mergeCell ref="AO16:AY16"/>
    <mergeCell ref="CD20:CL20"/>
    <mergeCell ref="AN24:AO25"/>
    <mergeCell ref="AP27:AQ28"/>
    <mergeCell ref="CN22:CV23"/>
    <mergeCell ref="CO21:CU21"/>
    <mergeCell ref="AX27:BE29"/>
    <mergeCell ref="AX24:BE26"/>
    <mergeCell ref="AB21:AU22"/>
    <mergeCell ref="Z23:AI23"/>
    <mergeCell ref="AB24:AC25"/>
    <mergeCell ref="BF26:BG26"/>
    <mergeCell ref="BF29:BG29"/>
    <mergeCell ref="AR27:AS28"/>
    <mergeCell ref="J33:Y33"/>
    <mergeCell ref="AM35:AO35"/>
    <mergeCell ref="AT33:AU34"/>
    <mergeCell ref="AJ35:AL35"/>
    <mergeCell ref="AU35:AW35"/>
    <mergeCell ref="J27:Y27"/>
    <mergeCell ref="AF27:AG28"/>
    <mergeCell ref="AD27:AE28"/>
    <mergeCell ref="AH27:AI28"/>
    <mergeCell ref="Z29:AI29"/>
    <mergeCell ref="AQ29:AS29"/>
    <mergeCell ref="Z35:AI35"/>
    <mergeCell ref="Z27:AA28"/>
    <mergeCell ref="BH32:BO32"/>
    <mergeCell ref="BP32:BV32"/>
    <mergeCell ref="AJ33:AK34"/>
    <mergeCell ref="AL33:AM34"/>
    <mergeCell ref="AN33:AO34"/>
    <mergeCell ref="AP33:AQ34"/>
    <mergeCell ref="AR33:AS34"/>
    <mergeCell ref="AQ35:AS35"/>
    <mergeCell ref="BF52:BG52"/>
    <mergeCell ref="AT50:AU51"/>
    <mergeCell ref="AV50:AW51"/>
    <mergeCell ref="AX44:BE46"/>
    <mergeCell ref="AQ38:AS38"/>
    <mergeCell ref="AJ36:AK37"/>
    <mergeCell ref="AL36:AM37"/>
    <mergeCell ref="AV36:AW37"/>
    <mergeCell ref="AJ41:AL41"/>
    <mergeCell ref="AQ41:AS41"/>
    <mergeCell ref="BF32:BG32"/>
    <mergeCell ref="BF35:BG35"/>
    <mergeCell ref="BF38:BG38"/>
    <mergeCell ref="BF46:BG46"/>
    <mergeCell ref="BF49:BG49"/>
    <mergeCell ref="AX33:BE35"/>
    <mergeCell ref="AP53:AQ54"/>
    <mergeCell ref="AR50:AS51"/>
    <mergeCell ref="C30:G34"/>
    <mergeCell ref="E45:E46"/>
    <mergeCell ref="E28:E29"/>
    <mergeCell ref="J39:Y39"/>
    <mergeCell ref="J36:Y36"/>
    <mergeCell ref="X34:Y35"/>
    <mergeCell ref="I30:I32"/>
    <mergeCell ref="I33:I35"/>
    <mergeCell ref="I39:I41"/>
    <mergeCell ref="H42:H43"/>
    <mergeCell ref="H44:H46"/>
    <mergeCell ref="I36:I38"/>
    <mergeCell ref="H33:H34"/>
    <mergeCell ref="X28:Y29"/>
    <mergeCell ref="J30:Y30"/>
    <mergeCell ref="J37:W38"/>
    <mergeCell ref="X37:Y38"/>
    <mergeCell ref="J40:W41"/>
    <mergeCell ref="J34:W35"/>
    <mergeCell ref="J31:W32"/>
    <mergeCell ref="J28:W29"/>
    <mergeCell ref="I27:I29"/>
    <mergeCell ref="I53:I55"/>
    <mergeCell ref="H50:H51"/>
    <mergeCell ref="X48:Y49"/>
    <mergeCell ref="I50:I52"/>
    <mergeCell ref="X54:Y55"/>
    <mergeCell ref="CC53:CW55"/>
    <mergeCell ref="BH53:CB55"/>
    <mergeCell ref="AU49:AW49"/>
    <mergeCell ref="AJ55:AL55"/>
    <mergeCell ref="CC47:CW49"/>
    <mergeCell ref="BH47:CB49"/>
    <mergeCell ref="AQ49:AS49"/>
    <mergeCell ref="AU55:AW55"/>
    <mergeCell ref="AN47:AO48"/>
    <mergeCell ref="AM49:AO49"/>
    <mergeCell ref="AP47:AQ48"/>
    <mergeCell ref="AL47:AM48"/>
    <mergeCell ref="AV53:AW54"/>
    <mergeCell ref="AQ55:AS55"/>
    <mergeCell ref="AR53:AS54"/>
    <mergeCell ref="AR47:AS48"/>
    <mergeCell ref="BF55:BG55"/>
    <mergeCell ref="BH50:CB52"/>
    <mergeCell ref="CC50:CW52"/>
    <mergeCell ref="AV47:AW48"/>
    <mergeCell ref="J50:Y50"/>
    <mergeCell ref="AR44:AS45"/>
    <mergeCell ref="AT47:AU48"/>
    <mergeCell ref="C47:G50"/>
    <mergeCell ref="AX53:BE55"/>
    <mergeCell ref="AX50:BE52"/>
    <mergeCell ref="AX47:BE49"/>
    <mergeCell ref="Z55:AI55"/>
    <mergeCell ref="AN53:AO54"/>
    <mergeCell ref="Z53:AA54"/>
    <mergeCell ref="AB53:AC54"/>
    <mergeCell ref="AD53:AE54"/>
    <mergeCell ref="AF53:AG54"/>
    <mergeCell ref="AJ53:AK54"/>
    <mergeCell ref="AH53:AI54"/>
    <mergeCell ref="AL53:AM54"/>
    <mergeCell ref="AM55:AO55"/>
    <mergeCell ref="AT53:AU54"/>
    <mergeCell ref="J47:Y47"/>
    <mergeCell ref="J48:W49"/>
    <mergeCell ref="J53:Y53"/>
    <mergeCell ref="J54:W55"/>
    <mergeCell ref="I47:I49"/>
    <mergeCell ref="Z50:AA51"/>
    <mergeCell ref="AB50:AC51"/>
    <mergeCell ref="AD50:AE51"/>
    <mergeCell ref="AF50:AG51"/>
    <mergeCell ref="AH50:AI51"/>
    <mergeCell ref="AJ50:AK51"/>
    <mergeCell ref="AL50:AM51"/>
    <mergeCell ref="AP44:AQ45"/>
    <mergeCell ref="AP50:AQ51"/>
    <mergeCell ref="AJ49:AL49"/>
    <mergeCell ref="Z44:AA45"/>
    <mergeCell ref="AB44:AC45"/>
    <mergeCell ref="AD44:AE45"/>
    <mergeCell ref="AF44:AG45"/>
    <mergeCell ref="AH44:AI45"/>
    <mergeCell ref="Z46:AI46"/>
    <mergeCell ref="J42:W43"/>
    <mergeCell ref="AV30:AW31"/>
    <mergeCell ref="Z32:AI32"/>
    <mergeCell ref="Z30:AA31"/>
    <mergeCell ref="AB30:AC31"/>
    <mergeCell ref="AD30:AE31"/>
    <mergeCell ref="AU38:AW38"/>
    <mergeCell ref="AV39:AW40"/>
    <mergeCell ref="AD39:AE40"/>
    <mergeCell ref="AF39:AG40"/>
    <mergeCell ref="AH39:AI40"/>
    <mergeCell ref="AB33:AC34"/>
    <mergeCell ref="AD33:AE34"/>
    <mergeCell ref="AF33:AG34"/>
    <mergeCell ref="AH33:AI34"/>
    <mergeCell ref="Z33:AA34"/>
    <mergeCell ref="AT36:AU37"/>
    <mergeCell ref="AN39:AO40"/>
    <mergeCell ref="AJ38:AL38"/>
    <mergeCell ref="AM38:AO38"/>
    <mergeCell ref="AJ43:AW43"/>
    <mergeCell ref="AF30:AG31"/>
    <mergeCell ref="AH30:AI31"/>
    <mergeCell ref="Z36:AA37"/>
    <mergeCell ref="AX30:BE32"/>
    <mergeCell ref="AV33:AW34"/>
    <mergeCell ref="X31:Y32"/>
    <mergeCell ref="Z39:AA40"/>
    <mergeCell ref="AB39:AC40"/>
    <mergeCell ref="AJ39:AK40"/>
    <mergeCell ref="AL39:AM40"/>
    <mergeCell ref="AT44:AU45"/>
    <mergeCell ref="AT30:AU31"/>
    <mergeCell ref="Z38:AI38"/>
    <mergeCell ref="Z43:AI43"/>
    <mergeCell ref="AP36:AQ37"/>
    <mergeCell ref="X45:Y46"/>
    <mergeCell ref="AU46:AW46"/>
    <mergeCell ref="I44:Y44"/>
    <mergeCell ref="I45:W46"/>
    <mergeCell ref="AB36:AC37"/>
    <mergeCell ref="AD36:AE37"/>
    <mergeCell ref="AF36:AG37"/>
    <mergeCell ref="AH36:AI37"/>
    <mergeCell ref="AX42:BG43"/>
    <mergeCell ref="AX36:BE38"/>
    <mergeCell ref="AN36:AO37"/>
    <mergeCell ref="AR36:AS37"/>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DB140" sqref="DB140"/>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40"/>
      <c r="CE1" s="840"/>
      <c r="CF1" s="840"/>
      <c r="CG1" s="840"/>
      <c r="CH1" s="840"/>
      <c r="CI1" s="840"/>
      <c r="CJ1" s="84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938" t="s">
        <v>217</v>
      </c>
      <c r="CV2" s="938"/>
      <c r="CW2" s="938"/>
      <c r="CX2" s="31"/>
      <c r="CY2" s="31"/>
      <c r="CZ2" s="31"/>
      <c r="DA2" s="31"/>
      <c r="DB2" s="31"/>
      <c r="DC2" s="31"/>
      <c r="DD2" s="31"/>
      <c r="DE2" s="31"/>
      <c r="DF2" s="31"/>
      <c r="DG2" s="31"/>
      <c r="DH2" s="31"/>
      <c r="DI2" s="31"/>
      <c r="DJ2" s="31"/>
    </row>
    <row r="3" spans="1:114" ht="16.149999999999999" customHeight="1">
      <c r="A3" s="31"/>
      <c r="B3" s="31"/>
      <c r="C3" s="6"/>
      <c r="D3" s="870"/>
      <c r="E3" s="870"/>
      <c r="F3" s="870"/>
      <c r="G3" s="870"/>
      <c r="H3" s="7"/>
      <c r="I3" s="7"/>
      <c r="J3" s="7"/>
      <c r="K3" s="8"/>
      <c r="L3" s="8"/>
      <c r="M3" s="8"/>
      <c r="N3" s="7"/>
      <c r="O3" s="7"/>
      <c r="P3" s="7"/>
      <c r="Q3" s="7"/>
      <c r="R3" s="7"/>
      <c r="S3" s="7"/>
      <c r="T3" s="228"/>
      <c r="U3" s="228"/>
      <c r="V3" s="228"/>
      <c r="W3" s="906" t="str">
        <f>従1!W3</f>
        <v>令和７年分  従たる給与についての扶養控除額 （異動） 申告書</v>
      </c>
      <c r="X3" s="906"/>
      <c r="Y3" s="906"/>
      <c r="Z3" s="906"/>
      <c r="AA3" s="906"/>
      <c r="AB3" s="906"/>
      <c r="AC3" s="906"/>
      <c r="AD3" s="906"/>
      <c r="AE3" s="906"/>
      <c r="AF3" s="906"/>
      <c r="AG3" s="906"/>
      <c r="AH3" s="906"/>
      <c r="AI3" s="906"/>
      <c r="AJ3" s="906"/>
      <c r="AK3" s="906"/>
      <c r="AL3" s="906"/>
      <c r="AM3" s="906"/>
      <c r="AN3" s="906"/>
      <c r="AO3" s="906"/>
      <c r="AP3" s="906"/>
      <c r="AQ3" s="906"/>
      <c r="AR3" s="906"/>
      <c r="AS3" s="906"/>
      <c r="AT3" s="906"/>
      <c r="AU3" s="906"/>
      <c r="AV3" s="906"/>
      <c r="AW3" s="906"/>
      <c r="AX3" s="906"/>
      <c r="AY3" s="906"/>
      <c r="AZ3" s="906"/>
      <c r="BA3" s="906"/>
      <c r="BB3" s="906"/>
      <c r="BC3" s="906"/>
      <c r="BD3" s="906"/>
      <c r="BE3" s="906"/>
      <c r="BF3" s="906"/>
      <c r="BG3" s="906"/>
      <c r="BH3" s="906"/>
      <c r="BI3" s="906"/>
      <c r="BJ3" s="906"/>
      <c r="BK3" s="906"/>
      <c r="BL3" s="906"/>
      <c r="BM3" s="906"/>
      <c r="BN3" s="906"/>
      <c r="BO3" s="906"/>
      <c r="BP3" s="906"/>
      <c r="BQ3" s="906"/>
      <c r="BR3" s="906"/>
      <c r="BS3" s="906"/>
      <c r="BT3" s="906"/>
      <c r="BU3" s="906"/>
      <c r="BV3" s="906"/>
      <c r="BW3" s="906"/>
      <c r="BX3" s="906"/>
      <c r="BY3" s="906"/>
      <c r="BZ3" s="228"/>
      <c r="CA3" s="228"/>
      <c r="CB3" s="228"/>
      <c r="CC3" s="228"/>
      <c r="CD3" s="228"/>
      <c r="CE3" s="31"/>
      <c r="CF3" s="31"/>
      <c r="CG3" s="31"/>
      <c r="CH3" s="31"/>
      <c r="CI3" s="31"/>
      <c r="CJ3" s="31"/>
      <c r="CK3" s="31"/>
      <c r="CL3" s="31"/>
      <c r="CM3" s="31"/>
      <c r="CN3" s="31"/>
      <c r="CO3" s="31"/>
      <c r="CP3" s="31"/>
      <c r="CQ3" s="31"/>
      <c r="CR3" s="31"/>
      <c r="CS3" s="31"/>
      <c r="CT3" s="229"/>
      <c r="CU3" s="938"/>
      <c r="CV3" s="938"/>
      <c r="CW3" s="938"/>
      <c r="CX3" s="31"/>
      <c r="CY3" s="31"/>
      <c r="CZ3" s="31"/>
      <c r="DA3" s="31"/>
      <c r="DB3" s="27"/>
      <c r="DC3" s="31"/>
      <c r="DD3" s="31"/>
      <c r="DE3" s="31"/>
      <c r="DF3" s="31"/>
      <c r="DG3" s="31"/>
      <c r="DH3" s="31"/>
      <c r="DI3" s="31"/>
      <c r="DJ3" s="31"/>
    </row>
    <row r="4" spans="1:114" ht="16.149999999999999" customHeight="1">
      <c r="A4" s="31"/>
      <c r="B4" s="31"/>
      <c r="C4" s="6"/>
      <c r="D4" s="870"/>
      <c r="E4" s="870"/>
      <c r="F4" s="870"/>
      <c r="G4" s="870"/>
      <c r="H4" s="7"/>
      <c r="I4" s="7"/>
      <c r="J4" s="7"/>
      <c r="K4" s="8"/>
      <c r="L4" s="8"/>
      <c r="M4" s="8"/>
      <c r="N4" s="7"/>
      <c r="O4" s="7"/>
      <c r="P4" s="7"/>
      <c r="Q4" s="7"/>
      <c r="R4" s="7"/>
      <c r="S4" s="7"/>
      <c r="T4" s="228"/>
      <c r="U4" s="228"/>
      <c r="V4" s="228"/>
      <c r="W4" s="906"/>
      <c r="X4" s="906"/>
      <c r="Y4" s="906"/>
      <c r="Z4" s="906"/>
      <c r="AA4" s="906"/>
      <c r="AB4" s="906"/>
      <c r="AC4" s="906"/>
      <c r="AD4" s="906"/>
      <c r="AE4" s="906"/>
      <c r="AF4" s="906"/>
      <c r="AG4" s="906"/>
      <c r="AH4" s="906"/>
      <c r="AI4" s="906"/>
      <c r="AJ4" s="906"/>
      <c r="AK4" s="906"/>
      <c r="AL4" s="906"/>
      <c r="AM4" s="906"/>
      <c r="AN4" s="906"/>
      <c r="AO4" s="906"/>
      <c r="AP4" s="906"/>
      <c r="AQ4" s="906"/>
      <c r="AR4" s="906"/>
      <c r="AS4" s="906"/>
      <c r="AT4" s="906"/>
      <c r="AU4" s="906"/>
      <c r="AV4" s="906"/>
      <c r="AW4" s="906"/>
      <c r="AX4" s="906"/>
      <c r="AY4" s="906"/>
      <c r="AZ4" s="906"/>
      <c r="BA4" s="906"/>
      <c r="BB4" s="906"/>
      <c r="BC4" s="906"/>
      <c r="BD4" s="906"/>
      <c r="BE4" s="906"/>
      <c r="BF4" s="906"/>
      <c r="BG4" s="906"/>
      <c r="BH4" s="906"/>
      <c r="BI4" s="906"/>
      <c r="BJ4" s="906"/>
      <c r="BK4" s="906"/>
      <c r="BL4" s="906"/>
      <c r="BM4" s="906"/>
      <c r="BN4" s="906"/>
      <c r="BO4" s="906"/>
      <c r="BP4" s="906"/>
      <c r="BQ4" s="906"/>
      <c r="BR4" s="906"/>
      <c r="BS4" s="906"/>
      <c r="BT4" s="906"/>
      <c r="BU4" s="906"/>
      <c r="BV4" s="906"/>
      <c r="BW4" s="906"/>
      <c r="BX4" s="906"/>
      <c r="BY4" s="906"/>
      <c r="BZ4" s="228"/>
      <c r="CA4" s="228"/>
      <c r="CB4" s="228"/>
      <c r="CC4" s="228"/>
      <c r="CD4" s="228"/>
      <c r="CE4" s="31"/>
      <c r="CF4" s="31"/>
      <c r="CG4" s="31"/>
      <c r="CH4" s="31"/>
      <c r="CI4" s="31"/>
      <c r="CJ4" s="31"/>
      <c r="CK4" s="31"/>
      <c r="CL4" s="31"/>
      <c r="CM4" s="31"/>
      <c r="CN4" s="31"/>
      <c r="CO4" s="31"/>
      <c r="CP4" s="31"/>
      <c r="CQ4" s="31"/>
      <c r="CR4" s="31"/>
      <c r="CS4" s="31"/>
      <c r="CT4" s="229"/>
      <c r="CU4" s="938"/>
      <c r="CV4" s="938"/>
      <c r="CW4" s="938"/>
      <c r="CX4" s="31"/>
      <c r="CY4" s="31"/>
      <c r="CZ4" s="31"/>
      <c r="DA4" s="31"/>
      <c r="DB4" s="31"/>
      <c r="DC4" s="31"/>
      <c r="DD4" s="31"/>
      <c r="DE4" s="31"/>
      <c r="DF4" s="31"/>
      <c r="DG4" s="31"/>
      <c r="DH4" s="31"/>
      <c r="DI4" s="31"/>
      <c r="DJ4" s="31"/>
    </row>
    <row r="5" spans="1:114" ht="16.149999999999999" customHeight="1">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38"/>
      <c r="CV5" s="938"/>
      <c r="CW5" s="938"/>
      <c r="CX5" s="31"/>
      <c r="CY5" s="31"/>
      <c r="CZ5" s="31"/>
      <c r="DA5" s="31"/>
      <c r="DB5" s="31"/>
      <c r="DC5" s="31"/>
      <c r="DD5" s="31"/>
      <c r="DE5" s="31"/>
      <c r="DF5" s="31"/>
      <c r="DG5" s="31"/>
      <c r="DH5" s="31"/>
      <c r="DI5" s="31"/>
      <c r="DJ5" s="31"/>
    </row>
    <row r="6" spans="1:114" ht="17.25" customHeight="1">
      <c r="A6" s="31"/>
      <c r="B6" s="794" t="s">
        <v>21</v>
      </c>
      <c r="C6" s="794"/>
      <c r="D6" s="794"/>
      <c r="E6" s="794"/>
      <c r="F6" s="794"/>
      <c r="G6" s="813"/>
      <c r="H6" s="834" t="s">
        <v>140</v>
      </c>
      <c r="I6" s="835"/>
      <c r="J6" s="835"/>
      <c r="K6" s="835"/>
      <c r="L6" s="835"/>
      <c r="M6" s="835"/>
      <c r="N6" s="835"/>
      <c r="O6" s="887" t="str">
        <f>会社名!C5</f>
        <v>国税産業　株式会社</v>
      </c>
      <c r="P6" s="888"/>
      <c r="Q6" s="888"/>
      <c r="R6" s="888"/>
      <c r="S6" s="888"/>
      <c r="T6" s="888"/>
      <c r="U6" s="888"/>
      <c r="V6" s="888"/>
      <c r="W6" s="888"/>
      <c r="X6" s="888"/>
      <c r="Y6" s="888"/>
      <c r="Z6" s="888"/>
      <c r="AA6" s="888"/>
      <c r="AB6" s="888"/>
      <c r="AC6" s="888"/>
      <c r="AD6" s="888"/>
      <c r="AE6" s="888"/>
      <c r="AF6" s="888"/>
      <c r="AG6" s="888"/>
      <c r="AH6" s="888"/>
      <c r="AI6" s="888"/>
      <c r="AJ6" s="888"/>
      <c r="AK6" s="888"/>
      <c r="AL6" s="888"/>
      <c r="AM6" s="888"/>
      <c r="AN6" s="888"/>
      <c r="AO6" s="888"/>
      <c r="AP6" s="888"/>
      <c r="AQ6" s="888"/>
      <c r="AR6" s="888"/>
      <c r="AS6" s="888"/>
      <c r="AT6" s="888"/>
      <c r="AU6" s="888"/>
      <c r="AV6" s="888"/>
      <c r="AW6" s="888"/>
      <c r="AX6" s="888"/>
      <c r="AY6" s="888"/>
      <c r="AZ6" s="866" t="str">
        <f>会社名!C6</f>
        <v>1234567890123</v>
      </c>
      <c r="BA6" s="867"/>
      <c r="BB6" s="852" t="s">
        <v>138</v>
      </c>
      <c r="BC6" s="853"/>
      <c r="BD6" s="853"/>
      <c r="BE6" s="853"/>
      <c r="BF6" s="853"/>
      <c r="BG6" s="853"/>
      <c r="BH6" s="853"/>
      <c r="BI6" s="853"/>
      <c r="BJ6" s="853"/>
      <c r="BK6" s="853"/>
      <c r="BL6" s="877"/>
      <c r="BM6" s="878"/>
      <c r="BN6" s="878"/>
      <c r="BO6" s="878"/>
      <c r="BP6" s="878"/>
      <c r="BQ6" s="878"/>
      <c r="BR6" s="878"/>
      <c r="BS6" s="878"/>
      <c r="BT6" s="878"/>
      <c r="BU6" s="878"/>
      <c r="BV6" s="878"/>
      <c r="BW6" s="878"/>
      <c r="BX6" s="878"/>
      <c r="BY6" s="878"/>
      <c r="BZ6" s="878"/>
      <c r="CA6" s="878"/>
      <c r="CB6" s="878"/>
      <c r="CC6" s="878"/>
      <c r="CD6" s="878"/>
      <c r="CE6" s="878"/>
      <c r="CF6" s="878"/>
      <c r="CG6" s="878"/>
      <c r="CH6" s="878"/>
      <c r="CI6" s="879"/>
      <c r="CJ6" s="903" t="s">
        <v>22</v>
      </c>
      <c r="CK6" s="904"/>
      <c r="CL6" s="904"/>
      <c r="CM6" s="904"/>
      <c r="CN6" s="905"/>
      <c r="CO6" s="893" t="s">
        <v>168</v>
      </c>
      <c r="CP6" s="894"/>
      <c r="CQ6" s="894"/>
      <c r="CR6" s="809"/>
      <c r="CS6" s="875" t="s">
        <v>2</v>
      </c>
      <c r="CT6" s="809"/>
      <c r="CU6" s="875" t="s">
        <v>23</v>
      </c>
      <c r="CV6" s="809"/>
      <c r="CW6" s="876" t="s">
        <v>79</v>
      </c>
      <c r="CX6" s="31"/>
      <c r="CY6" s="31"/>
      <c r="CZ6" s="31"/>
      <c r="DA6" s="26"/>
      <c r="DB6" s="31"/>
      <c r="DC6" s="31"/>
      <c r="DD6" s="31"/>
      <c r="DE6" s="31"/>
      <c r="DF6" s="31"/>
      <c r="DG6" s="31"/>
      <c r="DH6" s="31"/>
      <c r="DI6" s="31"/>
      <c r="DJ6" s="31"/>
    </row>
    <row r="7" spans="1:114" ht="14.1" customHeight="1">
      <c r="A7" s="31"/>
      <c r="B7" s="814"/>
      <c r="C7" s="814"/>
      <c r="D7" s="814"/>
      <c r="E7" s="814"/>
      <c r="F7" s="814"/>
      <c r="G7" s="815"/>
      <c r="H7" s="834"/>
      <c r="I7" s="835"/>
      <c r="J7" s="835"/>
      <c r="K7" s="835"/>
      <c r="L7" s="835"/>
      <c r="M7" s="835"/>
      <c r="N7" s="835"/>
      <c r="O7" s="887"/>
      <c r="P7" s="888"/>
      <c r="Q7" s="888"/>
      <c r="R7" s="888"/>
      <c r="S7" s="888"/>
      <c r="T7" s="888"/>
      <c r="U7" s="888"/>
      <c r="V7" s="888"/>
      <c r="W7" s="888"/>
      <c r="X7" s="888"/>
      <c r="Y7" s="888"/>
      <c r="Z7" s="888"/>
      <c r="AA7" s="888"/>
      <c r="AB7" s="888"/>
      <c r="AC7" s="888"/>
      <c r="AD7" s="888"/>
      <c r="AE7" s="888"/>
      <c r="AF7" s="888"/>
      <c r="AG7" s="888"/>
      <c r="AH7" s="888"/>
      <c r="AI7" s="888"/>
      <c r="AJ7" s="888"/>
      <c r="AK7" s="888"/>
      <c r="AL7" s="888"/>
      <c r="AM7" s="888"/>
      <c r="AN7" s="888"/>
      <c r="AO7" s="888"/>
      <c r="AP7" s="888"/>
      <c r="AQ7" s="888"/>
      <c r="AR7" s="888"/>
      <c r="AS7" s="888"/>
      <c r="AT7" s="888"/>
      <c r="AU7" s="888"/>
      <c r="AV7" s="888"/>
      <c r="AW7" s="888"/>
      <c r="AX7" s="888"/>
      <c r="AY7" s="888"/>
      <c r="AZ7" s="866"/>
      <c r="BA7" s="867"/>
      <c r="BB7" s="852"/>
      <c r="BC7" s="853"/>
      <c r="BD7" s="853"/>
      <c r="BE7" s="853"/>
      <c r="BF7" s="853"/>
      <c r="BG7" s="853"/>
      <c r="BH7" s="853"/>
      <c r="BI7" s="853"/>
      <c r="BJ7" s="853"/>
      <c r="BK7" s="853"/>
      <c r="BL7" s="868"/>
      <c r="BM7" s="869"/>
      <c r="BN7" s="869"/>
      <c r="BO7" s="869"/>
      <c r="BP7" s="869"/>
      <c r="BQ7" s="869"/>
      <c r="BR7" s="869"/>
      <c r="BS7" s="869"/>
      <c r="BT7" s="869"/>
      <c r="BU7" s="869"/>
      <c r="BV7" s="869"/>
      <c r="BW7" s="869"/>
      <c r="BX7" s="869"/>
      <c r="BY7" s="869"/>
      <c r="BZ7" s="869"/>
      <c r="CA7" s="869"/>
      <c r="CB7" s="869"/>
      <c r="CC7" s="869"/>
      <c r="CD7" s="869"/>
      <c r="CE7" s="869"/>
      <c r="CF7" s="869"/>
      <c r="CG7" s="869"/>
      <c r="CH7" s="883"/>
      <c r="CI7" s="884"/>
      <c r="CJ7" s="903"/>
      <c r="CK7" s="904"/>
      <c r="CL7" s="904"/>
      <c r="CM7" s="904"/>
      <c r="CN7" s="905"/>
      <c r="CO7" s="895"/>
      <c r="CP7" s="896"/>
      <c r="CQ7" s="896"/>
      <c r="CR7" s="810"/>
      <c r="CS7" s="876"/>
      <c r="CT7" s="810"/>
      <c r="CU7" s="876"/>
      <c r="CV7" s="810"/>
      <c r="CW7" s="876"/>
      <c r="CX7" s="31"/>
      <c r="CY7" s="31"/>
      <c r="CZ7" s="31"/>
      <c r="DA7" s="31"/>
      <c r="DB7" s="31"/>
      <c r="DC7" s="31"/>
      <c r="DD7" s="31"/>
      <c r="DE7" s="31"/>
      <c r="DF7" s="31"/>
      <c r="DG7" s="31"/>
      <c r="DH7" s="31"/>
      <c r="DI7" s="31"/>
      <c r="DJ7" s="31"/>
    </row>
    <row r="8" spans="1:114" ht="27" customHeight="1">
      <c r="A8" s="31"/>
      <c r="B8" s="31"/>
      <c r="C8" s="31"/>
      <c r="D8" s="31"/>
      <c r="E8" s="31"/>
      <c r="F8" s="31"/>
      <c r="G8" s="31"/>
      <c r="H8" s="834"/>
      <c r="I8" s="835"/>
      <c r="J8" s="835"/>
      <c r="K8" s="835"/>
      <c r="L8" s="835"/>
      <c r="M8" s="835"/>
      <c r="N8" s="835"/>
      <c r="O8" s="887"/>
      <c r="P8" s="888"/>
      <c r="Q8" s="888"/>
      <c r="R8" s="888"/>
      <c r="S8" s="888"/>
      <c r="T8" s="888"/>
      <c r="U8" s="888"/>
      <c r="V8" s="888"/>
      <c r="W8" s="888"/>
      <c r="X8" s="888"/>
      <c r="Y8" s="888"/>
      <c r="Z8" s="888"/>
      <c r="AA8" s="888"/>
      <c r="AB8" s="888"/>
      <c r="AC8" s="888"/>
      <c r="AD8" s="888"/>
      <c r="AE8" s="888"/>
      <c r="AF8" s="888"/>
      <c r="AG8" s="888"/>
      <c r="AH8" s="888"/>
      <c r="AI8" s="888"/>
      <c r="AJ8" s="888"/>
      <c r="AK8" s="888"/>
      <c r="AL8" s="888"/>
      <c r="AM8" s="888"/>
      <c r="AN8" s="888"/>
      <c r="AO8" s="888"/>
      <c r="AP8" s="888"/>
      <c r="AQ8" s="888"/>
      <c r="AR8" s="888"/>
      <c r="AS8" s="888"/>
      <c r="AT8" s="888"/>
      <c r="AU8" s="888"/>
      <c r="AV8" s="888"/>
      <c r="AW8" s="888"/>
      <c r="AX8" s="888"/>
      <c r="AY8" s="888"/>
      <c r="AZ8" s="866"/>
      <c r="BA8" s="867"/>
      <c r="BB8" s="852"/>
      <c r="BC8" s="853"/>
      <c r="BD8" s="853"/>
      <c r="BE8" s="853"/>
      <c r="BF8" s="853"/>
      <c r="BG8" s="853"/>
      <c r="BH8" s="853"/>
      <c r="BI8" s="853"/>
      <c r="BJ8" s="853"/>
      <c r="BK8" s="853"/>
      <c r="BL8" s="718"/>
      <c r="BM8" s="719"/>
      <c r="BN8" s="719"/>
      <c r="BO8" s="719"/>
      <c r="BP8" s="719"/>
      <c r="BQ8" s="719"/>
      <c r="BR8" s="719"/>
      <c r="BS8" s="719"/>
      <c r="BT8" s="719"/>
      <c r="BU8" s="719"/>
      <c r="BV8" s="719"/>
      <c r="BW8" s="719"/>
      <c r="BX8" s="719"/>
      <c r="BY8" s="719"/>
      <c r="BZ8" s="719"/>
      <c r="CA8" s="719"/>
      <c r="CB8" s="719"/>
      <c r="CC8" s="719"/>
      <c r="CD8" s="719"/>
      <c r="CE8" s="719"/>
      <c r="CF8" s="719"/>
      <c r="CG8" s="719"/>
      <c r="CH8" s="885"/>
      <c r="CI8" s="886"/>
      <c r="CJ8" s="871" t="s">
        <v>33</v>
      </c>
      <c r="CK8" s="872"/>
      <c r="CL8" s="872"/>
      <c r="CM8" s="872"/>
      <c r="CN8" s="873"/>
      <c r="CO8" s="874"/>
      <c r="CP8" s="874"/>
      <c r="CQ8" s="874"/>
      <c r="CR8" s="874"/>
      <c r="CS8" s="874"/>
      <c r="CT8" s="874"/>
      <c r="CU8" s="874"/>
      <c r="CV8" s="874"/>
      <c r="CW8" s="874"/>
      <c r="CX8" s="31"/>
      <c r="CY8" s="31"/>
      <c r="CZ8" s="31"/>
      <c r="DA8" s="31"/>
      <c r="DB8" s="31"/>
      <c r="DC8" s="31"/>
      <c r="DD8" s="31"/>
      <c r="DE8" s="31"/>
      <c r="DF8" s="31"/>
      <c r="DG8" s="31"/>
      <c r="DH8" s="31"/>
      <c r="DI8" s="31"/>
      <c r="DJ8" s="31"/>
    </row>
    <row r="9" spans="1:114" ht="11.25" customHeight="1">
      <c r="A9" s="31"/>
      <c r="B9" s="31"/>
      <c r="C9" s="31"/>
      <c r="D9" s="31"/>
      <c r="E9" s="31"/>
      <c r="F9" s="31"/>
      <c r="G9" s="31"/>
      <c r="H9" s="836" t="s">
        <v>47</v>
      </c>
      <c r="I9" s="837"/>
      <c r="J9" s="837"/>
      <c r="K9" s="837"/>
      <c r="L9" s="837"/>
      <c r="M9" s="837"/>
      <c r="N9" s="837"/>
      <c r="O9" s="192"/>
      <c r="P9" s="889" t="s">
        <v>53</v>
      </c>
      <c r="Q9" s="889"/>
      <c r="R9" s="889"/>
      <c r="S9" s="889"/>
      <c r="T9" s="889"/>
      <c r="U9" s="889"/>
      <c r="V9" s="889"/>
      <c r="W9" s="889"/>
      <c r="X9" s="889"/>
      <c r="Y9" s="889"/>
      <c r="Z9" s="889"/>
      <c r="AA9" s="889"/>
      <c r="AB9" s="889"/>
      <c r="AC9" s="889"/>
      <c r="AD9" s="889"/>
      <c r="AE9" s="889"/>
      <c r="AF9" s="889"/>
      <c r="AG9" s="889"/>
      <c r="AH9" s="889"/>
      <c r="AI9" s="889"/>
      <c r="AJ9" s="889"/>
      <c r="AK9" s="889"/>
      <c r="AL9" s="889"/>
      <c r="AM9" s="889"/>
      <c r="AN9" s="889"/>
      <c r="AO9" s="889"/>
      <c r="AP9" s="889"/>
      <c r="AQ9" s="889"/>
      <c r="AR9" s="889"/>
      <c r="AS9" s="889"/>
      <c r="AT9" s="889"/>
      <c r="AU9" s="889"/>
      <c r="AV9" s="188"/>
      <c r="AW9" s="188"/>
      <c r="AX9" s="188"/>
      <c r="AY9" s="188"/>
      <c r="AZ9" s="189"/>
      <c r="BA9" s="190"/>
      <c r="BB9" s="897" t="s">
        <v>31</v>
      </c>
      <c r="BC9" s="898"/>
      <c r="BD9" s="898"/>
      <c r="BE9" s="898"/>
      <c r="BF9" s="898"/>
      <c r="BG9" s="898"/>
      <c r="BH9" s="898"/>
      <c r="BI9" s="898"/>
      <c r="BJ9" s="898"/>
      <c r="BK9" s="898"/>
      <c r="BL9" s="846" t="str">
        <f>IF(CH7&lt;=0,"",IF((LEN(CH7)-11&lt;=0),"0",MID(CH7,LEN(CH7)-11,1)))</f>
        <v/>
      </c>
      <c r="BM9" s="847"/>
      <c r="BN9" s="847" t="str">
        <f>IF(CH7&lt;=0,"",IF((LEN(CH7)-10&lt;=0),"0",MID(CH7,LEN(CH7)-10,1)))</f>
        <v/>
      </c>
      <c r="BO9" s="847"/>
      <c r="BP9" s="843" t="str">
        <f>IF(CH7&lt;=0,"",IF((LEN(CH7)-9&lt;=0),"0",MID(CH7,LEN(CH7)-9,1)))</f>
        <v/>
      </c>
      <c r="BQ9" s="843"/>
      <c r="BR9" s="843" t="str">
        <f>IF(CH7&lt;=0,"",IF((LEN(CH7)-8&lt;=0),"0",MID(CH7,LEN(CH7)-8,1)))</f>
        <v/>
      </c>
      <c r="BS9" s="843"/>
      <c r="BT9" s="843" t="str">
        <f>IF(CH7&lt;=0,"",IF((LEN(CH7)-7&lt;=0),"0",MID(CH7,LEN(CH7)-7,1)))</f>
        <v/>
      </c>
      <c r="BU9" s="843"/>
      <c r="BV9" s="843" t="str">
        <f>IF(CH7&lt;=0,"",IF((LEN(CH7)-6&lt;=0),"0",MID(CH7,LEN(CH7)-6,1)))</f>
        <v/>
      </c>
      <c r="BW9" s="843"/>
      <c r="BX9" s="843" t="str">
        <f>IF(CH7&lt;=0,"",IF((LEN(CH7)-5&lt;=0),"0",MID(CH7,LEN(CH7)-5,1)))</f>
        <v/>
      </c>
      <c r="BY9" s="843"/>
      <c r="BZ9" s="843" t="str">
        <f>IF(CH7&lt;=0,"",IF((LEN(CH7)-4&lt;=0),"0",MID(CH7,LEN(CH7)-4,1)))</f>
        <v/>
      </c>
      <c r="CA9" s="843"/>
      <c r="CB9" s="843" t="str">
        <f>IF(CH7&lt;=0,"",IF((LEN(CH7)-3&lt;=0),"0",MID(CH7,LEN(CH7)-3,1)))</f>
        <v/>
      </c>
      <c r="CC9" s="843"/>
      <c r="CD9" s="843" t="str">
        <f>IF(CH7&lt;=0,"",IF((LEN(CH7)-2&lt;=0),"0",MID(CH7,LEN(CH7)-2,1)))</f>
        <v/>
      </c>
      <c r="CE9" s="843"/>
      <c r="CF9" s="843" t="str">
        <f>IF(CH7&lt;=0,"",IF((LEN(CH7)-1&lt;=0),"0",MID(CH7,LEN(CH7)-1,1)))</f>
        <v/>
      </c>
      <c r="CG9" s="843"/>
      <c r="CH9" s="847" t="str">
        <f>IF(CH7&lt;&gt;0,RIGHT(CH7,1),"")</f>
        <v/>
      </c>
      <c r="CI9" s="863"/>
      <c r="CJ9" s="854" t="s">
        <v>24</v>
      </c>
      <c r="CK9" s="855"/>
      <c r="CL9" s="855"/>
      <c r="CM9" s="855"/>
      <c r="CN9" s="856"/>
      <c r="CO9" s="890" t="s">
        <v>164</v>
      </c>
      <c r="CP9" s="890"/>
      <c r="CQ9" s="890"/>
      <c r="CR9" s="890"/>
      <c r="CS9" s="890"/>
      <c r="CT9" s="890"/>
      <c r="CU9" s="890"/>
      <c r="CV9" s="890"/>
      <c r="CW9" s="890"/>
      <c r="CX9" s="31"/>
      <c r="CY9" s="31"/>
      <c r="CZ9" s="31"/>
      <c r="DA9" s="31"/>
      <c r="DB9" s="31"/>
      <c r="DC9" s="31"/>
      <c r="DD9" s="31"/>
      <c r="DE9" s="31"/>
      <c r="DF9" s="31"/>
      <c r="DG9" s="31"/>
      <c r="DH9" s="31"/>
      <c r="DI9" s="31"/>
      <c r="DJ9" s="31"/>
    </row>
    <row r="10" spans="1:114" ht="18" customHeight="1">
      <c r="A10" s="31"/>
      <c r="B10" s="31"/>
      <c r="C10" s="880" t="str">
        <f>会社名!E4</f>
        <v>麹町</v>
      </c>
      <c r="D10" s="880"/>
      <c r="E10" s="880"/>
      <c r="F10" s="880"/>
      <c r="G10" s="31"/>
      <c r="H10" s="834"/>
      <c r="I10" s="835"/>
      <c r="J10" s="835"/>
      <c r="K10" s="835"/>
      <c r="L10" s="835"/>
      <c r="M10" s="835"/>
      <c r="N10" s="835"/>
      <c r="O10" s="881" t="str">
        <f>IF(AZ6&lt;=0,"",IF((LEN(AZ6)-12&lt;=0),"",MID(AZ6,LEN(AZ6)-12,1)))</f>
        <v>1</v>
      </c>
      <c r="P10" s="811"/>
      <c r="Q10" s="811"/>
      <c r="R10" s="811" t="str">
        <f>IF(AZ6&lt;=0,"",IF((LEN(AZ6)-11&lt;=0),"0",MID(AZ6,LEN(AZ6)-11,1)))</f>
        <v>2</v>
      </c>
      <c r="S10" s="811"/>
      <c r="T10" s="811"/>
      <c r="U10" s="811" t="str">
        <f>IF(AZ6&lt;=0,"",IF((LEN(AZ6)-10&lt;=0),"0",MID(AZ6,LEN(AZ6)-10,1)))</f>
        <v>3</v>
      </c>
      <c r="V10" s="811"/>
      <c r="W10" s="811"/>
      <c r="X10" s="811" t="str">
        <f>IF(AZ6&lt;=0,"",IF((LEN(AZ6)-9&lt;=0),"0",MID(AZ6,LEN(AZ6)-9,1)))</f>
        <v>4</v>
      </c>
      <c r="Y10" s="811"/>
      <c r="Z10" s="811"/>
      <c r="AA10" s="811" t="str">
        <f>IF(AZ6&lt;=0,"",IF((LEN(AZ6)-8&lt;=0),"0",MID(AZ6,LEN(AZ6)-8,1)))</f>
        <v>5</v>
      </c>
      <c r="AB10" s="811"/>
      <c r="AC10" s="811"/>
      <c r="AD10" s="811" t="str">
        <f>IF(AZ6&lt;=0,"",IF((LEN(AZ6)-7&lt;=0),"0",MID(AZ6,LEN(AZ6)-7,1)))</f>
        <v>6</v>
      </c>
      <c r="AE10" s="811"/>
      <c r="AF10" s="811"/>
      <c r="AG10" s="811" t="str">
        <f>IF(AZ6&lt;=0,"",IF((LEN(AZ6)-6&lt;=0),"0",MID(AZ6,LEN(AZ6)-6,1)))</f>
        <v>7</v>
      </c>
      <c r="AH10" s="811"/>
      <c r="AI10" s="811"/>
      <c r="AJ10" s="811" t="str">
        <f>IF(AZ6&lt;=0,"",IF((LEN(AZ6)-5&lt;=0),"0",MID(AZ6,LEN(AZ6)-5,1)))</f>
        <v>8</v>
      </c>
      <c r="AK10" s="811"/>
      <c r="AL10" s="811"/>
      <c r="AM10" s="811" t="str">
        <f>IF(AZ6&lt;=0,"",IF((LEN(AZ6)-4&lt;=0),"0",MID(AZ6,LEN(AZ6)-4,1)))</f>
        <v>9</v>
      </c>
      <c r="AN10" s="811"/>
      <c r="AO10" s="811"/>
      <c r="AP10" s="811" t="str">
        <f>IF(AZ6&lt;=0,"",IF((LEN(AZ6)-3&lt;=0),"0",MID(AZ6,LEN(AZ6)-3,1)))</f>
        <v>0</v>
      </c>
      <c r="AQ10" s="811"/>
      <c r="AR10" s="811"/>
      <c r="AS10" s="811" t="str">
        <f>IF(AZ6&lt;=0,"",IF((LEN(AZ6)-2&lt;=0),"0",MID(AZ6,LEN(AZ6)-2,1)))</f>
        <v>1</v>
      </c>
      <c r="AT10" s="811"/>
      <c r="AU10" s="811"/>
      <c r="AV10" s="811" t="str">
        <f>IF(AZ6&lt;=0,"",IF((LEN(AZ6)-1&lt;=0),"0",MID(AZ6,LEN(AZ6)-1,1)))</f>
        <v>2</v>
      </c>
      <c r="AW10" s="811"/>
      <c r="AX10" s="811"/>
      <c r="AY10" s="811" t="str">
        <f>IF(AZ6&lt;&gt;0,RIGHT(AZ6,1),"")</f>
        <v>3</v>
      </c>
      <c r="AZ10" s="811"/>
      <c r="BA10" s="841"/>
      <c r="BB10" s="899"/>
      <c r="BC10" s="900"/>
      <c r="BD10" s="900"/>
      <c r="BE10" s="900"/>
      <c r="BF10" s="900"/>
      <c r="BG10" s="900"/>
      <c r="BH10" s="900"/>
      <c r="BI10" s="900"/>
      <c r="BJ10" s="900"/>
      <c r="BK10" s="900"/>
      <c r="BL10" s="848"/>
      <c r="BM10" s="849"/>
      <c r="BN10" s="849"/>
      <c r="BO10" s="849"/>
      <c r="BP10" s="844"/>
      <c r="BQ10" s="844"/>
      <c r="BR10" s="844"/>
      <c r="BS10" s="844"/>
      <c r="BT10" s="844"/>
      <c r="BU10" s="844"/>
      <c r="BV10" s="844"/>
      <c r="BW10" s="844"/>
      <c r="BX10" s="844"/>
      <c r="BY10" s="844"/>
      <c r="BZ10" s="844"/>
      <c r="CA10" s="844"/>
      <c r="CB10" s="844"/>
      <c r="CC10" s="844"/>
      <c r="CD10" s="844"/>
      <c r="CE10" s="844"/>
      <c r="CF10" s="844"/>
      <c r="CG10" s="844"/>
      <c r="CH10" s="849"/>
      <c r="CI10" s="864"/>
      <c r="CJ10" s="857"/>
      <c r="CK10" s="858"/>
      <c r="CL10" s="858"/>
      <c r="CM10" s="858"/>
      <c r="CN10" s="859"/>
      <c r="CO10" s="891"/>
      <c r="CP10" s="891"/>
      <c r="CQ10" s="891"/>
      <c r="CR10" s="891"/>
      <c r="CS10" s="891"/>
      <c r="CT10" s="891"/>
      <c r="CU10" s="891"/>
      <c r="CV10" s="891"/>
      <c r="CW10" s="891"/>
      <c r="CX10" s="31"/>
      <c r="CY10" s="31"/>
      <c r="CZ10" s="31"/>
      <c r="DA10" s="31"/>
      <c r="DB10" s="31"/>
      <c r="DC10" s="31"/>
      <c r="DD10" s="31"/>
      <c r="DE10" s="31"/>
      <c r="DF10" s="31"/>
      <c r="DG10" s="31"/>
      <c r="DH10" s="31"/>
      <c r="DI10" s="31"/>
      <c r="DJ10" s="31"/>
    </row>
    <row r="11" spans="1:114" ht="8.4499999999999993" customHeight="1">
      <c r="A11" s="31"/>
      <c r="B11" s="31"/>
      <c r="C11" s="880"/>
      <c r="D11" s="880"/>
      <c r="E11" s="880"/>
      <c r="F11" s="880"/>
      <c r="G11" s="31"/>
      <c r="H11" s="838"/>
      <c r="I11" s="839"/>
      <c r="J11" s="839"/>
      <c r="K11" s="839"/>
      <c r="L11" s="839"/>
      <c r="M11" s="839"/>
      <c r="N11" s="839"/>
      <c r="O11" s="882"/>
      <c r="P11" s="812"/>
      <c r="Q11" s="812"/>
      <c r="R11" s="812"/>
      <c r="S11" s="812"/>
      <c r="T11" s="812"/>
      <c r="U11" s="812"/>
      <c r="V11" s="812"/>
      <c r="W11" s="812"/>
      <c r="X11" s="812"/>
      <c r="Y11" s="812"/>
      <c r="Z11" s="812"/>
      <c r="AA11" s="812"/>
      <c r="AB11" s="812"/>
      <c r="AC11" s="812"/>
      <c r="AD11" s="812"/>
      <c r="AE11" s="812"/>
      <c r="AF11" s="812"/>
      <c r="AG11" s="812"/>
      <c r="AH11" s="812"/>
      <c r="AI11" s="812"/>
      <c r="AJ11" s="812"/>
      <c r="AK11" s="812"/>
      <c r="AL11" s="812"/>
      <c r="AM11" s="812"/>
      <c r="AN11" s="812"/>
      <c r="AO11" s="812"/>
      <c r="AP11" s="812"/>
      <c r="AQ11" s="812"/>
      <c r="AR11" s="812"/>
      <c r="AS11" s="812"/>
      <c r="AT11" s="812"/>
      <c r="AU11" s="812"/>
      <c r="AV11" s="812"/>
      <c r="AW11" s="812"/>
      <c r="AX11" s="812"/>
      <c r="AY11" s="812"/>
      <c r="AZ11" s="812"/>
      <c r="BA11" s="842"/>
      <c r="BB11" s="901"/>
      <c r="BC11" s="902"/>
      <c r="BD11" s="902"/>
      <c r="BE11" s="902"/>
      <c r="BF11" s="902"/>
      <c r="BG11" s="902"/>
      <c r="BH11" s="902"/>
      <c r="BI11" s="902"/>
      <c r="BJ11" s="902"/>
      <c r="BK11" s="902"/>
      <c r="BL11" s="850"/>
      <c r="BM11" s="851"/>
      <c r="BN11" s="851"/>
      <c r="BO11" s="851"/>
      <c r="BP11" s="845"/>
      <c r="BQ11" s="845"/>
      <c r="BR11" s="845"/>
      <c r="BS11" s="845"/>
      <c r="BT11" s="845"/>
      <c r="BU11" s="845"/>
      <c r="BV11" s="845"/>
      <c r="BW11" s="845"/>
      <c r="BX11" s="845"/>
      <c r="BY11" s="845"/>
      <c r="BZ11" s="845"/>
      <c r="CA11" s="845"/>
      <c r="CB11" s="845"/>
      <c r="CC11" s="845"/>
      <c r="CD11" s="845"/>
      <c r="CE11" s="845"/>
      <c r="CF11" s="845"/>
      <c r="CG11" s="845"/>
      <c r="CH11" s="851"/>
      <c r="CI11" s="865"/>
      <c r="CJ11" s="860"/>
      <c r="CK11" s="861"/>
      <c r="CL11" s="861"/>
      <c r="CM11" s="861"/>
      <c r="CN11" s="862"/>
      <c r="CO11" s="892"/>
      <c r="CP11" s="892"/>
      <c r="CQ11" s="892"/>
      <c r="CR11" s="892"/>
      <c r="CS11" s="892"/>
      <c r="CT11" s="892"/>
      <c r="CU11" s="892"/>
      <c r="CV11" s="892"/>
      <c r="CW11" s="892"/>
      <c r="CX11" s="31"/>
      <c r="CY11" s="31"/>
      <c r="CZ11" s="31"/>
      <c r="DA11" s="31"/>
      <c r="DB11" s="31"/>
      <c r="DC11" s="31"/>
      <c r="DD11" s="31"/>
      <c r="DE11" s="31"/>
      <c r="DF11" s="31"/>
      <c r="DG11" s="31"/>
      <c r="DH11" s="31"/>
      <c r="DI11" s="31"/>
      <c r="DJ11" s="31"/>
    </row>
    <row r="12" spans="1:114" ht="16.5" customHeight="1">
      <c r="A12" s="31"/>
      <c r="B12" s="31"/>
      <c r="C12" s="833" t="s">
        <v>27</v>
      </c>
      <c r="D12" s="833"/>
      <c r="E12" s="833"/>
      <c r="F12" s="833"/>
      <c r="G12" s="833"/>
      <c r="H12" s="834" t="s">
        <v>141</v>
      </c>
      <c r="I12" s="835"/>
      <c r="J12" s="835"/>
      <c r="K12" s="835"/>
      <c r="L12" s="835"/>
      <c r="M12" s="835"/>
      <c r="N12" s="835"/>
      <c r="O12" s="830" t="str">
        <f>会社名!C7</f>
        <v>〇〇〇市〇〇〇町〇丁目〇-〇</v>
      </c>
      <c r="P12" s="831"/>
      <c r="Q12" s="831"/>
      <c r="R12" s="831"/>
      <c r="S12" s="831"/>
      <c r="T12" s="831"/>
      <c r="U12" s="831"/>
      <c r="V12" s="831"/>
      <c r="W12" s="831"/>
      <c r="X12" s="831"/>
      <c r="Y12" s="831"/>
      <c r="Z12" s="831"/>
      <c r="AA12" s="831"/>
      <c r="AB12" s="831"/>
      <c r="AC12" s="831"/>
      <c r="AD12" s="831"/>
      <c r="AE12" s="831"/>
      <c r="AF12" s="831"/>
      <c r="AG12" s="831"/>
      <c r="AH12" s="831"/>
      <c r="AI12" s="831"/>
      <c r="AJ12" s="831"/>
      <c r="AK12" s="831"/>
      <c r="AL12" s="831"/>
      <c r="AM12" s="831"/>
      <c r="AN12" s="831"/>
      <c r="AO12" s="831"/>
      <c r="AP12" s="831"/>
      <c r="AQ12" s="831"/>
      <c r="AR12" s="831"/>
      <c r="AS12" s="831"/>
      <c r="AT12" s="831"/>
      <c r="AU12" s="831"/>
      <c r="AV12" s="831"/>
      <c r="AW12" s="831"/>
      <c r="AX12" s="831"/>
      <c r="AY12" s="831"/>
      <c r="AZ12" s="831"/>
      <c r="BA12" s="832"/>
      <c r="BB12" s="852" t="s">
        <v>139</v>
      </c>
      <c r="BC12" s="853"/>
      <c r="BD12" s="853"/>
      <c r="BE12" s="853"/>
      <c r="BF12" s="853"/>
      <c r="BG12" s="853"/>
      <c r="BH12" s="853"/>
      <c r="BI12" s="853"/>
      <c r="BJ12" s="853"/>
      <c r="BK12" s="853"/>
      <c r="BL12" s="816" t="s">
        <v>25</v>
      </c>
      <c r="BM12" s="817"/>
      <c r="BN12" s="817"/>
      <c r="BO12" s="817"/>
      <c r="BP12" s="817"/>
      <c r="BQ12" s="818" t="s">
        <v>165</v>
      </c>
      <c r="BR12" s="819"/>
      <c r="BS12" s="819"/>
      <c r="BT12" s="819"/>
      <c r="BU12" s="819"/>
      <c r="BV12" s="819"/>
      <c r="BW12" s="819"/>
      <c r="BX12" s="819"/>
      <c r="BY12" s="819"/>
      <c r="BZ12" s="819"/>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c r="A13" s="31"/>
      <c r="B13" s="31"/>
      <c r="C13" s="833"/>
      <c r="D13" s="833"/>
      <c r="E13" s="833"/>
      <c r="F13" s="833"/>
      <c r="G13" s="833"/>
      <c r="H13" s="834"/>
      <c r="I13" s="835"/>
      <c r="J13" s="835"/>
      <c r="K13" s="835"/>
      <c r="L13" s="835"/>
      <c r="M13" s="835"/>
      <c r="N13" s="835"/>
      <c r="O13" s="830"/>
      <c r="P13" s="831"/>
      <c r="Q13" s="831"/>
      <c r="R13" s="831"/>
      <c r="S13" s="831"/>
      <c r="T13" s="831"/>
      <c r="U13" s="831"/>
      <c r="V13" s="831"/>
      <c r="W13" s="831"/>
      <c r="X13" s="831"/>
      <c r="Y13" s="831"/>
      <c r="Z13" s="831"/>
      <c r="AA13" s="831"/>
      <c r="AB13" s="831"/>
      <c r="AC13" s="831"/>
      <c r="AD13" s="831"/>
      <c r="AE13" s="831"/>
      <c r="AF13" s="831"/>
      <c r="AG13" s="831"/>
      <c r="AH13" s="831"/>
      <c r="AI13" s="831"/>
      <c r="AJ13" s="831"/>
      <c r="AK13" s="831"/>
      <c r="AL13" s="831"/>
      <c r="AM13" s="831"/>
      <c r="AN13" s="831"/>
      <c r="AO13" s="831"/>
      <c r="AP13" s="831"/>
      <c r="AQ13" s="831"/>
      <c r="AR13" s="831"/>
      <c r="AS13" s="831"/>
      <c r="AT13" s="831"/>
      <c r="AU13" s="831"/>
      <c r="AV13" s="831"/>
      <c r="AW13" s="831"/>
      <c r="AX13" s="831"/>
      <c r="AY13" s="831"/>
      <c r="AZ13" s="831"/>
      <c r="BA13" s="832"/>
      <c r="BB13" s="852"/>
      <c r="BC13" s="853"/>
      <c r="BD13" s="853"/>
      <c r="BE13" s="853"/>
      <c r="BF13" s="853"/>
      <c r="BG13" s="853"/>
      <c r="BH13" s="853"/>
      <c r="BI13" s="853"/>
      <c r="BJ13" s="853"/>
      <c r="BK13" s="853"/>
      <c r="BL13" s="928"/>
      <c r="BM13" s="929"/>
      <c r="BN13" s="929"/>
      <c r="BO13" s="929"/>
      <c r="BP13" s="929"/>
      <c r="BQ13" s="929"/>
      <c r="BR13" s="929"/>
      <c r="BS13" s="929"/>
      <c r="BT13" s="929"/>
      <c r="BU13" s="929"/>
      <c r="BV13" s="929"/>
      <c r="BW13" s="929"/>
      <c r="BX13" s="929"/>
      <c r="BY13" s="929"/>
      <c r="BZ13" s="929"/>
      <c r="CA13" s="929"/>
      <c r="CB13" s="929"/>
      <c r="CC13" s="929"/>
      <c r="CD13" s="929"/>
      <c r="CE13" s="929"/>
      <c r="CF13" s="929"/>
      <c r="CG13" s="929"/>
      <c r="CH13" s="929"/>
      <c r="CI13" s="929"/>
      <c r="CJ13" s="929"/>
      <c r="CK13" s="929"/>
      <c r="CL13" s="929"/>
      <c r="CM13" s="929"/>
      <c r="CN13" s="929"/>
      <c r="CO13" s="929"/>
      <c r="CP13" s="929"/>
      <c r="CQ13" s="929"/>
      <c r="CR13" s="929"/>
      <c r="CS13" s="929"/>
      <c r="CT13" s="929"/>
      <c r="CU13" s="929"/>
      <c r="CV13" s="929"/>
      <c r="CW13" s="10"/>
      <c r="CX13" s="31"/>
      <c r="CY13" s="31"/>
      <c r="CZ13" s="31"/>
      <c r="DA13" s="31"/>
      <c r="DB13" s="31"/>
      <c r="DC13" s="31"/>
      <c r="DD13" s="31"/>
      <c r="DE13" s="31"/>
      <c r="DF13" s="31"/>
      <c r="DG13" s="31"/>
      <c r="DH13" s="31"/>
      <c r="DI13" s="31"/>
      <c r="DJ13" s="31"/>
    </row>
    <row r="14" spans="1:114" ht="15" customHeight="1">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c r="A15" s="31"/>
      <c r="B15" s="31"/>
      <c r="C15" s="907" t="s">
        <v>28</v>
      </c>
      <c r="D15" s="907"/>
      <c r="E15" s="907"/>
      <c r="F15" s="907"/>
      <c r="G15" s="907"/>
      <c r="H15" s="201"/>
      <c r="I15" s="31"/>
      <c r="J15" s="31"/>
      <c r="K15" s="31"/>
      <c r="L15" s="31"/>
      <c r="M15" s="31"/>
      <c r="N15" s="31"/>
      <c r="O15" s="31"/>
      <c r="P15" s="31"/>
      <c r="Q15" s="31"/>
      <c r="R15" s="31"/>
      <c r="S15" s="31"/>
      <c r="T15" s="31"/>
      <c r="U15" s="31"/>
      <c r="V15" s="31"/>
      <c r="W15" s="31"/>
      <c r="X15" s="31"/>
      <c r="Y15" s="31"/>
      <c r="Z15" s="210"/>
      <c r="AA15" s="27"/>
      <c r="AB15" s="820" t="str">
        <f>従1!AB15</f>
        <v>左の給与の支払者から
受ける令和７年中の給与
の収入金額の見積額</v>
      </c>
      <c r="AC15" s="820"/>
      <c r="AD15" s="820"/>
      <c r="AE15" s="820"/>
      <c r="AF15" s="820"/>
      <c r="AG15" s="820"/>
      <c r="AH15" s="820"/>
      <c r="AI15" s="820"/>
      <c r="AJ15" s="820"/>
      <c r="AK15" s="820"/>
      <c r="AL15" s="820"/>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796" t="s">
        <v>92</v>
      </c>
      <c r="CE15" s="796"/>
      <c r="CF15" s="796"/>
      <c r="CG15" s="796"/>
      <c r="CH15" s="796"/>
      <c r="CI15" s="796"/>
      <c r="CJ15" s="796"/>
      <c r="CK15" s="796"/>
      <c r="CL15" s="796"/>
      <c r="CM15" s="796"/>
      <c r="CN15" s="796"/>
      <c r="CO15" s="796"/>
      <c r="CP15" s="796"/>
      <c r="CQ15" s="796"/>
      <c r="CR15" s="796"/>
      <c r="CS15" s="796"/>
      <c r="CT15" s="796"/>
      <c r="CU15" s="796"/>
      <c r="CV15" s="796"/>
      <c r="CW15" s="94"/>
      <c r="CX15" s="31"/>
      <c r="CY15" s="31"/>
      <c r="CZ15" s="31"/>
      <c r="DA15" s="31"/>
      <c r="DB15" s="31"/>
      <c r="DC15" s="31"/>
      <c r="DD15" s="31"/>
      <c r="DE15" s="31"/>
      <c r="DF15" s="31"/>
      <c r="DG15" s="31"/>
      <c r="DH15" s="31"/>
      <c r="DI15" s="31"/>
      <c r="DJ15" s="31"/>
    </row>
    <row r="16" spans="1:114" ht="28.5" customHeight="1">
      <c r="A16" s="31"/>
      <c r="B16" s="31"/>
      <c r="C16" s="907"/>
      <c r="D16" s="907"/>
      <c r="E16" s="907"/>
      <c r="F16" s="907"/>
      <c r="G16" s="907"/>
      <c r="H16" s="916" t="s">
        <v>205</v>
      </c>
      <c r="I16" s="917"/>
      <c r="J16" s="917"/>
      <c r="K16" s="917"/>
      <c r="L16" s="917"/>
      <c r="M16" s="917"/>
      <c r="N16" s="917"/>
      <c r="O16" s="917"/>
      <c r="P16" s="917"/>
      <c r="Q16" s="917"/>
      <c r="R16" s="917"/>
      <c r="S16" s="917"/>
      <c r="T16" s="917"/>
      <c r="U16" s="917"/>
      <c r="V16" s="917"/>
      <c r="W16" s="917"/>
      <c r="X16" s="917"/>
      <c r="Y16" s="917"/>
      <c r="Z16" s="918"/>
      <c r="AA16" s="27"/>
      <c r="AB16" s="820"/>
      <c r="AC16" s="820"/>
      <c r="AD16" s="820"/>
      <c r="AE16" s="820"/>
      <c r="AF16" s="820"/>
      <c r="AG16" s="820"/>
      <c r="AH16" s="820"/>
      <c r="AI16" s="820"/>
      <c r="AJ16" s="820"/>
      <c r="AK16" s="820"/>
      <c r="AL16" s="820"/>
      <c r="AM16" s="197"/>
      <c r="AN16" s="198"/>
      <c r="AO16" s="802" t="s">
        <v>215</v>
      </c>
      <c r="AP16" s="802"/>
      <c r="AQ16" s="802"/>
      <c r="AR16" s="802"/>
      <c r="AS16" s="802"/>
      <c r="AT16" s="802"/>
      <c r="AU16" s="802"/>
      <c r="AV16" s="802"/>
      <c r="AW16" s="802"/>
      <c r="AX16" s="802"/>
      <c r="AY16" s="802"/>
      <c r="AZ16" s="199"/>
      <c r="BA16" s="12"/>
      <c r="BB16" s="802" t="s">
        <v>216</v>
      </c>
      <c r="BC16" s="803"/>
      <c r="BD16" s="803"/>
      <c r="BE16" s="803"/>
      <c r="BF16" s="803"/>
      <c r="BG16" s="803"/>
      <c r="BH16" s="803"/>
      <c r="BI16" s="803"/>
      <c r="BJ16" s="803"/>
      <c r="BK16" s="803"/>
      <c r="BL16" s="92"/>
      <c r="BM16" s="205"/>
      <c r="BN16" s="930" t="s">
        <v>88</v>
      </c>
      <c r="BO16" s="930"/>
      <c r="BP16" s="930"/>
      <c r="BQ16" s="930"/>
      <c r="BR16" s="930"/>
      <c r="BS16" s="930"/>
      <c r="BT16" s="206"/>
      <c r="BU16" s="205"/>
      <c r="BV16" s="801" t="s">
        <v>90</v>
      </c>
      <c r="BW16" s="801"/>
      <c r="BX16" s="801"/>
      <c r="BY16" s="801"/>
      <c r="BZ16" s="801"/>
      <c r="CA16" s="801"/>
      <c r="CB16" s="202"/>
      <c r="CC16" s="29"/>
      <c r="CD16" s="796"/>
      <c r="CE16" s="796"/>
      <c r="CF16" s="796"/>
      <c r="CG16" s="796"/>
      <c r="CH16" s="796"/>
      <c r="CI16" s="796"/>
      <c r="CJ16" s="796"/>
      <c r="CK16" s="796"/>
      <c r="CL16" s="796"/>
      <c r="CM16" s="796"/>
      <c r="CN16" s="796"/>
      <c r="CO16" s="796"/>
      <c r="CP16" s="796"/>
      <c r="CQ16" s="796"/>
      <c r="CR16" s="796"/>
      <c r="CS16" s="796"/>
      <c r="CT16" s="796"/>
      <c r="CU16" s="796"/>
      <c r="CV16" s="796"/>
      <c r="CW16" s="94"/>
      <c r="CX16" s="31"/>
      <c r="CY16" s="31"/>
      <c r="CZ16" s="31"/>
      <c r="DA16" s="31"/>
      <c r="DB16" s="31"/>
      <c r="DC16" s="31"/>
      <c r="DD16" s="31"/>
      <c r="DE16" s="31"/>
      <c r="DF16" s="31"/>
      <c r="DG16" s="31"/>
      <c r="DH16" s="31"/>
      <c r="DI16" s="31"/>
      <c r="DJ16" s="31"/>
    </row>
    <row r="17" spans="1:114" ht="9" customHeight="1">
      <c r="A17" s="31"/>
      <c r="B17" s="31"/>
      <c r="C17" s="908" t="s">
        <v>203</v>
      </c>
      <c r="D17" s="908"/>
      <c r="E17" s="908"/>
      <c r="F17" s="908"/>
      <c r="G17" s="908"/>
      <c r="H17" s="916"/>
      <c r="I17" s="917"/>
      <c r="J17" s="917"/>
      <c r="K17" s="917"/>
      <c r="L17" s="917"/>
      <c r="M17" s="917"/>
      <c r="N17" s="917"/>
      <c r="O17" s="917"/>
      <c r="P17" s="917"/>
      <c r="Q17" s="917"/>
      <c r="R17" s="917"/>
      <c r="S17" s="917"/>
      <c r="T17" s="917"/>
      <c r="U17" s="917"/>
      <c r="V17" s="917"/>
      <c r="W17" s="917"/>
      <c r="X17" s="917"/>
      <c r="Y17" s="917"/>
      <c r="Z17" s="918"/>
      <c r="AA17" s="29"/>
      <c r="AB17" s="820"/>
      <c r="AC17" s="820"/>
      <c r="AD17" s="820"/>
      <c r="AE17" s="820"/>
      <c r="AF17" s="820"/>
      <c r="AG17" s="820"/>
      <c r="AH17" s="820"/>
      <c r="AI17" s="820"/>
      <c r="AJ17" s="820"/>
      <c r="AK17" s="820"/>
      <c r="AL17" s="820"/>
      <c r="AM17" s="197"/>
      <c r="AN17" s="200"/>
      <c r="AO17" s="922" t="s">
        <v>86</v>
      </c>
      <c r="AP17" s="922"/>
      <c r="AQ17" s="922"/>
      <c r="AR17" s="197"/>
      <c r="AS17" s="183"/>
      <c r="AT17" s="183"/>
      <c r="AU17" s="183"/>
      <c r="AV17" s="183"/>
      <c r="AW17" s="183"/>
      <c r="AX17" s="183"/>
      <c r="AY17" s="183"/>
      <c r="AZ17" s="199"/>
      <c r="BA17" s="12"/>
      <c r="BB17" s="923" t="s">
        <v>87</v>
      </c>
      <c r="BC17" s="923"/>
      <c r="BD17" s="923"/>
      <c r="BE17" s="923"/>
      <c r="BF17" s="923"/>
      <c r="BG17" s="923"/>
      <c r="BH17" s="923"/>
      <c r="BI17" s="183"/>
      <c r="BJ17" s="183"/>
      <c r="BK17" s="11"/>
      <c r="BL17" s="92"/>
      <c r="BM17" s="205"/>
      <c r="BN17" s="930"/>
      <c r="BO17" s="930"/>
      <c r="BP17" s="930"/>
      <c r="BQ17" s="930"/>
      <c r="BR17" s="930"/>
      <c r="BS17" s="930"/>
      <c r="BT17" s="206"/>
      <c r="BU17" s="205"/>
      <c r="BV17" s="801"/>
      <c r="BW17" s="801"/>
      <c r="BX17" s="801"/>
      <c r="BY17" s="801"/>
      <c r="BZ17" s="801"/>
      <c r="CA17" s="801"/>
      <c r="CB17" s="210"/>
      <c r="CC17" s="794"/>
      <c r="CD17" s="796"/>
      <c r="CE17" s="796"/>
      <c r="CF17" s="796"/>
      <c r="CG17" s="796"/>
      <c r="CH17" s="796"/>
      <c r="CI17" s="796"/>
      <c r="CJ17" s="796"/>
      <c r="CK17" s="796"/>
      <c r="CL17" s="796"/>
      <c r="CM17" s="796"/>
      <c r="CN17" s="796"/>
      <c r="CO17" s="796"/>
      <c r="CP17" s="796"/>
      <c r="CQ17" s="796"/>
      <c r="CR17" s="796"/>
      <c r="CS17" s="796"/>
      <c r="CT17" s="796"/>
      <c r="CU17" s="796"/>
      <c r="CV17" s="796"/>
      <c r="CW17" s="94"/>
      <c r="CX17" s="31"/>
      <c r="CY17" s="31"/>
      <c r="CZ17" s="31"/>
      <c r="DA17" s="31"/>
      <c r="DB17" s="31"/>
      <c r="DC17" s="31"/>
      <c r="DD17" s="31"/>
      <c r="DE17" s="31"/>
      <c r="DF17" s="31"/>
      <c r="DG17" s="31"/>
      <c r="DH17" s="31"/>
      <c r="DI17" s="31"/>
      <c r="DJ17" s="31"/>
    </row>
    <row r="18" spans="1:114" ht="19.5" customHeight="1">
      <c r="A18" s="31"/>
      <c r="B18" s="31"/>
      <c r="C18" s="908"/>
      <c r="D18" s="908"/>
      <c r="E18" s="908"/>
      <c r="F18" s="908"/>
      <c r="G18" s="908"/>
      <c r="H18" s="916"/>
      <c r="I18" s="917"/>
      <c r="J18" s="917"/>
      <c r="K18" s="917"/>
      <c r="L18" s="917"/>
      <c r="M18" s="917"/>
      <c r="N18" s="917"/>
      <c r="O18" s="917"/>
      <c r="P18" s="917"/>
      <c r="Q18" s="917"/>
      <c r="R18" s="917"/>
      <c r="S18" s="917"/>
      <c r="T18" s="917"/>
      <c r="U18" s="917"/>
      <c r="V18" s="917"/>
      <c r="W18" s="917"/>
      <c r="X18" s="917"/>
      <c r="Y18" s="917"/>
      <c r="Z18" s="918"/>
      <c r="AA18" s="29"/>
      <c r="AB18" s="154"/>
      <c r="AC18" s="154"/>
      <c r="AD18" s="154"/>
      <c r="AE18" s="154"/>
      <c r="AF18" s="12"/>
      <c r="AG18" s="12"/>
      <c r="AH18" s="12"/>
      <c r="AI18" s="12"/>
      <c r="AJ18" s="12"/>
      <c r="AK18" s="12"/>
      <c r="AL18" s="12"/>
      <c r="AM18" s="31"/>
      <c r="AN18" s="201"/>
      <c r="AO18" s="922"/>
      <c r="AP18" s="922"/>
      <c r="AQ18" s="922"/>
      <c r="AR18" s="183"/>
      <c r="AS18" s="183"/>
      <c r="AT18" s="183"/>
      <c r="AU18" s="183"/>
      <c r="AV18" s="183"/>
      <c r="AW18" s="183"/>
      <c r="AX18" s="183"/>
      <c r="AY18" s="183"/>
      <c r="AZ18" s="202"/>
      <c r="BA18" s="31"/>
      <c r="BB18" s="923"/>
      <c r="BC18" s="923"/>
      <c r="BD18" s="923"/>
      <c r="BE18" s="923"/>
      <c r="BF18" s="923"/>
      <c r="BG18" s="923"/>
      <c r="BH18" s="923"/>
      <c r="BI18" s="183"/>
      <c r="BJ18" s="183"/>
      <c r="BK18" s="11"/>
      <c r="BL18" s="93"/>
      <c r="BM18" s="207"/>
      <c r="BN18" s="804" t="s">
        <v>89</v>
      </c>
      <c r="BO18" s="804"/>
      <c r="BP18" s="804"/>
      <c r="BQ18" s="804"/>
      <c r="BR18" s="804"/>
      <c r="BS18" s="13"/>
      <c r="BT18" s="208"/>
      <c r="BU18" s="211"/>
      <c r="BV18" s="801"/>
      <c r="BW18" s="801"/>
      <c r="BX18" s="801"/>
      <c r="BY18" s="801"/>
      <c r="BZ18" s="801"/>
      <c r="CA18" s="801"/>
      <c r="CB18" s="209"/>
      <c r="CC18" s="794"/>
      <c r="CD18" s="796"/>
      <c r="CE18" s="796"/>
      <c r="CF18" s="796"/>
      <c r="CG18" s="796"/>
      <c r="CH18" s="796"/>
      <c r="CI18" s="796"/>
      <c r="CJ18" s="796"/>
      <c r="CK18" s="796"/>
      <c r="CL18" s="796"/>
      <c r="CM18" s="796"/>
      <c r="CN18" s="796"/>
      <c r="CO18" s="796"/>
      <c r="CP18" s="796"/>
      <c r="CQ18" s="796"/>
      <c r="CR18" s="796"/>
      <c r="CS18" s="796"/>
      <c r="CT18" s="796"/>
      <c r="CU18" s="796"/>
      <c r="CV18" s="796"/>
      <c r="CW18" s="94"/>
      <c r="CX18" s="31"/>
      <c r="CY18" s="31"/>
      <c r="CZ18" s="31"/>
      <c r="DA18" s="31"/>
      <c r="DB18" s="31"/>
      <c r="DC18" s="31"/>
      <c r="DD18" s="31"/>
      <c r="DE18" s="31"/>
      <c r="DF18" s="31"/>
      <c r="DG18" s="31"/>
      <c r="DH18" s="31"/>
      <c r="DI18" s="31"/>
      <c r="DJ18" s="31"/>
    </row>
    <row r="19" spans="1:114" ht="15" customHeight="1">
      <c r="A19" s="31"/>
      <c r="B19" s="31"/>
      <c r="C19" s="908"/>
      <c r="D19" s="908"/>
      <c r="E19" s="908"/>
      <c r="F19" s="908"/>
      <c r="G19" s="908"/>
      <c r="H19" s="910"/>
      <c r="I19" s="911"/>
      <c r="J19" s="911"/>
      <c r="K19" s="911"/>
      <c r="L19" s="911"/>
      <c r="M19" s="911"/>
      <c r="N19" s="911"/>
      <c r="O19" s="911"/>
      <c r="P19" s="911"/>
      <c r="Q19" s="911"/>
      <c r="R19" s="911"/>
      <c r="S19" s="911"/>
      <c r="T19" s="911"/>
      <c r="U19" s="911"/>
      <c r="V19" s="911"/>
      <c r="W19" s="911"/>
      <c r="X19" s="911"/>
      <c r="Y19" s="911"/>
      <c r="Z19" s="912"/>
      <c r="AA19" s="798"/>
      <c r="AB19" s="798"/>
      <c r="AC19" s="798"/>
      <c r="AD19" s="798"/>
      <c r="AE19" s="798"/>
      <c r="AF19" s="798"/>
      <c r="AG19" s="798"/>
      <c r="AH19" s="798"/>
      <c r="AI19" s="798"/>
      <c r="AJ19" s="798"/>
      <c r="AK19" s="798"/>
      <c r="AL19" s="798"/>
      <c r="AM19" s="191"/>
      <c r="AN19" s="797"/>
      <c r="AO19" s="798"/>
      <c r="AP19" s="798"/>
      <c r="AQ19" s="798"/>
      <c r="AR19" s="798"/>
      <c r="AS19" s="798"/>
      <c r="AT19" s="798"/>
      <c r="AU19" s="798"/>
      <c r="AV19" s="798"/>
      <c r="AW19" s="798"/>
      <c r="AX19" s="798"/>
      <c r="AY19" s="798"/>
      <c r="AZ19" s="203"/>
      <c r="BA19" s="798"/>
      <c r="BB19" s="798"/>
      <c r="BC19" s="798"/>
      <c r="BD19" s="798"/>
      <c r="BE19" s="798"/>
      <c r="BF19" s="798"/>
      <c r="BG19" s="798"/>
      <c r="BH19" s="798"/>
      <c r="BI19" s="798"/>
      <c r="BJ19" s="798"/>
      <c r="BK19" s="798"/>
      <c r="BL19" s="191"/>
      <c r="BM19" s="797"/>
      <c r="BN19" s="798"/>
      <c r="BO19" s="798"/>
      <c r="BP19" s="798"/>
      <c r="BQ19" s="798"/>
      <c r="BR19" s="798"/>
      <c r="BS19" s="798"/>
      <c r="BT19" s="203"/>
      <c r="BU19" s="797"/>
      <c r="BV19" s="798"/>
      <c r="BW19" s="798"/>
      <c r="BX19" s="798"/>
      <c r="BY19" s="798"/>
      <c r="BZ19" s="798"/>
      <c r="CA19" s="798"/>
      <c r="CB19" s="203"/>
      <c r="CC19" s="794"/>
      <c r="CD19" s="796"/>
      <c r="CE19" s="796"/>
      <c r="CF19" s="796"/>
      <c r="CG19" s="796"/>
      <c r="CH19" s="796"/>
      <c r="CI19" s="796"/>
      <c r="CJ19" s="796"/>
      <c r="CK19" s="796"/>
      <c r="CL19" s="796"/>
      <c r="CM19" s="796"/>
      <c r="CN19" s="796"/>
      <c r="CO19" s="796"/>
      <c r="CP19" s="796"/>
      <c r="CQ19" s="796"/>
      <c r="CR19" s="796"/>
      <c r="CS19" s="796"/>
      <c r="CT19" s="796"/>
      <c r="CU19" s="796"/>
      <c r="CV19" s="796"/>
      <c r="CW19" s="94"/>
      <c r="CX19" s="31"/>
      <c r="CY19" s="31"/>
      <c r="CZ19" s="31"/>
      <c r="DA19" s="31"/>
      <c r="DB19" s="31"/>
      <c r="DC19" s="31"/>
      <c r="DD19" s="31"/>
      <c r="DE19" s="31"/>
      <c r="DF19" s="31"/>
      <c r="DG19" s="31"/>
      <c r="DH19" s="31"/>
      <c r="DI19" s="31"/>
      <c r="DJ19" s="31"/>
    </row>
    <row r="20" spans="1:114" ht="42" customHeight="1" thickBot="1">
      <c r="A20" s="31"/>
      <c r="B20" s="14"/>
      <c r="C20" s="909"/>
      <c r="D20" s="909"/>
      <c r="E20" s="909"/>
      <c r="F20" s="909"/>
      <c r="G20" s="909"/>
      <c r="H20" s="913"/>
      <c r="I20" s="914"/>
      <c r="J20" s="914"/>
      <c r="K20" s="914"/>
      <c r="L20" s="914"/>
      <c r="M20" s="914"/>
      <c r="N20" s="914"/>
      <c r="O20" s="914"/>
      <c r="P20" s="914"/>
      <c r="Q20" s="914"/>
      <c r="R20" s="914"/>
      <c r="S20" s="914"/>
      <c r="T20" s="914"/>
      <c r="U20" s="914"/>
      <c r="V20" s="914"/>
      <c r="W20" s="914"/>
      <c r="X20" s="914"/>
      <c r="Y20" s="914"/>
      <c r="Z20" s="915"/>
      <c r="AA20" s="800"/>
      <c r="AB20" s="800"/>
      <c r="AC20" s="800"/>
      <c r="AD20" s="800"/>
      <c r="AE20" s="800"/>
      <c r="AF20" s="800"/>
      <c r="AG20" s="800"/>
      <c r="AH20" s="800"/>
      <c r="AI20" s="800"/>
      <c r="AJ20" s="800"/>
      <c r="AK20" s="800"/>
      <c r="AL20" s="800"/>
      <c r="AM20" s="90"/>
      <c r="AN20" s="799"/>
      <c r="AO20" s="800"/>
      <c r="AP20" s="800"/>
      <c r="AQ20" s="800"/>
      <c r="AR20" s="800"/>
      <c r="AS20" s="800"/>
      <c r="AT20" s="800"/>
      <c r="AU20" s="800"/>
      <c r="AV20" s="800"/>
      <c r="AW20" s="800"/>
      <c r="AX20" s="800"/>
      <c r="AY20" s="800"/>
      <c r="AZ20" s="204"/>
      <c r="BA20" s="800"/>
      <c r="BB20" s="800"/>
      <c r="BC20" s="800"/>
      <c r="BD20" s="800"/>
      <c r="BE20" s="800"/>
      <c r="BF20" s="800"/>
      <c r="BG20" s="800"/>
      <c r="BH20" s="800"/>
      <c r="BI20" s="800"/>
      <c r="BJ20" s="800"/>
      <c r="BK20" s="800"/>
      <c r="BL20" s="90"/>
      <c r="BM20" s="799"/>
      <c r="BN20" s="800"/>
      <c r="BO20" s="800"/>
      <c r="BP20" s="800"/>
      <c r="BQ20" s="800"/>
      <c r="BR20" s="800"/>
      <c r="BS20" s="800"/>
      <c r="BT20" s="204"/>
      <c r="BU20" s="799"/>
      <c r="BV20" s="800"/>
      <c r="BW20" s="800"/>
      <c r="BX20" s="800"/>
      <c r="BY20" s="800"/>
      <c r="BZ20" s="800"/>
      <c r="CA20" s="800"/>
      <c r="CB20" s="204"/>
      <c r="CC20" s="795"/>
      <c r="CD20" s="805" t="s">
        <v>91</v>
      </c>
      <c r="CE20" s="805"/>
      <c r="CF20" s="805"/>
      <c r="CG20" s="805"/>
      <c r="CH20" s="805"/>
      <c r="CI20" s="805"/>
      <c r="CJ20" s="805"/>
      <c r="CK20" s="805"/>
      <c r="CL20" s="805"/>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c r="A21" s="31"/>
      <c r="B21" s="31"/>
      <c r="C21" s="794"/>
      <c r="D21" s="794"/>
      <c r="E21" s="794"/>
      <c r="F21" s="794"/>
      <c r="G21" s="794"/>
      <c r="H21" s="778" t="s">
        <v>204</v>
      </c>
      <c r="I21" s="186"/>
      <c r="J21" s="723" t="s">
        <v>82</v>
      </c>
      <c r="K21" s="723"/>
      <c r="L21" s="723"/>
      <c r="M21" s="723"/>
      <c r="N21" s="723"/>
      <c r="O21" s="723"/>
      <c r="P21" s="723"/>
      <c r="Q21" s="723"/>
      <c r="R21" s="723"/>
      <c r="S21" s="723"/>
      <c r="T21" s="723"/>
      <c r="U21" s="723"/>
      <c r="V21" s="723"/>
      <c r="W21" s="723"/>
      <c r="X21" s="96"/>
      <c r="Y21" s="96"/>
      <c r="Z21" s="216"/>
      <c r="AA21" s="96"/>
      <c r="AB21" s="723" t="s">
        <v>100</v>
      </c>
      <c r="AC21" s="723"/>
      <c r="AD21" s="723"/>
      <c r="AE21" s="723"/>
      <c r="AF21" s="723"/>
      <c r="AG21" s="723"/>
      <c r="AH21" s="723"/>
      <c r="AI21" s="723"/>
      <c r="AJ21" s="723"/>
      <c r="AK21" s="723"/>
      <c r="AL21" s="723"/>
      <c r="AM21" s="723"/>
      <c r="AN21" s="723"/>
      <c r="AO21" s="723"/>
      <c r="AP21" s="723"/>
      <c r="AQ21" s="723"/>
      <c r="AR21" s="723"/>
      <c r="AS21" s="723"/>
      <c r="AT21" s="723"/>
      <c r="AU21" s="723"/>
      <c r="AV21" s="96"/>
      <c r="AW21" s="217"/>
      <c r="AX21" s="720" t="str">
        <f>従1!AX21</f>
        <v>令和７年中の
所得の見積額</v>
      </c>
      <c r="AY21" s="720"/>
      <c r="AZ21" s="720"/>
      <c r="BA21" s="720"/>
      <c r="BB21" s="720"/>
      <c r="BC21" s="720"/>
      <c r="BD21" s="720"/>
      <c r="BE21" s="720"/>
      <c r="BF21" s="720"/>
      <c r="BG21" s="720"/>
      <c r="BH21" s="219"/>
      <c r="BI21" s="15"/>
      <c r="BJ21" s="15"/>
      <c r="BK21" s="15"/>
      <c r="BL21" s="822" t="s">
        <v>96</v>
      </c>
      <c r="BM21" s="822"/>
      <c r="BN21" s="822"/>
      <c r="BO21" s="822"/>
      <c r="BP21" s="822"/>
      <c r="BQ21" s="822"/>
      <c r="BR21" s="822"/>
      <c r="BS21" s="822"/>
      <c r="BT21" s="822"/>
      <c r="BU21" s="15"/>
      <c r="BV21" s="218"/>
      <c r="BW21" s="219"/>
      <c r="BX21" s="15"/>
      <c r="BY21" s="15"/>
      <c r="BZ21" s="724" t="s">
        <v>83</v>
      </c>
      <c r="CA21" s="724"/>
      <c r="CB21" s="724"/>
      <c r="CC21" s="724"/>
      <c r="CD21" s="724"/>
      <c r="CE21" s="724"/>
      <c r="CF21" s="724"/>
      <c r="CG21" s="724"/>
      <c r="CH21" s="724"/>
      <c r="CI21" s="724"/>
      <c r="CJ21" s="15"/>
      <c r="CK21" s="15"/>
      <c r="CL21" s="218"/>
      <c r="CM21" s="15"/>
      <c r="CN21" s="179"/>
      <c r="CO21" s="807" t="s">
        <v>49</v>
      </c>
      <c r="CP21" s="807"/>
      <c r="CQ21" s="807"/>
      <c r="CR21" s="807"/>
      <c r="CS21" s="807"/>
      <c r="CT21" s="807"/>
      <c r="CU21" s="807"/>
      <c r="CV21" s="179"/>
      <c r="CW21" s="15"/>
      <c r="CX21" s="31"/>
      <c r="CY21" s="31"/>
      <c r="CZ21" s="31"/>
      <c r="DA21" s="31"/>
      <c r="DB21" s="31"/>
      <c r="DC21" s="31"/>
      <c r="DD21" s="31"/>
      <c r="DE21" s="31"/>
      <c r="DF21" s="31"/>
      <c r="DG21" s="31"/>
      <c r="DH21" s="31"/>
      <c r="DI21" s="31"/>
      <c r="DJ21" s="31"/>
    </row>
    <row r="22" spans="1:114" ht="10.5" customHeight="1">
      <c r="A22" s="31"/>
      <c r="B22" s="31"/>
      <c r="C22" s="794"/>
      <c r="D22" s="794"/>
      <c r="E22" s="794"/>
      <c r="F22" s="794"/>
      <c r="G22" s="794"/>
      <c r="H22" s="779"/>
      <c r="I22" s="27"/>
      <c r="J22" s="808"/>
      <c r="K22" s="808"/>
      <c r="L22" s="808"/>
      <c r="M22" s="808"/>
      <c r="N22" s="808"/>
      <c r="O22" s="808"/>
      <c r="P22" s="808"/>
      <c r="Q22" s="808"/>
      <c r="R22" s="808"/>
      <c r="S22" s="808"/>
      <c r="T22" s="808"/>
      <c r="U22" s="808"/>
      <c r="V22" s="808"/>
      <c r="W22" s="808"/>
      <c r="X22" s="11"/>
      <c r="Y22" s="11"/>
      <c r="Z22" s="227"/>
      <c r="AA22" s="11"/>
      <c r="AB22" s="808"/>
      <c r="AC22" s="808"/>
      <c r="AD22" s="808"/>
      <c r="AE22" s="808"/>
      <c r="AF22" s="808"/>
      <c r="AG22" s="808"/>
      <c r="AH22" s="808"/>
      <c r="AI22" s="808"/>
      <c r="AJ22" s="808"/>
      <c r="AK22" s="808"/>
      <c r="AL22" s="808"/>
      <c r="AM22" s="808"/>
      <c r="AN22" s="808"/>
      <c r="AO22" s="808"/>
      <c r="AP22" s="808"/>
      <c r="AQ22" s="808"/>
      <c r="AR22" s="808"/>
      <c r="AS22" s="808"/>
      <c r="AT22" s="808"/>
      <c r="AU22" s="808"/>
      <c r="AV22" s="11"/>
      <c r="AW22" s="220"/>
      <c r="AX22" s="924"/>
      <c r="AY22" s="924"/>
      <c r="AZ22" s="924"/>
      <c r="BA22" s="924"/>
      <c r="BB22" s="924"/>
      <c r="BC22" s="924"/>
      <c r="BD22" s="924"/>
      <c r="BE22" s="924"/>
      <c r="BF22" s="924"/>
      <c r="BG22" s="924"/>
      <c r="BH22" s="201"/>
      <c r="BI22" s="31"/>
      <c r="BJ22" s="31"/>
      <c r="BK22" s="31"/>
      <c r="BL22" s="823"/>
      <c r="BM22" s="823"/>
      <c r="BN22" s="823"/>
      <c r="BO22" s="823"/>
      <c r="BP22" s="823"/>
      <c r="BQ22" s="823"/>
      <c r="BR22" s="823"/>
      <c r="BS22" s="823"/>
      <c r="BT22" s="823"/>
      <c r="BU22" s="31"/>
      <c r="BV22" s="209"/>
      <c r="BW22" s="201"/>
      <c r="BX22" s="31"/>
      <c r="BY22" s="31"/>
      <c r="BZ22" s="725"/>
      <c r="CA22" s="725"/>
      <c r="CB22" s="725"/>
      <c r="CC22" s="725"/>
      <c r="CD22" s="725"/>
      <c r="CE22" s="725"/>
      <c r="CF22" s="725"/>
      <c r="CG22" s="725"/>
      <c r="CH22" s="725"/>
      <c r="CI22" s="725"/>
      <c r="CJ22" s="11"/>
      <c r="CK22" s="11"/>
      <c r="CL22" s="220"/>
      <c r="CM22" s="821" t="s">
        <v>73</v>
      </c>
      <c r="CN22" s="806" t="str">
        <f>従1!CN22</f>
        <v>令和７年中に異動があった
場合に記載してください。</v>
      </c>
      <c r="CO22" s="806"/>
      <c r="CP22" s="806"/>
      <c r="CQ22" s="806"/>
      <c r="CR22" s="806"/>
      <c r="CS22" s="806"/>
      <c r="CT22" s="806"/>
      <c r="CU22" s="806"/>
      <c r="CV22" s="806"/>
      <c r="CW22" s="793" t="s">
        <v>26</v>
      </c>
      <c r="CX22" s="31"/>
      <c r="CY22" s="31"/>
      <c r="CZ22" s="31"/>
      <c r="DA22" s="31"/>
      <c r="DB22" s="31"/>
      <c r="DC22" s="31"/>
      <c r="DD22" s="31"/>
      <c r="DE22" s="31"/>
      <c r="DF22" s="31"/>
      <c r="DG22" s="31"/>
      <c r="DH22" s="31"/>
      <c r="DI22" s="31"/>
      <c r="DJ22" s="31"/>
    </row>
    <row r="23" spans="1:114" ht="17.25" customHeight="1">
      <c r="A23" s="31"/>
      <c r="B23" s="31"/>
      <c r="C23" s="794"/>
      <c r="D23" s="794"/>
      <c r="E23" s="794"/>
      <c r="F23" s="794"/>
      <c r="G23" s="794"/>
      <c r="H23" s="779"/>
      <c r="I23" s="27"/>
      <c r="J23" s="808"/>
      <c r="K23" s="808"/>
      <c r="L23" s="808"/>
      <c r="M23" s="808"/>
      <c r="N23" s="808"/>
      <c r="O23" s="808"/>
      <c r="P23" s="808"/>
      <c r="Q23" s="808"/>
      <c r="R23" s="808"/>
      <c r="S23" s="808"/>
      <c r="T23" s="808"/>
      <c r="U23" s="808"/>
      <c r="V23" s="808"/>
      <c r="W23" s="808"/>
      <c r="X23" s="11"/>
      <c r="Y23" s="27"/>
      <c r="Z23" s="709" t="s">
        <v>32</v>
      </c>
      <c r="AA23" s="710"/>
      <c r="AB23" s="710"/>
      <c r="AC23" s="710"/>
      <c r="AD23" s="710"/>
      <c r="AE23" s="710"/>
      <c r="AF23" s="710"/>
      <c r="AG23" s="710"/>
      <c r="AH23" s="710"/>
      <c r="AI23" s="736"/>
      <c r="AJ23" s="709" t="s">
        <v>95</v>
      </c>
      <c r="AK23" s="710"/>
      <c r="AL23" s="710"/>
      <c r="AM23" s="710"/>
      <c r="AN23" s="710"/>
      <c r="AO23" s="710"/>
      <c r="AP23" s="710"/>
      <c r="AQ23" s="710"/>
      <c r="AR23" s="710"/>
      <c r="AS23" s="710"/>
      <c r="AT23" s="710"/>
      <c r="AU23" s="710"/>
      <c r="AV23" s="710"/>
      <c r="AW23" s="736"/>
      <c r="AX23" s="924"/>
      <c r="AY23" s="924"/>
      <c r="AZ23" s="924"/>
      <c r="BA23" s="924"/>
      <c r="BB23" s="924"/>
      <c r="BC23" s="924"/>
      <c r="BD23" s="924"/>
      <c r="BE23" s="924"/>
      <c r="BF23" s="924"/>
      <c r="BG23" s="924"/>
      <c r="BH23" s="201"/>
      <c r="BI23" s="31"/>
      <c r="BJ23" s="31"/>
      <c r="BK23" s="31"/>
      <c r="BL23" s="823"/>
      <c r="BM23" s="823"/>
      <c r="BN23" s="823"/>
      <c r="BO23" s="823"/>
      <c r="BP23" s="823"/>
      <c r="BQ23" s="823"/>
      <c r="BR23" s="823"/>
      <c r="BS23" s="823"/>
      <c r="BT23" s="823"/>
      <c r="BU23" s="31"/>
      <c r="BV23" s="209"/>
      <c r="BW23" s="201"/>
      <c r="BX23" s="31"/>
      <c r="BY23" s="31"/>
      <c r="BZ23" s="725"/>
      <c r="CA23" s="725"/>
      <c r="CB23" s="725"/>
      <c r="CC23" s="725"/>
      <c r="CD23" s="725"/>
      <c r="CE23" s="725"/>
      <c r="CF23" s="725"/>
      <c r="CG23" s="725"/>
      <c r="CH23" s="725"/>
      <c r="CI23" s="725"/>
      <c r="CJ23" s="11"/>
      <c r="CK23" s="11"/>
      <c r="CL23" s="220"/>
      <c r="CM23" s="821"/>
      <c r="CN23" s="806"/>
      <c r="CO23" s="806"/>
      <c r="CP23" s="806"/>
      <c r="CQ23" s="806"/>
      <c r="CR23" s="806"/>
      <c r="CS23" s="806"/>
      <c r="CT23" s="806"/>
      <c r="CU23" s="806"/>
      <c r="CV23" s="806"/>
      <c r="CW23" s="793"/>
      <c r="CX23" s="31"/>
      <c r="CY23" s="31"/>
      <c r="CZ23" s="31"/>
      <c r="DA23" s="31"/>
      <c r="DB23" s="31"/>
      <c r="DC23" s="31"/>
      <c r="DD23" s="31"/>
      <c r="DE23" s="31"/>
      <c r="DF23" s="31"/>
      <c r="DG23" s="31"/>
      <c r="DH23" s="31"/>
      <c r="DI23" s="31"/>
      <c r="DJ23" s="31"/>
    </row>
    <row r="24" spans="1:114" ht="16.5" customHeight="1">
      <c r="A24" s="31"/>
      <c r="B24" s="31"/>
      <c r="C24" s="101"/>
      <c r="D24" s="101"/>
      <c r="E24" s="101"/>
      <c r="F24" s="101"/>
      <c r="G24" s="101"/>
      <c r="H24" s="780" t="s">
        <v>207</v>
      </c>
      <c r="I24" s="715"/>
      <c r="J24" s="715"/>
      <c r="K24" s="715"/>
      <c r="L24" s="715"/>
      <c r="M24" s="715"/>
      <c r="N24" s="715"/>
      <c r="O24" s="715"/>
      <c r="P24" s="715"/>
      <c r="Q24" s="715"/>
      <c r="R24" s="715"/>
      <c r="S24" s="715"/>
      <c r="T24" s="715"/>
      <c r="U24" s="715"/>
      <c r="V24" s="715"/>
      <c r="W24" s="715"/>
      <c r="X24" s="715"/>
      <c r="Y24" s="715"/>
      <c r="Z24" s="701" t="str">
        <f>IF(X25&lt;=0,"",IF((LEN(X25)-11&lt;=0),"0",MID(X25,LEN(X25)-11,1)))</f>
        <v/>
      </c>
      <c r="AA24" s="702"/>
      <c r="AB24" s="702" t="str">
        <f>IF(X25&lt;=0,"",IF((LEN(X25)-10&lt;=0),"0",MID(X25,LEN(X25)-10,1)))</f>
        <v/>
      </c>
      <c r="AC24" s="702"/>
      <c r="AD24" s="702" t="str">
        <f>IF(X25&lt;=0,"",IF((LEN(X25)-9&lt;=0),"0",MID(X25,LEN(X25)-9,1)))</f>
        <v/>
      </c>
      <c r="AE24" s="702"/>
      <c r="AF24" s="702" t="str">
        <f>IF(X25&lt;=0,"",IF((LEN(X25)-8&lt;=0),"0",MID(X25,LEN(X25)-8,1)))</f>
        <v/>
      </c>
      <c r="AG24" s="702"/>
      <c r="AH24" s="702" t="str">
        <f>IF(X25&lt;=0,"",IF((LEN(X25)-7&lt;=0),"0",MID(X25,LEN(X25)-7,1)))</f>
        <v/>
      </c>
      <c r="AI24" s="702"/>
      <c r="AJ24" s="702" t="str">
        <f>IF(X25&lt;=0,"",IF((LEN(X25)-6&lt;=0),"0",MID(X25,LEN(X25)-6,1)))</f>
        <v/>
      </c>
      <c r="AK24" s="702"/>
      <c r="AL24" s="702" t="str">
        <f>IF(X25&lt;=0,"",IF((LEN(X25)-5&lt;=0),"0",MID(X25,LEN(X25)-5,1)))</f>
        <v/>
      </c>
      <c r="AM24" s="702"/>
      <c r="AN24" s="702" t="str">
        <f>IF(X25&lt;=0,"",IF((LEN(X25)-4&lt;=0),"0",MID(X25,LEN(X25)-4,1)))</f>
        <v/>
      </c>
      <c r="AO24" s="702"/>
      <c r="AP24" s="702" t="str">
        <f>IF(X25&lt;=0,"",IF((LEN(X25)-3&lt;=0),"0",MID(X25,LEN(X25)-3,1)))</f>
        <v/>
      </c>
      <c r="AQ24" s="702"/>
      <c r="AR24" s="702" t="str">
        <f>IF(X25&lt;=0,"",IF((LEN(X25)-2&lt;=0),"0",MID(X25,LEN(X25)-2,1)))</f>
        <v/>
      </c>
      <c r="AS24" s="702"/>
      <c r="AT24" s="702" t="str">
        <f>IF(X25&lt;=0,"",IF((LEN(X25)-1&lt;=0),"0",MID(X25,LEN(X25)-1,1)))</f>
        <v/>
      </c>
      <c r="AU24" s="702"/>
      <c r="AV24" s="702" t="str">
        <f>IF(X25&lt;&gt;0,RIGHT(X25,1),"")</f>
        <v/>
      </c>
      <c r="AW24" s="766"/>
      <c r="AX24" s="692"/>
      <c r="AY24" s="692"/>
      <c r="AZ24" s="692"/>
      <c r="BA24" s="692"/>
      <c r="BB24" s="692"/>
      <c r="BC24" s="692"/>
      <c r="BD24" s="692"/>
      <c r="BE24" s="692"/>
      <c r="BF24" s="222"/>
      <c r="BG24" s="222"/>
      <c r="BH24" s="824" t="s">
        <v>198</v>
      </c>
      <c r="BI24" s="825"/>
      <c r="BJ24" s="825"/>
      <c r="BK24" s="825"/>
      <c r="BL24" s="825"/>
      <c r="BM24" s="825"/>
      <c r="BN24" s="825"/>
      <c r="BO24" s="825"/>
      <c r="BP24" s="825"/>
      <c r="BQ24" s="825"/>
      <c r="BR24" s="825"/>
      <c r="BS24" s="825"/>
      <c r="BT24" s="825"/>
      <c r="BU24" s="825"/>
      <c r="BV24" s="826"/>
      <c r="BW24" s="769"/>
      <c r="BX24" s="770"/>
      <c r="BY24" s="770"/>
      <c r="BZ24" s="770"/>
      <c r="CA24" s="770"/>
      <c r="CB24" s="770"/>
      <c r="CC24" s="770"/>
      <c r="CD24" s="770"/>
      <c r="CE24" s="770"/>
      <c r="CF24" s="770"/>
      <c r="CG24" s="770"/>
      <c r="CH24" s="770"/>
      <c r="CI24" s="770"/>
      <c r="CJ24" s="770"/>
      <c r="CK24" s="770"/>
      <c r="CL24" s="771"/>
      <c r="CM24" s="775"/>
      <c r="CN24" s="775"/>
      <c r="CO24" s="775"/>
      <c r="CP24" s="775"/>
      <c r="CQ24" s="775"/>
      <c r="CR24" s="775"/>
      <c r="CS24" s="775"/>
      <c r="CT24" s="775"/>
      <c r="CU24" s="775"/>
      <c r="CV24" s="775"/>
      <c r="CW24" s="775"/>
      <c r="CX24" s="31"/>
      <c r="CY24" s="31"/>
      <c r="CZ24" s="31"/>
      <c r="DA24" s="31"/>
      <c r="DB24" s="31"/>
      <c r="DC24" s="31"/>
      <c r="DD24" s="31"/>
      <c r="DE24" s="31"/>
      <c r="DF24" s="31"/>
      <c r="DG24" s="31"/>
      <c r="DH24" s="31"/>
      <c r="DI24" s="31"/>
      <c r="DJ24" s="31"/>
    </row>
    <row r="25" spans="1:114" ht="12.75" customHeight="1">
      <c r="A25" s="31"/>
      <c r="B25" s="31"/>
      <c r="C25" s="101"/>
      <c r="D25" s="101"/>
      <c r="E25" s="101"/>
      <c r="F25" s="101"/>
      <c r="G25" s="101"/>
      <c r="H25" s="781"/>
      <c r="I25" s="717"/>
      <c r="J25" s="717"/>
      <c r="K25" s="717"/>
      <c r="L25" s="717"/>
      <c r="M25" s="717"/>
      <c r="N25" s="717"/>
      <c r="O25" s="717"/>
      <c r="P25" s="717"/>
      <c r="Q25" s="717"/>
      <c r="R25" s="717"/>
      <c r="S25" s="717"/>
      <c r="T25" s="717"/>
      <c r="U25" s="717"/>
      <c r="V25" s="717"/>
      <c r="W25" s="717"/>
      <c r="X25" s="699"/>
      <c r="Y25" s="699"/>
      <c r="Z25" s="730"/>
      <c r="AA25" s="705"/>
      <c r="AB25" s="705"/>
      <c r="AC25" s="705"/>
      <c r="AD25" s="705"/>
      <c r="AE25" s="705"/>
      <c r="AF25" s="705"/>
      <c r="AG25" s="705"/>
      <c r="AH25" s="705"/>
      <c r="AI25" s="705"/>
      <c r="AJ25" s="705"/>
      <c r="AK25" s="705"/>
      <c r="AL25" s="705"/>
      <c r="AM25" s="705"/>
      <c r="AN25" s="705"/>
      <c r="AO25" s="705"/>
      <c r="AP25" s="705"/>
      <c r="AQ25" s="705"/>
      <c r="AR25" s="705"/>
      <c r="AS25" s="705"/>
      <c r="AT25" s="705"/>
      <c r="AU25" s="705"/>
      <c r="AV25" s="705"/>
      <c r="AW25" s="726"/>
      <c r="AX25" s="693"/>
      <c r="AY25" s="693"/>
      <c r="AZ25" s="693"/>
      <c r="BA25" s="693"/>
      <c r="BB25" s="693"/>
      <c r="BC25" s="693"/>
      <c r="BD25" s="693"/>
      <c r="BE25" s="693"/>
      <c r="BF25" s="184"/>
      <c r="BG25" s="184"/>
      <c r="BH25" s="706"/>
      <c r="BI25" s="707"/>
      <c r="BJ25" s="707"/>
      <c r="BK25" s="707"/>
      <c r="BL25" s="707"/>
      <c r="BM25" s="707"/>
      <c r="BN25" s="707"/>
      <c r="BO25" s="707"/>
      <c r="BP25" s="707"/>
      <c r="BQ25" s="707"/>
      <c r="BR25" s="707"/>
      <c r="BS25" s="707"/>
      <c r="BT25" s="707"/>
      <c r="BU25" s="707"/>
      <c r="BV25" s="708"/>
      <c r="BW25" s="762"/>
      <c r="BX25" s="763"/>
      <c r="BY25" s="763"/>
      <c r="BZ25" s="763"/>
      <c r="CA25" s="763"/>
      <c r="CB25" s="763"/>
      <c r="CC25" s="763"/>
      <c r="CD25" s="763"/>
      <c r="CE25" s="763"/>
      <c r="CF25" s="763"/>
      <c r="CG25" s="763"/>
      <c r="CH25" s="763"/>
      <c r="CI25" s="763"/>
      <c r="CJ25" s="763"/>
      <c r="CK25" s="763"/>
      <c r="CL25" s="764"/>
      <c r="CM25" s="761"/>
      <c r="CN25" s="761"/>
      <c r="CO25" s="761"/>
      <c r="CP25" s="761"/>
      <c r="CQ25" s="761"/>
      <c r="CR25" s="761"/>
      <c r="CS25" s="761"/>
      <c r="CT25" s="761"/>
      <c r="CU25" s="761"/>
      <c r="CV25" s="761"/>
      <c r="CW25" s="761"/>
      <c r="CX25" s="31"/>
      <c r="CY25" s="31"/>
      <c r="CZ25" s="31"/>
      <c r="DA25" s="31"/>
      <c r="DB25" s="31"/>
      <c r="DC25" s="31"/>
      <c r="DD25" s="31"/>
      <c r="DE25" s="31"/>
      <c r="DF25" s="31"/>
      <c r="DG25" s="31"/>
      <c r="DH25" s="31"/>
      <c r="DI25" s="31"/>
      <c r="DJ25" s="31"/>
    </row>
    <row r="26" spans="1:114" ht="24" customHeight="1">
      <c r="A26" s="31"/>
      <c r="B26" s="31"/>
      <c r="C26" s="102"/>
      <c r="D26" s="102"/>
      <c r="E26" s="103"/>
      <c r="F26" s="102"/>
      <c r="G26" s="102"/>
      <c r="H26" s="782"/>
      <c r="I26" s="719"/>
      <c r="J26" s="719"/>
      <c r="K26" s="719"/>
      <c r="L26" s="719"/>
      <c r="M26" s="719"/>
      <c r="N26" s="719"/>
      <c r="O26" s="719"/>
      <c r="P26" s="719"/>
      <c r="Q26" s="719"/>
      <c r="R26" s="719"/>
      <c r="S26" s="719"/>
      <c r="T26" s="719"/>
      <c r="U26" s="719"/>
      <c r="V26" s="719"/>
      <c r="W26" s="719"/>
      <c r="X26" s="700"/>
      <c r="Y26" s="700"/>
      <c r="Z26" s="919">
        <v>0</v>
      </c>
      <c r="AA26" s="920"/>
      <c r="AB26" s="920"/>
      <c r="AC26" s="920"/>
      <c r="AD26" s="920"/>
      <c r="AE26" s="920"/>
      <c r="AF26" s="920"/>
      <c r="AG26" s="920"/>
      <c r="AH26" s="920"/>
      <c r="AI26" s="921"/>
      <c r="AJ26" s="738" t="s">
        <v>93</v>
      </c>
      <c r="AK26" s="739"/>
      <c r="AL26" s="739"/>
      <c r="AM26" s="765"/>
      <c r="AN26" s="765"/>
      <c r="AO26" s="765"/>
      <c r="AP26" s="230" t="s">
        <v>8</v>
      </c>
      <c r="AQ26" s="712"/>
      <c r="AR26" s="712"/>
      <c r="AS26" s="712"/>
      <c r="AT26" s="230" t="s">
        <v>8</v>
      </c>
      <c r="AU26" s="712"/>
      <c r="AV26" s="712"/>
      <c r="AW26" s="713"/>
      <c r="AX26" s="694"/>
      <c r="AY26" s="694"/>
      <c r="AZ26" s="694"/>
      <c r="BA26" s="694"/>
      <c r="BB26" s="694"/>
      <c r="BC26" s="694"/>
      <c r="BD26" s="694"/>
      <c r="BE26" s="694"/>
      <c r="BF26" s="788" t="s">
        <v>214</v>
      </c>
      <c r="BG26" s="788"/>
      <c r="BH26" s="827"/>
      <c r="BI26" s="828"/>
      <c r="BJ26" s="828"/>
      <c r="BK26" s="828"/>
      <c r="BL26" s="828"/>
      <c r="BM26" s="828"/>
      <c r="BN26" s="828"/>
      <c r="BO26" s="828"/>
      <c r="BP26" s="828"/>
      <c r="BQ26" s="828"/>
      <c r="BR26" s="828"/>
      <c r="BS26" s="828"/>
      <c r="BT26" s="828"/>
      <c r="BU26" s="828"/>
      <c r="BV26" s="829"/>
      <c r="BW26" s="772"/>
      <c r="BX26" s="773"/>
      <c r="BY26" s="773"/>
      <c r="BZ26" s="773"/>
      <c r="CA26" s="773"/>
      <c r="CB26" s="773"/>
      <c r="CC26" s="773"/>
      <c r="CD26" s="773"/>
      <c r="CE26" s="773"/>
      <c r="CF26" s="773"/>
      <c r="CG26" s="773"/>
      <c r="CH26" s="773"/>
      <c r="CI26" s="773"/>
      <c r="CJ26" s="773"/>
      <c r="CK26" s="773"/>
      <c r="CL26" s="774"/>
      <c r="CM26" s="776"/>
      <c r="CN26" s="776"/>
      <c r="CO26" s="776"/>
      <c r="CP26" s="776"/>
      <c r="CQ26" s="776"/>
      <c r="CR26" s="776"/>
      <c r="CS26" s="776"/>
      <c r="CT26" s="776"/>
      <c r="CU26" s="776"/>
      <c r="CV26" s="776"/>
      <c r="CW26" s="776"/>
      <c r="CX26" s="31"/>
      <c r="CY26" s="31"/>
      <c r="CZ26" s="31"/>
      <c r="DA26" s="31"/>
      <c r="DB26" s="31"/>
      <c r="DC26" s="31"/>
      <c r="DD26" s="31"/>
      <c r="DE26" s="31"/>
      <c r="DF26" s="31"/>
      <c r="DG26" s="31"/>
      <c r="DH26" s="31"/>
      <c r="DI26" s="31"/>
      <c r="DJ26" s="31"/>
    </row>
    <row r="27" spans="1:114" ht="16.5" customHeight="1">
      <c r="A27" s="31"/>
      <c r="B27" s="31"/>
      <c r="C27" s="102"/>
      <c r="D27" s="102"/>
      <c r="E27" s="103"/>
      <c r="F27" s="102"/>
      <c r="G27" s="102"/>
      <c r="H27" s="212"/>
      <c r="I27" s="754">
        <v>1</v>
      </c>
      <c r="J27" s="749"/>
      <c r="K27" s="750"/>
      <c r="L27" s="750"/>
      <c r="M27" s="750"/>
      <c r="N27" s="750"/>
      <c r="O27" s="750"/>
      <c r="P27" s="750"/>
      <c r="Q27" s="750"/>
      <c r="R27" s="750"/>
      <c r="S27" s="750"/>
      <c r="T27" s="750"/>
      <c r="U27" s="750"/>
      <c r="V27" s="750"/>
      <c r="W27" s="750"/>
      <c r="X27" s="750"/>
      <c r="Y27" s="750"/>
      <c r="Z27" s="730" t="str">
        <f>IF(X28&lt;=0,"",IF((LEN(X28)-11&lt;=0),"0",MID(X28,LEN(X28)-11,1)))</f>
        <v/>
      </c>
      <c r="AA27" s="705"/>
      <c r="AB27" s="705" t="str">
        <f>IF(X28&lt;=0,"",IF((LEN(X28)-10&lt;=0),"0",MID(X28,LEN(X28)-10,1)))</f>
        <v/>
      </c>
      <c r="AC27" s="705"/>
      <c r="AD27" s="705" t="str">
        <f>IF(X28&lt;=0,"",IF((LEN(X28)-9&lt;=0),"0",MID(X28,LEN(X28)-9,1)))</f>
        <v/>
      </c>
      <c r="AE27" s="705"/>
      <c r="AF27" s="705" t="str">
        <f>IF(X28&lt;=0,"",IF((LEN(X28)-8&lt;=0),"0",MID(X28,LEN(X28)-8,1)))</f>
        <v/>
      </c>
      <c r="AG27" s="705"/>
      <c r="AH27" s="705" t="str">
        <f>IF(X28&lt;=0,"",IF((LEN(X28)-7&lt;=0),"0",MID(X28,LEN(X28)-7,1)))</f>
        <v/>
      </c>
      <c r="AI27" s="705"/>
      <c r="AJ27" s="705" t="str">
        <f>IF(X28&lt;=0,"",IF((LEN(X28)-6&lt;=0),"0",MID(X28,LEN(X28)-6,1)))</f>
        <v/>
      </c>
      <c r="AK27" s="705"/>
      <c r="AL27" s="705" t="str">
        <f>IF(X28&lt;=0,"",IF((LEN(X28)-5&lt;=0),"0",MID(X28,LEN(X28)-5,1)))</f>
        <v/>
      </c>
      <c r="AM27" s="705"/>
      <c r="AN27" s="705" t="str">
        <f>IF(X28&lt;=0,"",IF((LEN(X28)-4&lt;=0),"0",MID(X28,LEN(X28)-4,1)))</f>
        <v/>
      </c>
      <c r="AO27" s="705"/>
      <c r="AP27" s="705" t="str">
        <f>IF(X28&lt;=0,"",IF((LEN(X28)-3&lt;=0),"0",MID(X28,LEN(X28)-3,1)))</f>
        <v/>
      </c>
      <c r="AQ27" s="705"/>
      <c r="AR27" s="705" t="str">
        <f>IF(X28&lt;=0,"",IF((LEN(X28)-2&lt;=0),"0",MID(X28,LEN(X28)-2,1)))</f>
        <v/>
      </c>
      <c r="AS27" s="705"/>
      <c r="AT27" s="705" t="str">
        <f>IF(X28&lt;=0,"",IF((LEN(X28)-1&lt;=0),"0",MID(X28,LEN(X28)-1,1)))</f>
        <v/>
      </c>
      <c r="AU27" s="705"/>
      <c r="AV27" s="735" t="str">
        <f>IF(X28&lt;&gt;0,RIGHT(X28,1),"")</f>
        <v/>
      </c>
      <c r="AW27" s="743"/>
      <c r="AX27" s="693"/>
      <c r="AY27" s="693"/>
      <c r="AZ27" s="693"/>
      <c r="BA27" s="693"/>
      <c r="BB27" s="693"/>
      <c r="BC27" s="693"/>
      <c r="BD27" s="693"/>
      <c r="BE27" s="693"/>
      <c r="BF27" s="185"/>
      <c r="BG27" s="185"/>
      <c r="BH27" s="925" t="s">
        <v>201</v>
      </c>
      <c r="BI27" s="926"/>
      <c r="BJ27" s="926"/>
      <c r="BK27" s="926"/>
      <c r="BL27" s="926"/>
      <c r="BM27" s="926"/>
      <c r="BN27" s="926"/>
      <c r="BO27" s="926"/>
      <c r="BP27" s="931" t="s">
        <v>200</v>
      </c>
      <c r="BQ27" s="926"/>
      <c r="BR27" s="926"/>
      <c r="BS27" s="926"/>
      <c r="BT27" s="926"/>
      <c r="BU27" s="926"/>
      <c r="BV27" s="932"/>
      <c r="BW27" s="762"/>
      <c r="BX27" s="763"/>
      <c r="BY27" s="763"/>
      <c r="BZ27" s="763"/>
      <c r="CA27" s="763"/>
      <c r="CB27" s="763"/>
      <c r="CC27" s="763"/>
      <c r="CD27" s="763"/>
      <c r="CE27" s="763"/>
      <c r="CF27" s="763"/>
      <c r="CG27" s="763"/>
      <c r="CH27" s="763"/>
      <c r="CI27" s="763"/>
      <c r="CJ27" s="763"/>
      <c r="CK27" s="763"/>
      <c r="CL27" s="764"/>
      <c r="CM27" s="761"/>
      <c r="CN27" s="761"/>
      <c r="CO27" s="761"/>
      <c r="CP27" s="761"/>
      <c r="CQ27" s="761"/>
      <c r="CR27" s="761"/>
      <c r="CS27" s="761"/>
      <c r="CT27" s="761"/>
      <c r="CU27" s="761"/>
      <c r="CV27" s="761"/>
      <c r="CW27" s="761"/>
      <c r="CX27" s="31"/>
      <c r="CY27" s="31"/>
      <c r="CZ27" s="31"/>
      <c r="DA27" s="31"/>
      <c r="DB27" s="31"/>
      <c r="DC27" s="31"/>
      <c r="DD27" s="31"/>
      <c r="DE27" s="31"/>
      <c r="DF27" s="31"/>
      <c r="DG27" s="31"/>
      <c r="DH27" s="31"/>
      <c r="DI27" s="31"/>
      <c r="DJ27" s="31"/>
    </row>
    <row r="28" spans="1:114" ht="12.75" customHeight="1">
      <c r="A28" s="31"/>
      <c r="B28" s="31"/>
      <c r="C28" s="102"/>
      <c r="D28" s="102"/>
      <c r="E28" s="745" t="s">
        <v>66</v>
      </c>
      <c r="F28" s="102"/>
      <c r="G28" s="102"/>
      <c r="H28" s="212"/>
      <c r="I28" s="754"/>
      <c r="J28" s="751"/>
      <c r="K28" s="752"/>
      <c r="L28" s="752"/>
      <c r="M28" s="752"/>
      <c r="N28" s="752"/>
      <c r="O28" s="752"/>
      <c r="P28" s="752"/>
      <c r="Q28" s="752"/>
      <c r="R28" s="752"/>
      <c r="S28" s="752"/>
      <c r="T28" s="752"/>
      <c r="U28" s="752"/>
      <c r="V28" s="752"/>
      <c r="W28" s="752"/>
      <c r="X28" s="756"/>
      <c r="Y28" s="756"/>
      <c r="Z28" s="730"/>
      <c r="AA28" s="705"/>
      <c r="AB28" s="705"/>
      <c r="AC28" s="705"/>
      <c r="AD28" s="705"/>
      <c r="AE28" s="705"/>
      <c r="AF28" s="705"/>
      <c r="AG28" s="705"/>
      <c r="AH28" s="705"/>
      <c r="AI28" s="705"/>
      <c r="AJ28" s="705"/>
      <c r="AK28" s="705"/>
      <c r="AL28" s="705"/>
      <c r="AM28" s="705"/>
      <c r="AN28" s="705"/>
      <c r="AO28" s="705"/>
      <c r="AP28" s="705"/>
      <c r="AQ28" s="705"/>
      <c r="AR28" s="705"/>
      <c r="AS28" s="705"/>
      <c r="AT28" s="705"/>
      <c r="AU28" s="705"/>
      <c r="AV28" s="735"/>
      <c r="AW28" s="743"/>
      <c r="AX28" s="693"/>
      <c r="AY28" s="693"/>
      <c r="AZ28" s="693"/>
      <c r="BA28" s="693"/>
      <c r="BB28" s="693"/>
      <c r="BC28" s="693"/>
      <c r="BD28" s="693"/>
      <c r="BE28" s="693"/>
      <c r="BF28" s="185"/>
      <c r="BG28" s="185"/>
      <c r="BH28" s="927"/>
      <c r="BI28" s="926"/>
      <c r="BJ28" s="926"/>
      <c r="BK28" s="926"/>
      <c r="BL28" s="926"/>
      <c r="BM28" s="926"/>
      <c r="BN28" s="926"/>
      <c r="BO28" s="926"/>
      <c r="BP28" s="926"/>
      <c r="BQ28" s="926"/>
      <c r="BR28" s="926"/>
      <c r="BS28" s="926"/>
      <c r="BT28" s="926"/>
      <c r="BU28" s="926"/>
      <c r="BV28" s="932"/>
      <c r="BW28" s="762"/>
      <c r="BX28" s="763"/>
      <c r="BY28" s="763"/>
      <c r="BZ28" s="763"/>
      <c r="CA28" s="763"/>
      <c r="CB28" s="763"/>
      <c r="CC28" s="763"/>
      <c r="CD28" s="763"/>
      <c r="CE28" s="763"/>
      <c r="CF28" s="763"/>
      <c r="CG28" s="763"/>
      <c r="CH28" s="763"/>
      <c r="CI28" s="763"/>
      <c r="CJ28" s="763"/>
      <c r="CK28" s="763"/>
      <c r="CL28" s="764"/>
      <c r="CM28" s="761"/>
      <c r="CN28" s="761"/>
      <c r="CO28" s="761"/>
      <c r="CP28" s="761"/>
      <c r="CQ28" s="761"/>
      <c r="CR28" s="761"/>
      <c r="CS28" s="761"/>
      <c r="CT28" s="761"/>
      <c r="CU28" s="761"/>
      <c r="CV28" s="761"/>
      <c r="CW28" s="761"/>
      <c r="CX28" s="31"/>
      <c r="CY28" s="31"/>
      <c r="CZ28" s="31"/>
      <c r="DA28" s="31"/>
      <c r="DB28" s="31"/>
      <c r="DC28" s="31"/>
      <c r="DD28" s="31"/>
      <c r="DE28" s="31"/>
      <c r="DF28" s="31"/>
      <c r="DG28" s="31"/>
      <c r="DH28" s="31"/>
      <c r="DI28" s="31"/>
      <c r="DJ28" s="31"/>
    </row>
    <row r="29" spans="1:114" ht="24" customHeight="1">
      <c r="A29" s="31"/>
      <c r="B29" s="31"/>
      <c r="C29" s="102"/>
      <c r="D29" s="102"/>
      <c r="E29" s="745"/>
      <c r="F29" s="102"/>
      <c r="G29" s="102"/>
      <c r="H29" s="212"/>
      <c r="I29" s="754"/>
      <c r="J29" s="753"/>
      <c r="K29" s="717"/>
      <c r="L29" s="717"/>
      <c r="M29" s="717"/>
      <c r="N29" s="717"/>
      <c r="O29" s="717"/>
      <c r="P29" s="717"/>
      <c r="Q29" s="717"/>
      <c r="R29" s="717"/>
      <c r="S29" s="717"/>
      <c r="T29" s="717"/>
      <c r="U29" s="717"/>
      <c r="V29" s="717"/>
      <c r="W29" s="717"/>
      <c r="X29" s="757"/>
      <c r="Y29" s="757"/>
      <c r="Z29" s="727">
        <v>0</v>
      </c>
      <c r="AA29" s="728"/>
      <c r="AB29" s="728"/>
      <c r="AC29" s="728"/>
      <c r="AD29" s="728"/>
      <c r="AE29" s="728"/>
      <c r="AF29" s="728"/>
      <c r="AG29" s="728"/>
      <c r="AH29" s="728"/>
      <c r="AI29" s="729"/>
      <c r="AJ29" s="738" t="s">
        <v>93</v>
      </c>
      <c r="AK29" s="739"/>
      <c r="AL29" s="739"/>
      <c r="AM29" s="765"/>
      <c r="AN29" s="765"/>
      <c r="AO29" s="765"/>
      <c r="AP29" s="230" t="s">
        <v>8</v>
      </c>
      <c r="AQ29" s="712"/>
      <c r="AR29" s="712"/>
      <c r="AS29" s="712"/>
      <c r="AT29" s="230" t="s">
        <v>8</v>
      </c>
      <c r="AU29" s="712"/>
      <c r="AV29" s="712"/>
      <c r="AW29" s="713"/>
      <c r="AX29" s="693"/>
      <c r="AY29" s="693"/>
      <c r="AZ29" s="693"/>
      <c r="BA29" s="693"/>
      <c r="BB29" s="693"/>
      <c r="BC29" s="693"/>
      <c r="BD29" s="693"/>
      <c r="BE29" s="693"/>
      <c r="BF29" s="791" t="s">
        <v>214</v>
      </c>
      <c r="BG29" s="791"/>
      <c r="BH29" s="925" t="s">
        <v>199</v>
      </c>
      <c r="BI29" s="926"/>
      <c r="BJ29" s="926"/>
      <c r="BK29" s="926"/>
      <c r="BL29" s="926"/>
      <c r="BM29" s="926"/>
      <c r="BN29" s="926"/>
      <c r="BO29" s="926"/>
      <c r="BP29" s="926" t="s">
        <v>252</v>
      </c>
      <c r="BQ29" s="926"/>
      <c r="BR29" s="926"/>
      <c r="BS29" s="926"/>
      <c r="BT29" s="926"/>
      <c r="BU29" s="926"/>
      <c r="BV29" s="932"/>
      <c r="BW29" s="762"/>
      <c r="BX29" s="763"/>
      <c r="BY29" s="763"/>
      <c r="BZ29" s="763"/>
      <c r="CA29" s="763"/>
      <c r="CB29" s="763"/>
      <c r="CC29" s="763"/>
      <c r="CD29" s="763"/>
      <c r="CE29" s="763"/>
      <c r="CF29" s="763"/>
      <c r="CG29" s="763"/>
      <c r="CH29" s="763"/>
      <c r="CI29" s="763"/>
      <c r="CJ29" s="763"/>
      <c r="CK29" s="763"/>
      <c r="CL29" s="764"/>
      <c r="CM29" s="761"/>
      <c r="CN29" s="761"/>
      <c r="CO29" s="761"/>
      <c r="CP29" s="761"/>
      <c r="CQ29" s="761"/>
      <c r="CR29" s="761"/>
      <c r="CS29" s="761"/>
      <c r="CT29" s="761"/>
      <c r="CU29" s="761"/>
      <c r="CV29" s="761"/>
      <c r="CW29" s="761"/>
      <c r="CX29" s="31"/>
      <c r="CY29" s="31"/>
      <c r="CZ29" s="31"/>
      <c r="DA29" s="31"/>
      <c r="DB29" s="31"/>
      <c r="DC29" s="31"/>
      <c r="DD29" s="31"/>
      <c r="DE29" s="31"/>
      <c r="DF29" s="31"/>
      <c r="DG29" s="31"/>
      <c r="DH29" s="31"/>
      <c r="DI29" s="31"/>
      <c r="DJ29" s="31"/>
    </row>
    <row r="30" spans="1:114" ht="16.5" customHeight="1">
      <c r="A30" s="31"/>
      <c r="B30" s="31"/>
      <c r="C30" s="745" t="s">
        <v>209</v>
      </c>
      <c r="D30" s="745"/>
      <c r="E30" s="745"/>
      <c r="F30" s="745"/>
      <c r="G30" s="745"/>
      <c r="H30" s="212"/>
      <c r="I30" s="758">
        <v>2</v>
      </c>
      <c r="J30" s="744"/>
      <c r="K30" s="715"/>
      <c r="L30" s="715"/>
      <c r="M30" s="715"/>
      <c r="N30" s="715"/>
      <c r="O30" s="715"/>
      <c r="P30" s="715"/>
      <c r="Q30" s="715"/>
      <c r="R30" s="715"/>
      <c r="S30" s="715"/>
      <c r="T30" s="715"/>
      <c r="U30" s="715"/>
      <c r="V30" s="715"/>
      <c r="W30" s="715"/>
      <c r="X30" s="715"/>
      <c r="Y30" s="715"/>
      <c r="Z30" s="730" t="str">
        <f>IF(X31&lt;=0,"",IF((LEN(X31)-11&lt;=0),"0",MID(X31,LEN(X31)-11,1)))</f>
        <v/>
      </c>
      <c r="AA30" s="705"/>
      <c r="AB30" s="705" t="str">
        <f>IF(X31&lt;=0,"",IF((LEN(X31)-10&lt;=0),"0",MID(X31,LEN(X31)-10,1)))</f>
        <v/>
      </c>
      <c r="AC30" s="705"/>
      <c r="AD30" s="705" t="str">
        <f>IF(X31&lt;=0,"",IF((LEN(X31)-9&lt;=0),"0",MID(X31,LEN(X31)-9,1)))</f>
        <v/>
      </c>
      <c r="AE30" s="705"/>
      <c r="AF30" s="705" t="str">
        <f>IF(X31&lt;=0,"",IF((LEN(X31)-8&lt;=0),"0",MID(X31,LEN(X31)-8,1)))</f>
        <v/>
      </c>
      <c r="AG30" s="705"/>
      <c r="AH30" s="705" t="str">
        <f>IF(X31&lt;=0,"",IF((LEN(X31)-7&lt;=0),"0",MID(X31,LEN(X31)-7,1)))</f>
        <v/>
      </c>
      <c r="AI30" s="705"/>
      <c r="AJ30" s="705" t="str">
        <f>IF(X31&lt;=0,"",IF((LEN(X31)-6&lt;=0),"0",MID(X31,LEN(X31)-6,1)))</f>
        <v/>
      </c>
      <c r="AK30" s="705"/>
      <c r="AL30" s="705" t="str">
        <f>IF(X31&lt;=0,"",IF((LEN(X31)-5&lt;=0),"0",MID(X31,LEN(X31)-5,1)))</f>
        <v/>
      </c>
      <c r="AM30" s="705"/>
      <c r="AN30" s="705" t="str">
        <f>IF(X31&lt;=0,"",IF((LEN(X31)-4&lt;=0),"0",MID(X31,LEN(X31)-4,1)))</f>
        <v/>
      </c>
      <c r="AO30" s="705"/>
      <c r="AP30" s="705" t="str">
        <f>IF(X31&lt;=0,"",IF((LEN(X31)-3&lt;=0),"0",MID(X31,LEN(X31)-3,1)))</f>
        <v/>
      </c>
      <c r="AQ30" s="705"/>
      <c r="AR30" s="705" t="str">
        <f>IF(X31&lt;=0,"",IF((LEN(X31)-2&lt;=0),"0",MID(X31,LEN(X31)-2,1)))</f>
        <v/>
      </c>
      <c r="AS30" s="705"/>
      <c r="AT30" s="705" t="str">
        <f>IF(X31&lt;=0,"",IF((LEN(X31)-1&lt;=0),"0",MID(X31,LEN(X31)-1,1)))</f>
        <v/>
      </c>
      <c r="AU30" s="705"/>
      <c r="AV30" s="705" t="str">
        <f>IF(X31&lt;&gt;0,RIGHT(X31,1),"")</f>
        <v/>
      </c>
      <c r="AW30" s="726"/>
      <c r="AX30" s="692"/>
      <c r="AY30" s="692"/>
      <c r="AZ30" s="692"/>
      <c r="BA30" s="692"/>
      <c r="BB30" s="692"/>
      <c r="BC30" s="692"/>
      <c r="BD30" s="692"/>
      <c r="BE30" s="692"/>
      <c r="BF30" s="223"/>
      <c r="BG30" s="223"/>
      <c r="BH30" s="934" t="s">
        <v>201</v>
      </c>
      <c r="BI30" s="935"/>
      <c r="BJ30" s="935"/>
      <c r="BK30" s="935"/>
      <c r="BL30" s="935"/>
      <c r="BM30" s="935"/>
      <c r="BN30" s="935"/>
      <c r="BO30" s="935"/>
      <c r="BP30" s="936" t="s">
        <v>200</v>
      </c>
      <c r="BQ30" s="935"/>
      <c r="BR30" s="935"/>
      <c r="BS30" s="935"/>
      <c r="BT30" s="935"/>
      <c r="BU30" s="935"/>
      <c r="BV30" s="937"/>
      <c r="BW30" s="769"/>
      <c r="BX30" s="770"/>
      <c r="BY30" s="770"/>
      <c r="BZ30" s="770"/>
      <c r="CA30" s="770"/>
      <c r="CB30" s="770"/>
      <c r="CC30" s="770"/>
      <c r="CD30" s="770"/>
      <c r="CE30" s="770"/>
      <c r="CF30" s="770"/>
      <c r="CG30" s="770"/>
      <c r="CH30" s="770"/>
      <c r="CI30" s="770"/>
      <c r="CJ30" s="770"/>
      <c r="CK30" s="770"/>
      <c r="CL30" s="771"/>
      <c r="CM30" s="775"/>
      <c r="CN30" s="775"/>
      <c r="CO30" s="775"/>
      <c r="CP30" s="775"/>
      <c r="CQ30" s="775"/>
      <c r="CR30" s="775"/>
      <c r="CS30" s="775"/>
      <c r="CT30" s="775"/>
      <c r="CU30" s="775"/>
      <c r="CV30" s="775"/>
      <c r="CW30" s="775"/>
      <c r="CX30" s="31"/>
      <c r="CY30" s="31"/>
      <c r="CZ30" s="31"/>
      <c r="DA30" s="31"/>
      <c r="DB30" s="31"/>
      <c r="DC30" s="31"/>
      <c r="DD30" s="31"/>
      <c r="DE30" s="31"/>
      <c r="DF30" s="31"/>
      <c r="DG30" s="31"/>
      <c r="DH30" s="31"/>
      <c r="DI30" s="31"/>
      <c r="DJ30" s="31"/>
    </row>
    <row r="31" spans="1:114" ht="12.75" customHeight="1">
      <c r="A31" s="31"/>
      <c r="B31" s="31"/>
      <c r="C31" s="745"/>
      <c r="D31" s="745"/>
      <c r="E31" s="745"/>
      <c r="F31" s="745"/>
      <c r="G31" s="745"/>
      <c r="H31" s="212"/>
      <c r="I31" s="759"/>
      <c r="J31" s="751"/>
      <c r="K31" s="752"/>
      <c r="L31" s="752"/>
      <c r="M31" s="752"/>
      <c r="N31" s="752"/>
      <c r="O31" s="752"/>
      <c r="P31" s="752"/>
      <c r="Q31" s="752"/>
      <c r="R31" s="752"/>
      <c r="S31" s="752"/>
      <c r="T31" s="752"/>
      <c r="U31" s="752"/>
      <c r="V31" s="752"/>
      <c r="W31" s="752"/>
      <c r="X31" s="699"/>
      <c r="Y31" s="699"/>
      <c r="Z31" s="730"/>
      <c r="AA31" s="705"/>
      <c r="AB31" s="705"/>
      <c r="AC31" s="705"/>
      <c r="AD31" s="705"/>
      <c r="AE31" s="705"/>
      <c r="AF31" s="705"/>
      <c r="AG31" s="705"/>
      <c r="AH31" s="705"/>
      <c r="AI31" s="705"/>
      <c r="AJ31" s="705"/>
      <c r="AK31" s="705"/>
      <c r="AL31" s="705"/>
      <c r="AM31" s="705"/>
      <c r="AN31" s="705"/>
      <c r="AO31" s="705"/>
      <c r="AP31" s="705"/>
      <c r="AQ31" s="705"/>
      <c r="AR31" s="705"/>
      <c r="AS31" s="705"/>
      <c r="AT31" s="705"/>
      <c r="AU31" s="705"/>
      <c r="AV31" s="705"/>
      <c r="AW31" s="726"/>
      <c r="AX31" s="693"/>
      <c r="AY31" s="693"/>
      <c r="AZ31" s="693"/>
      <c r="BA31" s="693"/>
      <c r="BB31" s="693"/>
      <c r="BC31" s="693"/>
      <c r="BD31" s="693"/>
      <c r="BE31" s="693"/>
      <c r="BF31" s="185"/>
      <c r="BG31" s="185"/>
      <c r="BH31" s="927"/>
      <c r="BI31" s="926"/>
      <c r="BJ31" s="926"/>
      <c r="BK31" s="926"/>
      <c r="BL31" s="926"/>
      <c r="BM31" s="926"/>
      <c r="BN31" s="926"/>
      <c r="BO31" s="926"/>
      <c r="BP31" s="926"/>
      <c r="BQ31" s="926"/>
      <c r="BR31" s="926"/>
      <c r="BS31" s="926"/>
      <c r="BT31" s="926"/>
      <c r="BU31" s="926"/>
      <c r="BV31" s="932"/>
      <c r="BW31" s="762"/>
      <c r="BX31" s="763"/>
      <c r="BY31" s="763"/>
      <c r="BZ31" s="763"/>
      <c r="CA31" s="763"/>
      <c r="CB31" s="763"/>
      <c r="CC31" s="763"/>
      <c r="CD31" s="763"/>
      <c r="CE31" s="763"/>
      <c r="CF31" s="763"/>
      <c r="CG31" s="763"/>
      <c r="CH31" s="763"/>
      <c r="CI31" s="763"/>
      <c r="CJ31" s="763"/>
      <c r="CK31" s="763"/>
      <c r="CL31" s="764"/>
      <c r="CM31" s="761"/>
      <c r="CN31" s="761"/>
      <c r="CO31" s="761"/>
      <c r="CP31" s="761"/>
      <c r="CQ31" s="761"/>
      <c r="CR31" s="761"/>
      <c r="CS31" s="761"/>
      <c r="CT31" s="761"/>
      <c r="CU31" s="761"/>
      <c r="CV31" s="761"/>
      <c r="CW31" s="761"/>
      <c r="CX31" s="31"/>
      <c r="CY31" s="31"/>
      <c r="CZ31" s="31"/>
      <c r="DA31" s="31"/>
      <c r="DB31" s="31"/>
      <c r="DC31" s="31"/>
      <c r="DD31" s="31"/>
      <c r="DE31" s="31"/>
      <c r="DF31" s="31"/>
      <c r="DG31" s="31"/>
      <c r="DH31" s="31"/>
      <c r="DI31" s="31"/>
      <c r="DJ31" s="31"/>
    </row>
    <row r="32" spans="1:114" ht="24" customHeight="1">
      <c r="A32" s="31"/>
      <c r="B32" s="31"/>
      <c r="C32" s="745"/>
      <c r="D32" s="745"/>
      <c r="E32" s="745"/>
      <c r="F32" s="745"/>
      <c r="G32" s="745"/>
      <c r="H32" s="213"/>
      <c r="I32" s="760"/>
      <c r="J32" s="783"/>
      <c r="K32" s="719"/>
      <c r="L32" s="719"/>
      <c r="M32" s="719"/>
      <c r="N32" s="719"/>
      <c r="O32" s="719"/>
      <c r="P32" s="719"/>
      <c r="Q32" s="719"/>
      <c r="R32" s="719"/>
      <c r="S32" s="719"/>
      <c r="T32" s="719"/>
      <c r="U32" s="719"/>
      <c r="V32" s="719"/>
      <c r="W32" s="719"/>
      <c r="X32" s="700"/>
      <c r="Y32" s="700"/>
      <c r="Z32" s="727">
        <v>0</v>
      </c>
      <c r="AA32" s="728"/>
      <c r="AB32" s="728"/>
      <c r="AC32" s="728"/>
      <c r="AD32" s="728"/>
      <c r="AE32" s="728"/>
      <c r="AF32" s="728"/>
      <c r="AG32" s="728"/>
      <c r="AH32" s="728"/>
      <c r="AI32" s="729"/>
      <c r="AJ32" s="738" t="s">
        <v>93</v>
      </c>
      <c r="AK32" s="739"/>
      <c r="AL32" s="739"/>
      <c r="AM32" s="765"/>
      <c r="AN32" s="765"/>
      <c r="AO32" s="765"/>
      <c r="AP32" s="230" t="s">
        <v>8</v>
      </c>
      <c r="AQ32" s="712"/>
      <c r="AR32" s="712"/>
      <c r="AS32" s="712"/>
      <c r="AT32" s="230" t="s">
        <v>8</v>
      </c>
      <c r="AU32" s="712"/>
      <c r="AV32" s="712"/>
      <c r="AW32" s="713"/>
      <c r="AX32" s="694"/>
      <c r="AY32" s="694"/>
      <c r="AZ32" s="694"/>
      <c r="BA32" s="694"/>
      <c r="BB32" s="694"/>
      <c r="BC32" s="694"/>
      <c r="BD32" s="694"/>
      <c r="BE32" s="694"/>
      <c r="BF32" s="788" t="s">
        <v>214</v>
      </c>
      <c r="BG32" s="788"/>
      <c r="BH32" s="785" t="s">
        <v>199</v>
      </c>
      <c r="BI32" s="786"/>
      <c r="BJ32" s="786"/>
      <c r="BK32" s="786"/>
      <c r="BL32" s="786"/>
      <c r="BM32" s="786"/>
      <c r="BN32" s="786"/>
      <c r="BO32" s="786"/>
      <c r="BP32" s="786" t="s">
        <v>252</v>
      </c>
      <c r="BQ32" s="786"/>
      <c r="BR32" s="786"/>
      <c r="BS32" s="786"/>
      <c r="BT32" s="786"/>
      <c r="BU32" s="786"/>
      <c r="BV32" s="787"/>
      <c r="BW32" s="772"/>
      <c r="BX32" s="773"/>
      <c r="BY32" s="773"/>
      <c r="BZ32" s="773"/>
      <c r="CA32" s="773"/>
      <c r="CB32" s="773"/>
      <c r="CC32" s="773"/>
      <c r="CD32" s="773"/>
      <c r="CE32" s="773"/>
      <c r="CF32" s="773"/>
      <c r="CG32" s="773"/>
      <c r="CH32" s="773"/>
      <c r="CI32" s="773"/>
      <c r="CJ32" s="773"/>
      <c r="CK32" s="773"/>
      <c r="CL32" s="774"/>
      <c r="CM32" s="776"/>
      <c r="CN32" s="776"/>
      <c r="CO32" s="776"/>
      <c r="CP32" s="776"/>
      <c r="CQ32" s="776"/>
      <c r="CR32" s="776"/>
      <c r="CS32" s="776"/>
      <c r="CT32" s="776"/>
      <c r="CU32" s="776"/>
      <c r="CV32" s="776"/>
      <c r="CW32" s="776"/>
      <c r="CX32" s="31"/>
      <c r="CY32" s="31"/>
      <c r="CZ32" s="31"/>
      <c r="DA32" s="31"/>
      <c r="DB32" s="31"/>
      <c r="DC32" s="31"/>
      <c r="DD32" s="31"/>
      <c r="DE32" s="31"/>
      <c r="DF32" s="31"/>
      <c r="DG32" s="31"/>
      <c r="DH32" s="31"/>
      <c r="DI32" s="31"/>
      <c r="DJ32" s="31"/>
    </row>
    <row r="33" spans="1:114" ht="16.5" customHeight="1">
      <c r="A33" s="31"/>
      <c r="B33" s="31"/>
      <c r="C33" s="745"/>
      <c r="D33" s="745"/>
      <c r="E33" s="745"/>
      <c r="F33" s="745"/>
      <c r="G33" s="745"/>
      <c r="H33" s="755" t="s">
        <v>224</v>
      </c>
      <c r="I33" s="754">
        <v>3</v>
      </c>
      <c r="J33" s="749"/>
      <c r="K33" s="750"/>
      <c r="L33" s="750"/>
      <c r="M33" s="750"/>
      <c r="N33" s="750"/>
      <c r="O33" s="750"/>
      <c r="P33" s="750"/>
      <c r="Q33" s="750"/>
      <c r="R33" s="750"/>
      <c r="S33" s="750"/>
      <c r="T33" s="750"/>
      <c r="U33" s="750"/>
      <c r="V33" s="750"/>
      <c r="W33" s="750"/>
      <c r="X33" s="750"/>
      <c r="Y33" s="750"/>
      <c r="Z33" s="701" t="str">
        <f>IF(X34&lt;=0,"",IF((LEN(X34)-11&lt;=0),"0",MID(X34,LEN(X34)-11,1)))</f>
        <v/>
      </c>
      <c r="AA33" s="702"/>
      <c r="AB33" s="702" t="str">
        <f>IF(X34&lt;=0,"",IF((LEN(X34)-10&lt;=0),"0",MID(X34,LEN(X34)-10,1)))</f>
        <v/>
      </c>
      <c r="AC33" s="702"/>
      <c r="AD33" s="702" t="str">
        <f>IF(X34&lt;=0,"",IF((LEN(X34)-9&lt;=0),"0",MID(X34,LEN(X34)-9,1)))</f>
        <v/>
      </c>
      <c r="AE33" s="702"/>
      <c r="AF33" s="702" t="str">
        <f>IF(X34&lt;=0,"",IF((LEN(X34)-8&lt;=0),"0",MID(X34,LEN(X34)-8,1)))</f>
        <v/>
      </c>
      <c r="AG33" s="702"/>
      <c r="AH33" s="702" t="str">
        <f>IF(X34&lt;=0,"",IF((LEN(X34)-7&lt;=0),"0",MID(X34,LEN(X34)-7,1)))</f>
        <v/>
      </c>
      <c r="AI33" s="702"/>
      <c r="AJ33" s="702" t="str">
        <f>IF(X34&lt;=0,"",IF((LEN(X34)-6&lt;=0),"0",MID(X34,LEN(X34)-6,1)))</f>
        <v/>
      </c>
      <c r="AK33" s="702"/>
      <c r="AL33" s="702" t="str">
        <f>IF(X34&lt;=0,"",IF((LEN(X34)-5&lt;=0),"0",MID(X34,LEN(X34)-5,1)))</f>
        <v/>
      </c>
      <c r="AM33" s="702"/>
      <c r="AN33" s="702" t="str">
        <f>IF(X34&lt;=0,"",IF((LEN(X34)-4&lt;=0),"0",MID(X34,LEN(X34)-4,1)))</f>
        <v/>
      </c>
      <c r="AO33" s="702"/>
      <c r="AP33" s="702" t="str">
        <f>IF(X34&lt;=0,"",IF((LEN(X34)-3&lt;=0),"0",MID(X34,LEN(X34)-3,1)))</f>
        <v/>
      </c>
      <c r="AQ33" s="702"/>
      <c r="AR33" s="702" t="str">
        <f>IF(X34&lt;=0,"",IF((LEN(X34)-2&lt;=0),"0",MID(X34,LEN(X34)-2,1)))</f>
        <v/>
      </c>
      <c r="AS33" s="702"/>
      <c r="AT33" s="702" t="str">
        <f>IF(X34&lt;=0,"",IF((LEN(X34)-1&lt;=0),"0",MID(X34,LEN(X34)-1,1)))</f>
        <v/>
      </c>
      <c r="AU33" s="702"/>
      <c r="AV33" s="695" t="str">
        <f>IF(X34&lt;&gt;0,RIGHT(X34,1),"")</f>
        <v/>
      </c>
      <c r="AW33" s="696"/>
      <c r="AX33" s="693"/>
      <c r="AY33" s="693"/>
      <c r="AZ33" s="693"/>
      <c r="BA33" s="693"/>
      <c r="BB33" s="693"/>
      <c r="BC33" s="693"/>
      <c r="BD33" s="693"/>
      <c r="BE33" s="693"/>
      <c r="BF33" s="185"/>
      <c r="BG33" s="185"/>
      <c r="BH33" s="925" t="s">
        <v>201</v>
      </c>
      <c r="BI33" s="926"/>
      <c r="BJ33" s="926"/>
      <c r="BK33" s="926"/>
      <c r="BL33" s="926"/>
      <c r="BM33" s="926"/>
      <c r="BN33" s="926"/>
      <c r="BO33" s="926"/>
      <c r="BP33" s="931" t="s">
        <v>200</v>
      </c>
      <c r="BQ33" s="926"/>
      <c r="BR33" s="926"/>
      <c r="BS33" s="926"/>
      <c r="BT33" s="926"/>
      <c r="BU33" s="926"/>
      <c r="BV33" s="932"/>
      <c r="BW33" s="762"/>
      <c r="BX33" s="763"/>
      <c r="BY33" s="763"/>
      <c r="BZ33" s="763"/>
      <c r="CA33" s="763"/>
      <c r="CB33" s="763"/>
      <c r="CC33" s="763"/>
      <c r="CD33" s="763"/>
      <c r="CE33" s="763"/>
      <c r="CF33" s="763"/>
      <c r="CG33" s="763"/>
      <c r="CH33" s="763"/>
      <c r="CI33" s="763"/>
      <c r="CJ33" s="763"/>
      <c r="CK33" s="763"/>
      <c r="CL33" s="764"/>
      <c r="CM33" s="761"/>
      <c r="CN33" s="761"/>
      <c r="CO33" s="761"/>
      <c r="CP33" s="761"/>
      <c r="CQ33" s="761"/>
      <c r="CR33" s="761"/>
      <c r="CS33" s="761"/>
      <c r="CT33" s="761"/>
      <c r="CU33" s="761"/>
      <c r="CV33" s="761"/>
      <c r="CW33" s="761"/>
      <c r="CX33" s="31"/>
      <c r="CY33" s="31"/>
      <c r="CZ33" s="31"/>
      <c r="DA33" s="31"/>
      <c r="DB33" s="31"/>
      <c r="DC33" s="31"/>
      <c r="DD33" s="31"/>
      <c r="DE33" s="31"/>
      <c r="DF33" s="31"/>
      <c r="DG33" s="31"/>
      <c r="DH33" s="31"/>
      <c r="DI33" s="31"/>
      <c r="DJ33" s="31"/>
    </row>
    <row r="34" spans="1:114" ht="12.75" customHeight="1">
      <c r="A34" s="31"/>
      <c r="B34" s="31"/>
      <c r="C34" s="745"/>
      <c r="D34" s="745"/>
      <c r="E34" s="745"/>
      <c r="F34" s="745"/>
      <c r="G34" s="745"/>
      <c r="H34" s="755"/>
      <c r="I34" s="754"/>
      <c r="J34" s="751"/>
      <c r="K34" s="752"/>
      <c r="L34" s="752"/>
      <c r="M34" s="752"/>
      <c r="N34" s="752"/>
      <c r="O34" s="752"/>
      <c r="P34" s="752"/>
      <c r="Q34" s="752"/>
      <c r="R34" s="752"/>
      <c r="S34" s="752"/>
      <c r="T34" s="752"/>
      <c r="U34" s="752"/>
      <c r="V34" s="752"/>
      <c r="W34" s="752"/>
      <c r="X34" s="756"/>
      <c r="Y34" s="756"/>
      <c r="Z34" s="703"/>
      <c r="AA34" s="704"/>
      <c r="AB34" s="704"/>
      <c r="AC34" s="704"/>
      <c r="AD34" s="704"/>
      <c r="AE34" s="704"/>
      <c r="AF34" s="704"/>
      <c r="AG34" s="704"/>
      <c r="AH34" s="704"/>
      <c r="AI34" s="704"/>
      <c r="AJ34" s="704"/>
      <c r="AK34" s="704"/>
      <c r="AL34" s="704"/>
      <c r="AM34" s="704"/>
      <c r="AN34" s="704"/>
      <c r="AO34" s="704"/>
      <c r="AP34" s="704"/>
      <c r="AQ34" s="704"/>
      <c r="AR34" s="704"/>
      <c r="AS34" s="704"/>
      <c r="AT34" s="704"/>
      <c r="AU34" s="704"/>
      <c r="AV34" s="697"/>
      <c r="AW34" s="698"/>
      <c r="AX34" s="693"/>
      <c r="AY34" s="693"/>
      <c r="AZ34" s="693"/>
      <c r="BA34" s="693"/>
      <c r="BB34" s="693"/>
      <c r="BC34" s="693"/>
      <c r="BD34" s="693"/>
      <c r="BE34" s="693"/>
      <c r="BF34" s="185"/>
      <c r="BG34" s="185"/>
      <c r="BH34" s="927"/>
      <c r="BI34" s="926"/>
      <c r="BJ34" s="926"/>
      <c r="BK34" s="926"/>
      <c r="BL34" s="926"/>
      <c r="BM34" s="926"/>
      <c r="BN34" s="926"/>
      <c r="BO34" s="926"/>
      <c r="BP34" s="926"/>
      <c r="BQ34" s="926"/>
      <c r="BR34" s="926"/>
      <c r="BS34" s="926"/>
      <c r="BT34" s="926"/>
      <c r="BU34" s="926"/>
      <c r="BV34" s="932"/>
      <c r="BW34" s="762"/>
      <c r="BX34" s="763"/>
      <c r="BY34" s="763"/>
      <c r="BZ34" s="763"/>
      <c r="CA34" s="763"/>
      <c r="CB34" s="763"/>
      <c r="CC34" s="763"/>
      <c r="CD34" s="763"/>
      <c r="CE34" s="763"/>
      <c r="CF34" s="763"/>
      <c r="CG34" s="763"/>
      <c r="CH34" s="763"/>
      <c r="CI34" s="763"/>
      <c r="CJ34" s="763"/>
      <c r="CK34" s="763"/>
      <c r="CL34" s="764"/>
      <c r="CM34" s="761"/>
      <c r="CN34" s="761"/>
      <c r="CO34" s="761"/>
      <c r="CP34" s="761"/>
      <c r="CQ34" s="761"/>
      <c r="CR34" s="761"/>
      <c r="CS34" s="761"/>
      <c r="CT34" s="761"/>
      <c r="CU34" s="761"/>
      <c r="CV34" s="761"/>
      <c r="CW34" s="761"/>
      <c r="CX34" s="31"/>
      <c r="CY34" s="31"/>
      <c r="CZ34" s="31"/>
      <c r="DA34" s="31"/>
      <c r="DB34" s="31"/>
      <c r="DC34" s="31"/>
      <c r="DD34" s="31"/>
      <c r="DE34" s="31"/>
      <c r="DF34" s="31"/>
      <c r="DG34" s="31"/>
      <c r="DH34" s="31"/>
      <c r="DI34" s="31"/>
      <c r="DJ34" s="31"/>
    </row>
    <row r="35" spans="1:114" ht="24" customHeight="1">
      <c r="A35" s="31"/>
      <c r="B35" s="31"/>
      <c r="C35" s="102"/>
      <c r="D35" s="102"/>
      <c r="E35" s="102"/>
      <c r="F35" s="102"/>
      <c r="G35" s="102"/>
      <c r="H35" s="233" t="str">
        <f>従1!H35</f>
        <v>(1 6歳以上)
(平22.1.1以前生)</v>
      </c>
      <c r="I35" s="754"/>
      <c r="J35" s="753"/>
      <c r="K35" s="717"/>
      <c r="L35" s="717"/>
      <c r="M35" s="717"/>
      <c r="N35" s="717"/>
      <c r="O35" s="717"/>
      <c r="P35" s="717"/>
      <c r="Q35" s="717"/>
      <c r="R35" s="717"/>
      <c r="S35" s="717"/>
      <c r="T35" s="717"/>
      <c r="U35" s="717"/>
      <c r="V35" s="717"/>
      <c r="W35" s="717"/>
      <c r="X35" s="757"/>
      <c r="Y35" s="757"/>
      <c r="Z35" s="706">
        <v>0</v>
      </c>
      <c r="AA35" s="707"/>
      <c r="AB35" s="707"/>
      <c r="AC35" s="707"/>
      <c r="AD35" s="707"/>
      <c r="AE35" s="707"/>
      <c r="AF35" s="707"/>
      <c r="AG35" s="707"/>
      <c r="AH35" s="707"/>
      <c r="AI35" s="708"/>
      <c r="AJ35" s="733" t="s">
        <v>93</v>
      </c>
      <c r="AK35" s="734"/>
      <c r="AL35" s="734"/>
      <c r="AM35" s="735"/>
      <c r="AN35" s="735"/>
      <c r="AO35" s="735"/>
      <c r="AP35" s="231" t="s">
        <v>8</v>
      </c>
      <c r="AQ35" s="731"/>
      <c r="AR35" s="731"/>
      <c r="AS35" s="731"/>
      <c r="AT35" s="231" t="s">
        <v>8</v>
      </c>
      <c r="AU35" s="731"/>
      <c r="AV35" s="731"/>
      <c r="AW35" s="732"/>
      <c r="AX35" s="693"/>
      <c r="AY35" s="693"/>
      <c r="AZ35" s="693"/>
      <c r="BA35" s="693"/>
      <c r="BB35" s="693"/>
      <c r="BC35" s="693"/>
      <c r="BD35" s="693"/>
      <c r="BE35" s="693"/>
      <c r="BF35" s="791" t="s">
        <v>214</v>
      </c>
      <c r="BG35" s="791"/>
      <c r="BH35" s="925" t="s">
        <v>199</v>
      </c>
      <c r="BI35" s="926"/>
      <c r="BJ35" s="926"/>
      <c r="BK35" s="926"/>
      <c r="BL35" s="926"/>
      <c r="BM35" s="926"/>
      <c r="BN35" s="926"/>
      <c r="BO35" s="926"/>
      <c r="BP35" s="926" t="s">
        <v>252</v>
      </c>
      <c r="BQ35" s="926"/>
      <c r="BR35" s="926"/>
      <c r="BS35" s="926"/>
      <c r="BT35" s="926"/>
      <c r="BU35" s="926"/>
      <c r="BV35" s="932"/>
      <c r="BW35" s="762"/>
      <c r="BX35" s="763"/>
      <c r="BY35" s="763"/>
      <c r="BZ35" s="763"/>
      <c r="CA35" s="763"/>
      <c r="CB35" s="763"/>
      <c r="CC35" s="763"/>
      <c r="CD35" s="763"/>
      <c r="CE35" s="763"/>
      <c r="CF35" s="763"/>
      <c r="CG35" s="763"/>
      <c r="CH35" s="763"/>
      <c r="CI35" s="763"/>
      <c r="CJ35" s="763"/>
      <c r="CK35" s="763"/>
      <c r="CL35" s="764"/>
      <c r="CM35" s="761"/>
      <c r="CN35" s="761"/>
      <c r="CO35" s="761"/>
      <c r="CP35" s="761"/>
      <c r="CQ35" s="761"/>
      <c r="CR35" s="761"/>
      <c r="CS35" s="761"/>
      <c r="CT35" s="761"/>
      <c r="CU35" s="761"/>
      <c r="CV35" s="761"/>
      <c r="CW35" s="761"/>
      <c r="CX35" s="31"/>
      <c r="CY35" s="31"/>
      <c r="CZ35" s="31"/>
      <c r="DA35" s="31"/>
      <c r="DB35" s="31"/>
      <c r="DC35" s="31"/>
      <c r="DD35" s="31"/>
      <c r="DE35" s="31"/>
      <c r="DF35" s="31"/>
      <c r="DG35" s="31"/>
      <c r="DH35" s="31"/>
      <c r="DI35" s="31"/>
      <c r="DJ35" s="31"/>
    </row>
    <row r="36" spans="1:114" ht="16.5" customHeight="1">
      <c r="A36" s="31"/>
      <c r="B36" s="31"/>
      <c r="C36" s="180"/>
      <c r="D36" s="180"/>
      <c r="E36" s="180"/>
      <c r="F36" s="101"/>
      <c r="G36" s="101"/>
      <c r="H36" s="232"/>
      <c r="I36" s="758">
        <v>4</v>
      </c>
      <c r="J36" s="744"/>
      <c r="K36" s="715"/>
      <c r="L36" s="715"/>
      <c r="M36" s="715"/>
      <c r="N36" s="715"/>
      <c r="O36" s="715"/>
      <c r="P36" s="715"/>
      <c r="Q36" s="715"/>
      <c r="R36" s="715"/>
      <c r="S36" s="715"/>
      <c r="T36" s="715"/>
      <c r="U36" s="715"/>
      <c r="V36" s="715"/>
      <c r="W36" s="715"/>
      <c r="X36" s="715"/>
      <c r="Y36" s="715"/>
      <c r="Z36" s="701" t="str">
        <f>IF(X37&lt;=0,"",IF((LEN(X37)-11&lt;=0),"0",MID(X37,LEN(X37)-11,1)))</f>
        <v/>
      </c>
      <c r="AA36" s="702"/>
      <c r="AB36" s="702" t="str">
        <f>IF(X37&lt;=0,"",IF((LEN(X37)-10&lt;=0),"0",MID(X37,LEN(X37)-10,1)))</f>
        <v/>
      </c>
      <c r="AC36" s="702"/>
      <c r="AD36" s="702" t="str">
        <f>IF(X37&lt;=0,"",IF((LEN(X37)-9&lt;=0),"0",MID(X37,LEN(X37)-9,1)))</f>
        <v/>
      </c>
      <c r="AE36" s="702"/>
      <c r="AF36" s="702" t="str">
        <f>IF(X37&lt;=0,"",IF((LEN(X37)-8&lt;=0),"0",MID(X37,LEN(X37)-8,1)))</f>
        <v/>
      </c>
      <c r="AG36" s="702"/>
      <c r="AH36" s="702" t="str">
        <f>IF(X37&lt;=0,"",IF((LEN(X37)-7&lt;=0),"0",MID(X37,LEN(X37)-7,1)))</f>
        <v/>
      </c>
      <c r="AI36" s="702"/>
      <c r="AJ36" s="702" t="str">
        <f>IF(X37&lt;=0,"",IF((LEN(X37)-6&lt;=0),"0",MID(X37,LEN(X37)-6,1)))</f>
        <v/>
      </c>
      <c r="AK36" s="702"/>
      <c r="AL36" s="702" t="str">
        <f>IF(X37&lt;=0,"",IF((LEN(X37)-5&lt;=0),"0",MID(X37,LEN(X37)-5,1)))</f>
        <v/>
      </c>
      <c r="AM36" s="702"/>
      <c r="AN36" s="702" t="str">
        <f>IF(X37&lt;=0,"",IF((LEN(X37)-4&lt;=0),"0",MID(X37,LEN(X37)-4,1)))</f>
        <v/>
      </c>
      <c r="AO36" s="702"/>
      <c r="AP36" s="702" t="str">
        <f>IF(X37&lt;=0,"",IF((LEN(X37)-3&lt;=0),"0",MID(X37,LEN(X37)-3,1)))</f>
        <v/>
      </c>
      <c r="AQ36" s="702"/>
      <c r="AR36" s="702" t="str">
        <f>IF(X37&lt;=0,"",IF((LEN(X37)-2&lt;=0),"0",MID(X37,LEN(X37)-2,1)))</f>
        <v/>
      </c>
      <c r="AS36" s="702"/>
      <c r="AT36" s="702" t="str">
        <f>IF(X37&lt;=0,"",IF((LEN(X37)-1&lt;=0),"0",MID(X37,LEN(X37)-1,1)))</f>
        <v/>
      </c>
      <c r="AU36" s="702"/>
      <c r="AV36" s="695" t="str">
        <f>IF(X37&lt;&gt;0,RIGHT(X37,1),"")</f>
        <v/>
      </c>
      <c r="AW36" s="696"/>
      <c r="AX36" s="692"/>
      <c r="AY36" s="692"/>
      <c r="AZ36" s="692"/>
      <c r="BA36" s="692"/>
      <c r="BB36" s="692"/>
      <c r="BC36" s="692"/>
      <c r="BD36" s="692"/>
      <c r="BE36" s="692"/>
      <c r="BF36" s="223"/>
      <c r="BG36" s="223"/>
      <c r="BH36" s="934" t="s">
        <v>201</v>
      </c>
      <c r="BI36" s="935"/>
      <c r="BJ36" s="935"/>
      <c r="BK36" s="935"/>
      <c r="BL36" s="935"/>
      <c r="BM36" s="935"/>
      <c r="BN36" s="935"/>
      <c r="BO36" s="935"/>
      <c r="BP36" s="936" t="s">
        <v>200</v>
      </c>
      <c r="BQ36" s="935"/>
      <c r="BR36" s="935"/>
      <c r="BS36" s="935"/>
      <c r="BT36" s="935"/>
      <c r="BU36" s="935"/>
      <c r="BV36" s="937"/>
      <c r="BW36" s="769"/>
      <c r="BX36" s="770"/>
      <c r="BY36" s="770"/>
      <c r="BZ36" s="770"/>
      <c r="CA36" s="770"/>
      <c r="CB36" s="770"/>
      <c r="CC36" s="770"/>
      <c r="CD36" s="770"/>
      <c r="CE36" s="770"/>
      <c r="CF36" s="770"/>
      <c r="CG36" s="770"/>
      <c r="CH36" s="770"/>
      <c r="CI36" s="770"/>
      <c r="CJ36" s="770"/>
      <c r="CK36" s="770"/>
      <c r="CL36" s="771"/>
      <c r="CM36" s="775"/>
      <c r="CN36" s="775"/>
      <c r="CO36" s="775"/>
      <c r="CP36" s="775"/>
      <c r="CQ36" s="775"/>
      <c r="CR36" s="775"/>
      <c r="CS36" s="775"/>
      <c r="CT36" s="775"/>
      <c r="CU36" s="775"/>
      <c r="CV36" s="775"/>
      <c r="CW36" s="775"/>
      <c r="CX36" s="31"/>
      <c r="CY36" s="31"/>
      <c r="CZ36" s="31"/>
      <c r="DA36" s="31"/>
      <c r="DB36" s="31"/>
      <c r="DC36" s="31"/>
      <c r="DD36" s="31"/>
      <c r="DE36" s="31"/>
      <c r="DF36" s="31"/>
      <c r="DG36" s="31"/>
      <c r="DH36" s="31"/>
      <c r="DI36" s="31"/>
      <c r="DJ36" s="31"/>
    </row>
    <row r="37" spans="1:114" ht="12.75" customHeight="1">
      <c r="A37" s="31"/>
      <c r="B37" s="31"/>
      <c r="C37" s="180"/>
      <c r="D37" s="180"/>
      <c r="E37" s="180"/>
      <c r="F37" s="101"/>
      <c r="G37" s="101"/>
      <c r="H37" s="214"/>
      <c r="I37" s="759"/>
      <c r="J37" s="751"/>
      <c r="K37" s="752"/>
      <c r="L37" s="752"/>
      <c r="M37" s="752"/>
      <c r="N37" s="752"/>
      <c r="O37" s="752"/>
      <c r="P37" s="752"/>
      <c r="Q37" s="752"/>
      <c r="R37" s="752"/>
      <c r="S37" s="752"/>
      <c r="T37" s="752"/>
      <c r="U37" s="752"/>
      <c r="V37" s="752"/>
      <c r="W37" s="752"/>
      <c r="X37" s="756"/>
      <c r="Y37" s="756"/>
      <c r="Z37" s="703"/>
      <c r="AA37" s="704"/>
      <c r="AB37" s="704"/>
      <c r="AC37" s="704"/>
      <c r="AD37" s="704"/>
      <c r="AE37" s="704"/>
      <c r="AF37" s="704"/>
      <c r="AG37" s="704"/>
      <c r="AH37" s="704"/>
      <c r="AI37" s="704"/>
      <c r="AJ37" s="704"/>
      <c r="AK37" s="704"/>
      <c r="AL37" s="704"/>
      <c r="AM37" s="704"/>
      <c r="AN37" s="704"/>
      <c r="AO37" s="704"/>
      <c r="AP37" s="704"/>
      <c r="AQ37" s="704"/>
      <c r="AR37" s="704"/>
      <c r="AS37" s="704"/>
      <c r="AT37" s="704"/>
      <c r="AU37" s="704"/>
      <c r="AV37" s="697"/>
      <c r="AW37" s="698"/>
      <c r="AX37" s="693"/>
      <c r="AY37" s="693"/>
      <c r="AZ37" s="693"/>
      <c r="BA37" s="693"/>
      <c r="BB37" s="693"/>
      <c r="BC37" s="693"/>
      <c r="BD37" s="693"/>
      <c r="BE37" s="693"/>
      <c r="BF37" s="185"/>
      <c r="BG37" s="185"/>
      <c r="BH37" s="927"/>
      <c r="BI37" s="926"/>
      <c r="BJ37" s="926"/>
      <c r="BK37" s="926"/>
      <c r="BL37" s="926"/>
      <c r="BM37" s="926"/>
      <c r="BN37" s="926"/>
      <c r="BO37" s="926"/>
      <c r="BP37" s="926"/>
      <c r="BQ37" s="926"/>
      <c r="BR37" s="926"/>
      <c r="BS37" s="926"/>
      <c r="BT37" s="926"/>
      <c r="BU37" s="926"/>
      <c r="BV37" s="932"/>
      <c r="BW37" s="762"/>
      <c r="BX37" s="763"/>
      <c r="BY37" s="763"/>
      <c r="BZ37" s="763"/>
      <c r="CA37" s="763"/>
      <c r="CB37" s="763"/>
      <c r="CC37" s="763"/>
      <c r="CD37" s="763"/>
      <c r="CE37" s="763"/>
      <c r="CF37" s="763"/>
      <c r="CG37" s="763"/>
      <c r="CH37" s="763"/>
      <c r="CI37" s="763"/>
      <c r="CJ37" s="763"/>
      <c r="CK37" s="763"/>
      <c r="CL37" s="764"/>
      <c r="CM37" s="761"/>
      <c r="CN37" s="761"/>
      <c r="CO37" s="761"/>
      <c r="CP37" s="761"/>
      <c r="CQ37" s="761"/>
      <c r="CR37" s="761"/>
      <c r="CS37" s="761"/>
      <c r="CT37" s="761"/>
      <c r="CU37" s="761"/>
      <c r="CV37" s="761"/>
      <c r="CW37" s="761"/>
      <c r="CX37" s="31"/>
      <c r="CY37" s="31"/>
      <c r="CZ37" s="31"/>
      <c r="DA37" s="31"/>
      <c r="DB37" s="31"/>
      <c r="DC37" s="31"/>
      <c r="DD37" s="31"/>
      <c r="DE37" s="31"/>
      <c r="DF37" s="31"/>
      <c r="DG37" s="31"/>
      <c r="DH37" s="31"/>
      <c r="DI37" s="31"/>
      <c r="DJ37" s="31"/>
    </row>
    <row r="38" spans="1:114" ht="24" customHeight="1">
      <c r="A38" s="31"/>
      <c r="B38" s="31"/>
      <c r="C38" s="180"/>
      <c r="D38" s="180"/>
      <c r="E38" s="180"/>
      <c r="F38" s="101"/>
      <c r="G38" s="101"/>
      <c r="H38" s="214"/>
      <c r="I38" s="760"/>
      <c r="J38" s="783"/>
      <c r="K38" s="719"/>
      <c r="L38" s="719"/>
      <c r="M38" s="719"/>
      <c r="N38" s="719"/>
      <c r="O38" s="719"/>
      <c r="P38" s="719"/>
      <c r="Q38" s="719"/>
      <c r="R38" s="719"/>
      <c r="S38" s="719"/>
      <c r="T38" s="719"/>
      <c r="U38" s="719"/>
      <c r="V38" s="719"/>
      <c r="W38" s="719"/>
      <c r="X38" s="784"/>
      <c r="Y38" s="784"/>
      <c r="Z38" s="706">
        <v>0</v>
      </c>
      <c r="AA38" s="707"/>
      <c r="AB38" s="707"/>
      <c r="AC38" s="707"/>
      <c r="AD38" s="707"/>
      <c r="AE38" s="707"/>
      <c r="AF38" s="707"/>
      <c r="AG38" s="707"/>
      <c r="AH38" s="707"/>
      <c r="AI38" s="708"/>
      <c r="AJ38" s="733" t="s">
        <v>93</v>
      </c>
      <c r="AK38" s="734"/>
      <c r="AL38" s="734"/>
      <c r="AM38" s="735"/>
      <c r="AN38" s="735"/>
      <c r="AO38" s="735"/>
      <c r="AP38" s="231" t="s">
        <v>8</v>
      </c>
      <c r="AQ38" s="731"/>
      <c r="AR38" s="731"/>
      <c r="AS38" s="731"/>
      <c r="AT38" s="231" t="s">
        <v>8</v>
      </c>
      <c r="AU38" s="731"/>
      <c r="AV38" s="731"/>
      <c r="AW38" s="732"/>
      <c r="AX38" s="694"/>
      <c r="AY38" s="694"/>
      <c r="AZ38" s="694"/>
      <c r="BA38" s="694"/>
      <c r="BB38" s="694"/>
      <c r="BC38" s="694"/>
      <c r="BD38" s="694"/>
      <c r="BE38" s="694"/>
      <c r="BF38" s="788" t="s">
        <v>214</v>
      </c>
      <c r="BG38" s="792"/>
      <c r="BH38" s="785" t="s">
        <v>199</v>
      </c>
      <c r="BI38" s="786"/>
      <c r="BJ38" s="786"/>
      <c r="BK38" s="786"/>
      <c r="BL38" s="786"/>
      <c r="BM38" s="786"/>
      <c r="BN38" s="786"/>
      <c r="BO38" s="786"/>
      <c r="BP38" s="786" t="s">
        <v>252</v>
      </c>
      <c r="BQ38" s="786"/>
      <c r="BR38" s="786"/>
      <c r="BS38" s="786"/>
      <c r="BT38" s="786"/>
      <c r="BU38" s="786"/>
      <c r="BV38" s="787"/>
      <c r="BW38" s="772"/>
      <c r="BX38" s="773"/>
      <c r="BY38" s="773"/>
      <c r="BZ38" s="773"/>
      <c r="CA38" s="773"/>
      <c r="CB38" s="773"/>
      <c r="CC38" s="773"/>
      <c r="CD38" s="773"/>
      <c r="CE38" s="773"/>
      <c r="CF38" s="773"/>
      <c r="CG38" s="773"/>
      <c r="CH38" s="773"/>
      <c r="CI38" s="773"/>
      <c r="CJ38" s="773"/>
      <c r="CK38" s="773"/>
      <c r="CL38" s="774"/>
      <c r="CM38" s="776"/>
      <c r="CN38" s="776"/>
      <c r="CO38" s="776"/>
      <c r="CP38" s="776"/>
      <c r="CQ38" s="776"/>
      <c r="CR38" s="776"/>
      <c r="CS38" s="776"/>
      <c r="CT38" s="776"/>
      <c r="CU38" s="776"/>
      <c r="CV38" s="776"/>
      <c r="CW38" s="776"/>
      <c r="CX38" s="31"/>
      <c r="CY38" s="31"/>
      <c r="CZ38" s="31"/>
      <c r="DA38" s="31"/>
      <c r="DB38" s="31"/>
      <c r="DC38" s="31"/>
      <c r="DD38" s="31"/>
      <c r="DE38" s="31"/>
      <c r="DF38" s="31"/>
      <c r="DG38" s="31"/>
      <c r="DH38" s="31"/>
      <c r="DI38" s="31"/>
      <c r="DJ38" s="31"/>
    </row>
    <row r="39" spans="1:114" ht="16.5" customHeight="1">
      <c r="A39" s="31"/>
      <c r="B39" s="31"/>
      <c r="C39" s="103"/>
      <c r="D39" s="103"/>
      <c r="E39" s="103"/>
      <c r="F39" s="103"/>
      <c r="G39" s="103"/>
      <c r="H39" s="214"/>
      <c r="I39" s="754">
        <v>5</v>
      </c>
      <c r="J39" s="749"/>
      <c r="K39" s="750"/>
      <c r="L39" s="750"/>
      <c r="M39" s="750"/>
      <c r="N39" s="750"/>
      <c r="O39" s="750"/>
      <c r="P39" s="750"/>
      <c r="Q39" s="750"/>
      <c r="R39" s="750"/>
      <c r="S39" s="750"/>
      <c r="T39" s="750"/>
      <c r="U39" s="750"/>
      <c r="V39" s="750"/>
      <c r="W39" s="750"/>
      <c r="X39" s="750"/>
      <c r="Y39" s="750"/>
      <c r="Z39" s="701" t="str">
        <f>IF(X40&lt;=0,"",IF((LEN(X40)-11&lt;=0),"0",MID(X40,LEN(X40)-11,1)))</f>
        <v/>
      </c>
      <c r="AA39" s="702"/>
      <c r="AB39" s="702" t="str">
        <f>IF(X40&lt;=0,"",IF((LEN(X40)-10&lt;=0),"0",MID(X40,LEN(X40)-10,1)))</f>
        <v/>
      </c>
      <c r="AC39" s="702"/>
      <c r="AD39" s="702" t="str">
        <f>IF(X40&lt;=0,"",IF((LEN(X40)-9&lt;=0),"0",MID(X40,LEN(X40)-9,1)))</f>
        <v/>
      </c>
      <c r="AE39" s="702"/>
      <c r="AF39" s="702" t="str">
        <f>IF(X40&lt;=0,"",IF((LEN(X40)-8&lt;=0),"0",MID(X40,LEN(X40)-8,1)))</f>
        <v/>
      </c>
      <c r="AG39" s="702"/>
      <c r="AH39" s="702" t="str">
        <f>IF(X40&lt;=0,"",IF((LEN(X40)-7&lt;=0),"0",MID(X40,LEN(X40)-7,1)))</f>
        <v/>
      </c>
      <c r="AI39" s="702"/>
      <c r="AJ39" s="702" t="str">
        <f>IF(X40&lt;=0,"",IF((LEN(X40)-6&lt;=0),"0",MID(X40,LEN(X40)-6,1)))</f>
        <v/>
      </c>
      <c r="AK39" s="702"/>
      <c r="AL39" s="702" t="str">
        <f>IF(X40&lt;=0,"",IF((LEN(X40)-5&lt;=0),"0",MID(X40,LEN(X40)-5,1)))</f>
        <v/>
      </c>
      <c r="AM39" s="702"/>
      <c r="AN39" s="702" t="str">
        <f>IF(X40&lt;=0,"",IF((LEN(X40)-4&lt;=0),"0",MID(X40,LEN(X40)-4,1)))</f>
        <v/>
      </c>
      <c r="AO39" s="702"/>
      <c r="AP39" s="702" t="str">
        <f>IF(X40&lt;=0,"",IF((LEN(X40)-3&lt;=0),"0",MID(X40,LEN(X40)-3,1)))</f>
        <v/>
      </c>
      <c r="AQ39" s="702"/>
      <c r="AR39" s="702" t="str">
        <f>IF(X40&lt;=0,"",IF((LEN(X40)-2&lt;=0),"0",MID(X40,LEN(X40)-2,1)))</f>
        <v/>
      </c>
      <c r="AS39" s="702"/>
      <c r="AT39" s="702" t="str">
        <f>IF(X40&lt;=0,"",IF((LEN(X40)-1&lt;=0),"0",MID(X40,LEN(X40)-1,1)))</f>
        <v/>
      </c>
      <c r="AU39" s="702"/>
      <c r="AV39" s="695" t="str">
        <f>IF(X40&lt;&gt;0,RIGHT(X40,1),"")</f>
        <v/>
      </c>
      <c r="AW39" s="696"/>
      <c r="AX39" s="693"/>
      <c r="AY39" s="693"/>
      <c r="AZ39" s="693"/>
      <c r="BA39" s="693"/>
      <c r="BB39" s="693"/>
      <c r="BC39" s="693"/>
      <c r="BD39" s="693"/>
      <c r="BE39" s="693"/>
      <c r="BF39" s="185"/>
      <c r="BG39" s="185"/>
      <c r="BH39" s="925" t="s">
        <v>201</v>
      </c>
      <c r="BI39" s="926"/>
      <c r="BJ39" s="926"/>
      <c r="BK39" s="926"/>
      <c r="BL39" s="926"/>
      <c r="BM39" s="926"/>
      <c r="BN39" s="926"/>
      <c r="BO39" s="926"/>
      <c r="BP39" s="931" t="s">
        <v>200</v>
      </c>
      <c r="BQ39" s="926"/>
      <c r="BR39" s="926"/>
      <c r="BS39" s="926"/>
      <c r="BT39" s="926"/>
      <c r="BU39" s="926"/>
      <c r="BV39" s="932"/>
      <c r="BW39" s="762"/>
      <c r="BX39" s="763"/>
      <c r="BY39" s="763"/>
      <c r="BZ39" s="763"/>
      <c r="CA39" s="763"/>
      <c r="CB39" s="763"/>
      <c r="CC39" s="763"/>
      <c r="CD39" s="763"/>
      <c r="CE39" s="763"/>
      <c r="CF39" s="763"/>
      <c r="CG39" s="763"/>
      <c r="CH39" s="763"/>
      <c r="CI39" s="763"/>
      <c r="CJ39" s="763"/>
      <c r="CK39" s="763"/>
      <c r="CL39" s="764"/>
      <c r="CM39" s="761"/>
      <c r="CN39" s="761"/>
      <c r="CO39" s="761"/>
      <c r="CP39" s="761"/>
      <c r="CQ39" s="761"/>
      <c r="CR39" s="761"/>
      <c r="CS39" s="761"/>
      <c r="CT39" s="761"/>
      <c r="CU39" s="761"/>
      <c r="CV39" s="761"/>
      <c r="CW39" s="761"/>
      <c r="CX39" s="31"/>
      <c r="CY39" s="31"/>
      <c r="CZ39" s="31"/>
      <c r="DA39" s="31"/>
      <c r="DB39" s="31"/>
      <c r="DC39" s="31"/>
      <c r="DD39" s="31"/>
      <c r="DE39" s="31"/>
      <c r="DF39" s="31"/>
      <c r="DG39" s="31"/>
      <c r="DH39" s="31"/>
      <c r="DI39" s="31"/>
      <c r="DJ39" s="31"/>
    </row>
    <row r="40" spans="1:114" ht="12.75" customHeight="1">
      <c r="A40" s="31"/>
      <c r="B40" s="31"/>
      <c r="C40" s="103"/>
      <c r="D40" s="103"/>
      <c r="E40" s="103"/>
      <c r="F40" s="103"/>
      <c r="G40" s="103"/>
      <c r="H40" s="212"/>
      <c r="I40" s="754"/>
      <c r="J40" s="751"/>
      <c r="K40" s="752"/>
      <c r="L40" s="752"/>
      <c r="M40" s="752"/>
      <c r="N40" s="752"/>
      <c r="O40" s="752"/>
      <c r="P40" s="752"/>
      <c r="Q40" s="752"/>
      <c r="R40" s="752"/>
      <c r="S40" s="752"/>
      <c r="T40" s="752"/>
      <c r="U40" s="752"/>
      <c r="V40" s="752"/>
      <c r="W40" s="752"/>
      <c r="X40" s="756"/>
      <c r="Y40" s="756"/>
      <c r="Z40" s="703"/>
      <c r="AA40" s="704"/>
      <c r="AB40" s="704"/>
      <c r="AC40" s="704"/>
      <c r="AD40" s="704"/>
      <c r="AE40" s="704"/>
      <c r="AF40" s="704"/>
      <c r="AG40" s="704"/>
      <c r="AH40" s="704"/>
      <c r="AI40" s="704"/>
      <c r="AJ40" s="704"/>
      <c r="AK40" s="704"/>
      <c r="AL40" s="704"/>
      <c r="AM40" s="704"/>
      <c r="AN40" s="704"/>
      <c r="AO40" s="704"/>
      <c r="AP40" s="704"/>
      <c r="AQ40" s="704"/>
      <c r="AR40" s="704"/>
      <c r="AS40" s="704"/>
      <c r="AT40" s="704"/>
      <c r="AU40" s="704"/>
      <c r="AV40" s="697"/>
      <c r="AW40" s="698"/>
      <c r="AX40" s="693"/>
      <c r="AY40" s="693"/>
      <c r="AZ40" s="693"/>
      <c r="BA40" s="693"/>
      <c r="BB40" s="693"/>
      <c r="BC40" s="693"/>
      <c r="BD40" s="693"/>
      <c r="BE40" s="693"/>
      <c r="BF40" s="185"/>
      <c r="BG40" s="185"/>
      <c r="BH40" s="927"/>
      <c r="BI40" s="926"/>
      <c r="BJ40" s="926"/>
      <c r="BK40" s="926"/>
      <c r="BL40" s="926"/>
      <c r="BM40" s="926"/>
      <c r="BN40" s="926"/>
      <c r="BO40" s="926"/>
      <c r="BP40" s="926"/>
      <c r="BQ40" s="926"/>
      <c r="BR40" s="926"/>
      <c r="BS40" s="926"/>
      <c r="BT40" s="926"/>
      <c r="BU40" s="926"/>
      <c r="BV40" s="932"/>
      <c r="BW40" s="762"/>
      <c r="BX40" s="763"/>
      <c r="BY40" s="763"/>
      <c r="BZ40" s="763"/>
      <c r="CA40" s="763"/>
      <c r="CB40" s="763"/>
      <c r="CC40" s="763"/>
      <c r="CD40" s="763"/>
      <c r="CE40" s="763"/>
      <c r="CF40" s="763"/>
      <c r="CG40" s="763"/>
      <c r="CH40" s="763"/>
      <c r="CI40" s="763"/>
      <c r="CJ40" s="763"/>
      <c r="CK40" s="763"/>
      <c r="CL40" s="764"/>
      <c r="CM40" s="761"/>
      <c r="CN40" s="761"/>
      <c r="CO40" s="761"/>
      <c r="CP40" s="761"/>
      <c r="CQ40" s="761"/>
      <c r="CR40" s="761"/>
      <c r="CS40" s="761"/>
      <c r="CT40" s="761"/>
      <c r="CU40" s="761"/>
      <c r="CV40" s="761"/>
      <c r="CW40" s="761"/>
      <c r="CX40" s="31"/>
      <c r="CY40" s="31"/>
      <c r="CZ40" s="31"/>
      <c r="DA40" s="31"/>
      <c r="DB40" s="31"/>
      <c r="DC40" s="31"/>
      <c r="DD40" s="31"/>
      <c r="DE40" s="31"/>
      <c r="DF40" s="31"/>
      <c r="DG40" s="31"/>
      <c r="DH40" s="31"/>
      <c r="DI40" s="31"/>
      <c r="DJ40" s="31"/>
    </row>
    <row r="41" spans="1:114" ht="24" customHeight="1" thickBot="1">
      <c r="A41" s="31"/>
      <c r="B41" s="31"/>
      <c r="C41" s="103"/>
      <c r="D41" s="103"/>
      <c r="E41" s="103"/>
      <c r="F41" s="103"/>
      <c r="G41" s="103"/>
      <c r="H41" s="212"/>
      <c r="I41" s="754"/>
      <c r="J41" s="753"/>
      <c r="K41" s="717"/>
      <c r="L41" s="717"/>
      <c r="M41" s="717"/>
      <c r="N41" s="717"/>
      <c r="O41" s="717"/>
      <c r="P41" s="717"/>
      <c r="Q41" s="717"/>
      <c r="R41" s="717"/>
      <c r="S41" s="717"/>
      <c r="T41" s="717"/>
      <c r="U41" s="717"/>
      <c r="V41" s="717"/>
      <c r="W41" s="717"/>
      <c r="X41" s="757"/>
      <c r="Y41" s="757"/>
      <c r="Z41" s="706">
        <v>0</v>
      </c>
      <c r="AA41" s="707"/>
      <c r="AB41" s="707"/>
      <c r="AC41" s="707"/>
      <c r="AD41" s="707"/>
      <c r="AE41" s="707"/>
      <c r="AF41" s="707"/>
      <c r="AG41" s="707"/>
      <c r="AH41" s="707"/>
      <c r="AI41" s="708"/>
      <c r="AJ41" s="733" t="s">
        <v>93</v>
      </c>
      <c r="AK41" s="734"/>
      <c r="AL41" s="734"/>
      <c r="AM41" s="735"/>
      <c r="AN41" s="735"/>
      <c r="AO41" s="735"/>
      <c r="AP41" s="231" t="s">
        <v>8</v>
      </c>
      <c r="AQ41" s="731"/>
      <c r="AR41" s="731"/>
      <c r="AS41" s="731"/>
      <c r="AT41" s="231" t="s">
        <v>8</v>
      </c>
      <c r="AU41" s="731"/>
      <c r="AV41" s="731"/>
      <c r="AW41" s="732"/>
      <c r="AX41" s="933"/>
      <c r="AY41" s="933"/>
      <c r="AZ41" s="933"/>
      <c r="BA41" s="933"/>
      <c r="BB41" s="933"/>
      <c r="BC41" s="933"/>
      <c r="BD41" s="933"/>
      <c r="BE41" s="933"/>
      <c r="BF41" s="788" t="s">
        <v>214</v>
      </c>
      <c r="BG41" s="792"/>
      <c r="BH41" s="925" t="s">
        <v>199</v>
      </c>
      <c r="BI41" s="926"/>
      <c r="BJ41" s="926"/>
      <c r="BK41" s="926"/>
      <c r="BL41" s="926"/>
      <c r="BM41" s="926"/>
      <c r="BN41" s="926"/>
      <c r="BO41" s="926"/>
      <c r="BP41" s="926" t="s">
        <v>252</v>
      </c>
      <c r="BQ41" s="926"/>
      <c r="BR41" s="926"/>
      <c r="BS41" s="926"/>
      <c r="BT41" s="926"/>
      <c r="BU41" s="926"/>
      <c r="BV41" s="932"/>
      <c r="BW41" s="762"/>
      <c r="BX41" s="763"/>
      <c r="BY41" s="763"/>
      <c r="BZ41" s="763"/>
      <c r="CA41" s="763"/>
      <c r="CB41" s="763"/>
      <c r="CC41" s="763"/>
      <c r="CD41" s="763"/>
      <c r="CE41" s="763"/>
      <c r="CF41" s="763"/>
      <c r="CG41" s="763"/>
      <c r="CH41" s="763"/>
      <c r="CI41" s="763"/>
      <c r="CJ41" s="763"/>
      <c r="CK41" s="763"/>
      <c r="CL41" s="764"/>
      <c r="CM41" s="761"/>
      <c r="CN41" s="761"/>
      <c r="CO41" s="761"/>
      <c r="CP41" s="761"/>
      <c r="CQ41" s="761"/>
      <c r="CR41" s="761"/>
      <c r="CS41" s="761"/>
      <c r="CT41" s="761"/>
      <c r="CU41" s="761"/>
      <c r="CV41" s="761"/>
      <c r="CW41" s="761"/>
      <c r="CX41" s="31"/>
      <c r="CY41" s="31"/>
      <c r="CZ41" s="31"/>
      <c r="DA41" s="31"/>
      <c r="DB41" s="31"/>
      <c r="DC41" s="31"/>
      <c r="DD41" s="31"/>
      <c r="DE41" s="31"/>
      <c r="DF41" s="31"/>
      <c r="DG41" s="31"/>
      <c r="DH41" s="31"/>
      <c r="DI41" s="31"/>
      <c r="DJ41" s="31"/>
    </row>
    <row r="42" spans="1:114" ht="20.25" customHeight="1" thickTop="1">
      <c r="A42" s="31"/>
      <c r="B42" s="15"/>
      <c r="C42" s="104"/>
      <c r="D42" s="104"/>
      <c r="E42" s="104"/>
      <c r="F42" s="104"/>
      <c r="G42" s="104"/>
      <c r="H42" s="778" t="s">
        <v>206</v>
      </c>
      <c r="I42" s="16"/>
      <c r="J42" s="723" t="s">
        <v>213</v>
      </c>
      <c r="K42" s="724"/>
      <c r="L42" s="724"/>
      <c r="M42" s="724"/>
      <c r="N42" s="724"/>
      <c r="O42" s="724"/>
      <c r="P42" s="724"/>
      <c r="Q42" s="724"/>
      <c r="R42" s="724"/>
      <c r="S42" s="724"/>
      <c r="T42" s="724"/>
      <c r="U42" s="724"/>
      <c r="V42" s="724"/>
      <c r="W42" s="724"/>
      <c r="X42" s="96"/>
      <c r="Y42" s="186"/>
      <c r="Z42" s="225"/>
      <c r="AA42" s="226"/>
      <c r="AB42" s="723" t="s">
        <v>100</v>
      </c>
      <c r="AC42" s="723"/>
      <c r="AD42" s="723"/>
      <c r="AE42" s="723"/>
      <c r="AF42" s="723"/>
      <c r="AG42" s="723"/>
      <c r="AH42" s="723"/>
      <c r="AI42" s="723"/>
      <c r="AJ42" s="723"/>
      <c r="AK42" s="723"/>
      <c r="AL42" s="723"/>
      <c r="AM42" s="723"/>
      <c r="AN42" s="723"/>
      <c r="AO42" s="723"/>
      <c r="AP42" s="723"/>
      <c r="AQ42" s="723"/>
      <c r="AR42" s="723"/>
      <c r="AS42" s="723"/>
      <c r="AT42" s="723"/>
      <c r="AU42" s="723"/>
      <c r="AV42" s="15"/>
      <c r="AW42" s="218"/>
      <c r="AX42" s="720" t="str">
        <f>従1!AX42</f>
        <v>令和７年中の
所得の見積額</v>
      </c>
      <c r="AY42" s="721"/>
      <c r="AZ42" s="721"/>
      <c r="BA42" s="721"/>
      <c r="BB42" s="721"/>
      <c r="BC42" s="721"/>
      <c r="BD42" s="721"/>
      <c r="BE42" s="721"/>
      <c r="BF42" s="721"/>
      <c r="BG42" s="721"/>
      <c r="BH42" s="219"/>
      <c r="BI42" s="15"/>
      <c r="BJ42" s="15"/>
      <c r="BK42" s="15"/>
      <c r="BL42" s="724" t="s">
        <v>83</v>
      </c>
      <c r="BM42" s="724"/>
      <c r="BN42" s="724"/>
      <c r="BO42" s="724"/>
      <c r="BP42" s="724"/>
      <c r="BQ42" s="724"/>
      <c r="BR42" s="724"/>
      <c r="BS42" s="724"/>
      <c r="BT42" s="724"/>
      <c r="BU42" s="724"/>
      <c r="BV42" s="724"/>
      <c r="BW42" s="724"/>
      <c r="BX42" s="724"/>
      <c r="BY42" s="724"/>
      <c r="BZ42" s="98"/>
      <c r="CA42" s="98"/>
      <c r="CB42" s="221"/>
      <c r="CC42" s="98"/>
      <c r="CD42" s="98"/>
      <c r="CE42" s="89"/>
      <c r="CF42" s="724" t="s">
        <v>29</v>
      </c>
      <c r="CG42" s="724"/>
      <c r="CH42" s="724"/>
      <c r="CI42" s="724"/>
      <c r="CJ42" s="724"/>
      <c r="CK42" s="724"/>
      <c r="CL42" s="724"/>
      <c r="CM42" s="724"/>
      <c r="CN42" s="724"/>
      <c r="CO42" s="724"/>
      <c r="CP42" s="724"/>
      <c r="CQ42" s="724"/>
      <c r="CR42" s="724"/>
      <c r="CS42" s="724"/>
      <c r="CT42" s="724"/>
      <c r="CU42" s="99"/>
      <c r="CV42" s="99"/>
      <c r="CW42" s="99"/>
      <c r="CX42" s="31"/>
      <c r="CY42" s="31"/>
      <c r="CZ42" s="31"/>
      <c r="DA42" s="31"/>
      <c r="DB42" s="31"/>
      <c r="DC42" s="31"/>
      <c r="DD42" s="31"/>
      <c r="DE42" s="31"/>
      <c r="DF42" s="31"/>
      <c r="DG42" s="31"/>
      <c r="DH42" s="31"/>
      <c r="DI42" s="31"/>
      <c r="DJ42" s="31"/>
    </row>
    <row r="43" spans="1:114" ht="20.25" customHeight="1">
      <c r="A43" s="31"/>
      <c r="B43" s="31"/>
      <c r="C43" s="103"/>
      <c r="D43" s="103"/>
      <c r="E43" s="103"/>
      <c r="F43" s="103"/>
      <c r="G43" s="103"/>
      <c r="H43" s="779"/>
      <c r="I43" s="27"/>
      <c r="J43" s="725"/>
      <c r="K43" s="725"/>
      <c r="L43" s="725"/>
      <c r="M43" s="725"/>
      <c r="N43" s="725"/>
      <c r="O43" s="725"/>
      <c r="P43" s="725"/>
      <c r="Q43" s="725"/>
      <c r="R43" s="725"/>
      <c r="S43" s="725"/>
      <c r="T43" s="725"/>
      <c r="U43" s="725"/>
      <c r="V43" s="725"/>
      <c r="W43" s="725"/>
      <c r="X43" s="11"/>
      <c r="Y43" s="27"/>
      <c r="Z43" s="709" t="s">
        <v>32</v>
      </c>
      <c r="AA43" s="710"/>
      <c r="AB43" s="710"/>
      <c r="AC43" s="710"/>
      <c r="AD43" s="710"/>
      <c r="AE43" s="710"/>
      <c r="AF43" s="710"/>
      <c r="AG43" s="710"/>
      <c r="AH43" s="710"/>
      <c r="AI43" s="711"/>
      <c r="AJ43" s="709" t="s">
        <v>95</v>
      </c>
      <c r="AK43" s="710"/>
      <c r="AL43" s="710"/>
      <c r="AM43" s="710"/>
      <c r="AN43" s="710"/>
      <c r="AO43" s="710"/>
      <c r="AP43" s="710"/>
      <c r="AQ43" s="710"/>
      <c r="AR43" s="710"/>
      <c r="AS43" s="710"/>
      <c r="AT43" s="710"/>
      <c r="AU43" s="710"/>
      <c r="AV43" s="710"/>
      <c r="AW43" s="736"/>
      <c r="AX43" s="722"/>
      <c r="AY43" s="722"/>
      <c r="AZ43" s="722"/>
      <c r="BA43" s="722"/>
      <c r="BB43" s="722"/>
      <c r="BC43" s="722"/>
      <c r="BD43" s="722"/>
      <c r="BE43" s="722"/>
      <c r="BF43" s="722"/>
      <c r="BG43" s="722"/>
      <c r="BH43" s="201"/>
      <c r="BI43" s="31"/>
      <c r="BJ43" s="31"/>
      <c r="BK43" s="31"/>
      <c r="BL43" s="725"/>
      <c r="BM43" s="725"/>
      <c r="BN43" s="725"/>
      <c r="BO43" s="725"/>
      <c r="BP43" s="725"/>
      <c r="BQ43" s="725"/>
      <c r="BR43" s="725"/>
      <c r="BS43" s="725"/>
      <c r="BT43" s="725"/>
      <c r="BU43" s="725"/>
      <c r="BV43" s="725"/>
      <c r="BW43" s="725"/>
      <c r="BX43" s="725"/>
      <c r="BY43" s="725"/>
      <c r="BZ43" s="17"/>
      <c r="CA43" s="17"/>
      <c r="CB43" s="224"/>
      <c r="CC43" s="17"/>
      <c r="CD43" s="17"/>
      <c r="CE43" s="28"/>
      <c r="CF43" s="725"/>
      <c r="CG43" s="725"/>
      <c r="CH43" s="725"/>
      <c r="CI43" s="725"/>
      <c r="CJ43" s="725"/>
      <c r="CK43" s="725"/>
      <c r="CL43" s="725"/>
      <c r="CM43" s="725"/>
      <c r="CN43" s="725"/>
      <c r="CO43" s="725"/>
      <c r="CP43" s="725"/>
      <c r="CQ43" s="725"/>
      <c r="CR43" s="725"/>
      <c r="CS43" s="725"/>
      <c r="CT43" s="725"/>
      <c r="CU43" s="10"/>
      <c r="CV43" s="10"/>
      <c r="CW43" s="10"/>
      <c r="CX43" s="31"/>
      <c r="CY43" s="31"/>
      <c r="CZ43" s="31"/>
      <c r="DA43" s="31"/>
      <c r="DB43" s="31"/>
      <c r="DC43" s="31"/>
      <c r="DD43" s="31"/>
      <c r="DE43" s="31"/>
      <c r="DF43" s="31"/>
      <c r="DG43" s="31"/>
      <c r="DH43" s="31"/>
      <c r="DI43" s="31"/>
      <c r="DJ43" s="31"/>
    </row>
    <row r="44" spans="1:114" ht="16.5" customHeight="1">
      <c r="A44" s="31"/>
      <c r="B44" s="31"/>
      <c r="C44" s="103"/>
      <c r="D44" s="103"/>
      <c r="E44" s="9"/>
      <c r="F44" s="103"/>
      <c r="G44" s="103"/>
      <c r="H44" s="780" t="s">
        <v>207</v>
      </c>
      <c r="I44" s="714"/>
      <c r="J44" s="715"/>
      <c r="K44" s="715"/>
      <c r="L44" s="715"/>
      <c r="M44" s="715"/>
      <c r="N44" s="715"/>
      <c r="O44" s="715"/>
      <c r="P44" s="715"/>
      <c r="Q44" s="715"/>
      <c r="R44" s="715"/>
      <c r="S44" s="715"/>
      <c r="T44" s="715"/>
      <c r="U44" s="715"/>
      <c r="V44" s="715"/>
      <c r="W44" s="715"/>
      <c r="X44" s="715"/>
      <c r="Y44" s="715"/>
      <c r="Z44" s="701" t="str">
        <f>IF(X45&lt;=0,"",IF((LEN(X45)-11&lt;=0),"0",MID(X45,LEN(X45)-11,1)))</f>
        <v/>
      </c>
      <c r="AA44" s="702"/>
      <c r="AB44" s="702" t="str">
        <f>IF(X45&lt;=0,"",IF((LEN(X45)-10&lt;=0),"0",MID(X45,LEN(X45)-10,1)))</f>
        <v/>
      </c>
      <c r="AC44" s="702"/>
      <c r="AD44" s="702" t="str">
        <f>IF(X45&lt;=0,"",IF((LEN(X45)-9&lt;=0),"0",MID(X45,LEN(X45)-9,1)))</f>
        <v/>
      </c>
      <c r="AE44" s="702"/>
      <c r="AF44" s="702" t="str">
        <f>IF(X45&lt;=0,"",IF((LEN(X45)-8&lt;=0),"0",MID(X45,LEN(X45)-8,1)))</f>
        <v/>
      </c>
      <c r="AG44" s="702"/>
      <c r="AH44" s="702" t="str">
        <f>IF(X45&lt;=0,"",IF((LEN(X45)-7&lt;=0),"0",MID(X45,LEN(X45)-7,1)))</f>
        <v/>
      </c>
      <c r="AI44" s="702"/>
      <c r="AJ44" s="702" t="str">
        <f>IF(X45&lt;=0,"",IF((LEN(X45)-6&lt;=0),"0",MID(X45,LEN(X45)-6,1)))</f>
        <v/>
      </c>
      <c r="AK44" s="702"/>
      <c r="AL44" s="702" t="str">
        <f>IF(X45&lt;=0,"",IF((LEN(X45)-5&lt;=0),"0",MID(X45,LEN(X45)-5,1)))</f>
        <v/>
      </c>
      <c r="AM44" s="702"/>
      <c r="AN44" s="702" t="str">
        <f>IF(X45&lt;=0,"",IF((LEN(X45)-4&lt;=0),"0",MID(X45,LEN(X45)-4,1)))</f>
        <v/>
      </c>
      <c r="AO44" s="702"/>
      <c r="AP44" s="702" t="str">
        <f>IF(X45&lt;=0,"",IF((LEN(X45)-3&lt;=0),"0",MID(X45,LEN(X45)-3,1)))</f>
        <v/>
      </c>
      <c r="AQ44" s="702"/>
      <c r="AR44" s="702" t="str">
        <f>IF(X45&lt;=0,"",IF((LEN(X45)-2&lt;=0),"0",MID(X45,LEN(X45)-2,1)))</f>
        <v/>
      </c>
      <c r="AS44" s="702"/>
      <c r="AT44" s="702" t="str">
        <f>IF(X45&lt;=0,"",IF((LEN(X45)-1&lt;=0),"0",MID(X45,LEN(X45)-1,1)))</f>
        <v/>
      </c>
      <c r="AU44" s="702"/>
      <c r="AV44" s="702" t="str">
        <f>IF(X45&lt;&gt;0,RIGHT(X45,1),"")</f>
        <v/>
      </c>
      <c r="AW44" s="766"/>
      <c r="AX44" s="692"/>
      <c r="AY44" s="692"/>
      <c r="AZ44" s="692"/>
      <c r="BA44" s="692"/>
      <c r="BB44" s="692"/>
      <c r="BC44" s="692"/>
      <c r="BD44" s="692"/>
      <c r="BE44" s="692"/>
      <c r="BF44" s="223"/>
      <c r="BG44" s="223"/>
      <c r="BH44" s="769"/>
      <c r="BI44" s="770"/>
      <c r="BJ44" s="770"/>
      <c r="BK44" s="770"/>
      <c r="BL44" s="770"/>
      <c r="BM44" s="770"/>
      <c r="BN44" s="770"/>
      <c r="BO44" s="770"/>
      <c r="BP44" s="770"/>
      <c r="BQ44" s="770"/>
      <c r="BR44" s="770"/>
      <c r="BS44" s="770"/>
      <c r="BT44" s="770"/>
      <c r="BU44" s="770"/>
      <c r="BV44" s="770"/>
      <c r="BW44" s="770"/>
      <c r="BX44" s="770"/>
      <c r="BY44" s="770"/>
      <c r="BZ44" s="770"/>
      <c r="CA44" s="770"/>
      <c r="CB44" s="771"/>
      <c r="CC44" s="775"/>
      <c r="CD44" s="775"/>
      <c r="CE44" s="775"/>
      <c r="CF44" s="775"/>
      <c r="CG44" s="775"/>
      <c r="CH44" s="775"/>
      <c r="CI44" s="775"/>
      <c r="CJ44" s="775"/>
      <c r="CK44" s="775"/>
      <c r="CL44" s="775"/>
      <c r="CM44" s="775"/>
      <c r="CN44" s="775"/>
      <c r="CO44" s="775"/>
      <c r="CP44" s="775"/>
      <c r="CQ44" s="775"/>
      <c r="CR44" s="775"/>
      <c r="CS44" s="775"/>
      <c r="CT44" s="775"/>
      <c r="CU44" s="775"/>
      <c r="CV44" s="775"/>
      <c r="CW44" s="775"/>
      <c r="CX44" s="31"/>
      <c r="CY44" s="31"/>
      <c r="CZ44" s="31"/>
      <c r="DA44" s="31"/>
      <c r="DB44" s="31"/>
      <c r="DC44" s="31"/>
      <c r="DD44" s="31"/>
      <c r="DE44" s="31"/>
      <c r="DF44" s="31"/>
      <c r="DG44" s="31"/>
      <c r="DH44" s="31"/>
      <c r="DI44" s="31"/>
      <c r="DJ44" s="31"/>
    </row>
    <row r="45" spans="1:114" ht="12.75" customHeight="1">
      <c r="A45" s="31"/>
      <c r="B45" s="31"/>
      <c r="C45" s="103"/>
      <c r="D45" s="103"/>
      <c r="E45" s="777" t="s">
        <v>48</v>
      </c>
      <c r="F45" s="103"/>
      <c r="G45" s="103"/>
      <c r="H45" s="781"/>
      <c r="I45" s="716"/>
      <c r="J45" s="717"/>
      <c r="K45" s="717"/>
      <c r="L45" s="717"/>
      <c r="M45" s="717"/>
      <c r="N45" s="717"/>
      <c r="O45" s="717"/>
      <c r="P45" s="717"/>
      <c r="Q45" s="717"/>
      <c r="R45" s="717"/>
      <c r="S45" s="717"/>
      <c r="T45" s="717"/>
      <c r="U45" s="717"/>
      <c r="V45" s="717"/>
      <c r="W45" s="717"/>
      <c r="X45" s="699"/>
      <c r="Y45" s="699"/>
      <c r="Z45" s="730"/>
      <c r="AA45" s="705"/>
      <c r="AB45" s="705"/>
      <c r="AC45" s="705"/>
      <c r="AD45" s="705"/>
      <c r="AE45" s="705"/>
      <c r="AF45" s="705"/>
      <c r="AG45" s="705"/>
      <c r="AH45" s="705"/>
      <c r="AI45" s="705"/>
      <c r="AJ45" s="705"/>
      <c r="AK45" s="705"/>
      <c r="AL45" s="705"/>
      <c r="AM45" s="705"/>
      <c r="AN45" s="705"/>
      <c r="AO45" s="705"/>
      <c r="AP45" s="705"/>
      <c r="AQ45" s="705"/>
      <c r="AR45" s="705"/>
      <c r="AS45" s="705"/>
      <c r="AT45" s="705"/>
      <c r="AU45" s="705"/>
      <c r="AV45" s="705"/>
      <c r="AW45" s="726"/>
      <c r="AX45" s="693"/>
      <c r="AY45" s="693"/>
      <c r="AZ45" s="693"/>
      <c r="BA45" s="693"/>
      <c r="BB45" s="693"/>
      <c r="BC45" s="693"/>
      <c r="BD45" s="693"/>
      <c r="BE45" s="693"/>
      <c r="BF45" s="185"/>
      <c r="BG45" s="185"/>
      <c r="BH45" s="762"/>
      <c r="BI45" s="763"/>
      <c r="BJ45" s="763"/>
      <c r="BK45" s="763"/>
      <c r="BL45" s="763"/>
      <c r="BM45" s="763"/>
      <c r="BN45" s="763"/>
      <c r="BO45" s="763"/>
      <c r="BP45" s="763"/>
      <c r="BQ45" s="763"/>
      <c r="BR45" s="763"/>
      <c r="BS45" s="763"/>
      <c r="BT45" s="763"/>
      <c r="BU45" s="763"/>
      <c r="BV45" s="763"/>
      <c r="BW45" s="763"/>
      <c r="BX45" s="763"/>
      <c r="BY45" s="763"/>
      <c r="BZ45" s="763"/>
      <c r="CA45" s="763"/>
      <c r="CB45" s="764"/>
      <c r="CC45" s="761"/>
      <c r="CD45" s="761"/>
      <c r="CE45" s="761"/>
      <c r="CF45" s="761"/>
      <c r="CG45" s="761"/>
      <c r="CH45" s="761"/>
      <c r="CI45" s="761"/>
      <c r="CJ45" s="761"/>
      <c r="CK45" s="761"/>
      <c r="CL45" s="761"/>
      <c r="CM45" s="761"/>
      <c r="CN45" s="761"/>
      <c r="CO45" s="761"/>
      <c r="CP45" s="761"/>
      <c r="CQ45" s="761"/>
      <c r="CR45" s="761"/>
      <c r="CS45" s="761"/>
      <c r="CT45" s="761"/>
      <c r="CU45" s="761"/>
      <c r="CV45" s="761"/>
      <c r="CW45" s="761"/>
      <c r="CX45" s="31"/>
      <c r="CY45" s="31"/>
      <c r="CZ45" s="31"/>
      <c r="DA45" s="31"/>
      <c r="DB45" s="31"/>
      <c r="DC45" s="31"/>
      <c r="DD45" s="31"/>
      <c r="DE45" s="31"/>
      <c r="DF45" s="31"/>
      <c r="DG45" s="31"/>
      <c r="DH45" s="31"/>
      <c r="DI45" s="31"/>
      <c r="DJ45" s="31"/>
    </row>
    <row r="46" spans="1:114" ht="24" customHeight="1">
      <c r="A46" s="31"/>
      <c r="B46" s="31"/>
      <c r="C46" s="102"/>
      <c r="D46" s="102"/>
      <c r="E46" s="777"/>
      <c r="F46" s="102"/>
      <c r="G46" s="102"/>
      <c r="H46" s="782"/>
      <c r="I46" s="718"/>
      <c r="J46" s="719"/>
      <c r="K46" s="719"/>
      <c r="L46" s="719"/>
      <c r="M46" s="719"/>
      <c r="N46" s="719"/>
      <c r="O46" s="719"/>
      <c r="P46" s="719"/>
      <c r="Q46" s="719"/>
      <c r="R46" s="719"/>
      <c r="S46" s="719"/>
      <c r="T46" s="719"/>
      <c r="U46" s="719"/>
      <c r="V46" s="719"/>
      <c r="W46" s="719"/>
      <c r="X46" s="700"/>
      <c r="Y46" s="700"/>
      <c r="Z46" s="740">
        <v>0</v>
      </c>
      <c r="AA46" s="741"/>
      <c r="AB46" s="741"/>
      <c r="AC46" s="741"/>
      <c r="AD46" s="741"/>
      <c r="AE46" s="741"/>
      <c r="AF46" s="741"/>
      <c r="AG46" s="741"/>
      <c r="AH46" s="741"/>
      <c r="AI46" s="742"/>
      <c r="AJ46" s="738" t="s">
        <v>93</v>
      </c>
      <c r="AK46" s="739"/>
      <c r="AL46" s="739"/>
      <c r="AM46" s="765"/>
      <c r="AN46" s="765"/>
      <c r="AO46" s="765"/>
      <c r="AP46" s="230" t="s">
        <v>8</v>
      </c>
      <c r="AQ46" s="712"/>
      <c r="AR46" s="712"/>
      <c r="AS46" s="712"/>
      <c r="AT46" s="230" t="s">
        <v>8</v>
      </c>
      <c r="AU46" s="712"/>
      <c r="AV46" s="712"/>
      <c r="AW46" s="713"/>
      <c r="AX46" s="694"/>
      <c r="AY46" s="694"/>
      <c r="AZ46" s="694"/>
      <c r="BA46" s="694"/>
      <c r="BB46" s="694"/>
      <c r="BC46" s="694"/>
      <c r="BD46" s="694"/>
      <c r="BE46" s="694"/>
      <c r="BF46" s="788" t="s">
        <v>214</v>
      </c>
      <c r="BG46" s="788"/>
      <c r="BH46" s="772"/>
      <c r="BI46" s="773"/>
      <c r="BJ46" s="773"/>
      <c r="BK46" s="773"/>
      <c r="BL46" s="773"/>
      <c r="BM46" s="773"/>
      <c r="BN46" s="773"/>
      <c r="BO46" s="773"/>
      <c r="BP46" s="773"/>
      <c r="BQ46" s="773"/>
      <c r="BR46" s="773"/>
      <c r="BS46" s="773"/>
      <c r="BT46" s="773"/>
      <c r="BU46" s="773"/>
      <c r="BV46" s="773"/>
      <c r="BW46" s="773"/>
      <c r="BX46" s="773"/>
      <c r="BY46" s="773"/>
      <c r="BZ46" s="773"/>
      <c r="CA46" s="773"/>
      <c r="CB46" s="774"/>
      <c r="CC46" s="776"/>
      <c r="CD46" s="776"/>
      <c r="CE46" s="776"/>
      <c r="CF46" s="776"/>
      <c r="CG46" s="776"/>
      <c r="CH46" s="776"/>
      <c r="CI46" s="776"/>
      <c r="CJ46" s="776"/>
      <c r="CK46" s="776"/>
      <c r="CL46" s="776"/>
      <c r="CM46" s="776"/>
      <c r="CN46" s="776"/>
      <c r="CO46" s="776"/>
      <c r="CP46" s="776"/>
      <c r="CQ46" s="776"/>
      <c r="CR46" s="776"/>
      <c r="CS46" s="776"/>
      <c r="CT46" s="776"/>
      <c r="CU46" s="776"/>
      <c r="CV46" s="776"/>
      <c r="CW46" s="776"/>
      <c r="CX46" s="31"/>
      <c r="CY46" s="31"/>
      <c r="CZ46" s="31"/>
      <c r="DA46" s="31"/>
      <c r="DB46" s="31"/>
      <c r="DC46" s="31"/>
      <c r="DD46" s="31"/>
      <c r="DE46" s="31"/>
      <c r="DF46" s="31"/>
      <c r="DG46" s="31"/>
      <c r="DH46" s="31"/>
      <c r="DI46" s="31"/>
      <c r="DJ46" s="31"/>
    </row>
    <row r="47" spans="1:114" ht="16.5" customHeight="1">
      <c r="A47" s="31"/>
      <c r="B47" s="31"/>
      <c r="C47" s="745" t="s">
        <v>210</v>
      </c>
      <c r="D47" s="745"/>
      <c r="E47" s="745"/>
      <c r="F47" s="745"/>
      <c r="G47" s="745"/>
      <c r="H47" s="215"/>
      <c r="I47" s="754">
        <v>1</v>
      </c>
      <c r="J47" s="749"/>
      <c r="K47" s="750"/>
      <c r="L47" s="750"/>
      <c r="M47" s="750"/>
      <c r="N47" s="750"/>
      <c r="O47" s="750"/>
      <c r="P47" s="750"/>
      <c r="Q47" s="750"/>
      <c r="R47" s="750"/>
      <c r="S47" s="750"/>
      <c r="T47" s="750"/>
      <c r="U47" s="750"/>
      <c r="V47" s="750"/>
      <c r="W47" s="750"/>
      <c r="X47" s="750"/>
      <c r="Y47" s="750"/>
      <c r="Z47" s="730" t="str">
        <f>IF(X48&lt;=0,"",IF((LEN(X48)-11&lt;=0),"0",MID(X48,LEN(X48)-11,1)))</f>
        <v/>
      </c>
      <c r="AA47" s="705"/>
      <c r="AB47" s="705" t="str">
        <f>IF(X48&lt;=0,"",IF((LEN(X48)-10&lt;=0),"0",MID(X48,LEN(X48)-10,1)))</f>
        <v/>
      </c>
      <c r="AC47" s="705"/>
      <c r="AD47" s="705" t="str">
        <f>IF(X48&lt;=0,"",IF((LEN(X48)-9&lt;=0),"0",MID(X48,LEN(X48)-9,1)))</f>
        <v/>
      </c>
      <c r="AE47" s="705"/>
      <c r="AF47" s="705" t="str">
        <f>IF(X48&lt;=0,"",IF((LEN(X48)-8&lt;=0),"0",MID(X48,LEN(X48)-8,1)))</f>
        <v/>
      </c>
      <c r="AG47" s="705"/>
      <c r="AH47" s="705" t="str">
        <f>IF(X48&lt;=0,"",IF((LEN(X48)-7&lt;=0),"0",MID(X48,LEN(X48)-7,1)))</f>
        <v/>
      </c>
      <c r="AI47" s="705"/>
      <c r="AJ47" s="705" t="str">
        <f>IF(X48&lt;=0,"",IF((LEN(X48)-6&lt;=0),"0",MID(X48,LEN(X48)-6,1)))</f>
        <v/>
      </c>
      <c r="AK47" s="705"/>
      <c r="AL47" s="705" t="str">
        <f>IF(X48&lt;=0,"",IF((LEN(X48)-5&lt;=0),"0",MID(X48,LEN(X48)-5,1)))</f>
        <v/>
      </c>
      <c r="AM47" s="705"/>
      <c r="AN47" s="705" t="str">
        <f>IF(X48&lt;=0,"",IF((LEN(X48)-4&lt;=0),"0",MID(X48,LEN(X48)-4,1)))</f>
        <v/>
      </c>
      <c r="AO47" s="705"/>
      <c r="AP47" s="705" t="str">
        <f>IF(X48&lt;=0,"",IF((LEN(X48)-3&lt;=0),"0",MID(X48,LEN(X48)-3,1)))</f>
        <v/>
      </c>
      <c r="AQ47" s="705"/>
      <c r="AR47" s="705" t="str">
        <f>IF(X48&lt;=0,"",IF((LEN(X48)-2&lt;=0),"0",MID(X48,LEN(X48)-2,1)))</f>
        <v/>
      </c>
      <c r="AS47" s="705"/>
      <c r="AT47" s="705" t="str">
        <f>IF(X48&lt;=0,"",IF((LEN(X48)-1&lt;=0),"0",MID(X48,LEN(X48)-1,1)))</f>
        <v/>
      </c>
      <c r="AU47" s="705"/>
      <c r="AV47" s="735" t="str">
        <f>IF(X48&lt;&gt;0,RIGHT(X48,1),"")</f>
        <v/>
      </c>
      <c r="AW47" s="743"/>
      <c r="AX47" s="693"/>
      <c r="AY47" s="693"/>
      <c r="AZ47" s="693"/>
      <c r="BA47" s="693"/>
      <c r="BB47" s="693"/>
      <c r="BC47" s="693"/>
      <c r="BD47" s="693"/>
      <c r="BE47" s="693"/>
      <c r="BF47" s="185"/>
      <c r="BG47" s="185"/>
      <c r="BH47" s="762"/>
      <c r="BI47" s="763"/>
      <c r="BJ47" s="763"/>
      <c r="BK47" s="763"/>
      <c r="BL47" s="763"/>
      <c r="BM47" s="763"/>
      <c r="BN47" s="763"/>
      <c r="BO47" s="763"/>
      <c r="BP47" s="763"/>
      <c r="BQ47" s="763"/>
      <c r="BR47" s="763"/>
      <c r="BS47" s="763"/>
      <c r="BT47" s="763"/>
      <c r="BU47" s="763"/>
      <c r="BV47" s="763"/>
      <c r="BW47" s="763"/>
      <c r="BX47" s="763"/>
      <c r="BY47" s="763"/>
      <c r="BZ47" s="763"/>
      <c r="CA47" s="763"/>
      <c r="CB47" s="764"/>
      <c r="CC47" s="761"/>
      <c r="CD47" s="761"/>
      <c r="CE47" s="761"/>
      <c r="CF47" s="761"/>
      <c r="CG47" s="761"/>
      <c r="CH47" s="761"/>
      <c r="CI47" s="761"/>
      <c r="CJ47" s="761"/>
      <c r="CK47" s="761"/>
      <c r="CL47" s="761"/>
      <c r="CM47" s="761"/>
      <c r="CN47" s="761"/>
      <c r="CO47" s="761"/>
      <c r="CP47" s="761"/>
      <c r="CQ47" s="761"/>
      <c r="CR47" s="761"/>
      <c r="CS47" s="761"/>
      <c r="CT47" s="761"/>
      <c r="CU47" s="761"/>
      <c r="CV47" s="761"/>
      <c r="CW47" s="761"/>
      <c r="CX47" s="31"/>
      <c r="CY47" s="31"/>
      <c r="CZ47" s="31"/>
      <c r="DA47" s="31"/>
      <c r="DB47" s="31"/>
      <c r="DC47" s="31"/>
      <c r="DD47" s="31"/>
      <c r="DE47" s="31"/>
      <c r="DF47" s="31"/>
      <c r="DG47" s="31"/>
      <c r="DH47" s="31"/>
      <c r="DI47" s="31"/>
      <c r="DJ47" s="31"/>
    </row>
    <row r="48" spans="1:114" ht="12.75" customHeight="1">
      <c r="A48" s="31"/>
      <c r="B48" s="31"/>
      <c r="C48" s="745"/>
      <c r="D48" s="745"/>
      <c r="E48" s="745"/>
      <c r="F48" s="745"/>
      <c r="G48" s="745"/>
      <c r="H48" s="215"/>
      <c r="I48" s="754"/>
      <c r="J48" s="751"/>
      <c r="K48" s="752"/>
      <c r="L48" s="752"/>
      <c r="M48" s="752"/>
      <c r="N48" s="752"/>
      <c r="O48" s="752"/>
      <c r="P48" s="752"/>
      <c r="Q48" s="752"/>
      <c r="R48" s="752"/>
      <c r="S48" s="752"/>
      <c r="T48" s="752"/>
      <c r="U48" s="752"/>
      <c r="V48" s="752"/>
      <c r="W48" s="752"/>
      <c r="X48" s="756"/>
      <c r="Y48" s="756"/>
      <c r="Z48" s="730"/>
      <c r="AA48" s="705"/>
      <c r="AB48" s="705"/>
      <c r="AC48" s="705"/>
      <c r="AD48" s="705"/>
      <c r="AE48" s="705"/>
      <c r="AF48" s="705"/>
      <c r="AG48" s="705"/>
      <c r="AH48" s="705"/>
      <c r="AI48" s="705"/>
      <c r="AJ48" s="705"/>
      <c r="AK48" s="705"/>
      <c r="AL48" s="705"/>
      <c r="AM48" s="705"/>
      <c r="AN48" s="705"/>
      <c r="AO48" s="705"/>
      <c r="AP48" s="705"/>
      <c r="AQ48" s="705"/>
      <c r="AR48" s="705"/>
      <c r="AS48" s="705"/>
      <c r="AT48" s="705"/>
      <c r="AU48" s="705"/>
      <c r="AV48" s="735"/>
      <c r="AW48" s="743"/>
      <c r="AX48" s="693"/>
      <c r="AY48" s="693"/>
      <c r="AZ48" s="693"/>
      <c r="BA48" s="693"/>
      <c r="BB48" s="693"/>
      <c r="BC48" s="693"/>
      <c r="BD48" s="693"/>
      <c r="BE48" s="693"/>
      <c r="BF48" s="185"/>
      <c r="BG48" s="185"/>
      <c r="BH48" s="762"/>
      <c r="BI48" s="763"/>
      <c r="BJ48" s="763"/>
      <c r="BK48" s="763"/>
      <c r="BL48" s="763"/>
      <c r="BM48" s="763"/>
      <c r="BN48" s="763"/>
      <c r="BO48" s="763"/>
      <c r="BP48" s="763"/>
      <c r="BQ48" s="763"/>
      <c r="BR48" s="763"/>
      <c r="BS48" s="763"/>
      <c r="BT48" s="763"/>
      <c r="BU48" s="763"/>
      <c r="BV48" s="763"/>
      <c r="BW48" s="763"/>
      <c r="BX48" s="763"/>
      <c r="BY48" s="763"/>
      <c r="BZ48" s="763"/>
      <c r="CA48" s="763"/>
      <c r="CB48" s="764"/>
      <c r="CC48" s="761"/>
      <c r="CD48" s="761"/>
      <c r="CE48" s="761"/>
      <c r="CF48" s="761"/>
      <c r="CG48" s="761"/>
      <c r="CH48" s="761"/>
      <c r="CI48" s="761"/>
      <c r="CJ48" s="761"/>
      <c r="CK48" s="761"/>
      <c r="CL48" s="761"/>
      <c r="CM48" s="761"/>
      <c r="CN48" s="761"/>
      <c r="CO48" s="761"/>
      <c r="CP48" s="761"/>
      <c r="CQ48" s="761"/>
      <c r="CR48" s="761"/>
      <c r="CS48" s="761"/>
      <c r="CT48" s="761"/>
      <c r="CU48" s="761"/>
      <c r="CV48" s="761"/>
      <c r="CW48" s="761"/>
      <c r="CX48" s="31"/>
      <c r="CY48" s="31"/>
      <c r="CZ48" s="31"/>
      <c r="DA48" s="31"/>
      <c r="DB48" s="31"/>
      <c r="DC48" s="31"/>
      <c r="DD48" s="31"/>
      <c r="DE48" s="31"/>
      <c r="DF48" s="31"/>
      <c r="DG48" s="31"/>
      <c r="DH48" s="31"/>
      <c r="DI48" s="31"/>
      <c r="DJ48" s="31"/>
    </row>
    <row r="49" spans="1:114" ht="24" customHeight="1">
      <c r="A49" s="31"/>
      <c r="B49" s="31"/>
      <c r="C49" s="745"/>
      <c r="D49" s="745"/>
      <c r="E49" s="745"/>
      <c r="F49" s="745"/>
      <c r="G49" s="745"/>
      <c r="H49" s="213"/>
      <c r="I49" s="754"/>
      <c r="J49" s="753"/>
      <c r="K49" s="717"/>
      <c r="L49" s="717"/>
      <c r="M49" s="717"/>
      <c r="N49" s="717"/>
      <c r="O49" s="717"/>
      <c r="P49" s="717"/>
      <c r="Q49" s="717"/>
      <c r="R49" s="717"/>
      <c r="S49" s="717"/>
      <c r="T49" s="717"/>
      <c r="U49" s="717"/>
      <c r="V49" s="717"/>
      <c r="W49" s="717"/>
      <c r="X49" s="757"/>
      <c r="Y49" s="757"/>
      <c r="Z49" s="939">
        <v>0</v>
      </c>
      <c r="AA49" s="940"/>
      <c r="AB49" s="940"/>
      <c r="AC49" s="940"/>
      <c r="AD49" s="940"/>
      <c r="AE49" s="940"/>
      <c r="AF49" s="940"/>
      <c r="AG49" s="940"/>
      <c r="AH49" s="940"/>
      <c r="AI49" s="941"/>
      <c r="AJ49" s="738" t="s">
        <v>93</v>
      </c>
      <c r="AK49" s="739"/>
      <c r="AL49" s="739"/>
      <c r="AM49" s="765"/>
      <c r="AN49" s="765"/>
      <c r="AO49" s="765"/>
      <c r="AP49" s="230" t="s">
        <v>8</v>
      </c>
      <c r="AQ49" s="712"/>
      <c r="AR49" s="712"/>
      <c r="AS49" s="712"/>
      <c r="AT49" s="230" t="s">
        <v>8</v>
      </c>
      <c r="AU49" s="712"/>
      <c r="AV49" s="712"/>
      <c r="AW49" s="713"/>
      <c r="AX49" s="693"/>
      <c r="AY49" s="693"/>
      <c r="AZ49" s="693"/>
      <c r="BA49" s="693"/>
      <c r="BB49" s="693"/>
      <c r="BC49" s="693"/>
      <c r="BD49" s="693"/>
      <c r="BE49" s="693"/>
      <c r="BF49" s="791" t="s">
        <v>214</v>
      </c>
      <c r="BG49" s="791"/>
      <c r="BH49" s="762"/>
      <c r="BI49" s="763"/>
      <c r="BJ49" s="763"/>
      <c r="BK49" s="763"/>
      <c r="BL49" s="763"/>
      <c r="BM49" s="763"/>
      <c r="BN49" s="763"/>
      <c r="BO49" s="763"/>
      <c r="BP49" s="763"/>
      <c r="BQ49" s="763"/>
      <c r="BR49" s="763"/>
      <c r="BS49" s="763"/>
      <c r="BT49" s="763"/>
      <c r="BU49" s="763"/>
      <c r="BV49" s="763"/>
      <c r="BW49" s="763"/>
      <c r="BX49" s="763"/>
      <c r="BY49" s="763"/>
      <c r="BZ49" s="763"/>
      <c r="CA49" s="763"/>
      <c r="CB49" s="764"/>
      <c r="CC49" s="761"/>
      <c r="CD49" s="761"/>
      <c r="CE49" s="761"/>
      <c r="CF49" s="761"/>
      <c r="CG49" s="761"/>
      <c r="CH49" s="761"/>
      <c r="CI49" s="761"/>
      <c r="CJ49" s="761"/>
      <c r="CK49" s="761"/>
      <c r="CL49" s="761"/>
      <c r="CM49" s="761"/>
      <c r="CN49" s="761"/>
      <c r="CO49" s="761"/>
      <c r="CP49" s="761"/>
      <c r="CQ49" s="761"/>
      <c r="CR49" s="761"/>
      <c r="CS49" s="761"/>
      <c r="CT49" s="761"/>
      <c r="CU49" s="761"/>
      <c r="CV49" s="761"/>
      <c r="CW49" s="761"/>
      <c r="CX49" s="31"/>
      <c r="CY49" s="31"/>
      <c r="CZ49" s="31"/>
      <c r="DA49" s="31"/>
      <c r="DB49" s="31"/>
      <c r="DC49" s="31"/>
      <c r="DD49" s="31"/>
      <c r="DE49" s="31"/>
      <c r="DF49" s="31"/>
      <c r="DG49" s="31"/>
      <c r="DH49" s="31"/>
      <c r="DI49" s="31"/>
      <c r="DJ49" s="31"/>
    </row>
    <row r="50" spans="1:114" ht="16.5" customHeight="1">
      <c r="A50" s="31"/>
      <c r="B50" s="31"/>
      <c r="C50" s="745"/>
      <c r="D50" s="745"/>
      <c r="E50" s="745"/>
      <c r="F50" s="745"/>
      <c r="G50" s="745"/>
      <c r="H50" s="755" t="s">
        <v>224</v>
      </c>
      <c r="I50" s="758">
        <v>2</v>
      </c>
      <c r="J50" s="744"/>
      <c r="K50" s="715"/>
      <c r="L50" s="715"/>
      <c r="M50" s="715"/>
      <c r="N50" s="715"/>
      <c r="O50" s="715"/>
      <c r="P50" s="715"/>
      <c r="Q50" s="715"/>
      <c r="R50" s="715"/>
      <c r="S50" s="715"/>
      <c r="T50" s="715"/>
      <c r="U50" s="715"/>
      <c r="V50" s="715"/>
      <c r="W50" s="715"/>
      <c r="X50" s="715"/>
      <c r="Y50" s="715"/>
      <c r="Z50" s="701" t="str">
        <f>IF(X51&lt;=0,"",IF((LEN(X51)-11&lt;=0),"0",MID(X51,LEN(X51)-11,1)))</f>
        <v/>
      </c>
      <c r="AA50" s="702"/>
      <c r="AB50" s="702" t="str">
        <f>IF(X51&lt;=0,"",IF((LEN(X51)-10&lt;=0),"0",MID(X51,LEN(X51)-10,1)))</f>
        <v/>
      </c>
      <c r="AC50" s="702"/>
      <c r="AD50" s="702" t="str">
        <f>IF(X51&lt;=0,"",IF((LEN(X51)-9&lt;=0),"0",MID(X51,LEN(X51)-9,1)))</f>
        <v/>
      </c>
      <c r="AE50" s="702"/>
      <c r="AF50" s="702" t="str">
        <f>IF(X51&lt;=0,"",IF((LEN(X51)-8&lt;=0),"0",MID(X51,LEN(X51)-8,1)))</f>
        <v/>
      </c>
      <c r="AG50" s="702"/>
      <c r="AH50" s="702" t="str">
        <f>IF(X51&lt;=0,"",IF((LEN(X51)-7&lt;=0),"0",MID(X51,LEN(X51)-7,1)))</f>
        <v/>
      </c>
      <c r="AI50" s="702"/>
      <c r="AJ50" s="702" t="str">
        <f>IF(X51&lt;=0,"",IF((LEN(X51)-6&lt;=0),"0",MID(X51,LEN(X51)-6,1)))</f>
        <v/>
      </c>
      <c r="AK50" s="702"/>
      <c r="AL50" s="702" t="str">
        <f>IF(X51&lt;=0,"",IF((LEN(X51)-5&lt;=0),"0",MID(X51,LEN(X51)-5,1)))</f>
        <v/>
      </c>
      <c r="AM50" s="702"/>
      <c r="AN50" s="702" t="str">
        <f>IF(X51&lt;=0,"",IF((LEN(X51)-4&lt;=0),"0",MID(X51,LEN(X51)-4,1)))</f>
        <v/>
      </c>
      <c r="AO50" s="702"/>
      <c r="AP50" s="702" t="str">
        <f>IF(X51&lt;=0,"",IF((LEN(X51)-3&lt;=0),"0",MID(X51,LEN(X51)-3,1)))</f>
        <v/>
      </c>
      <c r="AQ50" s="702"/>
      <c r="AR50" s="702" t="str">
        <f>IF(X51&lt;=0,"",IF((LEN(X51)-2&lt;=0),"0",MID(X51,LEN(X51)-2,1)))</f>
        <v/>
      </c>
      <c r="AS50" s="702"/>
      <c r="AT50" s="702" t="str">
        <f>IF(X51&lt;=0,"",IF((LEN(X51)-1&lt;=0),"0",MID(X51,LEN(X51)-1,1)))</f>
        <v/>
      </c>
      <c r="AU50" s="702"/>
      <c r="AV50" s="695" t="str">
        <f>IF(X51&lt;&gt;0,RIGHT(X51,1),"")</f>
        <v/>
      </c>
      <c r="AW50" s="696"/>
      <c r="AX50" s="692"/>
      <c r="AY50" s="692"/>
      <c r="AZ50" s="692"/>
      <c r="BA50" s="692"/>
      <c r="BB50" s="692"/>
      <c r="BC50" s="692"/>
      <c r="BD50" s="692"/>
      <c r="BE50" s="692"/>
      <c r="BF50" s="223"/>
      <c r="BG50" s="223"/>
      <c r="BH50" s="769"/>
      <c r="BI50" s="770"/>
      <c r="BJ50" s="770"/>
      <c r="BK50" s="770"/>
      <c r="BL50" s="770"/>
      <c r="BM50" s="770"/>
      <c r="BN50" s="770"/>
      <c r="BO50" s="770"/>
      <c r="BP50" s="770"/>
      <c r="BQ50" s="770"/>
      <c r="BR50" s="770"/>
      <c r="BS50" s="770"/>
      <c r="BT50" s="770"/>
      <c r="BU50" s="770"/>
      <c r="BV50" s="770"/>
      <c r="BW50" s="770"/>
      <c r="BX50" s="770"/>
      <c r="BY50" s="770"/>
      <c r="BZ50" s="770"/>
      <c r="CA50" s="770"/>
      <c r="CB50" s="771"/>
      <c r="CC50" s="775"/>
      <c r="CD50" s="775"/>
      <c r="CE50" s="775"/>
      <c r="CF50" s="775"/>
      <c r="CG50" s="775"/>
      <c r="CH50" s="775"/>
      <c r="CI50" s="775"/>
      <c r="CJ50" s="775"/>
      <c r="CK50" s="775"/>
      <c r="CL50" s="775"/>
      <c r="CM50" s="775"/>
      <c r="CN50" s="775"/>
      <c r="CO50" s="775"/>
      <c r="CP50" s="775"/>
      <c r="CQ50" s="775"/>
      <c r="CR50" s="775"/>
      <c r="CS50" s="775"/>
      <c r="CT50" s="775"/>
      <c r="CU50" s="775"/>
      <c r="CV50" s="775"/>
      <c r="CW50" s="775"/>
      <c r="CX50" s="31"/>
      <c r="CY50" s="31"/>
      <c r="CZ50" s="31"/>
      <c r="DA50" s="31"/>
      <c r="DB50" s="31"/>
      <c r="DC50" s="31"/>
      <c r="DD50" s="31"/>
      <c r="DE50" s="31"/>
      <c r="DF50" s="31"/>
      <c r="DG50" s="31"/>
      <c r="DH50" s="31"/>
      <c r="DI50" s="31"/>
      <c r="DJ50" s="31"/>
    </row>
    <row r="51" spans="1:114" ht="12.75" customHeight="1">
      <c r="A51" s="31"/>
      <c r="B51" s="31"/>
      <c r="C51" s="102"/>
      <c r="D51" s="102"/>
      <c r="E51" s="102"/>
      <c r="F51" s="102"/>
      <c r="G51" s="102"/>
      <c r="H51" s="755"/>
      <c r="I51" s="759"/>
      <c r="J51" s="751"/>
      <c r="K51" s="752"/>
      <c r="L51" s="752"/>
      <c r="M51" s="752"/>
      <c r="N51" s="752"/>
      <c r="O51" s="752"/>
      <c r="P51" s="752"/>
      <c r="Q51" s="752"/>
      <c r="R51" s="752"/>
      <c r="S51" s="752"/>
      <c r="T51" s="752"/>
      <c r="U51" s="752"/>
      <c r="V51" s="752"/>
      <c r="W51" s="752"/>
      <c r="X51" s="756"/>
      <c r="Y51" s="756"/>
      <c r="Z51" s="730"/>
      <c r="AA51" s="705"/>
      <c r="AB51" s="705"/>
      <c r="AC51" s="705"/>
      <c r="AD51" s="705"/>
      <c r="AE51" s="705"/>
      <c r="AF51" s="705"/>
      <c r="AG51" s="705"/>
      <c r="AH51" s="705"/>
      <c r="AI51" s="705"/>
      <c r="AJ51" s="705"/>
      <c r="AK51" s="705"/>
      <c r="AL51" s="737"/>
      <c r="AM51" s="737"/>
      <c r="AN51" s="737"/>
      <c r="AO51" s="737"/>
      <c r="AP51" s="737"/>
      <c r="AQ51" s="737"/>
      <c r="AR51" s="737"/>
      <c r="AS51" s="737"/>
      <c r="AT51" s="737"/>
      <c r="AU51" s="737"/>
      <c r="AV51" s="789"/>
      <c r="AW51" s="790"/>
      <c r="AX51" s="693"/>
      <c r="AY51" s="693"/>
      <c r="AZ51" s="693"/>
      <c r="BA51" s="693"/>
      <c r="BB51" s="693"/>
      <c r="BC51" s="693"/>
      <c r="BD51" s="693"/>
      <c r="BE51" s="693"/>
      <c r="BF51" s="185"/>
      <c r="BG51" s="185"/>
      <c r="BH51" s="762"/>
      <c r="BI51" s="763"/>
      <c r="BJ51" s="763"/>
      <c r="BK51" s="763"/>
      <c r="BL51" s="763"/>
      <c r="BM51" s="763"/>
      <c r="BN51" s="763"/>
      <c r="BO51" s="763"/>
      <c r="BP51" s="763"/>
      <c r="BQ51" s="763"/>
      <c r="BR51" s="763"/>
      <c r="BS51" s="763"/>
      <c r="BT51" s="763"/>
      <c r="BU51" s="763"/>
      <c r="BV51" s="763"/>
      <c r="BW51" s="763"/>
      <c r="BX51" s="763"/>
      <c r="BY51" s="763"/>
      <c r="BZ51" s="763"/>
      <c r="CA51" s="763"/>
      <c r="CB51" s="764"/>
      <c r="CC51" s="761"/>
      <c r="CD51" s="761"/>
      <c r="CE51" s="761"/>
      <c r="CF51" s="761"/>
      <c r="CG51" s="761"/>
      <c r="CH51" s="761"/>
      <c r="CI51" s="761"/>
      <c r="CJ51" s="761"/>
      <c r="CK51" s="761"/>
      <c r="CL51" s="761"/>
      <c r="CM51" s="761"/>
      <c r="CN51" s="761"/>
      <c r="CO51" s="761"/>
      <c r="CP51" s="761"/>
      <c r="CQ51" s="761"/>
      <c r="CR51" s="761"/>
      <c r="CS51" s="761"/>
      <c r="CT51" s="761"/>
      <c r="CU51" s="761"/>
      <c r="CV51" s="761"/>
      <c r="CW51" s="761"/>
      <c r="CX51" s="31"/>
      <c r="CY51" s="31"/>
      <c r="CZ51" s="31"/>
      <c r="DA51" s="31"/>
      <c r="DB51" s="31"/>
      <c r="DC51" s="31"/>
      <c r="DD51" s="31"/>
      <c r="DE51" s="31"/>
      <c r="DF51" s="31"/>
      <c r="DG51" s="31"/>
      <c r="DH51" s="31"/>
      <c r="DI51" s="31"/>
      <c r="DJ51" s="31"/>
    </row>
    <row r="52" spans="1:114" ht="24" customHeight="1">
      <c r="A52" s="31"/>
      <c r="B52" s="31"/>
      <c r="C52" s="102"/>
      <c r="D52" s="102"/>
      <c r="E52" s="102"/>
      <c r="F52" s="102"/>
      <c r="G52" s="102"/>
      <c r="H52" s="234" t="str">
        <f>従1!H52</f>
        <v>(1 6歳以上)
(平22.1.1以前生)</v>
      </c>
      <c r="I52" s="760"/>
      <c r="J52" s="783"/>
      <c r="K52" s="719"/>
      <c r="L52" s="719"/>
      <c r="M52" s="719"/>
      <c r="N52" s="719"/>
      <c r="O52" s="719"/>
      <c r="P52" s="719"/>
      <c r="Q52" s="719"/>
      <c r="R52" s="719"/>
      <c r="S52" s="719"/>
      <c r="T52" s="719"/>
      <c r="U52" s="719"/>
      <c r="V52" s="719"/>
      <c r="W52" s="719"/>
      <c r="X52" s="784"/>
      <c r="Y52" s="784"/>
      <c r="Z52" s="939">
        <v>0</v>
      </c>
      <c r="AA52" s="940"/>
      <c r="AB52" s="940"/>
      <c r="AC52" s="940"/>
      <c r="AD52" s="940"/>
      <c r="AE52" s="940"/>
      <c r="AF52" s="940"/>
      <c r="AG52" s="940"/>
      <c r="AH52" s="940"/>
      <c r="AI52" s="941"/>
      <c r="AJ52" s="738" t="s">
        <v>93</v>
      </c>
      <c r="AK52" s="739"/>
      <c r="AL52" s="739"/>
      <c r="AM52" s="765"/>
      <c r="AN52" s="765"/>
      <c r="AO52" s="765"/>
      <c r="AP52" s="230" t="s">
        <v>8</v>
      </c>
      <c r="AQ52" s="712"/>
      <c r="AR52" s="712"/>
      <c r="AS52" s="712"/>
      <c r="AT52" s="230" t="s">
        <v>8</v>
      </c>
      <c r="AU52" s="712"/>
      <c r="AV52" s="712"/>
      <c r="AW52" s="713"/>
      <c r="AX52" s="694"/>
      <c r="AY52" s="694"/>
      <c r="AZ52" s="694"/>
      <c r="BA52" s="694"/>
      <c r="BB52" s="694"/>
      <c r="BC52" s="694"/>
      <c r="BD52" s="694"/>
      <c r="BE52" s="694"/>
      <c r="BF52" s="788" t="s">
        <v>214</v>
      </c>
      <c r="BG52" s="788"/>
      <c r="BH52" s="772"/>
      <c r="BI52" s="773"/>
      <c r="BJ52" s="773"/>
      <c r="BK52" s="773"/>
      <c r="BL52" s="773"/>
      <c r="BM52" s="773"/>
      <c r="BN52" s="773"/>
      <c r="BO52" s="773"/>
      <c r="BP52" s="773"/>
      <c r="BQ52" s="773"/>
      <c r="BR52" s="773"/>
      <c r="BS52" s="773"/>
      <c r="BT52" s="773"/>
      <c r="BU52" s="773"/>
      <c r="BV52" s="773"/>
      <c r="BW52" s="773"/>
      <c r="BX52" s="773"/>
      <c r="BY52" s="773"/>
      <c r="BZ52" s="773"/>
      <c r="CA52" s="773"/>
      <c r="CB52" s="774"/>
      <c r="CC52" s="776"/>
      <c r="CD52" s="776"/>
      <c r="CE52" s="776"/>
      <c r="CF52" s="776"/>
      <c r="CG52" s="776"/>
      <c r="CH52" s="776"/>
      <c r="CI52" s="776"/>
      <c r="CJ52" s="776"/>
      <c r="CK52" s="776"/>
      <c r="CL52" s="776"/>
      <c r="CM52" s="776"/>
      <c r="CN52" s="776"/>
      <c r="CO52" s="776"/>
      <c r="CP52" s="776"/>
      <c r="CQ52" s="776"/>
      <c r="CR52" s="776"/>
      <c r="CS52" s="776"/>
      <c r="CT52" s="776"/>
      <c r="CU52" s="776"/>
      <c r="CV52" s="776"/>
      <c r="CW52" s="776"/>
      <c r="CX52" s="31"/>
      <c r="CY52" s="31"/>
      <c r="CZ52" s="31"/>
      <c r="DA52" s="31"/>
      <c r="DB52" s="31"/>
      <c r="DC52" s="31"/>
      <c r="DD52" s="31"/>
      <c r="DE52" s="31"/>
      <c r="DF52" s="31"/>
      <c r="DG52" s="31"/>
      <c r="DH52" s="31"/>
      <c r="DI52" s="31"/>
      <c r="DJ52" s="31"/>
    </row>
    <row r="53" spans="1:114" ht="16.5" customHeight="1">
      <c r="A53" s="31"/>
      <c r="B53" s="31"/>
      <c r="C53" s="102"/>
      <c r="D53" s="102"/>
      <c r="E53" s="102"/>
      <c r="F53" s="102"/>
      <c r="G53" s="102"/>
      <c r="H53" s="232"/>
      <c r="I53" s="754">
        <v>3</v>
      </c>
      <c r="J53" s="749"/>
      <c r="K53" s="750"/>
      <c r="L53" s="750"/>
      <c r="M53" s="750"/>
      <c r="N53" s="750"/>
      <c r="O53" s="750"/>
      <c r="P53" s="750"/>
      <c r="Q53" s="750"/>
      <c r="R53" s="750"/>
      <c r="S53" s="750"/>
      <c r="T53" s="750"/>
      <c r="U53" s="750"/>
      <c r="V53" s="750"/>
      <c r="W53" s="750"/>
      <c r="X53" s="750"/>
      <c r="Y53" s="750"/>
      <c r="Z53" s="701" t="str">
        <f>IF(X54&lt;=0,"",IF((LEN(X54)-11&lt;=0),"0",MID(X54,LEN(X54)-11,1)))</f>
        <v/>
      </c>
      <c r="AA53" s="702"/>
      <c r="AB53" s="702" t="str">
        <f>IF(X54&lt;=0,"",IF((LEN(X54)-10&lt;=0),"0",MID(X54,LEN(X54)-10,1)))</f>
        <v/>
      </c>
      <c r="AC53" s="702"/>
      <c r="AD53" s="702" t="str">
        <f>IF(X54&lt;=0,"",IF((LEN(X54)-9&lt;=0),"0",MID(X54,LEN(X54)-9,1)))</f>
        <v/>
      </c>
      <c r="AE53" s="702"/>
      <c r="AF53" s="702" t="str">
        <f>IF(X54&lt;=0,"",IF((LEN(X54)-8&lt;=0),"0",MID(X54,LEN(X54)-8,1)))</f>
        <v/>
      </c>
      <c r="AG53" s="702"/>
      <c r="AH53" s="702" t="str">
        <f>IF(X54&lt;=0,"",IF((LEN(X54)-7&lt;=0),"0",MID(X54,LEN(X54)-7,1)))</f>
        <v/>
      </c>
      <c r="AI53" s="702"/>
      <c r="AJ53" s="702" t="str">
        <f>IF(X54&lt;=0,"",IF((LEN(X54)-6&lt;=0),"0",MID(X54,LEN(X54)-6,1)))</f>
        <v/>
      </c>
      <c r="AK53" s="702"/>
      <c r="AL53" s="702" t="str">
        <f>IF(X54&lt;=0,"",IF((LEN(X54)-5&lt;=0),"0",MID(X54,LEN(X54)-5,1)))</f>
        <v/>
      </c>
      <c r="AM53" s="702"/>
      <c r="AN53" s="702" t="str">
        <f>IF(X54&lt;=0,"",IF((LEN(X54)-4&lt;=0),"0",MID(X54,LEN(X54)-4,1)))</f>
        <v/>
      </c>
      <c r="AO53" s="702"/>
      <c r="AP53" s="702" t="str">
        <f>IF(X54&lt;=0,"",IF((LEN(X54)-3&lt;=0),"0",MID(X54,LEN(X54)-3,1)))</f>
        <v/>
      </c>
      <c r="AQ53" s="702"/>
      <c r="AR53" s="702" t="str">
        <f>IF(X54&lt;=0,"",IF((LEN(X54)-2&lt;=0),"0",MID(X54,LEN(X54)-2,1)))</f>
        <v/>
      </c>
      <c r="AS53" s="702"/>
      <c r="AT53" s="702" t="str">
        <f>IF(X54&lt;=0,"",IF((LEN(X54)-1&lt;=0),"0",MID(X54,LEN(X54)-1,1)))</f>
        <v/>
      </c>
      <c r="AU53" s="702"/>
      <c r="AV53" s="702" t="str">
        <f>IF(X54&lt;&gt;0,RIGHT(X54,1),"")</f>
        <v/>
      </c>
      <c r="AW53" s="766"/>
      <c r="AX53" s="693"/>
      <c r="AY53" s="693"/>
      <c r="AZ53" s="693"/>
      <c r="BA53" s="693"/>
      <c r="BB53" s="693"/>
      <c r="BC53" s="693"/>
      <c r="BD53" s="693"/>
      <c r="BE53" s="693"/>
      <c r="BF53" s="185"/>
      <c r="BG53" s="185"/>
      <c r="BH53" s="762"/>
      <c r="BI53" s="763"/>
      <c r="BJ53" s="763"/>
      <c r="BK53" s="763"/>
      <c r="BL53" s="763"/>
      <c r="BM53" s="763"/>
      <c r="BN53" s="763"/>
      <c r="BO53" s="763"/>
      <c r="BP53" s="763"/>
      <c r="BQ53" s="763"/>
      <c r="BR53" s="763"/>
      <c r="BS53" s="763"/>
      <c r="BT53" s="763"/>
      <c r="BU53" s="763"/>
      <c r="BV53" s="763"/>
      <c r="BW53" s="763"/>
      <c r="BX53" s="763"/>
      <c r="BY53" s="763"/>
      <c r="BZ53" s="763"/>
      <c r="CA53" s="763"/>
      <c r="CB53" s="764"/>
      <c r="CC53" s="761"/>
      <c r="CD53" s="761"/>
      <c r="CE53" s="761"/>
      <c r="CF53" s="761"/>
      <c r="CG53" s="761"/>
      <c r="CH53" s="761"/>
      <c r="CI53" s="761"/>
      <c r="CJ53" s="761"/>
      <c r="CK53" s="761"/>
      <c r="CL53" s="761"/>
      <c r="CM53" s="761"/>
      <c r="CN53" s="761"/>
      <c r="CO53" s="761"/>
      <c r="CP53" s="761"/>
      <c r="CQ53" s="761"/>
      <c r="CR53" s="761"/>
      <c r="CS53" s="761"/>
      <c r="CT53" s="761"/>
      <c r="CU53" s="761"/>
      <c r="CV53" s="761"/>
      <c r="CW53" s="761"/>
      <c r="CX53" s="31"/>
      <c r="CY53" s="31"/>
      <c r="CZ53" s="31"/>
      <c r="DA53" s="31"/>
      <c r="DB53" s="31"/>
      <c r="DC53" s="31"/>
      <c r="DD53" s="31"/>
      <c r="DE53" s="31"/>
      <c r="DF53" s="31"/>
      <c r="DG53" s="31"/>
      <c r="DH53" s="31"/>
      <c r="DI53" s="31"/>
      <c r="DJ53" s="31"/>
    </row>
    <row r="54" spans="1:114" ht="12.75" customHeight="1">
      <c r="A54" s="31"/>
      <c r="B54" s="31"/>
      <c r="C54" s="182"/>
      <c r="D54" s="182"/>
      <c r="E54" s="97"/>
      <c r="F54" s="97"/>
      <c r="G54" s="97"/>
      <c r="H54" s="215"/>
      <c r="I54" s="754"/>
      <c r="J54" s="751"/>
      <c r="K54" s="752"/>
      <c r="L54" s="752"/>
      <c r="M54" s="752"/>
      <c r="N54" s="752"/>
      <c r="O54" s="752"/>
      <c r="P54" s="752"/>
      <c r="Q54" s="752"/>
      <c r="R54" s="752"/>
      <c r="S54" s="752"/>
      <c r="T54" s="752"/>
      <c r="U54" s="752"/>
      <c r="V54" s="752"/>
      <c r="W54" s="752"/>
      <c r="X54" s="699"/>
      <c r="Y54" s="699"/>
      <c r="Z54" s="703"/>
      <c r="AA54" s="704"/>
      <c r="AB54" s="704"/>
      <c r="AC54" s="704"/>
      <c r="AD54" s="704"/>
      <c r="AE54" s="704"/>
      <c r="AF54" s="704"/>
      <c r="AG54" s="704"/>
      <c r="AH54" s="704"/>
      <c r="AI54" s="704"/>
      <c r="AJ54" s="704"/>
      <c r="AK54" s="704"/>
      <c r="AL54" s="704"/>
      <c r="AM54" s="704"/>
      <c r="AN54" s="704"/>
      <c r="AO54" s="704"/>
      <c r="AP54" s="704"/>
      <c r="AQ54" s="704"/>
      <c r="AR54" s="704"/>
      <c r="AS54" s="704"/>
      <c r="AT54" s="704"/>
      <c r="AU54" s="704"/>
      <c r="AV54" s="704"/>
      <c r="AW54" s="767"/>
      <c r="AX54" s="693"/>
      <c r="AY54" s="693"/>
      <c r="AZ54" s="693"/>
      <c r="BA54" s="693"/>
      <c r="BB54" s="693"/>
      <c r="BC54" s="693"/>
      <c r="BD54" s="693"/>
      <c r="BE54" s="693"/>
      <c r="BF54" s="185"/>
      <c r="BG54" s="185"/>
      <c r="BH54" s="762"/>
      <c r="BI54" s="763"/>
      <c r="BJ54" s="763"/>
      <c r="BK54" s="763"/>
      <c r="BL54" s="763"/>
      <c r="BM54" s="763"/>
      <c r="BN54" s="763"/>
      <c r="BO54" s="763"/>
      <c r="BP54" s="763"/>
      <c r="BQ54" s="763"/>
      <c r="BR54" s="763"/>
      <c r="BS54" s="763"/>
      <c r="BT54" s="763"/>
      <c r="BU54" s="763"/>
      <c r="BV54" s="763"/>
      <c r="BW54" s="763"/>
      <c r="BX54" s="763"/>
      <c r="BY54" s="763"/>
      <c r="BZ54" s="763"/>
      <c r="CA54" s="763"/>
      <c r="CB54" s="764"/>
      <c r="CC54" s="761"/>
      <c r="CD54" s="761"/>
      <c r="CE54" s="761"/>
      <c r="CF54" s="761"/>
      <c r="CG54" s="761"/>
      <c r="CH54" s="761"/>
      <c r="CI54" s="761"/>
      <c r="CJ54" s="761"/>
      <c r="CK54" s="761"/>
      <c r="CL54" s="761"/>
      <c r="CM54" s="761"/>
      <c r="CN54" s="761"/>
      <c r="CO54" s="761"/>
      <c r="CP54" s="761"/>
      <c r="CQ54" s="761"/>
      <c r="CR54" s="761"/>
      <c r="CS54" s="761"/>
      <c r="CT54" s="761"/>
      <c r="CU54" s="761"/>
      <c r="CV54" s="761"/>
      <c r="CW54" s="761"/>
      <c r="CX54" s="31"/>
      <c r="CY54" s="31"/>
      <c r="CZ54" s="31"/>
      <c r="DA54" s="31"/>
      <c r="DB54" s="31"/>
      <c r="DC54" s="31"/>
      <c r="DD54" s="31"/>
      <c r="DE54" s="31"/>
      <c r="DF54" s="31"/>
      <c r="DG54" s="31"/>
      <c r="DH54" s="31"/>
      <c r="DI54" s="31"/>
      <c r="DJ54" s="31"/>
    </row>
    <row r="55" spans="1:114" ht="24" customHeight="1">
      <c r="A55" s="31"/>
      <c r="B55" s="31"/>
      <c r="C55" s="182"/>
      <c r="D55" s="182"/>
      <c r="E55" s="17"/>
      <c r="F55" s="17"/>
      <c r="G55" s="17"/>
      <c r="H55" s="215"/>
      <c r="I55" s="754"/>
      <c r="J55" s="753"/>
      <c r="K55" s="717"/>
      <c r="L55" s="717"/>
      <c r="M55" s="717"/>
      <c r="N55" s="717"/>
      <c r="O55" s="717"/>
      <c r="P55" s="717"/>
      <c r="Q55" s="717"/>
      <c r="R55" s="717"/>
      <c r="S55" s="717"/>
      <c r="T55" s="717"/>
      <c r="U55" s="717"/>
      <c r="V55" s="717"/>
      <c r="W55" s="717"/>
      <c r="X55" s="699"/>
      <c r="Y55" s="699"/>
      <c r="Z55" s="746">
        <v>0</v>
      </c>
      <c r="AA55" s="747"/>
      <c r="AB55" s="747"/>
      <c r="AC55" s="747"/>
      <c r="AD55" s="747"/>
      <c r="AE55" s="747"/>
      <c r="AF55" s="747"/>
      <c r="AG55" s="747"/>
      <c r="AH55" s="747"/>
      <c r="AI55" s="748"/>
      <c r="AJ55" s="733" t="s">
        <v>93</v>
      </c>
      <c r="AK55" s="734"/>
      <c r="AL55" s="734"/>
      <c r="AM55" s="735"/>
      <c r="AN55" s="735"/>
      <c r="AO55" s="735"/>
      <c r="AP55" s="231" t="s">
        <v>8</v>
      </c>
      <c r="AQ55" s="731"/>
      <c r="AR55" s="731"/>
      <c r="AS55" s="731"/>
      <c r="AT55" s="231" t="s">
        <v>8</v>
      </c>
      <c r="AU55" s="731"/>
      <c r="AV55" s="731"/>
      <c r="AW55" s="732"/>
      <c r="AX55" s="693"/>
      <c r="AY55" s="693"/>
      <c r="AZ55" s="693"/>
      <c r="BA55" s="693"/>
      <c r="BB55" s="693"/>
      <c r="BC55" s="693"/>
      <c r="BD55" s="693"/>
      <c r="BE55" s="693"/>
      <c r="BF55" s="768" t="s">
        <v>214</v>
      </c>
      <c r="BG55" s="768"/>
      <c r="BH55" s="762"/>
      <c r="BI55" s="763"/>
      <c r="BJ55" s="763"/>
      <c r="BK55" s="763"/>
      <c r="BL55" s="763"/>
      <c r="BM55" s="763"/>
      <c r="BN55" s="763"/>
      <c r="BO55" s="763"/>
      <c r="BP55" s="763"/>
      <c r="BQ55" s="763"/>
      <c r="BR55" s="763"/>
      <c r="BS55" s="763"/>
      <c r="BT55" s="763"/>
      <c r="BU55" s="763"/>
      <c r="BV55" s="763"/>
      <c r="BW55" s="763"/>
      <c r="BX55" s="763"/>
      <c r="BY55" s="763"/>
      <c r="BZ55" s="763"/>
      <c r="CA55" s="763"/>
      <c r="CB55" s="764"/>
      <c r="CC55" s="761"/>
      <c r="CD55" s="761"/>
      <c r="CE55" s="761"/>
      <c r="CF55" s="761"/>
      <c r="CG55" s="761"/>
      <c r="CH55" s="761"/>
      <c r="CI55" s="761"/>
      <c r="CJ55" s="761"/>
      <c r="CK55" s="761"/>
      <c r="CL55" s="761"/>
      <c r="CM55" s="761"/>
      <c r="CN55" s="761"/>
      <c r="CO55" s="761"/>
      <c r="CP55" s="761"/>
      <c r="CQ55" s="761"/>
      <c r="CR55" s="761"/>
      <c r="CS55" s="761"/>
      <c r="CT55" s="761"/>
      <c r="CU55" s="761"/>
      <c r="CV55" s="761"/>
      <c r="CW55" s="761"/>
      <c r="CX55" s="31"/>
      <c r="CY55" s="31"/>
      <c r="CZ55" s="31"/>
      <c r="DA55" s="31"/>
      <c r="DB55" s="31"/>
      <c r="DC55" s="31"/>
      <c r="DD55" s="31"/>
      <c r="DE55" s="31"/>
      <c r="DF55" s="31"/>
      <c r="DG55" s="31"/>
      <c r="DH55" s="31"/>
      <c r="DI55" s="31"/>
      <c r="DJ55" s="31"/>
    </row>
    <row r="56" spans="1:114" ht="9.75" customHeight="1">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R50:AS51"/>
    <mergeCell ref="AT50:AU51"/>
    <mergeCell ref="AV50:AW51"/>
    <mergeCell ref="H50:H51"/>
    <mergeCell ref="AF50:AG51"/>
    <mergeCell ref="BH53:CB55"/>
    <mergeCell ref="CC53:CW55"/>
    <mergeCell ref="AP53:AQ54"/>
    <mergeCell ref="AR53:AS54"/>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X50:BE52"/>
    <mergeCell ref="BH50:CB52"/>
    <mergeCell ref="CC50:CW52"/>
    <mergeCell ref="AH50:AI51"/>
    <mergeCell ref="AJ50:AK51"/>
    <mergeCell ref="AL50:AM51"/>
    <mergeCell ref="AN50:AO51"/>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J54:W55"/>
    <mergeCell ref="X54:Y55"/>
    <mergeCell ref="Z55:AI55"/>
    <mergeCell ref="AJ55:AL55"/>
    <mergeCell ref="AM55:AO55"/>
    <mergeCell ref="AH53:AI54"/>
    <mergeCell ref="AJ53:AK54"/>
    <mergeCell ref="AL53:AM54"/>
    <mergeCell ref="AN53:AO54"/>
    <mergeCell ref="AV53:AW54"/>
    <mergeCell ref="AX53:BE55"/>
    <mergeCell ref="AF53:AG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DB140" sqref="DB140"/>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40"/>
      <c r="CE1" s="840"/>
      <c r="CF1" s="840"/>
      <c r="CG1" s="840"/>
      <c r="CH1" s="840"/>
      <c r="CI1" s="840"/>
      <c r="CJ1" s="84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938" t="s">
        <v>217</v>
      </c>
      <c r="CV2" s="938"/>
      <c r="CW2" s="938"/>
      <c r="CX2" s="31"/>
      <c r="CY2" s="31"/>
      <c r="CZ2" s="31"/>
      <c r="DA2" s="31"/>
      <c r="DB2" s="31"/>
      <c r="DC2" s="31"/>
      <c r="DD2" s="31"/>
      <c r="DE2" s="31"/>
      <c r="DF2" s="31"/>
      <c r="DG2" s="31"/>
      <c r="DH2" s="31"/>
      <c r="DI2" s="31"/>
      <c r="DJ2" s="31"/>
    </row>
    <row r="3" spans="1:114" ht="16.149999999999999" customHeight="1">
      <c r="A3" s="31"/>
      <c r="B3" s="31"/>
      <c r="C3" s="6"/>
      <c r="D3" s="870"/>
      <c r="E3" s="870"/>
      <c r="F3" s="870"/>
      <c r="G3" s="870"/>
      <c r="H3" s="7"/>
      <c r="I3" s="7"/>
      <c r="J3" s="7"/>
      <c r="K3" s="8"/>
      <c r="L3" s="8"/>
      <c r="M3" s="8"/>
      <c r="N3" s="7"/>
      <c r="O3" s="7"/>
      <c r="P3" s="7"/>
      <c r="Q3" s="7"/>
      <c r="R3" s="7"/>
      <c r="S3" s="7"/>
      <c r="T3" s="228"/>
      <c r="U3" s="228"/>
      <c r="V3" s="228"/>
      <c r="W3" s="906" t="str">
        <f>従1!W3</f>
        <v>令和７年分  従たる給与についての扶養控除額 （異動） 申告書</v>
      </c>
      <c r="X3" s="906"/>
      <c r="Y3" s="906"/>
      <c r="Z3" s="906"/>
      <c r="AA3" s="906"/>
      <c r="AB3" s="906"/>
      <c r="AC3" s="906"/>
      <c r="AD3" s="906"/>
      <c r="AE3" s="906"/>
      <c r="AF3" s="906"/>
      <c r="AG3" s="906"/>
      <c r="AH3" s="906"/>
      <c r="AI3" s="906"/>
      <c r="AJ3" s="906"/>
      <c r="AK3" s="906"/>
      <c r="AL3" s="906"/>
      <c r="AM3" s="906"/>
      <c r="AN3" s="906"/>
      <c r="AO3" s="906"/>
      <c r="AP3" s="906"/>
      <c r="AQ3" s="906"/>
      <c r="AR3" s="906"/>
      <c r="AS3" s="906"/>
      <c r="AT3" s="906"/>
      <c r="AU3" s="906"/>
      <c r="AV3" s="906"/>
      <c r="AW3" s="906"/>
      <c r="AX3" s="906"/>
      <c r="AY3" s="906"/>
      <c r="AZ3" s="906"/>
      <c r="BA3" s="906"/>
      <c r="BB3" s="906"/>
      <c r="BC3" s="906"/>
      <c r="BD3" s="906"/>
      <c r="BE3" s="906"/>
      <c r="BF3" s="906"/>
      <c r="BG3" s="906"/>
      <c r="BH3" s="906"/>
      <c r="BI3" s="906"/>
      <c r="BJ3" s="906"/>
      <c r="BK3" s="906"/>
      <c r="BL3" s="906"/>
      <c r="BM3" s="906"/>
      <c r="BN3" s="906"/>
      <c r="BO3" s="906"/>
      <c r="BP3" s="906"/>
      <c r="BQ3" s="906"/>
      <c r="BR3" s="906"/>
      <c r="BS3" s="906"/>
      <c r="BT3" s="906"/>
      <c r="BU3" s="906"/>
      <c r="BV3" s="906"/>
      <c r="BW3" s="906"/>
      <c r="BX3" s="906"/>
      <c r="BY3" s="906"/>
      <c r="BZ3" s="228"/>
      <c r="CA3" s="228"/>
      <c r="CB3" s="228"/>
      <c r="CC3" s="228"/>
      <c r="CD3" s="228"/>
      <c r="CE3" s="31"/>
      <c r="CF3" s="31"/>
      <c r="CG3" s="31"/>
      <c r="CH3" s="31"/>
      <c r="CI3" s="31"/>
      <c r="CJ3" s="31"/>
      <c r="CK3" s="31"/>
      <c r="CL3" s="31"/>
      <c r="CM3" s="31"/>
      <c r="CN3" s="31"/>
      <c r="CO3" s="31"/>
      <c r="CP3" s="31"/>
      <c r="CQ3" s="31"/>
      <c r="CR3" s="31"/>
      <c r="CS3" s="31"/>
      <c r="CT3" s="229"/>
      <c r="CU3" s="938"/>
      <c r="CV3" s="938"/>
      <c r="CW3" s="938"/>
      <c r="CX3" s="31"/>
      <c r="CY3" s="31"/>
      <c r="CZ3" s="31"/>
      <c r="DA3" s="31"/>
      <c r="DB3" s="27"/>
      <c r="DC3" s="31"/>
      <c r="DD3" s="31"/>
      <c r="DE3" s="31"/>
      <c r="DF3" s="31"/>
      <c r="DG3" s="31"/>
      <c r="DH3" s="31"/>
      <c r="DI3" s="31"/>
      <c r="DJ3" s="31"/>
    </row>
    <row r="4" spans="1:114" ht="16.149999999999999" customHeight="1">
      <c r="A4" s="31"/>
      <c r="B4" s="31"/>
      <c r="C4" s="6"/>
      <c r="D4" s="870"/>
      <c r="E4" s="870"/>
      <c r="F4" s="870"/>
      <c r="G4" s="870"/>
      <c r="H4" s="7"/>
      <c r="I4" s="7"/>
      <c r="J4" s="7"/>
      <c r="K4" s="8"/>
      <c r="L4" s="8"/>
      <c r="M4" s="8"/>
      <c r="N4" s="7"/>
      <c r="O4" s="7"/>
      <c r="P4" s="7"/>
      <c r="Q4" s="7"/>
      <c r="R4" s="7"/>
      <c r="S4" s="7"/>
      <c r="T4" s="228"/>
      <c r="U4" s="228"/>
      <c r="V4" s="228"/>
      <c r="W4" s="906"/>
      <c r="X4" s="906"/>
      <c r="Y4" s="906"/>
      <c r="Z4" s="906"/>
      <c r="AA4" s="906"/>
      <c r="AB4" s="906"/>
      <c r="AC4" s="906"/>
      <c r="AD4" s="906"/>
      <c r="AE4" s="906"/>
      <c r="AF4" s="906"/>
      <c r="AG4" s="906"/>
      <c r="AH4" s="906"/>
      <c r="AI4" s="906"/>
      <c r="AJ4" s="906"/>
      <c r="AK4" s="906"/>
      <c r="AL4" s="906"/>
      <c r="AM4" s="906"/>
      <c r="AN4" s="906"/>
      <c r="AO4" s="906"/>
      <c r="AP4" s="906"/>
      <c r="AQ4" s="906"/>
      <c r="AR4" s="906"/>
      <c r="AS4" s="906"/>
      <c r="AT4" s="906"/>
      <c r="AU4" s="906"/>
      <c r="AV4" s="906"/>
      <c r="AW4" s="906"/>
      <c r="AX4" s="906"/>
      <c r="AY4" s="906"/>
      <c r="AZ4" s="906"/>
      <c r="BA4" s="906"/>
      <c r="BB4" s="906"/>
      <c r="BC4" s="906"/>
      <c r="BD4" s="906"/>
      <c r="BE4" s="906"/>
      <c r="BF4" s="906"/>
      <c r="BG4" s="906"/>
      <c r="BH4" s="906"/>
      <c r="BI4" s="906"/>
      <c r="BJ4" s="906"/>
      <c r="BK4" s="906"/>
      <c r="BL4" s="906"/>
      <c r="BM4" s="906"/>
      <c r="BN4" s="906"/>
      <c r="BO4" s="906"/>
      <c r="BP4" s="906"/>
      <c r="BQ4" s="906"/>
      <c r="BR4" s="906"/>
      <c r="BS4" s="906"/>
      <c r="BT4" s="906"/>
      <c r="BU4" s="906"/>
      <c r="BV4" s="906"/>
      <c r="BW4" s="906"/>
      <c r="BX4" s="906"/>
      <c r="BY4" s="906"/>
      <c r="BZ4" s="228"/>
      <c r="CA4" s="228"/>
      <c r="CB4" s="228"/>
      <c r="CC4" s="228"/>
      <c r="CD4" s="228"/>
      <c r="CE4" s="31"/>
      <c r="CF4" s="31"/>
      <c r="CG4" s="31"/>
      <c r="CH4" s="31"/>
      <c r="CI4" s="31"/>
      <c r="CJ4" s="31"/>
      <c r="CK4" s="31"/>
      <c r="CL4" s="31"/>
      <c r="CM4" s="31"/>
      <c r="CN4" s="31"/>
      <c r="CO4" s="31"/>
      <c r="CP4" s="31"/>
      <c r="CQ4" s="31"/>
      <c r="CR4" s="31"/>
      <c r="CS4" s="31"/>
      <c r="CT4" s="229"/>
      <c r="CU4" s="938"/>
      <c r="CV4" s="938"/>
      <c r="CW4" s="938"/>
      <c r="CX4" s="31"/>
      <c r="CY4" s="31"/>
      <c r="CZ4" s="31"/>
      <c r="DA4" s="31"/>
      <c r="DB4" s="31"/>
      <c r="DC4" s="31"/>
      <c r="DD4" s="31"/>
      <c r="DE4" s="31"/>
      <c r="DF4" s="31"/>
      <c r="DG4" s="31"/>
      <c r="DH4" s="31"/>
      <c r="DI4" s="31"/>
      <c r="DJ4" s="31"/>
    </row>
    <row r="5" spans="1:114" ht="16.149999999999999" customHeight="1">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38"/>
      <c r="CV5" s="938"/>
      <c r="CW5" s="938"/>
      <c r="CX5" s="31"/>
      <c r="CY5" s="31"/>
      <c r="CZ5" s="31"/>
      <c r="DA5" s="31"/>
      <c r="DB5" s="31"/>
      <c r="DC5" s="31"/>
      <c r="DD5" s="31"/>
      <c r="DE5" s="31"/>
      <c r="DF5" s="31"/>
      <c r="DG5" s="31"/>
      <c r="DH5" s="31"/>
      <c r="DI5" s="31"/>
      <c r="DJ5" s="31"/>
    </row>
    <row r="6" spans="1:114" ht="17.25" customHeight="1">
      <c r="A6" s="31"/>
      <c r="B6" s="794" t="s">
        <v>21</v>
      </c>
      <c r="C6" s="794"/>
      <c r="D6" s="794"/>
      <c r="E6" s="794"/>
      <c r="F6" s="794"/>
      <c r="G6" s="813"/>
      <c r="H6" s="834" t="s">
        <v>140</v>
      </c>
      <c r="I6" s="835"/>
      <c r="J6" s="835"/>
      <c r="K6" s="835"/>
      <c r="L6" s="835"/>
      <c r="M6" s="835"/>
      <c r="N6" s="835"/>
      <c r="O6" s="887" t="str">
        <f>会社名!C5</f>
        <v>国税産業　株式会社</v>
      </c>
      <c r="P6" s="888"/>
      <c r="Q6" s="888"/>
      <c r="R6" s="888"/>
      <c r="S6" s="888"/>
      <c r="T6" s="888"/>
      <c r="U6" s="888"/>
      <c r="V6" s="888"/>
      <c r="W6" s="888"/>
      <c r="X6" s="888"/>
      <c r="Y6" s="888"/>
      <c r="Z6" s="888"/>
      <c r="AA6" s="888"/>
      <c r="AB6" s="888"/>
      <c r="AC6" s="888"/>
      <c r="AD6" s="888"/>
      <c r="AE6" s="888"/>
      <c r="AF6" s="888"/>
      <c r="AG6" s="888"/>
      <c r="AH6" s="888"/>
      <c r="AI6" s="888"/>
      <c r="AJ6" s="888"/>
      <c r="AK6" s="888"/>
      <c r="AL6" s="888"/>
      <c r="AM6" s="888"/>
      <c r="AN6" s="888"/>
      <c r="AO6" s="888"/>
      <c r="AP6" s="888"/>
      <c r="AQ6" s="888"/>
      <c r="AR6" s="888"/>
      <c r="AS6" s="888"/>
      <c r="AT6" s="888"/>
      <c r="AU6" s="888"/>
      <c r="AV6" s="888"/>
      <c r="AW6" s="888"/>
      <c r="AX6" s="888"/>
      <c r="AY6" s="888"/>
      <c r="AZ6" s="866" t="str">
        <f>会社名!C6</f>
        <v>1234567890123</v>
      </c>
      <c r="BA6" s="867"/>
      <c r="BB6" s="852" t="s">
        <v>138</v>
      </c>
      <c r="BC6" s="853"/>
      <c r="BD6" s="853"/>
      <c r="BE6" s="853"/>
      <c r="BF6" s="853"/>
      <c r="BG6" s="853"/>
      <c r="BH6" s="853"/>
      <c r="BI6" s="853"/>
      <c r="BJ6" s="853"/>
      <c r="BK6" s="853"/>
      <c r="BL6" s="877"/>
      <c r="BM6" s="878"/>
      <c r="BN6" s="878"/>
      <c r="BO6" s="878"/>
      <c r="BP6" s="878"/>
      <c r="BQ6" s="878"/>
      <c r="BR6" s="878"/>
      <c r="BS6" s="878"/>
      <c r="BT6" s="878"/>
      <c r="BU6" s="878"/>
      <c r="BV6" s="878"/>
      <c r="BW6" s="878"/>
      <c r="BX6" s="878"/>
      <c r="BY6" s="878"/>
      <c r="BZ6" s="878"/>
      <c r="CA6" s="878"/>
      <c r="CB6" s="878"/>
      <c r="CC6" s="878"/>
      <c r="CD6" s="878"/>
      <c r="CE6" s="878"/>
      <c r="CF6" s="878"/>
      <c r="CG6" s="878"/>
      <c r="CH6" s="878"/>
      <c r="CI6" s="879"/>
      <c r="CJ6" s="903" t="s">
        <v>22</v>
      </c>
      <c r="CK6" s="904"/>
      <c r="CL6" s="904"/>
      <c r="CM6" s="904"/>
      <c r="CN6" s="905"/>
      <c r="CO6" s="893" t="s">
        <v>168</v>
      </c>
      <c r="CP6" s="894"/>
      <c r="CQ6" s="894"/>
      <c r="CR6" s="809"/>
      <c r="CS6" s="875" t="s">
        <v>2</v>
      </c>
      <c r="CT6" s="809"/>
      <c r="CU6" s="875" t="s">
        <v>23</v>
      </c>
      <c r="CV6" s="809"/>
      <c r="CW6" s="876" t="s">
        <v>79</v>
      </c>
      <c r="CX6" s="31"/>
      <c r="CY6" s="31"/>
      <c r="CZ6" s="31"/>
      <c r="DA6" s="26"/>
      <c r="DB6" s="31"/>
      <c r="DC6" s="31"/>
      <c r="DD6" s="31"/>
      <c r="DE6" s="31"/>
      <c r="DF6" s="31"/>
      <c r="DG6" s="31"/>
      <c r="DH6" s="31"/>
      <c r="DI6" s="31"/>
      <c r="DJ6" s="31"/>
    </row>
    <row r="7" spans="1:114" ht="14.1" customHeight="1">
      <c r="A7" s="31"/>
      <c r="B7" s="814"/>
      <c r="C7" s="814"/>
      <c r="D7" s="814"/>
      <c r="E7" s="814"/>
      <c r="F7" s="814"/>
      <c r="G7" s="815"/>
      <c r="H7" s="834"/>
      <c r="I7" s="835"/>
      <c r="J7" s="835"/>
      <c r="K7" s="835"/>
      <c r="L7" s="835"/>
      <c r="M7" s="835"/>
      <c r="N7" s="835"/>
      <c r="O7" s="887"/>
      <c r="P7" s="888"/>
      <c r="Q7" s="888"/>
      <c r="R7" s="888"/>
      <c r="S7" s="888"/>
      <c r="T7" s="888"/>
      <c r="U7" s="888"/>
      <c r="V7" s="888"/>
      <c r="W7" s="888"/>
      <c r="X7" s="888"/>
      <c r="Y7" s="888"/>
      <c r="Z7" s="888"/>
      <c r="AA7" s="888"/>
      <c r="AB7" s="888"/>
      <c r="AC7" s="888"/>
      <c r="AD7" s="888"/>
      <c r="AE7" s="888"/>
      <c r="AF7" s="888"/>
      <c r="AG7" s="888"/>
      <c r="AH7" s="888"/>
      <c r="AI7" s="888"/>
      <c r="AJ7" s="888"/>
      <c r="AK7" s="888"/>
      <c r="AL7" s="888"/>
      <c r="AM7" s="888"/>
      <c r="AN7" s="888"/>
      <c r="AO7" s="888"/>
      <c r="AP7" s="888"/>
      <c r="AQ7" s="888"/>
      <c r="AR7" s="888"/>
      <c r="AS7" s="888"/>
      <c r="AT7" s="888"/>
      <c r="AU7" s="888"/>
      <c r="AV7" s="888"/>
      <c r="AW7" s="888"/>
      <c r="AX7" s="888"/>
      <c r="AY7" s="888"/>
      <c r="AZ7" s="866"/>
      <c r="BA7" s="867"/>
      <c r="BB7" s="852"/>
      <c r="BC7" s="853"/>
      <c r="BD7" s="853"/>
      <c r="BE7" s="853"/>
      <c r="BF7" s="853"/>
      <c r="BG7" s="853"/>
      <c r="BH7" s="853"/>
      <c r="BI7" s="853"/>
      <c r="BJ7" s="853"/>
      <c r="BK7" s="853"/>
      <c r="BL7" s="868"/>
      <c r="BM7" s="869"/>
      <c r="BN7" s="869"/>
      <c r="BO7" s="869"/>
      <c r="BP7" s="869"/>
      <c r="BQ7" s="869"/>
      <c r="BR7" s="869"/>
      <c r="BS7" s="869"/>
      <c r="BT7" s="869"/>
      <c r="BU7" s="869"/>
      <c r="BV7" s="869"/>
      <c r="BW7" s="869"/>
      <c r="BX7" s="869"/>
      <c r="BY7" s="869"/>
      <c r="BZ7" s="869"/>
      <c r="CA7" s="869"/>
      <c r="CB7" s="869"/>
      <c r="CC7" s="869"/>
      <c r="CD7" s="869"/>
      <c r="CE7" s="869"/>
      <c r="CF7" s="869"/>
      <c r="CG7" s="869"/>
      <c r="CH7" s="883"/>
      <c r="CI7" s="884"/>
      <c r="CJ7" s="903"/>
      <c r="CK7" s="904"/>
      <c r="CL7" s="904"/>
      <c r="CM7" s="904"/>
      <c r="CN7" s="905"/>
      <c r="CO7" s="895"/>
      <c r="CP7" s="896"/>
      <c r="CQ7" s="896"/>
      <c r="CR7" s="810"/>
      <c r="CS7" s="876"/>
      <c r="CT7" s="810"/>
      <c r="CU7" s="876"/>
      <c r="CV7" s="810"/>
      <c r="CW7" s="876"/>
      <c r="CX7" s="31"/>
      <c r="CY7" s="31"/>
      <c r="CZ7" s="31"/>
      <c r="DA7" s="31"/>
      <c r="DB7" s="31"/>
      <c r="DC7" s="31"/>
      <c r="DD7" s="31"/>
      <c r="DE7" s="31"/>
      <c r="DF7" s="31"/>
      <c r="DG7" s="31"/>
      <c r="DH7" s="31"/>
      <c r="DI7" s="31"/>
      <c r="DJ7" s="31"/>
    </row>
    <row r="8" spans="1:114" ht="27" customHeight="1">
      <c r="A8" s="31"/>
      <c r="B8" s="31"/>
      <c r="C8" s="31"/>
      <c r="D8" s="31"/>
      <c r="E8" s="31"/>
      <c r="F8" s="31"/>
      <c r="G8" s="31"/>
      <c r="H8" s="834"/>
      <c r="I8" s="835"/>
      <c r="J8" s="835"/>
      <c r="K8" s="835"/>
      <c r="L8" s="835"/>
      <c r="M8" s="835"/>
      <c r="N8" s="835"/>
      <c r="O8" s="887"/>
      <c r="P8" s="888"/>
      <c r="Q8" s="888"/>
      <c r="R8" s="888"/>
      <c r="S8" s="888"/>
      <c r="T8" s="888"/>
      <c r="U8" s="888"/>
      <c r="V8" s="888"/>
      <c r="W8" s="888"/>
      <c r="X8" s="888"/>
      <c r="Y8" s="888"/>
      <c r="Z8" s="888"/>
      <c r="AA8" s="888"/>
      <c r="AB8" s="888"/>
      <c r="AC8" s="888"/>
      <c r="AD8" s="888"/>
      <c r="AE8" s="888"/>
      <c r="AF8" s="888"/>
      <c r="AG8" s="888"/>
      <c r="AH8" s="888"/>
      <c r="AI8" s="888"/>
      <c r="AJ8" s="888"/>
      <c r="AK8" s="888"/>
      <c r="AL8" s="888"/>
      <c r="AM8" s="888"/>
      <c r="AN8" s="888"/>
      <c r="AO8" s="888"/>
      <c r="AP8" s="888"/>
      <c r="AQ8" s="888"/>
      <c r="AR8" s="888"/>
      <c r="AS8" s="888"/>
      <c r="AT8" s="888"/>
      <c r="AU8" s="888"/>
      <c r="AV8" s="888"/>
      <c r="AW8" s="888"/>
      <c r="AX8" s="888"/>
      <c r="AY8" s="888"/>
      <c r="AZ8" s="866"/>
      <c r="BA8" s="867"/>
      <c r="BB8" s="852"/>
      <c r="BC8" s="853"/>
      <c r="BD8" s="853"/>
      <c r="BE8" s="853"/>
      <c r="BF8" s="853"/>
      <c r="BG8" s="853"/>
      <c r="BH8" s="853"/>
      <c r="BI8" s="853"/>
      <c r="BJ8" s="853"/>
      <c r="BK8" s="853"/>
      <c r="BL8" s="718"/>
      <c r="BM8" s="719"/>
      <c r="BN8" s="719"/>
      <c r="BO8" s="719"/>
      <c r="BP8" s="719"/>
      <c r="BQ8" s="719"/>
      <c r="BR8" s="719"/>
      <c r="BS8" s="719"/>
      <c r="BT8" s="719"/>
      <c r="BU8" s="719"/>
      <c r="BV8" s="719"/>
      <c r="BW8" s="719"/>
      <c r="BX8" s="719"/>
      <c r="BY8" s="719"/>
      <c r="BZ8" s="719"/>
      <c r="CA8" s="719"/>
      <c r="CB8" s="719"/>
      <c r="CC8" s="719"/>
      <c r="CD8" s="719"/>
      <c r="CE8" s="719"/>
      <c r="CF8" s="719"/>
      <c r="CG8" s="719"/>
      <c r="CH8" s="885"/>
      <c r="CI8" s="886"/>
      <c r="CJ8" s="871" t="s">
        <v>33</v>
      </c>
      <c r="CK8" s="872"/>
      <c r="CL8" s="872"/>
      <c r="CM8" s="872"/>
      <c r="CN8" s="873"/>
      <c r="CO8" s="874"/>
      <c r="CP8" s="874"/>
      <c r="CQ8" s="874"/>
      <c r="CR8" s="874"/>
      <c r="CS8" s="874"/>
      <c r="CT8" s="874"/>
      <c r="CU8" s="874"/>
      <c r="CV8" s="874"/>
      <c r="CW8" s="874"/>
      <c r="CX8" s="31"/>
      <c r="CY8" s="31"/>
      <c r="CZ8" s="31"/>
      <c r="DA8" s="31"/>
      <c r="DB8" s="31"/>
      <c r="DC8" s="31"/>
      <c r="DD8" s="31"/>
      <c r="DE8" s="31"/>
      <c r="DF8" s="31"/>
      <c r="DG8" s="31"/>
      <c r="DH8" s="31"/>
      <c r="DI8" s="31"/>
      <c r="DJ8" s="31"/>
    </row>
    <row r="9" spans="1:114" ht="11.25" customHeight="1">
      <c r="A9" s="31"/>
      <c r="B9" s="31"/>
      <c r="C9" s="31"/>
      <c r="D9" s="31"/>
      <c r="E9" s="31"/>
      <c r="F9" s="31"/>
      <c r="G9" s="31"/>
      <c r="H9" s="836" t="s">
        <v>47</v>
      </c>
      <c r="I9" s="837"/>
      <c r="J9" s="837"/>
      <c r="K9" s="837"/>
      <c r="L9" s="837"/>
      <c r="M9" s="837"/>
      <c r="N9" s="837"/>
      <c r="O9" s="192"/>
      <c r="P9" s="889" t="s">
        <v>53</v>
      </c>
      <c r="Q9" s="889"/>
      <c r="R9" s="889"/>
      <c r="S9" s="889"/>
      <c r="T9" s="889"/>
      <c r="U9" s="889"/>
      <c r="V9" s="889"/>
      <c r="W9" s="889"/>
      <c r="X9" s="889"/>
      <c r="Y9" s="889"/>
      <c r="Z9" s="889"/>
      <c r="AA9" s="889"/>
      <c r="AB9" s="889"/>
      <c r="AC9" s="889"/>
      <c r="AD9" s="889"/>
      <c r="AE9" s="889"/>
      <c r="AF9" s="889"/>
      <c r="AG9" s="889"/>
      <c r="AH9" s="889"/>
      <c r="AI9" s="889"/>
      <c r="AJ9" s="889"/>
      <c r="AK9" s="889"/>
      <c r="AL9" s="889"/>
      <c r="AM9" s="889"/>
      <c r="AN9" s="889"/>
      <c r="AO9" s="889"/>
      <c r="AP9" s="889"/>
      <c r="AQ9" s="889"/>
      <c r="AR9" s="889"/>
      <c r="AS9" s="889"/>
      <c r="AT9" s="889"/>
      <c r="AU9" s="889"/>
      <c r="AV9" s="188"/>
      <c r="AW9" s="188"/>
      <c r="AX9" s="188"/>
      <c r="AY9" s="188"/>
      <c r="AZ9" s="189"/>
      <c r="BA9" s="190"/>
      <c r="BB9" s="897" t="s">
        <v>31</v>
      </c>
      <c r="BC9" s="898"/>
      <c r="BD9" s="898"/>
      <c r="BE9" s="898"/>
      <c r="BF9" s="898"/>
      <c r="BG9" s="898"/>
      <c r="BH9" s="898"/>
      <c r="BI9" s="898"/>
      <c r="BJ9" s="898"/>
      <c r="BK9" s="898"/>
      <c r="BL9" s="846" t="str">
        <f>IF(CH7&lt;=0,"",IF((LEN(CH7)-11&lt;=0),"0",MID(CH7,LEN(CH7)-11,1)))</f>
        <v/>
      </c>
      <c r="BM9" s="847"/>
      <c r="BN9" s="847" t="str">
        <f>IF(CH7&lt;=0,"",IF((LEN(CH7)-10&lt;=0),"0",MID(CH7,LEN(CH7)-10,1)))</f>
        <v/>
      </c>
      <c r="BO9" s="847"/>
      <c r="BP9" s="843" t="str">
        <f>IF(CH7&lt;=0,"",IF((LEN(CH7)-9&lt;=0),"0",MID(CH7,LEN(CH7)-9,1)))</f>
        <v/>
      </c>
      <c r="BQ9" s="843"/>
      <c r="BR9" s="843" t="str">
        <f>IF(CH7&lt;=0,"",IF((LEN(CH7)-8&lt;=0),"0",MID(CH7,LEN(CH7)-8,1)))</f>
        <v/>
      </c>
      <c r="BS9" s="843"/>
      <c r="BT9" s="843" t="str">
        <f>IF(CH7&lt;=0,"",IF((LEN(CH7)-7&lt;=0),"0",MID(CH7,LEN(CH7)-7,1)))</f>
        <v/>
      </c>
      <c r="BU9" s="843"/>
      <c r="BV9" s="843" t="str">
        <f>IF(CH7&lt;=0,"",IF((LEN(CH7)-6&lt;=0),"0",MID(CH7,LEN(CH7)-6,1)))</f>
        <v/>
      </c>
      <c r="BW9" s="843"/>
      <c r="BX9" s="843" t="str">
        <f>IF(CH7&lt;=0,"",IF((LEN(CH7)-5&lt;=0),"0",MID(CH7,LEN(CH7)-5,1)))</f>
        <v/>
      </c>
      <c r="BY9" s="843"/>
      <c r="BZ9" s="843" t="str">
        <f>IF(CH7&lt;=0,"",IF((LEN(CH7)-4&lt;=0),"0",MID(CH7,LEN(CH7)-4,1)))</f>
        <v/>
      </c>
      <c r="CA9" s="843"/>
      <c r="CB9" s="843" t="str">
        <f>IF(CH7&lt;=0,"",IF((LEN(CH7)-3&lt;=0),"0",MID(CH7,LEN(CH7)-3,1)))</f>
        <v/>
      </c>
      <c r="CC9" s="843"/>
      <c r="CD9" s="843" t="str">
        <f>IF(CH7&lt;=0,"",IF((LEN(CH7)-2&lt;=0),"0",MID(CH7,LEN(CH7)-2,1)))</f>
        <v/>
      </c>
      <c r="CE9" s="843"/>
      <c r="CF9" s="843" t="str">
        <f>IF(CH7&lt;=0,"",IF((LEN(CH7)-1&lt;=0),"0",MID(CH7,LEN(CH7)-1,1)))</f>
        <v/>
      </c>
      <c r="CG9" s="843"/>
      <c r="CH9" s="847" t="str">
        <f>IF(CH7&lt;&gt;0,RIGHT(CH7,1),"")</f>
        <v/>
      </c>
      <c r="CI9" s="863"/>
      <c r="CJ9" s="854" t="s">
        <v>24</v>
      </c>
      <c r="CK9" s="855"/>
      <c r="CL9" s="855"/>
      <c r="CM9" s="855"/>
      <c r="CN9" s="856"/>
      <c r="CO9" s="890" t="s">
        <v>164</v>
      </c>
      <c r="CP9" s="890"/>
      <c r="CQ9" s="890"/>
      <c r="CR9" s="890"/>
      <c r="CS9" s="890"/>
      <c r="CT9" s="890"/>
      <c r="CU9" s="890"/>
      <c r="CV9" s="890"/>
      <c r="CW9" s="890"/>
      <c r="CX9" s="31"/>
      <c r="CY9" s="31"/>
      <c r="CZ9" s="31"/>
      <c r="DA9" s="31"/>
      <c r="DB9" s="31"/>
      <c r="DC9" s="31"/>
      <c r="DD9" s="31"/>
      <c r="DE9" s="31"/>
      <c r="DF9" s="31"/>
      <c r="DG9" s="31"/>
      <c r="DH9" s="31"/>
      <c r="DI9" s="31"/>
      <c r="DJ9" s="31"/>
    </row>
    <row r="10" spans="1:114" ht="18" customHeight="1">
      <c r="A10" s="31"/>
      <c r="B10" s="31"/>
      <c r="C10" s="880" t="str">
        <f>会社名!E4</f>
        <v>麹町</v>
      </c>
      <c r="D10" s="880"/>
      <c r="E10" s="880"/>
      <c r="F10" s="880"/>
      <c r="G10" s="31"/>
      <c r="H10" s="834"/>
      <c r="I10" s="835"/>
      <c r="J10" s="835"/>
      <c r="K10" s="835"/>
      <c r="L10" s="835"/>
      <c r="M10" s="835"/>
      <c r="N10" s="835"/>
      <c r="O10" s="881" t="str">
        <f>IF(AZ6&lt;=0,"",IF((LEN(AZ6)-12&lt;=0),"",MID(AZ6,LEN(AZ6)-12,1)))</f>
        <v>1</v>
      </c>
      <c r="P10" s="811"/>
      <c r="Q10" s="811"/>
      <c r="R10" s="811" t="str">
        <f>IF(AZ6&lt;=0,"",IF((LEN(AZ6)-11&lt;=0),"0",MID(AZ6,LEN(AZ6)-11,1)))</f>
        <v>2</v>
      </c>
      <c r="S10" s="811"/>
      <c r="T10" s="811"/>
      <c r="U10" s="811" t="str">
        <f>IF(AZ6&lt;=0,"",IF((LEN(AZ6)-10&lt;=0),"0",MID(AZ6,LEN(AZ6)-10,1)))</f>
        <v>3</v>
      </c>
      <c r="V10" s="811"/>
      <c r="W10" s="811"/>
      <c r="X10" s="811" t="str">
        <f>IF(AZ6&lt;=0,"",IF((LEN(AZ6)-9&lt;=0),"0",MID(AZ6,LEN(AZ6)-9,1)))</f>
        <v>4</v>
      </c>
      <c r="Y10" s="811"/>
      <c r="Z10" s="811"/>
      <c r="AA10" s="811" t="str">
        <f>IF(AZ6&lt;=0,"",IF((LEN(AZ6)-8&lt;=0),"0",MID(AZ6,LEN(AZ6)-8,1)))</f>
        <v>5</v>
      </c>
      <c r="AB10" s="811"/>
      <c r="AC10" s="811"/>
      <c r="AD10" s="811" t="str">
        <f>IF(AZ6&lt;=0,"",IF((LEN(AZ6)-7&lt;=0),"0",MID(AZ6,LEN(AZ6)-7,1)))</f>
        <v>6</v>
      </c>
      <c r="AE10" s="811"/>
      <c r="AF10" s="811"/>
      <c r="AG10" s="811" t="str">
        <f>IF(AZ6&lt;=0,"",IF((LEN(AZ6)-6&lt;=0),"0",MID(AZ6,LEN(AZ6)-6,1)))</f>
        <v>7</v>
      </c>
      <c r="AH10" s="811"/>
      <c r="AI10" s="811"/>
      <c r="AJ10" s="811" t="str">
        <f>IF(AZ6&lt;=0,"",IF((LEN(AZ6)-5&lt;=0),"0",MID(AZ6,LEN(AZ6)-5,1)))</f>
        <v>8</v>
      </c>
      <c r="AK10" s="811"/>
      <c r="AL10" s="811"/>
      <c r="AM10" s="811" t="str">
        <f>IF(AZ6&lt;=0,"",IF((LEN(AZ6)-4&lt;=0),"0",MID(AZ6,LEN(AZ6)-4,1)))</f>
        <v>9</v>
      </c>
      <c r="AN10" s="811"/>
      <c r="AO10" s="811"/>
      <c r="AP10" s="811" t="str">
        <f>IF(AZ6&lt;=0,"",IF((LEN(AZ6)-3&lt;=0),"0",MID(AZ6,LEN(AZ6)-3,1)))</f>
        <v>0</v>
      </c>
      <c r="AQ10" s="811"/>
      <c r="AR10" s="811"/>
      <c r="AS10" s="811" t="str">
        <f>IF(AZ6&lt;=0,"",IF((LEN(AZ6)-2&lt;=0),"0",MID(AZ6,LEN(AZ6)-2,1)))</f>
        <v>1</v>
      </c>
      <c r="AT10" s="811"/>
      <c r="AU10" s="811"/>
      <c r="AV10" s="811" t="str">
        <f>IF(AZ6&lt;=0,"",IF((LEN(AZ6)-1&lt;=0),"0",MID(AZ6,LEN(AZ6)-1,1)))</f>
        <v>2</v>
      </c>
      <c r="AW10" s="811"/>
      <c r="AX10" s="811"/>
      <c r="AY10" s="811" t="str">
        <f>IF(AZ6&lt;&gt;0,RIGHT(AZ6,1),"")</f>
        <v>3</v>
      </c>
      <c r="AZ10" s="811"/>
      <c r="BA10" s="841"/>
      <c r="BB10" s="899"/>
      <c r="BC10" s="900"/>
      <c r="BD10" s="900"/>
      <c r="BE10" s="900"/>
      <c r="BF10" s="900"/>
      <c r="BG10" s="900"/>
      <c r="BH10" s="900"/>
      <c r="BI10" s="900"/>
      <c r="BJ10" s="900"/>
      <c r="BK10" s="900"/>
      <c r="BL10" s="848"/>
      <c r="BM10" s="849"/>
      <c r="BN10" s="849"/>
      <c r="BO10" s="849"/>
      <c r="BP10" s="844"/>
      <c r="BQ10" s="844"/>
      <c r="BR10" s="844"/>
      <c r="BS10" s="844"/>
      <c r="BT10" s="844"/>
      <c r="BU10" s="844"/>
      <c r="BV10" s="844"/>
      <c r="BW10" s="844"/>
      <c r="BX10" s="844"/>
      <c r="BY10" s="844"/>
      <c r="BZ10" s="844"/>
      <c r="CA10" s="844"/>
      <c r="CB10" s="844"/>
      <c r="CC10" s="844"/>
      <c r="CD10" s="844"/>
      <c r="CE10" s="844"/>
      <c r="CF10" s="844"/>
      <c r="CG10" s="844"/>
      <c r="CH10" s="849"/>
      <c r="CI10" s="864"/>
      <c r="CJ10" s="857"/>
      <c r="CK10" s="858"/>
      <c r="CL10" s="858"/>
      <c r="CM10" s="858"/>
      <c r="CN10" s="859"/>
      <c r="CO10" s="891"/>
      <c r="CP10" s="891"/>
      <c r="CQ10" s="891"/>
      <c r="CR10" s="891"/>
      <c r="CS10" s="891"/>
      <c r="CT10" s="891"/>
      <c r="CU10" s="891"/>
      <c r="CV10" s="891"/>
      <c r="CW10" s="891"/>
      <c r="CX10" s="31"/>
      <c r="CY10" s="31"/>
      <c r="CZ10" s="31"/>
      <c r="DA10" s="31"/>
      <c r="DB10" s="31"/>
      <c r="DC10" s="31"/>
      <c r="DD10" s="31"/>
      <c r="DE10" s="31"/>
      <c r="DF10" s="31"/>
      <c r="DG10" s="31"/>
      <c r="DH10" s="31"/>
      <c r="DI10" s="31"/>
      <c r="DJ10" s="31"/>
    </row>
    <row r="11" spans="1:114" ht="8.4499999999999993" customHeight="1">
      <c r="A11" s="31"/>
      <c r="B11" s="31"/>
      <c r="C11" s="880"/>
      <c r="D11" s="880"/>
      <c r="E11" s="880"/>
      <c r="F11" s="880"/>
      <c r="G11" s="31"/>
      <c r="H11" s="838"/>
      <c r="I11" s="839"/>
      <c r="J11" s="839"/>
      <c r="K11" s="839"/>
      <c r="L11" s="839"/>
      <c r="M11" s="839"/>
      <c r="N11" s="839"/>
      <c r="O11" s="882"/>
      <c r="P11" s="812"/>
      <c r="Q11" s="812"/>
      <c r="R11" s="812"/>
      <c r="S11" s="812"/>
      <c r="T11" s="812"/>
      <c r="U11" s="812"/>
      <c r="V11" s="812"/>
      <c r="W11" s="812"/>
      <c r="X11" s="812"/>
      <c r="Y11" s="812"/>
      <c r="Z11" s="812"/>
      <c r="AA11" s="812"/>
      <c r="AB11" s="812"/>
      <c r="AC11" s="812"/>
      <c r="AD11" s="812"/>
      <c r="AE11" s="812"/>
      <c r="AF11" s="812"/>
      <c r="AG11" s="812"/>
      <c r="AH11" s="812"/>
      <c r="AI11" s="812"/>
      <c r="AJ11" s="812"/>
      <c r="AK11" s="812"/>
      <c r="AL11" s="812"/>
      <c r="AM11" s="812"/>
      <c r="AN11" s="812"/>
      <c r="AO11" s="812"/>
      <c r="AP11" s="812"/>
      <c r="AQ11" s="812"/>
      <c r="AR11" s="812"/>
      <c r="AS11" s="812"/>
      <c r="AT11" s="812"/>
      <c r="AU11" s="812"/>
      <c r="AV11" s="812"/>
      <c r="AW11" s="812"/>
      <c r="AX11" s="812"/>
      <c r="AY11" s="812"/>
      <c r="AZ11" s="812"/>
      <c r="BA11" s="842"/>
      <c r="BB11" s="901"/>
      <c r="BC11" s="902"/>
      <c r="BD11" s="902"/>
      <c r="BE11" s="902"/>
      <c r="BF11" s="902"/>
      <c r="BG11" s="902"/>
      <c r="BH11" s="902"/>
      <c r="BI11" s="902"/>
      <c r="BJ11" s="902"/>
      <c r="BK11" s="902"/>
      <c r="BL11" s="850"/>
      <c r="BM11" s="851"/>
      <c r="BN11" s="851"/>
      <c r="BO11" s="851"/>
      <c r="BP11" s="845"/>
      <c r="BQ11" s="845"/>
      <c r="BR11" s="845"/>
      <c r="BS11" s="845"/>
      <c r="BT11" s="845"/>
      <c r="BU11" s="845"/>
      <c r="BV11" s="845"/>
      <c r="BW11" s="845"/>
      <c r="BX11" s="845"/>
      <c r="BY11" s="845"/>
      <c r="BZ11" s="845"/>
      <c r="CA11" s="845"/>
      <c r="CB11" s="845"/>
      <c r="CC11" s="845"/>
      <c r="CD11" s="845"/>
      <c r="CE11" s="845"/>
      <c r="CF11" s="845"/>
      <c r="CG11" s="845"/>
      <c r="CH11" s="851"/>
      <c r="CI11" s="865"/>
      <c r="CJ11" s="860"/>
      <c r="CK11" s="861"/>
      <c r="CL11" s="861"/>
      <c r="CM11" s="861"/>
      <c r="CN11" s="862"/>
      <c r="CO11" s="892"/>
      <c r="CP11" s="892"/>
      <c r="CQ11" s="892"/>
      <c r="CR11" s="892"/>
      <c r="CS11" s="892"/>
      <c r="CT11" s="892"/>
      <c r="CU11" s="892"/>
      <c r="CV11" s="892"/>
      <c r="CW11" s="892"/>
      <c r="CX11" s="31"/>
      <c r="CY11" s="31"/>
      <c r="CZ11" s="31"/>
      <c r="DA11" s="31"/>
      <c r="DB11" s="31"/>
      <c r="DC11" s="31"/>
      <c r="DD11" s="31"/>
      <c r="DE11" s="31"/>
      <c r="DF11" s="31"/>
      <c r="DG11" s="31"/>
      <c r="DH11" s="31"/>
      <c r="DI11" s="31"/>
      <c r="DJ11" s="31"/>
    </row>
    <row r="12" spans="1:114" ht="16.5" customHeight="1">
      <c r="A12" s="31"/>
      <c r="B12" s="31"/>
      <c r="C12" s="833" t="s">
        <v>27</v>
      </c>
      <c r="D12" s="833"/>
      <c r="E12" s="833"/>
      <c r="F12" s="833"/>
      <c r="G12" s="833"/>
      <c r="H12" s="834" t="s">
        <v>141</v>
      </c>
      <c r="I12" s="835"/>
      <c r="J12" s="835"/>
      <c r="K12" s="835"/>
      <c r="L12" s="835"/>
      <c r="M12" s="835"/>
      <c r="N12" s="835"/>
      <c r="O12" s="830" t="str">
        <f>会社名!C7</f>
        <v>〇〇〇市〇〇〇町〇丁目〇-〇</v>
      </c>
      <c r="P12" s="831"/>
      <c r="Q12" s="831"/>
      <c r="R12" s="831"/>
      <c r="S12" s="831"/>
      <c r="T12" s="831"/>
      <c r="U12" s="831"/>
      <c r="V12" s="831"/>
      <c r="W12" s="831"/>
      <c r="X12" s="831"/>
      <c r="Y12" s="831"/>
      <c r="Z12" s="831"/>
      <c r="AA12" s="831"/>
      <c r="AB12" s="831"/>
      <c r="AC12" s="831"/>
      <c r="AD12" s="831"/>
      <c r="AE12" s="831"/>
      <c r="AF12" s="831"/>
      <c r="AG12" s="831"/>
      <c r="AH12" s="831"/>
      <c r="AI12" s="831"/>
      <c r="AJ12" s="831"/>
      <c r="AK12" s="831"/>
      <c r="AL12" s="831"/>
      <c r="AM12" s="831"/>
      <c r="AN12" s="831"/>
      <c r="AO12" s="831"/>
      <c r="AP12" s="831"/>
      <c r="AQ12" s="831"/>
      <c r="AR12" s="831"/>
      <c r="AS12" s="831"/>
      <c r="AT12" s="831"/>
      <c r="AU12" s="831"/>
      <c r="AV12" s="831"/>
      <c r="AW12" s="831"/>
      <c r="AX12" s="831"/>
      <c r="AY12" s="831"/>
      <c r="AZ12" s="831"/>
      <c r="BA12" s="832"/>
      <c r="BB12" s="852" t="s">
        <v>139</v>
      </c>
      <c r="BC12" s="853"/>
      <c r="BD12" s="853"/>
      <c r="BE12" s="853"/>
      <c r="BF12" s="853"/>
      <c r="BG12" s="853"/>
      <c r="BH12" s="853"/>
      <c r="BI12" s="853"/>
      <c r="BJ12" s="853"/>
      <c r="BK12" s="853"/>
      <c r="BL12" s="816" t="s">
        <v>25</v>
      </c>
      <c r="BM12" s="817"/>
      <c r="BN12" s="817"/>
      <c r="BO12" s="817"/>
      <c r="BP12" s="817"/>
      <c r="BQ12" s="818" t="s">
        <v>165</v>
      </c>
      <c r="BR12" s="819"/>
      <c r="BS12" s="819"/>
      <c r="BT12" s="819"/>
      <c r="BU12" s="819"/>
      <c r="BV12" s="819"/>
      <c r="BW12" s="819"/>
      <c r="BX12" s="819"/>
      <c r="BY12" s="819"/>
      <c r="BZ12" s="819"/>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c r="A13" s="31"/>
      <c r="B13" s="31"/>
      <c r="C13" s="833"/>
      <c r="D13" s="833"/>
      <c r="E13" s="833"/>
      <c r="F13" s="833"/>
      <c r="G13" s="833"/>
      <c r="H13" s="834"/>
      <c r="I13" s="835"/>
      <c r="J13" s="835"/>
      <c r="K13" s="835"/>
      <c r="L13" s="835"/>
      <c r="M13" s="835"/>
      <c r="N13" s="835"/>
      <c r="O13" s="830"/>
      <c r="P13" s="831"/>
      <c r="Q13" s="831"/>
      <c r="R13" s="831"/>
      <c r="S13" s="831"/>
      <c r="T13" s="831"/>
      <c r="U13" s="831"/>
      <c r="V13" s="831"/>
      <c r="W13" s="831"/>
      <c r="X13" s="831"/>
      <c r="Y13" s="831"/>
      <c r="Z13" s="831"/>
      <c r="AA13" s="831"/>
      <c r="AB13" s="831"/>
      <c r="AC13" s="831"/>
      <c r="AD13" s="831"/>
      <c r="AE13" s="831"/>
      <c r="AF13" s="831"/>
      <c r="AG13" s="831"/>
      <c r="AH13" s="831"/>
      <c r="AI13" s="831"/>
      <c r="AJ13" s="831"/>
      <c r="AK13" s="831"/>
      <c r="AL13" s="831"/>
      <c r="AM13" s="831"/>
      <c r="AN13" s="831"/>
      <c r="AO13" s="831"/>
      <c r="AP13" s="831"/>
      <c r="AQ13" s="831"/>
      <c r="AR13" s="831"/>
      <c r="AS13" s="831"/>
      <c r="AT13" s="831"/>
      <c r="AU13" s="831"/>
      <c r="AV13" s="831"/>
      <c r="AW13" s="831"/>
      <c r="AX13" s="831"/>
      <c r="AY13" s="831"/>
      <c r="AZ13" s="831"/>
      <c r="BA13" s="832"/>
      <c r="BB13" s="852"/>
      <c r="BC13" s="853"/>
      <c r="BD13" s="853"/>
      <c r="BE13" s="853"/>
      <c r="BF13" s="853"/>
      <c r="BG13" s="853"/>
      <c r="BH13" s="853"/>
      <c r="BI13" s="853"/>
      <c r="BJ13" s="853"/>
      <c r="BK13" s="853"/>
      <c r="BL13" s="928"/>
      <c r="BM13" s="929"/>
      <c r="BN13" s="929"/>
      <c r="BO13" s="929"/>
      <c r="BP13" s="929"/>
      <c r="BQ13" s="929"/>
      <c r="BR13" s="929"/>
      <c r="BS13" s="929"/>
      <c r="BT13" s="929"/>
      <c r="BU13" s="929"/>
      <c r="BV13" s="929"/>
      <c r="BW13" s="929"/>
      <c r="BX13" s="929"/>
      <c r="BY13" s="929"/>
      <c r="BZ13" s="929"/>
      <c r="CA13" s="929"/>
      <c r="CB13" s="929"/>
      <c r="CC13" s="929"/>
      <c r="CD13" s="929"/>
      <c r="CE13" s="929"/>
      <c r="CF13" s="929"/>
      <c r="CG13" s="929"/>
      <c r="CH13" s="929"/>
      <c r="CI13" s="929"/>
      <c r="CJ13" s="929"/>
      <c r="CK13" s="929"/>
      <c r="CL13" s="929"/>
      <c r="CM13" s="929"/>
      <c r="CN13" s="929"/>
      <c r="CO13" s="929"/>
      <c r="CP13" s="929"/>
      <c r="CQ13" s="929"/>
      <c r="CR13" s="929"/>
      <c r="CS13" s="929"/>
      <c r="CT13" s="929"/>
      <c r="CU13" s="929"/>
      <c r="CV13" s="929"/>
      <c r="CW13" s="10"/>
      <c r="CX13" s="31"/>
      <c r="CY13" s="31"/>
      <c r="CZ13" s="31"/>
      <c r="DA13" s="31"/>
      <c r="DB13" s="31"/>
      <c r="DC13" s="31"/>
      <c r="DD13" s="31"/>
      <c r="DE13" s="31"/>
      <c r="DF13" s="31"/>
      <c r="DG13" s="31"/>
      <c r="DH13" s="31"/>
      <c r="DI13" s="31"/>
      <c r="DJ13" s="31"/>
    </row>
    <row r="14" spans="1:114" ht="15" customHeight="1">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c r="A15" s="31"/>
      <c r="B15" s="31"/>
      <c r="C15" s="907" t="s">
        <v>28</v>
      </c>
      <c r="D15" s="907"/>
      <c r="E15" s="907"/>
      <c r="F15" s="907"/>
      <c r="G15" s="907"/>
      <c r="H15" s="201"/>
      <c r="I15" s="31"/>
      <c r="J15" s="31"/>
      <c r="K15" s="31"/>
      <c r="L15" s="31"/>
      <c r="M15" s="31"/>
      <c r="N15" s="31"/>
      <c r="O15" s="31"/>
      <c r="P15" s="31"/>
      <c r="Q15" s="31"/>
      <c r="R15" s="31"/>
      <c r="S15" s="31"/>
      <c r="T15" s="31"/>
      <c r="U15" s="31"/>
      <c r="V15" s="31"/>
      <c r="W15" s="31"/>
      <c r="X15" s="31"/>
      <c r="Y15" s="31"/>
      <c r="Z15" s="210"/>
      <c r="AA15" s="27"/>
      <c r="AB15" s="820" t="str">
        <f>従1!AB15</f>
        <v>左の給与の支払者から
受ける令和７年中の給与
の収入金額の見積額</v>
      </c>
      <c r="AC15" s="820"/>
      <c r="AD15" s="820"/>
      <c r="AE15" s="820"/>
      <c r="AF15" s="820"/>
      <c r="AG15" s="820"/>
      <c r="AH15" s="820"/>
      <c r="AI15" s="820"/>
      <c r="AJ15" s="820"/>
      <c r="AK15" s="820"/>
      <c r="AL15" s="820"/>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796" t="s">
        <v>92</v>
      </c>
      <c r="CE15" s="796"/>
      <c r="CF15" s="796"/>
      <c r="CG15" s="796"/>
      <c r="CH15" s="796"/>
      <c r="CI15" s="796"/>
      <c r="CJ15" s="796"/>
      <c r="CK15" s="796"/>
      <c r="CL15" s="796"/>
      <c r="CM15" s="796"/>
      <c r="CN15" s="796"/>
      <c r="CO15" s="796"/>
      <c r="CP15" s="796"/>
      <c r="CQ15" s="796"/>
      <c r="CR15" s="796"/>
      <c r="CS15" s="796"/>
      <c r="CT15" s="796"/>
      <c r="CU15" s="796"/>
      <c r="CV15" s="796"/>
      <c r="CW15" s="94"/>
      <c r="CX15" s="31"/>
      <c r="CY15" s="31"/>
      <c r="CZ15" s="31"/>
      <c r="DA15" s="31"/>
      <c r="DB15" s="31"/>
      <c r="DC15" s="31"/>
      <c r="DD15" s="31"/>
      <c r="DE15" s="31"/>
      <c r="DF15" s="31"/>
      <c r="DG15" s="31"/>
      <c r="DH15" s="31"/>
      <c r="DI15" s="31"/>
      <c r="DJ15" s="31"/>
    </row>
    <row r="16" spans="1:114" ht="28.5" customHeight="1">
      <c r="A16" s="31"/>
      <c r="B16" s="31"/>
      <c r="C16" s="907"/>
      <c r="D16" s="907"/>
      <c r="E16" s="907"/>
      <c r="F16" s="907"/>
      <c r="G16" s="907"/>
      <c r="H16" s="916" t="s">
        <v>205</v>
      </c>
      <c r="I16" s="917"/>
      <c r="J16" s="917"/>
      <c r="K16" s="917"/>
      <c r="L16" s="917"/>
      <c r="M16" s="917"/>
      <c r="N16" s="917"/>
      <c r="O16" s="917"/>
      <c r="P16" s="917"/>
      <c r="Q16" s="917"/>
      <c r="R16" s="917"/>
      <c r="S16" s="917"/>
      <c r="T16" s="917"/>
      <c r="U16" s="917"/>
      <c r="V16" s="917"/>
      <c r="W16" s="917"/>
      <c r="X16" s="917"/>
      <c r="Y16" s="917"/>
      <c r="Z16" s="918"/>
      <c r="AA16" s="27"/>
      <c r="AB16" s="820"/>
      <c r="AC16" s="820"/>
      <c r="AD16" s="820"/>
      <c r="AE16" s="820"/>
      <c r="AF16" s="820"/>
      <c r="AG16" s="820"/>
      <c r="AH16" s="820"/>
      <c r="AI16" s="820"/>
      <c r="AJ16" s="820"/>
      <c r="AK16" s="820"/>
      <c r="AL16" s="820"/>
      <c r="AM16" s="197"/>
      <c r="AN16" s="198"/>
      <c r="AO16" s="802" t="s">
        <v>215</v>
      </c>
      <c r="AP16" s="802"/>
      <c r="AQ16" s="802"/>
      <c r="AR16" s="802"/>
      <c r="AS16" s="802"/>
      <c r="AT16" s="802"/>
      <c r="AU16" s="802"/>
      <c r="AV16" s="802"/>
      <c r="AW16" s="802"/>
      <c r="AX16" s="802"/>
      <c r="AY16" s="802"/>
      <c r="AZ16" s="199"/>
      <c r="BA16" s="12"/>
      <c r="BB16" s="802" t="s">
        <v>216</v>
      </c>
      <c r="BC16" s="803"/>
      <c r="BD16" s="803"/>
      <c r="BE16" s="803"/>
      <c r="BF16" s="803"/>
      <c r="BG16" s="803"/>
      <c r="BH16" s="803"/>
      <c r="BI16" s="803"/>
      <c r="BJ16" s="803"/>
      <c r="BK16" s="803"/>
      <c r="BL16" s="92"/>
      <c r="BM16" s="205"/>
      <c r="BN16" s="930" t="s">
        <v>88</v>
      </c>
      <c r="BO16" s="930"/>
      <c r="BP16" s="930"/>
      <c r="BQ16" s="930"/>
      <c r="BR16" s="930"/>
      <c r="BS16" s="930"/>
      <c r="BT16" s="206"/>
      <c r="BU16" s="205"/>
      <c r="BV16" s="801" t="s">
        <v>90</v>
      </c>
      <c r="BW16" s="801"/>
      <c r="BX16" s="801"/>
      <c r="BY16" s="801"/>
      <c r="BZ16" s="801"/>
      <c r="CA16" s="801"/>
      <c r="CB16" s="202"/>
      <c r="CC16" s="29"/>
      <c r="CD16" s="796"/>
      <c r="CE16" s="796"/>
      <c r="CF16" s="796"/>
      <c r="CG16" s="796"/>
      <c r="CH16" s="796"/>
      <c r="CI16" s="796"/>
      <c r="CJ16" s="796"/>
      <c r="CK16" s="796"/>
      <c r="CL16" s="796"/>
      <c r="CM16" s="796"/>
      <c r="CN16" s="796"/>
      <c r="CO16" s="796"/>
      <c r="CP16" s="796"/>
      <c r="CQ16" s="796"/>
      <c r="CR16" s="796"/>
      <c r="CS16" s="796"/>
      <c r="CT16" s="796"/>
      <c r="CU16" s="796"/>
      <c r="CV16" s="796"/>
      <c r="CW16" s="94"/>
      <c r="CX16" s="31"/>
      <c r="CY16" s="31"/>
      <c r="CZ16" s="31"/>
      <c r="DA16" s="31"/>
      <c r="DB16" s="31"/>
      <c r="DC16" s="31"/>
      <c r="DD16" s="31"/>
      <c r="DE16" s="31"/>
      <c r="DF16" s="31"/>
      <c r="DG16" s="31"/>
      <c r="DH16" s="31"/>
      <c r="DI16" s="31"/>
      <c r="DJ16" s="31"/>
    </row>
    <row r="17" spans="1:114" ht="9" customHeight="1">
      <c r="A17" s="31"/>
      <c r="B17" s="31"/>
      <c r="C17" s="908" t="s">
        <v>203</v>
      </c>
      <c r="D17" s="908"/>
      <c r="E17" s="908"/>
      <c r="F17" s="908"/>
      <c r="G17" s="908"/>
      <c r="H17" s="916"/>
      <c r="I17" s="917"/>
      <c r="J17" s="917"/>
      <c r="K17" s="917"/>
      <c r="L17" s="917"/>
      <c r="M17" s="917"/>
      <c r="N17" s="917"/>
      <c r="O17" s="917"/>
      <c r="P17" s="917"/>
      <c r="Q17" s="917"/>
      <c r="R17" s="917"/>
      <c r="S17" s="917"/>
      <c r="T17" s="917"/>
      <c r="U17" s="917"/>
      <c r="V17" s="917"/>
      <c r="W17" s="917"/>
      <c r="X17" s="917"/>
      <c r="Y17" s="917"/>
      <c r="Z17" s="918"/>
      <c r="AA17" s="29"/>
      <c r="AB17" s="820"/>
      <c r="AC17" s="820"/>
      <c r="AD17" s="820"/>
      <c r="AE17" s="820"/>
      <c r="AF17" s="820"/>
      <c r="AG17" s="820"/>
      <c r="AH17" s="820"/>
      <c r="AI17" s="820"/>
      <c r="AJ17" s="820"/>
      <c r="AK17" s="820"/>
      <c r="AL17" s="820"/>
      <c r="AM17" s="197"/>
      <c r="AN17" s="200"/>
      <c r="AO17" s="922" t="s">
        <v>86</v>
      </c>
      <c r="AP17" s="922"/>
      <c r="AQ17" s="922"/>
      <c r="AR17" s="197"/>
      <c r="AS17" s="183"/>
      <c r="AT17" s="183"/>
      <c r="AU17" s="183"/>
      <c r="AV17" s="183"/>
      <c r="AW17" s="183"/>
      <c r="AX17" s="183"/>
      <c r="AY17" s="183"/>
      <c r="AZ17" s="199"/>
      <c r="BA17" s="12"/>
      <c r="BB17" s="923" t="s">
        <v>87</v>
      </c>
      <c r="BC17" s="923"/>
      <c r="BD17" s="923"/>
      <c r="BE17" s="923"/>
      <c r="BF17" s="923"/>
      <c r="BG17" s="923"/>
      <c r="BH17" s="923"/>
      <c r="BI17" s="183"/>
      <c r="BJ17" s="183"/>
      <c r="BK17" s="11"/>
      <c r="BL17" s="92"/>
      <c r="BM17" s="205"/>
      <c r="BN17" s="930"/>
      <c r="BO17" s="930"/>
      <c r="BP17" s="930"/>
      <c r="BQ17" s="930"/>
      <c r="BR17" s="930"/>
      <c r="BS17" s="930"/>
      <c r="BT17" s="206"/>
      <c r="BU17" s="205"/>
      <c r="BV17" s="801"/>
      <c r="BW17" s="801"/>
      <c r="BX17" s="801"/>
      <c r="BY17" s="801"/>
      <c r="BZ17" s="801"/>
      <c r="CA17" s="801"/>
      <c r="CB17" s="210"/>
      <c r="CC17" s="794"/>
      <c r="CD17" s="796"/>
      <c r="CE17" s="796"/>
      <c r="CF17" s="796"/>
      <c r="CG17" s="796"/>
      <c r="CH17" s="796"/>
      <c r="CI17" s="796"/>
      <c r="CJ17" s="796"/>
      <c r="CK17" s="796"/>
      <c r="CL17" s="796"/>
      <c r="CM17" s="796"/>
      <c r="CN17" s="796"/>
      <c r="CO17" s="796"/>
      <c r="CP17" s="796"/>
      <c r="CQ17" s="796"/>
      <c r="CR17" s="796"/>
      <c r="CS17" s="796"/>
      <c r="CT17" s="796"/>
      <c r="CU17" s="796"/>
      <c r="CV17" s="796"/>
      <c r="CW17" s="94"/>
      <c r="CX17" s="31"/>
      <c r="CY17" s="31"/>
      <c r="CZ17" s="31"/>
      <c r="DA17" s="31"/>
      <c r="DB17" s="31"/>
      <c r="DC17" s="31"/>
      <c r="DD17" s="31"/>
      <c r="DE17" s="31"/>
      <c r="DF17" s="31"/>
      <c r="DG17" s="31"/>
      <c r="DH17" s="31"/>
      <c r="DI17" s="31"/>
      <c r="DJ17" s="31"/>
    </row>
    <row r="18" spans="1:114" ht="19.5" customHeight="1">
      <c r="A18" s="31"/>
      <c r="B18" s="31"/>
      <c r="C18" s="908"/>
      <c r="D18" s="908"/>
      <c r="E18" s="908"/>
      <c r="F18" s="908"/>
      <c r="G18" s="908"/>
      <c r="H18" s="916"/>
      <c r="I18" s="917"/>
      <c r="J18" s="917"/>
      <c r="K18" s="917"/>
      <c r="L18" s="917"/>
      <c r="M18" s="917"/>
      <c r="N18" s="917"/>
      <c r="O18" s="917"/>
      <c r="P18" s="917"/>
      <c r="Q18" s="917"/>
      <c r="R18" s="917"/>
      <c r="S18" s="917"/>
      <c r="T18" s="917"/>
      <c r="U18" s="917"/>
      <c r="V18" s="917"/>
      <c r="W18" s="917"/>
      <c r="X18" s="917"/>
      <c r="Y18" s="917"/>
      <c r="Z18" s="918"/>
      <c r="AA18" s="29"/>
      <c r="AB18" s="154"/>
      <c r="AC18" s="154"/>
      <c r="AD18" s="154"/>
      <c r="AE18" s="154"/>
      <c r="AF18" s="12"/>
      <c r="AG18" s="12"/>
      <c r="AH18" s="12"/>
      <c r="AI18" s="12"/>
      <c r="AJ18" s="12"/>
      <c r="AK18" s="12"/>
      <c r="AL18" s="12"/>
      <c r="AM18" s="31"/>
      <c r="AN18" s="201"/>
      <c r="AO18" s="922"/>
      <c r="AP18" s="922"/>
      <c r="AQ18" s="922"/>
      <c r="AR18" s="183"/>
      <c r="AS18" s="183"/>
      <c r="AT18" s="183"/>
      <c r="AU18" s="183"/>
      <c r="AV18" s="183"/>
      <c r="AW18" s="183"/>
      <c r="AX18" s="183"/>
      <c r="AY18" s="183"/>
      <c r="AZ18" s="202"/>
      <c r="BA18" s="31"/>
      <c r="BB18" s="923"/>
      <c r="BC18" s="923"/>
      <c r="BD18" s="923"/>
      <c r="BE18" s="923"/>
      <c r="BF18" s="923"/>
      <c r="BG18" s="923"/>
      <c r="BH18" s="923"/>
      <c r="BI18" s="183"/>
      <c r="BJ18" s="183"/>
      <c r="BK18" s="11"/>
      <c r="BL18" s="93"/>
      <c r="BM18" s="207"/>
      <c r="BN18" s="804" t="s">
        <v>89</v>
      </c>
      <c r="BO18" s="804"/>
      <c r="BP18" s="804"/>
      <c r="BQ18" s="804"/>
      <c r="BR18" s="804"/>
      <c r="BS18" s="13"/>
      <c r="BT18" s="208"/>
      <c r="BU18" s="211"/>
      <c r="BV18" s="801"/>
      <c r="BW18" s="801"/>
      <c r="BX18" s="801"/>
      <c r="BY18" s="801"/>
      <c r="BZ18" s="801"/>
      <c r="CA18" s="801"/>
      <c r="CB18" s="209"/>
      <c r="CC18" s="794"/>
      <c r="CD18" s="796"/>
      <c r="CE18" s="796"/>
      <c r="CF18" s="796"/>
      <c r="CG18" s="796"/>
      <c r="CH18" s="796"/>
      <c r="CI18" s="796"/>
      <c r="CJ18" s="796"/>
      <c r="CK18" s="796"/>
      <c r="CL18" s="796"/>
      <c r="CM18" s="796"/>
      <c r="CN18" s="796"/>
      <c r="CO18" s="796"/>
      <c r="CP18" s="796"/>
      <c r="CQ18" s="796"/>
      <c r="CR18" s="796"/>
      <c r="CS18" s="796"/>
      <c r="CT18" s="796"/>
      <c r="CU18" s="796"/>
      <c r="CV18" s="796"/>
      <c r="CW18" s="94"/>
      <c r="CX18" s="31"/>
      <c r="CY18" s="31"/>
      <c r="CZ18" s="31"/>
      <c r="DA18" s="31"/>
      <c r="DB18" s="31"/>
      <c r="DC18" s="31"/>
      <c r="DD18" s="31"/>
      <c r="DE18" s="31"/>
      <c r="DF18" s="31"/>
      <c r="DG18" s="31"/>
      <c r="DH18" s="31"/>
      <c r="DI18" s="31"/>
      <c r="DJ18" s="31"/>
    </row>
    <row r="19" spans="1:114" ht="15" customHeight="1">
      <c r="A19" s="31"/>
      <c r="B19" s="31"/>
      <c r="C19" s="908"/>
      <c r="D19" s="908"/>
      <c r="E19" s="908"/>
      <c r="F19" s="908"/>
      <c r="G19" s="908"/>
      <c r="H19" s="910"/>
      <c r="I19" s="911"/>
      <c r="J19" s="911"/>
      <c r="K19" s="911"/>
      <c r="L19" s="911"/>
      <c r="M19" s="911"/>
      <c r="N19" s="911"/>
      <c r="O19" s="911"/>
      <c r="P19" s="911"/>
      <c r="Q19" s="911"/>
      <c r="R19" s="911"/>
      <c r="S19" s="911"/>
      <c r="T19" s="911"/>
      <c r="U19" s="911"/>
      <c r="V19" s="911"/>
      <c r="W19" s="911"/>
      <c r="X19" s="911"/>
      <c r="Y19" s="911"/>
      <c r="Z19" s="912"/>
      <c r="AA19" s="798"/>
      <c r="AB19" s="798"/>
      <c r="AC19" s="798"/>
      <c r="AD19" s="798"/>
      <c r="AE19" s="798"/>
      <c r="AF19" s="798"/>
      <c r="AG19" s="798"/>
      <c r="AH19" s="798"/>
      <c r="AI19" s="798"/>
      <c r="AJ19" s="798"/>
      <c r="AK19" s="798"/>
      <c r="AL19" s="798"/>
      <c r="AM19" s="191"/>
      <c r="AN19" s="797"/>
      <c r="AO19" s="798"/>
      <c r="AP19" s="798"/>
      <c r="AQ19" s="798"/>
      <c r="AR19" s="798"/>
      <c r="AS19" s="798"/>
      <c r="AT19" s="798"/>
      <c r="AU19" s="798"/>
      <c r="AV19" s="798"/>
      <c r="AW19" s="798"/>
      <c r="AX19" s="798"/>
      <c r="AY19" s="798"/>
      <c r="AZ19" s="203"/>
      <c r="BA19" s="798"/>
      <c r="BB19" s="798"/>
      <c r="BC19" s="798"/>
      <c r="BD19" s="798"/>
      <c r="BE19" s="798"/>
      <c r="BF19" s="798"/>
      <c r="BG19" s="798"/>
      <c r="BH19" s="798"/>
      <c r="BI19" s="798"/>
      <c r="BJ19" s="798"/>
      <c r="BK19" s="798"/>
      <c r="BL19" s="191"/>
      <c r="BM19" s="797"/>
      <c r="BN19" s="798"/>
      <c r="BO19" s="798"/>
      <c r="BP19" s="798"/>
      <c r="BQ19" s="798"/>
      <c r="BR19" s="798"/>
      <c r="BS19" s="798"/>
      <c r="BT19" s="203"/>
      <c r="BU19" s="797"/>
      <c r="BV19" s="798"/>
      <c r="BW19" s="798"/>
      <c r="BX19" s="798"/>
      <c r="BY19" s="798"/>
      <c r="BZ19" s="798"/>
      <c r="CA19" s="798"/>
      <c r="CB19" s="203"/>
      <c r="CC19" s="794"/>
      <c r="CD19" s="796"/>
      <c r="CE19" s="796"/>
      <c r="CF19" s="796"/>
      <c r="CG19" s="796"/>
      <c r="CH19" s="796"/>
      <c r="CI19" s="796"/>
      <c r="CJ19" s="796"/>
      <c r="CK19" s="796"/>
      <c r="CL19" s="796"/>
      <c r="CM19" s="796"/>
      <c r="CN19" s="796"/>
      <c r="CO19" s="796"/>
      <c r="CP19" s="796"/>
      <c r="CQ19" s="796"/>
      <c r="CR19" s="796"/>
      <c r="CS19" s="796"/>
      <c r="CT19" s="796"/>
      <c r="CU19" s="796"/>
      <c r="CV19" s="796"/>
      <c r="CW19" s="94"/>
      <c r="CX19" s="31"/>
      <c r="CY19" s="31"/>
      <c r="CZ19" s="31"/>
      <c r="DA19" s="31"/>
      <c r="DB19" s="31"/>
      <c r="DC19" s="31"/>
      <c r="DD19" s="31"/>
      <c r="DE19" s="31"/>
      <c r="DF19" s="31"/>
      <c r="DG19" s="31"/>
      <c r="DH19" s="31"/>
      <c r="DI19" s="31"/>
      <c r="DJ19" s="31"/>
    </row>
    <row r="20" spans="1:114" ht="42" customHeight="1" thickBot="1">
      <c r="A20" s="31"/>
      <c r="B20" s="14"/>
      <c r="C20" s="909"/>
      <c r="D20" s="909"/>
      <c r="E20" s="909"/>
      <c r="F20" s="909"/>
      <c r="G20" s="909"/>
      <c r="H20" s="913"/>
      <c r="I20" s="914"/>
      <c r="J20" s="914"/>
      <c r="K20" s="914"/>
      <c r="L20" s="914"/>
      <c r="M20" s="914"/>
      <c r="N20" s="914"/>
      <c r="O20" s="914"/>
      <c r="P20" s="914"/>
      <c r="Q20" s="914"/>
      <c r="R20" s="914"/>
      <c r="S20" s="914"/>
      <c r="T20" s="914"/>
      <c r="U20" s="914"/>
      <c r="V20" s="914"/>
      <c r="W20" s="914"/>
      <c r="X20" s="914"/>
      <c r="Y20" s="914"/>
      <c r="Z20" s="915"/>
      <c r="AA20" s="800"/>
      <c r="AB20" s="800"/>
      <c r="AC20" s="800"/>
      <c r="AD20" s="800"/>
      <c r="AE20" s="800"/>
      <c r="AF20" s="800"/>
      <c r="AG20" s="800"/>
      <c r="AH20" s="800"/>
      <c r="AI20" s="800"/>
      <c r="AJ20" s="800"/>
      <c r="AK20" s="800"/>
      <c r="AL20" s="800"/>
      <c r="AM20" s="90"/>
      <c r="AN20" s="799"/>
      <c r="AO20" s="800"/>
      <c r="AP20" s="800"/>
      <c r="AQ20" s="800"/>
      <c r="AR20" s="800"/>
      <c r="AS20" s="800"/>
      <c r="AT20" s="800"/>
      <c r="AU20" s="800"/>
      <c r="AV20" s="800"/>
      <c r="AW20" s="800"/>
      <c r="AX20" s="800"/>
      <c r="AY20" s="800"/>
      <c r="AZ20" s="204"/>
      <c r="BA20" s="800"/>
      <c r="BB20" s="800"/>
      <c r="BC20" s="800"/>
      <c r="BD20" s="800"/>
      <c r="BE20" s="800"/>
      <c r="BF20" s="800"/>
      <c r="BG20" s="800"/>
      <c r="BH20" s="800"/>
      <c r="BI20" s="800"/>
      <c r="BJ20" s="800"/>
      <c r="BK20" s="800"/>
      <c r="BL20" s="90"/>
      <c r="BM20" s="799"/>
      <c r="BN20" s="800"/>
      <c r="BO20" s="800"/>
      <c r="BP20" s="800"/>
      <c r="BQ20" s="800"/>
      <c r="BR20" s="800"/>
      <c r="BS20" s="800"/>
      <c r="BT20" s="204"/>
      <c r="BU20" s="799"/>
      <c r="BV20" s="800"/>
      <c r="BW20" s="800"/>
      <c r="BX20" s="800"/>
      <c r="BY20" s="800"/>
      <c r="BZ20" s="800"/>
      <c r="CA20" s="800"/>
      <c r="CB20" s="204"/>
      <c r="CC20" s="795"/>
      <c r="CD20" s="805" t="s">
        <v>91</v>
      </c>
      <c r="CE20" s="805"/>
      <c r="CF20" s="805"/>
      <c r="CG20" s="805"/>
      <c r="CH20" s="805"/>
      <c r="CI20" s="805"/>
      <c r="CJ20" s="805"/>
      <c r="CK20" s="805"/>
      <c r="CL20" s="805"/>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c r="A21" s="31"/>
      <c r="B21" s="31"/>
      <c r="C21" s="794"/>
      <c r="D21" s="794"/>
      <c r="E21" s="794"/>
      <c r="F21" s="794"/>
      <c r="G21" s="794"/>
      <c r="H21" s="778" t="s">
        <v>204</v>
      </c>
      <c r="I21" s="186"/>
      <c r="J21" s="723" t="s">
        <v>82</v>
      </c>
      <c r="K21" s="723"/>
      <c r="L21" s="723"/>
      <c r="M21" s="723"/>
      <c r="N21" s="723"/>
      <c r="O21" s="723"/>
      <c r="P21" s="723"/>
      <c r="Q21" s="723"/>
      <c r="R21" s="723"/>
      <c r="S21" s="723"/>
      <c r="T21" s="723"/>
      <c r="U21" s="723"/>
      <c r="V21" s="723"/>
      <c r="W21" s="723"/>
      <c r="X21" s="96"/>
      <c r="Y21" s="96"/>
      <c r="Z21" s="216"/>
      <c r="AA21" s="96"/>
      <c r="AB21" s="723" t="s">
        <v>100</v>
      </c>
      <c r="AC21" s="723"/>
      <c r="AD21" s="723"/>
      <c r="AE21" s="723"/>
      <c r="AF21" s="723"/>
      <c r="AG21" s="723"/>
      <c r="AH21" s="723"/>
      <c r="AI21" s="723"/>
      <c r="AJ21" s="723"/>
      <c r="AK21" s="723"/>
      <c r="AL21" s="723"/>
      <c r="AM21" s="723"/>
      <c r="AN21" s="723"/>
      <c r="AO21" s="723"/>
      <c r="AP21" s="723"/>
      <c r="AQ21" s="723"/>
      <c r="AR21" s="723"/>
      <c r="AS21" s="723"/>
      <c r="AT21" s="723"/>
      <c r="AU21" s="723"/>
      <c r="AV21" s="96"/>
      <c r="AW21" s="217"/>
      <c r="AX21" s="720" t="str">
        <f>従1!AX21</f>
        <v>令和７年中の
所得の見積額</v>
      </c>
      <c r="AY21" s="720"/>
      <c r="AZ21" s="720"/>
      <c r="BA21" s="720"/>
      <c r="BB21" s="720"/>
      <c r="BC21" s="720"/>
      <c r="BD21" s="720"/>
      <c r="BE21" s="720"/>
      <c r="BF21" s="720"/>
      <c r="BG21" s="720"/>
      <c r="BH21" s="219"/>
      <c r="BI21" s="15"/>
      <c r="BJ21" s="15"/>
      <c r="BK21" s="15"/>
      <c r="BL21" s="822" t="s">
        <v>96</v>
      </c>
      <c r="BM21" s="822"/>
      <c r="BN21" s="822"/>
      <c r="BO21" s="822"/>
      <c r="BP21" s="822"/>
      <c r="BQ21" s="822"/>
      <c r="BR21" s="822"/>
      <c r="BS21" s="822"/>
      <c r="BT21" s="822"/>
      <c r="BU21" s="15"/>
      <c r="BV21" s="218"/>
      <c r="BW21" s="219"/>
      <c r="BX21" s="15"/>
      <c r="BY21" s="15"/>
      <c r="BZ21" s="724" t="s">
        <v>83</v>
      </c>
      <c r="CA21" s="724"/>
      <c r="CB21" s="724"/>
      <c r="CC21" s="724"/>
      <c r="CD21" s="724"/>
      <c r="CE21" s="724"/>
      <c r="CF21" s="724"/>
      <c r="CG21" s="724"/>
      <c r="CH21" s="724"/>
      <c r="CI21" s="724"/>
      <c r="CJ21" s="15"/>
      <c r="CK21" s="15"/>
      <c r="CL21" s="218"/>
      <c r="CM21" s="15"/>
      <c r="CN21" s="179"/>
      <c r="CO21" s="807" t="s">
        <v>49</v>
      </c>
      <c r="CP21" s="807"/>
      <c r="CQ21" s="807"/>
      <c r="CR21" s="807"/>
      <c r="CS21" s="807"/>
      <c r="CT21" s="807"/>
      <c r="CU21" s="807"/>
      <c r="CV21" s="179"/>
      <c r="CW21" s="15"/>
      <c r="CX21" s="31"/>
      <c r="CY21" s="31"/>
      <c r="CZ21" s="31"/>
      <c r="DA21" s="31"/>
      <c r="DB21" s="31"/>
      <c r="DC21" s="31"/>
      <c r="DD21" s="31"/>
      <c r="DE21" s="31"/>
      <c r="DF21" s="31"/>
      <c r="DG21" s="31"/>
      <c r="DH21" s="31"/>
      <c r="DI21" s="31"/>
      <c r="DJ21" s="31"/>
    </row>
    <row r="22" spans="1:114" ht="10.5" customHeight="1">
      <c r="A22" s="31"/>
      <c r="B22" s="31"/>
      <c r="C22" s="794"/>
      <c r="D22" s="794"/>
      <c r="E22" s="794"/>
      <c r="F22" s="794"/>
      <c r="G22" s="794"/>
      <c r="H22" s="779"/>
      <c r="I22" s="27"/>
      <c r="J22" s="808"/>
      <c r="K22" s="808"/>
      <c r="L22" s="808"/>
      <c r="M22" s="808"/>
      <c r="N22" s="808"/>
      <c r="O22" s="808"/>
      <c r="P22" s="808"/>
      <c r="Q22" s="808"/>
      <c r="R22" s="808"/>
      <c r="S22" s="808"/>
      <c r="T22" s="808"/>
      <c r="U22" s="808"/>
      <c r="V22" s="808"/>
      <c r="W22" s="808"/>
      <c r="X22" s="11"/>
      <c r="Y22" s="11"/>
      <c r="Z22" s="227"/>
      <c r="AA22" s="11"/>
      <c r="AB22" s="808"/>
      <c r="AC22" s="808"/>
      <c r="AD22" s="808"/>
      <c r="AE22" s="808"/>
      <c r="AF22" s="808"/>
      <c r="AG22" s="808"/>
      <c r="AH22" s="808"/>
      <c r="AI22" s="808"/>
      <c r="AJ22" s="808"/>
      <c r="AK22" s="808"/>
      <c r="AL22" s="808"/>
      <c r="AM22" s="808"/>
      <c r="AN22" s="808"/>
      <c r="AO22" s="808"/>
      <c r="AP22" s="808"/>
      <c r="AQ22" s="808"/>
      <c r="AR22" s="808"/>
      <c r="AS22" s="808"/>
      <c r="AT22" s="808"/>
      <c r="AU22" s="808"/>
      <c r="AV22" s="11"/>
      <c r="AW22" s="220"/>
      <c r="AX22" s="924"/>
      <c r="AY22" s="924"/>
      <c r="AZ22" s="924"/>
      <c r="BA22" s="924"/>
      <c r="BB22" s="924"/>
      <c r="BC22" s="924"/>
      <c r="BD22" s="924"/>
      <c r="BE22" s="924"/>
      <c r="BF22" s="924"/>
      <c r="BG22" s="924"/>
      <c r="BH22" s="201"/>
      <c r="BI22" s="31"/>
      <c r="BJ22" s="31"/>
      <c r="BK22" s="31"/>
      <c r="BL22" s="823"/>
      <c r="BM22" s="823"/>
      <c r="BN22" s="823"/>
      <c r="BO22" s="823"/>
      <c r="BP22" s="823"/>
      <c r="BQ22" s="823"/>
      <c r="BR22" s="823"/>
      <c r="BS22" s="823"/>
      <c r="BT22" s="823"/>
      <c r="BU22" s="31"/>
      <c r="BV22" s="209"/>
      <c r="BW22" s="201"/>
      <c r="BX22" s="31"/>
      <c r="BY22" s="31"/>
      <c r="BZ22" s="725"/>
      <c r="CA22" s="725"/>
      <c r="CB22" s="725"/>
      <c r="CC22" s="725"/>
      <c r="CD22" s="725"/>
      <c r="CE22" s="725"/>
      <c r="CF22" s="725"/>
      <c r="CG22" s="725"/>
      <c r="CH22" s="725"/>
      <c r="CI22" s="725"/>
      <c r="CJ22" s="11"/>
      <c r="CK22" s="11"/>
      <c r="CL22" s="220"/>
      <c r="CM22" s="821" t="s">
        <v>73</v>
      </c>
      <c r="CN22" s="806" t="str">
        <f>従1!CN22</f>
        <v>令和７年中に異動があった
場合に記載してください。</v>
      </c>
      <c r="CO22" s="806"/>
      <c r="CP22" s="806"/>
      <c r="CQ22" s="806"/>
      <c r="CR22" s="806"/>
      <c r="CS22" s="806"/>
      <c r="CT22" s="806"/>
      <c r="CU22" s="806"/>
      <c r="CV22" s="806"/>
      <c r="CW22" s="793" t="s">
        <v>26</v>
      </c>
      <c r="CX22" s="31"/>
      <c r="CY22" s="31"/>
      <c r="CZ22" s="31"/>
      <c r="DA22" s="31"/>
      <c r="DB22" s="31"/>
      <c r="DC22" s="31"/>
      <c r="DD22" s="31"/>
      <c r="DE22" s="31"/>
      <c r="DF22" s="31"/>
      <c r="DG22" s="31"/>
      <c r="DH22" s="31"/>
      <c r="DI22" s="31"/>
      <c r="DJ22" s="31"/>
    </row>
    <row r="23" spans="1:114" ht="17.25" customHeight="1">
      <c r="A23" s="31"/>
      <c r="B23" s="31"/>
      <c r="C23" s="794"/>
      <c r="D23" s="794"/>
      <c r="E23" s="794"/>
      <c r="F23" s="794"/>
      <c r="G23" s="794"/>
      <c r="H23" s="779"/>
      <c r="I23" s="27"/>
      <c r="J23" s="808"/>
      <c r="K23" s="808"/>
      <c r="L23" s="808"/>
      <c r="M23" s="808"/>
      <c r="N23" s="808"/>
      <c r="O23" s="808"/>
      <c r="P23" s="808"/>
      <c r="Q23" s="808"/>
      <c r="R23" s="808"/>
      <c r="S23" s="808"/>
      <c r="T23" s="808"/>
      <c r="U23" s="808"/>
      <c r="V23" s="808"/>
      <c r="W23" s="808"/>
      <c r="X23" s="11"/>
      <c r="Y23" s="27"/>
      <c r="Z23" s="709" t="s">
        <v>32</v>
      </c>
      <c r="AA23" s="710"/>
      <c r="AB23" s="710"/>
      <c r="AC23" s="710"/>
      <c r="AD23" s="710"/>
      <c r="AE23" s="710"/>
      <c r="AF23" s="710"/>
      <c r="AG23" s="710"/>
      <c r="AH23" s="710"/>
      <c r="AI23" s="736"/>
      <c r="AJ23" s="709" t="s">
        <v>95</v>
      </c>
      <c r="AK23" s="710"/>
      <c r="AL23" s="710"/>
      <c r="AM23" s="710"/>
      <c r="AN23" s="710"/>
      <c r="AO23" s="710"/>
      <c r="AP23" s="710"/>
      <c r="AQ23" s="710"/>
      <c r="AR23" s="710"/>
      <c r="AS23" s="710"/>
      <c r="AT23" s="710"/>
      <c r="AU23" s="710"/>
      <c r="AV23" s="710"/>
      <c r="AW23" s="736"/>
      <c r="AX23" s="924"/>
      <c r="AY23" s="924"/>
      <c r="AZ23" s="924"/>
      <c r="BA23" s="924"/>
      <c r="BB23" s="924"/>
      <c r="BC23" s="924"/>
      <c r="BD23" s="924"/>
      <c r="BE23" s="924"/>
      <c r="BF23" s="924"/>
      <c r="BG23" s="924"/>
      <c r="BH23" s="201"/>
      <c r="BI23" s="31"/>
      <c r="BJ23" s="31"/>
      <c r="BK23" s="31"/>
      <c r="BL23" s="823"/>
      <c r="BM23" s="823"/>
      <c r="BN23" s="823"/>
      <c r="BO23" s="823"/>
      <c r="BP23" s="823"/>
      <c r="BQ23" s="823"/>
      <c r="BR23" s="823"/>
      <c r="BS23" s="823"/>
      <c r="BT23" s="823"/>
      <c r="BU23" s="31"/>
      <c r="BV23" s="209"/>
      <c r="BW23" s="201"/>
      <c r="BX23" s="31"/>
      <c r="BY23" s="31"/>
      <c r="BZ23" s="725"/>
      <c r="CA23" s="725"/>
      <c r="CB23" s="725"/>
      <c r="CC23" s="725"/>
      <c r="CD23" s="725"/>
      <c r="CE23" s="725"/>
      <c r="CF23" s="725"/>
      <c r="CG23" s="725"/>
      <c r="CH23" s="725"/>
      <c r="CI23" s="725"/>
      <c r="CJ23" s="11"/>
      <c r="CK23" s="11"/>
      <c r="CL23" s="220"/>
      <c r="CM23" s="821"/>
      <c r="CN23" s="806"/>
      <c r="CO23" s="806"/>
      <c r="CP23" s="806"/>
      <c r="CQ23" s="806"/>
      <c r="CR23" s="806"/>
      <c r="CS23" s="806"/>
      <c r="CT23" s="806"/>
      <c r="CU23" s="806"/>
      <c r="CV23" s="806"/>
      <c r="CW23" s="793"/>
      <c r="CX23" s="31"/>
      <c r="CY23" s="31"/>
      <c r="CZ23" s="31"/>
      <c r="DA23" s="31"/>
      <c r="DB23" s="31"/>
      <c r="DC23" s="31"/>
      <c r="DD23" s="31"/>
      <c r="DE23" s="31"/>
      <c r="DF23" s="31"/>
      <c r="DG23" s="31"/>
      <c r="DH23" s="31"/>
      <c r="DI23" s="31"/>
      <c r="DJ23" s="31"/>
    </row>
    <row r="24" spans="1:114" ht="16.5" customHeight="1">
      <c r="A24" s="31"/>
      <c r="B24" s="31"/>
      <c r="C24" s="101"/>
      <c r="D24" s="101"/>
      <c r="E24" s="101"/>
      <c r="F24" s="101"/>
      <c r="G24" s="101"/>
      <c r="H24" s="780" t="s">
        <v>207</v>
      </c>
      <c r="I24" s="715"/>
      <c r="J24" s="715"/>
      <c r="K24" s="715"/>
      <c r="L24" s="715"/>
      <c r="M24" s="715"/>
      <c r="N24" s="715"/>
      <c r="O24" s="715"/>
      <c r="P24" s="715"/>
      <c r="Q24" s="715"/>
      <c r="R24" s="715"/>
      <c r="S24" s="715"/>
      <c r="T24" s="715"/>
      <c r="U24" s="715"/>
      <c r="V24" s="715"/>
      <c r="W24" s="715"/>
      <c r="X24" s="715"/>
      <c r="Y24" s="715"/>
      <c r="Z24" s="701" t="str">
        <f>IF(X25&lt;=0,"",IF((LEN(X25)-11&lt;=0),"0",MID(X25,LEN(X25)-11,1)))</f>
        <v/>
      </c>
      <c r="AA24" s="702"/>
      <c r="AB24" s="702" t="str">
        <f>IF(X25&lt;=0,"",IF((LEN(X25)-10&lt;=0),"0",MID(X25,LEN(X25)-10,1)))</f>
        <v/>
      </c>
      <c r="AC24" s="702"/>
      <c r="AD24" s="702" t="str">
        <f>IF(X25&lt;=0,"",IF((LEN(X25)-9&lt;=0),"0",MID(X25,LEN(X25)-9,1)))</f>
        <v/>
      </c>
      <c r="AE24" s="702"/>
      <c r="AF24" s="702" t="str">
        <f>IF(X25&lt;=0,"",IF((LEN(X25)-8&lt;=0),"0",MID(X25,LEN(X25)-8,1)))</f>
        <v/>
      </c>
      <c r="AG24" s="702"/>
      <c r="AH24" s="702" t="str">
        <f>IF(X25&lt;=0,"",IF((LEN(X25)-7&lt;=0),"0",MID(X25,LEN(X25)-7,1)))</f>
        <v/>
      </c>
      <c r="AI24" s="702"/>
      <c r="AJ24" s="702" t="str">
        <f>IF(X25&lt;=0,"",IF((LEN(X25)-6&lt;=0),"0",MID(X25,LEN(X25)-6,1)))</f>
        <v/>
      </c>
      <c r="AK24" s="702"/>
      <c r="AL24" s="702" t="str">
        <f>IF(X25&lt;=0,"",IF((LEN(X25)-5&lt;=0),"0",MID(X25,LEN(X25)-5,1)))</f>
        <v/>
      </c>
      <c r="AM24" s="702"/>
      <c r="AN24" s="702" t="str">
        <f>IF(X25&lt;=0,"",IF((LEN(X25)-4&lt;=0),"0",MID(X25,LEN(X25)-4,1)))</f>
        <v/>
      </c>
      <c r="AO24" s="702"/>
      <c r="AP24" s="702" t="str">
        <f>IF(X25&lt;=0,"",IF((LEN(X25)-3&lt;=0),"0",MID(X25,LEN(X25)-3,1)))</f>
        <v/>
      </c>
      <c r="AQ24" s="702"/>
      <c r="AR24" s="702" t="str">
        <f>IF(X25&lt;=0,"",IF((LEN(X25)-2&lt;=0),"0",MID(X25,LEN(X25)-2,1)))</f>
        <v/>
      </c>
      <c r="AS24" s="702"/>
      <c r="AT24" s="702" t="str">
        <f>IF(X25&lt;=0,"",IF((LEN(X25)-1&lt;=0),"0",MID(X25,LEN(X25)-1,1)))</f>
        <v/>
      </c>
      <c r="AU24" s="702"/>
      <c r="AV24" s="702" t="str">
        <f>IF(X25&lt;&gt;0,RIGHT(X25,1),"")</f>
        <v/>
      </c>
      <c r="AW24" s="766"/>
      <c r="AX24" s="692"/>
      <c r="AY24" s="692"/>
      <c r="AZ24" s="692"/>
      <c r="BA24" s="692"/>
      <c r="BB24" s="692"/>
      <c r="BC24" s="692"/>
      <c r="BD24" s="692"/>
      <c r="BE24" s="692"/>
      <c r="BF24" s="222"/>
      <c r="BG24" s="222"/>
      <c r="BH24" s="824" t="s">
        <v>198</v>
      </c>
      <c r="BI24" s="825"/>
      <c r="BJ24" s="825"/>
      <c r="BK24" s="825"/>
      <c r="BL24" s="825"/>
      <c r="BM24" s="825"/>
      <c r="BN24" s="825"/>
      <c r="BO24" s="825"/>
      <c r="BP24" s="825"/>
      <c r="BQ24" s="825"/>
      <c r="BR24" s="825"/>
      <c r="BS24" s="825"/>
      <c r="BT24" s="825"/>
      <c r="BU24" s="825"/>
      <c r="BV24" s="826"/>
      <c r="BW24" s="769"/>
      <c r="BX24" s="770"/>
      <c r="BY24" s="770"/>
      <c r="BZ24" s="770"/>
      <c r="CA24" s="770"/>
      <c r="CB24" s="770"/>
      <c r="CC24" s="770"/>
      <c r="CD24" s="770"/>
      <c r="CE24" s="770"/>
      <c r="CF24" s="770"/>
      <c r="CG24" s="770"/>
      <c r="CH24" s="770"/>
      <c r="CI24" s="770"/>
      <c r="CJ24" s="770"/>
      <c r="CK24" s="770"/>
      <c r="CL24" s="771"/>
      <c r="CM24" s="775"/>
      <c r="CN24" s="775"/>
      <c r="CO24" s="775"/>
      <c r="CP24" s="775"/>
      <c r="CQ24" s="775"/>
      <c r="CR24" s="775"/>
      <c r="CS24" s="775"/>
      <c r="CT24" s="775"/>
      <c r="CU24" s="775"/>
      <c r="CV24" s="775"/>
      <c r="CW24" s="775"/>
      <c r="CX24" s="31"/>
      <c r="CY24" s="31"/>
      <c r="CZ24" s="31"/>
      <c r="DA24" s="31"/>
      <c r="DB24" s="31"/>
      <c r="DC24" s="31"/>
      <c r="DD24" s="31"/>
      <c r="DE24" s="31"/>
      <c r="DF24" s="31"/>
      <c r="DG24" s="31"/>
      <c r="DH24" s="31"/>
      <c r="DI24" s="31"/>
      <c r="DJ24" s="31"/>
    </row>
    <row r="25" spans="1:114" ht="12.75" customHeight="1">
      <c r="A25" s="31"/>
      <c r="B25" s="31"/>
      <c r="C25" s="101"/>
      <c r="D25" s="101"/>
      <c r="E25" s="101"/>
      <c r="F25" s="101"/>
      <c r="G25" s="101"/>
      <c r="H25" s="781"/>
      <c r="I25" s="717"/>
      <c r="J25" s="717"/>
      <c r="K25" s="717"/>
      <c r="L25" s="717"/>
      <c r="M25" s="717"/>
      <c r="N25" s="717"/>
      <c r="O25" s="717"/>
      <c r="P25" s="717"/>
      <c r="Q25" s="717"/>
      <c r="R25" s="717"/>
      <c r="S25" s="717"/>
      <c r="T25" s="717"/>
      <c r="U25" s="717"/>
      <c r="V25" s="717"/>
      <c r="W25" s="717"/>
      <c r="X25" s="699"/>
      <c r="Y25" s="699"/>
      <c r="Z25" s="730"/>
      <c r="AA25" s="705"/>
      <c r="AB25" s="705"/>
      <c r="AC25" s="705"/>
      <c r="AD25" s="705"/>
      <c r="AE25" s="705"/>
      <c r="AF25" s="705"/>
      <c r="AG25" s="705"/>
      <c r="AH25" s="705"/>
      <c r="AI25" s="705"/>
      <c r="AJ25" s="705"/>
      <c r="AK25" s="705"/>
      <c r="AL25" s="705"/>
      <c r="AM25" s="705"/>
      <c r="AN25" s="705"/>
      <c r="AO25" s="705"/>
      <c r="AP25" s="705"/>
      <c r="AQ25" s="705"/>
      <c r="AR25" s="705"/>
      <c r="AS25" s="705"/>
      <c r="AT25" s="705"/>
      <c r="AU25" s="705"/>
      <c r="AV25" s="705"/>
      <c r="AW25" s="726"/>
      <c r="AX25" s="693"/>
      <c r="AY25" s="693"/>
      <c r="AZ25" s="693"/>
      <c r="BA25" s="693"/>
      <c r="BB25" s="693"/>
      <c r="BC25" s="693"/>
      <c r="BD25" s="693"/>
      <c r="BE25" s="693"/>
      <c r="BF25" s="184"/>
      <c r="BG25" s="184"/>
      <c r="BH25" s="706"/>
      <c r="BI25" s="707"/>
      <c r="BJ25" s="707"/>
      <c r="BK25" s="707"/>
      <c r="BL25" s="707"/>
      <c r="BM25" s="707"/>
      <c r="BN25" s="707"/>
      <c r="BO25" s="707"/>
      <c r="BP25" s="707"/>
      <c r="BQ25" s="707"/>
      <c r="BR25" s="707"/>
      <c r="BS25" s="707"/>
      <c r="BT25" s="707"/>
      <c r="BU25" s="707"/>
      <c r="BV25" s="708"/>
      <c r="BW25" s="762"/>
      <c r="BX25" s="763"/>
      <c r="BY25" s="763"/>
      <c r="BZ25" s="763"/>
      <c r="CA25" s="763"/>
      <c r="CB25" s="763"/>
      <c r="CC25" s="763"/>
      <c r="CD25" s="763"/>
      <c r="CE25" s="763"/>
      <c r="CF25" s="763"/>
      <c r="CG25" s="763"/>
      <c r="CH25" s="763"/>
      <c r="CI25" s="763"/>
      <c r="CJ25" s="763"/>
      <c r="CK25" s="763"/>
      <c r="CL25" s="764"/>
      <c r="CM25" s="761"/>
      <c r="CN25" s="761"/>
      <c r="CO25" s="761"/>
      <c r="CP25" s="761"/>
      <c r="CQ25" s="761"/>
      <c r="CR25" s="761"/>
      <c r="CS25" s="761"/>
      <c r="CT25" s="761"/>
      <c r="CU25" s="761"/>
      <c r="CV25" s="761"/>
      <c r="CW25" s="761"/>
      <c r="CX25" s="31"/>
      <c r="CY25" s="31"/>
      <c r="CZ25" s="31"/>
      <c r="DA25" s="31"/>
      <c r="DB25" s="31"/>
      <c r="DC25" s="31"/>
      <c r="DD25" s="31"/>
      <c r="DE25" s="31"/>
      <c r="DF25" s="31"/>
      <c r="DG25" s="31"/>
      <c r="DH25" s="31"/>
      <c r="DI25" s="31"/>
      <c r="DJ25" s="31"/>
    </row>
    <row r="26" spans="1:114" ht="24" customHeight="1">
      <c r="A26" s="31"/>
      <c r="B26" s="31"/>
      <c r="C26" s="102"/>
      <c r="D26" s="102"/>
      <c r="E26" s="103"/>
      <c r="F26" s="102"/>
      <c r="G26" s="102"/>
      <c r="H26" s="782"/>
      <c r="I26" s="719"/>
      <c r="J26" s="719"/>
      <c r="K26" s="719"/>
      <c r="L26" s="719"/>
      <c r="M26" s="719"/>
      <c r="N26" s="719"/>
      <c r="O26" s="719"/>
      <c r="P26" s="719"/>
      <c r="Q26" s="719"/>
      <c r="R26" s="719"/>
      <c r="S26" s="719"/>
      <c r="T26" s="719"/>
      <c r="U26" s="719"/>
      <c r="V26" s="719"/>
      <c r="W26" s="719"/>
      <c r="X26" s="700"/>
      <c r="Y26" s="700"/>
      <c r="Z26" s="919">
        <v>0</v>
      </c>
      <c r="AA26" s="920"/>
      <c r="AB26" s="920"/>
      <c r="AC26" s="920"/>
      <c r="AD26" s="920"/>
      <c r="AE26" s="920"/>
      <c r="AF26" s="920"/>
      <c r="AG26" s="920"/>
      <c r="AH26" s="920"/>
      <c r="AI26" s="921"/>
      <c r="AJ26" s="738" t="s">
        <v>93</v>
      </c>
      <c r="AK26" s="739"/>
      <c r="AL26" s="739"/>
      <c r="AM26" s="765"/>
      <c r="AN26" s="765"/>
      <c r="AO26" s="765"/>
      <c r="AP26" s="230" t="s">
        <v>8</v>
      </c>
      <c r="AQ26" s="712"/>
      <c r="AR26" s="712"/>
      <c r="AS26" s="712"/>
      <c r="AT26" s="230" t="s">
        <v>8</v>
      </c>
      <c r="AU26" s="712"/>
      <c r="AV26" s="712"/>
      <c r="AW26" s="713"/>
      <c r="AX26" s="694"/>
      <c r="AY26" s="694"/>
      <c r="AZ26" s="694"/>
      <c r="BA26" s="694"/>
      <c r="BB26" s="694"/>
      <c r="BC26" s="694"/>
      <c r="BD26" s="694"/>
      <c r="BE26" s="694"/>
      <c r="BF26" s="788" t="s">
        <v>214</v>
      </c>
      <c r="BG26" s="788"/>
      <c r="BH26" s="827"/>
      <c r="BI26" s="828"/>
      <c r="BJ26" s="828"/>
      <c r="BK26" s="828"/>
      <c r="BL26" s="828"/>
      <c r="BM26" s="828"/>
      <c r="BN26" s="828"/>
      <c r="BO26" s="828"/>
      <c r="BP26" s="828"/>
      <c r="BQ26" s="828"/>
      <c r="BR26" s="828"/>
      <c r="BS26" s="828"/>
      <c r="BT26" s="828"/>
      <c r="BU26" s="828"/>
      <c r="BV26" s="829"/>
      <c r="BW26" s="772"/>
      <c r="BX26" s="773"/>
      <c r="BY26" s="773"/>
      <c r="BZ26" s="773"/>
      <c r="CA26" s="773"/>
      <c r="CB26" s="773"/>
      <c r="CC26" s="773"/>
      <c r="CD26" s="773"/>
      <c r="CE26" s="773"/>
      <c r="CF26" s="773"/>
      <c r="CG26" s="773"/>
      <c r="CH26" s="773"/>
      <c r="CI26" s="773"/>
      <c r="CJ26" s="773"/>
      <c r="CK26" s="773"/>
      <c r="CL26" s="774"/>
      <c r="CM26" s="776"/>
      <c r="CN26" s="776"/>
      <c r="CO26" s="776"/>
      <c r="CP26" s="776"/>
      <c r="CQ26" s="776"/>
      <c r="CR26" s="776"/>
      <c r="CS26" s="776"/>
      <c r="CT26" s="776"/>
      <c r="CU26" s="776"/>
      <c r="CV26" s="776"/>
      <c r="CW26" s="776"/>
      <c r="CX26" s="31"/>
      <c r="CY26" s="31"/>
      <c r="CZ26" s="31"/>
      <c r="DA26" s="31"/>
      <c r="DB26" s="31"/>
      <c r="DC26" s="31"/>
      <c r="DD26" s="31"/>
      <c r="DE26" s="31"/>
      <c r="DF26" s="31"/>
      <c r="DG26" s="31"/>
      <c r="DH26" s="31"/>
      <c r="DI26" s="31"/>
      <c r="DJ26" s="31"/>
    </row>
    <row r="27" spans="1:114" ht="16.5" customHeight="1">
      <c r="A27" s="31"/>
      <c r="B27" s="31"/>
      <c r="C27" s="102"/>
      <c r="D27" s="102"/>
      <c r="E27" s="103"/>
      <c r="F27" s="102"/>
      <c r="G27" s="102"/>
      <c r="H27" s="212"/>
      <c r="I27" s="754">
        <v>1</v>
      </c>
      <c r="J27" s="749"/>
      <c r="K27" s="750"/>
      <c r="L27" s="750"/>
      <c r="M27" s="750"/>
      <c r="N27" s="750"/>
      <c r="O27" s="750"/>
      <c r="P27" s="750"/>
      <c r="Q27" s="750"/>
      <c r="R27" s="750"/>
      <c r="S27" s="750"/>
      <c r="T27" s="750"/>
      <c r="U27" s="750"/>
      <c r="V27" s="750"/>
      <c r="W27" s="750"/>
      <c r="X27" s="750"/>
      <c r="Y27" s="750"/>
      <c r="Z27" s="730" t="str">
        <f>IF(X28&lt;=0,"",IF((LEN(X28)-11&lt;=0),"0",MID(X28,LEN(X28)-11,1)))</f>
        <v/>
      </c>
      <c r="AA27" s="705"/>
      <c r="AB27" s="705" t="str">
        <f>IF(X28&lt;=0,"",IF((LEN(X28)-10&lt;=0),"0",MID(X28,LEN(X28)-10,1)))</f>
        <v/>
      </c>
      <c r="AC27" s="705"/>
      <c r="AD27" s="705" t="str">
        <f>IF(X28&lt;=0,"",IF((LEN(X28)-9&lt;=0),"0",MID(X28,LEN(X28)-9,1)))</f>
        <v/>
      </c>
      <c r="AE27" s="705"/>
      <c r="AF27" s="705" t="str">
        <f>IF(X28&lt;=0,"",IF((LEN(X28)-8&lt;=0),"0",MID(X28,LEN(X28)-8,1)))</f>
        <v/>
      </c>
      <c r="AG27" s="705"/>
      <c r="AH27" s="705" t="str">
        <f>IF(X28&lt;=0,"",IF((LEN(X28)-7&lt;=0),"0",MID(X28,LEN(X28)-7,1)))</f>
        <v/>
      </c>
      <c r="AI27" s="705"/>
      <c r="AJ27" s="705" t="str">
        <f>IF(X28&lt;=0,"",IF((LEN(X28)-6&lt;=0),"0",MID(X28,LEN(X28)-6,1)))</f>
        <v/>
      </c>
      <c r="AK27" s="705"/>
      <c r="AL27" s="705" t="str">
        <f>IF(X28&lt;=0,"",IF((LEN(X28)-5&lt;=0),"0",MID(X28,LEN(X28)-5,1)))</f>
        <v/>
      </c>
      <c r="AM27" s="705"/>
      <c r="AN27" s="705" t="str">
        <f>IF(X28&lt;=0,"",IF((LEN(X28)-4&lt;=0),"0",MID(X28,LEN(X28)-4,1)))</f>
        <v/>
      </c>
      <c r="AO27" s="705"/>
      <c r="AP27" s="705" t="str">
        <f>IF(X28&lt;=0,"",IF((LEN(X28)-3&lt;=0),"0",MID(X28,LEN(X28)-3,1)))</f>
        <v/>
      </c>
      <c r="AQ27" s="705"/>
      <c r="AR27" s="705" t="str">
        <f>IF(X28&lt;=0,"",IF((LEN(X28)-2&lt;=0),"0",MID(X28,LEN(X28)-2,1)))</f>
        <v/>
      </c>
      <c r="AS27" s="705"/>
      <c r="AT27" s="705" t="str">
        <f>IF(X28&lt;=0,"",IF((LEN(X28)-1&lt;=0),"0",MID(X28,LEN(X28)-1,1)))</f>
        <v/>
      </c>
      <c r="AU27" s="705"/>
      <c r="AV27" s="735" t="str">
        <f>IF(X28&lt;&gt;0,RIGHT(X28,1),"")</f>
        <v/>
      </c>
      <c r="AW27" s="743"/>
      <c r="AX27" s="693"/>
      <c r="AY27" s="693"/>
      <c r="AZ27" s="693"/>
      <c r="BA27" s="693"/>
      <c r="BB27" s="693"/>
      <c r="BC27" s="693"/>
      <c r="BD27" s="693"/>
      <c r="BE27" s="693"/>
      <c r="BF27" s="185"/>
      <c r="BG27" s="185"/>
      <c r="BH27" s="925" t="s">
        <v>201</v>
      </c>
      <c r="BI27" s="926"/>
      <c r="BJ27" s="926"/>
      <c r="BK27" s="926"/>
      <c r="BL27" s="926"/>
      <c r="BM27" s="926"/>
      <c r="BN27" s="926"/>
      <c r="BO27" s="926"/>
      <c r="BP27" s="931" t="s">
        <v>200</v>
      </c>
      <c r="BQ27" s="926"/>
      <c r="BR27" s="926"/>
      <c r="BS27" s="926"/>
      <c r="BT27" s="926"/>
      <c r="BU27" s="926"/>
      <c r="BV27" s="932"/>
      <c r="BW27" s="762"/>
      <c r="BX27" s="763"/>
      <c r="BY27" s="763"/>
      <c r="BZ27" s="763"/>
      <c r="CA27" s="763"/>
      <c r="CB27" s="763"/>
      <c r="CC27" s="763"/>
      <c r="CD27" s="763"/>
      <c r="CE27" s="763"/>
      <c r="CF27" s="763"/>
      <c r="CG27" s="763"/>
      <c r="CH27" s="763"/>
      <c r="CI27" s="763"/>
      <c r="CJ27" s="763"/>
      <c r="CK27" s="763"/>
      <c r="CL27" s="764"/>
      <c r="CM27" s="761"/>
      <c r="CN27" s="761"/>
      <c r="CO27" s="761"/>
      <c r="CP27" s="761"/>
      <c r="CQ27" s="761"/>
      <c r="CR27" s="761"/>
      <c r="CS27" s="761"/>
      <c r="CT27" s="761"/>
      <c r="CU27" s="761"/>
      <c r="CV27" s="761"/>
      <c r="CW27" s="761"/>
      <c r="CX27" s="31"/>
      <c r="CY27" s="31"/>
      <c r="CZ27" s="31"/>
      <c r="DA27" s="31"/>
      <c r="DB27" s="31"/>
      <c r="DC27" s="31"/>
      <c r="DD27" s="31"/>
      <c r="DE27" s="31"/>
      <c r="DF27" s="31"/>
      <c r="DG27" s="31"/>
      <c r="DH27" s="31"/>
      <c r="DI27" s="31"/>
      <c r="DJ27" s="31"/>
    </row>
    <row r="28" spans="1:114" ht="12.75" customHeight="1">
      <c r="A28" s="31"/>
      <c r="B28" s="31"/>
      <c r="C28" s="102"/>
      <c r="D28" s="102"/>
      <c r="E28" s="745" t="s">
        <v>66</v>
      </c>
      <c r="F28" s="102"/>
      <c r="G28" s="102"/>
      <c r="H28" s="212"/>
      <c r="I28" s="754"/>
      <c r="J28" s="751"/>
      <c r="K28" s="752"/>
      <c r="L28" s="752"/>
      <c r="M28" s="752"/>
      <c r="N28" s="752"/>
      <c r="O28" s="752"/>
      <c r="P28" s="752"/>
      <c r="Q28" s="752"/>
      <c r="R28" s="752"/>
      <c r="S28" s="752"/>
      <c r="T28" s="752"/>
      <c r="U28" s="752"/>
      <c r="V28" s="752"/>
      <c r="W28" s="752"/>
      <c r="X28" s="756"/>
      <c r="Y28" s="756"/>
      <c r="Z28" s="730"/>
      <c r="AA28" s="705"/>
      <c r="AB28" s="705"/>
      <c r="AC28" s="705"/>
      <c r="AD28" s="705"/>
      <c r="AE28" s="705"/>
      <c r="AF28" s="705"/>
      <c r="AG28" s="705"/>
      <c r="AH28" s="705"/>
      <c r="AI28" s="705"/>
      <c r="AJ28" s="705"/>
      <c r="AK28" s="705"/>
      <c r="AL28" s="705"/>
      <c r="AM28" s="705"/>
      <c r="AN28" s="705"/>
      <c r="AO28" s="705"/>
      <c r="AP28" s="705"/>
      <c r="AQ28" s="705"/>
      <c r="AR28" s="705"/>
      <c r="AS28" s="705"/>
      <c r="AT28" s="705"/>
      <c r="AU28" s="705"/>
      <c r="AV28" s="735"/>
      <c r="AW28" s="743"/>
      <c r="AX28" s="693"/>
      <c r="AY28" s="693"/>
      <c r="AZ28" s="693"/>
      <c r="BA28" s="693"/>
      <c r="BB28" s="693"/>
      <c r="BC28" s="693"/>
      <c r="BD28" s="693"/>
      <c r="BE28" s="693"/>
      <c r="BF28" s="185"/>
      <c r="BG28" s="185"/>
      <c r="BH28" s="927"/>
      <c r="BI28" s="926"/>
      <c r="BJ28" s="926"/>
      <c r="BK28" s="926"/>
      <c r="BL28" s="926"/>
      <c r="BM28" s="926"/>
      <c r="BN28" s="926"/>
      <c r="BO28" s="926"/>
      <c r="BP28" s="926"/>
      <c r="BQ28" s="926"/>
      <c r="BR28" s="926"/>
      <c r="BS28" s="926"/>
      <c r="BT28" s="926"/>
      <c r="BU28" s="926"/>
      <c r="BV28" s="932"/>
      <c r="BW28" s="762"/>
      <c r="BX28" s="763"/>
      <c r="BY28" s="763"/>
      <c r="BZ28" s="763"/>
      <c r="CA28" s="763"/>
      <c r="CB28" s="763"/>
      <c r="CC28" s="763"/>
      <c r="CD28" s="763"/>
      <c r="CE28" s="763"/>
      <c r="CF28" s="763"/>
      <c r="CG28" s="763"/>
      <c r="CH28" s="763"/>
      <c r="CI28" s="763"/>
      <c r="CJ28" s="763"/>
      <c r="CK28" s="763"/>
      <c r="CL28" s="764"/>
      <c r="CM28" s="761"/>
      <c r="CN28" s="761"/>
      <c r="CO28" s="761"/>
      <c r="CP28" s="761"/>
      <c r="CQ28" s="761"/>
      <c r="CR28" s="761"/>
      <c r="CS28" s="761"/>
      <c r="CT28" s="761"/>
      <c r="CU28" s="761"/>
      <c r="CV28" s="761"/>
      <c r="CW28" s="761"/>
      <c r="CX28" s="31"/>
      <c r="CY28" s="31"/>
      <c r="CZ28" s="31"/>
      <c r="DA28" s="31"/>
      <c r="DB28" s="31"/>
      <c r="DC28" s="31"/>
      <c r="DD28" s="31"/>
      <c r="DE28" s="31"/>
      <c r="DF28" s="31"/>
      <c r="DG28" s="31"/>
      <c r="DH28" s="31"/>
      <c r="DI28" s="31"/>
      <c r="DJ28" s="31"/>
    </row>
    <row r="29" spans="1:114" ht="24" customHeight="1">
      <c r="A29" s="31"/>
      <c r="B29" s="31"/>
      <c r="C29" s="102"/>
      <c r="D29" s="102"/>
      <c r="E29" s="745"/>
      <c r="F29" s="102"/>
      <c r="G29" s="102"/>
      <c r="H29" s="212"/>
      <c r="I29" s="754"/>
      <c r="J29" s="753"/>
      <c r="K29" s="717"/>
      <c r="L29" s="717"/>
      <c r="M29" s="717"/>
      <c r="N29" s="717"/>
      <c r="O29" s="717"/>
      <c r="P29" s="717"/>
      <c r="Q29" s="717"/>
      <c r="R29" s="717"/>
      <c r="S29" s="717"/>
      <c r="T29" s="717"/>
      <c r="U29" s="717"/>
      <c r="V29" s="717"/>
      <c r="W29" s="717"/>
      <c r="X29" s="757"/>
      <c r="Y29" s="757"/>
      <c r="Z29" s="727">
        <v>0</v>
      </c>
      <c r="AA29" s="728"/>
      <c r="AB29" s="728"/>
      <c r="AC29" s="728"/>
      <c r="AD29" s="728"/>
      <c r="AE29" s="728"/>
      <c r="AF29" s="728"/>
      <c r="AG29" s="728"/>
      <c r="AH29" s="728"/>
      <c r="AI29" s="729"/>
      <c r="AJ29" s="738" t="s">
        <v>93</v>
      </c>
      <c r="AK29" s="739"/>
      <c r="AL29" s="739"/>
      <c r="AM29" s="765"/>
      <c r="AN29" s="765"/>
      <c r="AO29" s="765"/>
      <c r="AP29" s="230" t="s">
        <v>8</v>
      </c>
      <c r="AQ29" s="712"/>
      <c r="AR29" s="712"/>
      <c r="AS29" s="712"/>
      <c r="AT29" s="230" t="s">
        <v>8</v>
      </c>
      <c r="AU29" s="712"/>
      <c r="AV29" s="712"/>
      <c r="AW29" s="713"/>
      <c r="AX29" s="693"/>
      <c r="AY29" s="693"/>
      <c r="AZ29" s="693"/>
      <c r="BA29" s="693"/>
      <c r="BB29" s="693"/>
      <c r="BC29" s="693"/>
      <c r="BD29" s="693"/>
      <c r="BE29" s="693"/>
      <c r="BF29" s="791" t="s">
        <v>214</v>
      </c>
      <c r="BG29" s="791"/>
      <c r="BH29" s="925" t="s">
        <v>199</v>
      </c>
      <c r="BI29" s="926"/>
      <c r="BJ29" s="926"/>
      <c r="BK29" s="926"/>
      <c r="BL29" s="926"/>
      <c r="BM29" s="926"/>
      <c r="BN29" s="926"/>
      <c r="BO29" s="926"/>
      <c r="BP29" s="926" t="s">
        <v>252</v>
      </c>
      <c r="BQ29" s="926"/>
      <c r="BR29" s="926"/>
      <c r="BS29" s="926"/>
      <c r="BT29" s="926"/>
      <c r="BU29" s="926"/>
      <c r="BV29" s="932"/>
      <c r="BW29" s="762"/>
      <c r="BX29" s="763"/>
      <c r="BY29" s="763"/>
      <c r="BZ29" s="763"/>
      <c r="CA29" s="763"/>
      <c r="CB29" s="763"/>
      <c r="CC29" s="763"/>
      <c r="CD29" s="763"/>
      <c r="CE29" s="763"/>
      <c r="CF29" s="763"/>
      <c r="CG29" s="763"/>
      <c r="CH29" s="763"/>
      <c r="CI29" s="763"/>
      <c r="CJ29" s="763"/>
      <c r="CK29" s="763"/>
      <c r="CL29" s="764"/>
      <c r="CM29" s="761"/>
      <c r="CN29" s="761"/>
      <c r="CO29" s="761"/>
      <c r="CP29" s="761"/>
      <c r="CQ29" s="761"/>
      <c r="CR29" s="761"/>
      <c r="CS29" s="761"/>
      <c r="CT29" s="761"/>
      <c r="CU29" s="761"/>
      <c r="CV29" s="761"/>
      <c r="CW29" s="761"/>
      <c r="CX29" s="31"/>
      <c r="CY29" s="31"/>
      <c r="CZ29" s="31"/>
      <c r="DA29" s="31"/>
      <c r="DB29" s="31"/>
      <c r="DC29" s="31"/>
      <c r="DD29" s="31"/>
      <c r="DE29" s="31"/>
      <c r="DF29" s="31"/>
      <c r="DG29" s="31"/>
      <c r="DH29" s="31"/>
      <c r="DI29" s="31"/>
      <c r="DJ29" s="31"/>
    </row>
    <row r="30" spans="1:114" ht="16.5" customHeight="1">
      <c r="A30" s="31"/>
      <c r="B30" s="31"/>
      <c r="C30" s="745" t="s">
        <v>209</v>
      </c>
      <c r="D30" s="745"/>
      <c r="E30" s="745"/>
      <c r="F30" s="745"/>
      <c r="G30" s="745"/>
      <c r="H30" s="212"/>
      <c r="I30" s="758">
        <v>2</v>
      </c>
      <c r="J30" s="744"/>
      <c r="K30" s="715"/>
      <c r="L30" s="715"/>
      <c r="M30" s="715"/>
      <c r="N30" s="715"/>
      <c r="O30" s="715"/>
      <c r="P30" s="715"/>
      <c r="Q30" s="715"/>
      <c r="R30" s="715"/>
      <c r="S30" s="715"/>
      <c r="T30" s="715"/>
      <c r="U30" s="715"/>
      <c r="V30" s="715"/>
      <c r="W30" s="715"/>
      <c r="X30" s="715"/>
      <c r="Y30" s="715"/>
      <c r="Z30" s="730" t="str">
        <f>IF(X31&lt;=0,"",IF((LEN(X31)-11&lt;=0),"0",MID(X31,LEN(X31)-11,1)))</f>
        <v/>
      </c>
      <c r="AA30" s="705"/>
      <c r="AB30" s="705" t="str">
        <f>IF(X31&lt;=0,"",IF((LEN(X31)-10&lt;=0),"0",MID(X31,LEN(X31)-10,1)))</f>
        <v/>
      </c>
      <c r="AC30" s="705"/>
      <c r="AD30" s="705" t="str">
        <f>IF(X31&lt;=0,"",IF((LEN(X31)-9&lt;=0),"0",MID(X31,LEN(X31)-9,1)))</f>
        <v/>
      </c>
      <c r="AE30" s="705"/>
      <c r="AF30" s="705" t="str">
        <f>IF(X31&lt;=0,"",IF((LEN(X31)-8&lt;=0),"0",MID(X31,LEN(X31)-8,1)))</f>
        <v/>
      </c>
      <c r="AG30" s="705"/>
      <c r="AH30" s="705" t="str">
        <f>IF(X31&lt;=0,"",IF((LEN(X31)-7&lt;=0),"0",MID(X31,LEN(X31)-7,1)))</f>
        <v/>
      </c>
      <c r="AI30" s="705"/>
      <c r="AJ30" s="705" t="str">
        <f>IF(X31&lt;=0,"",IF((LEN(X31)-6&lt;=0),"0",MID(X31,LEN(X31)-6,1)))</f>
        <v/>
      </c>
      <c r="AK30" s="705"/>
      <c r="AL30" s="705" t="str">
        <f>IF(X31&lt;=0,"",IF((LEN(X31)-5&lt;=0),"0",MID(X31,LEN(X31)-5,1)))</f>
        <v/>
      </c>
      <c r="AM30" s="705"/>
      <c r="AN30" s="705" t="str">
        <f>IF(X31&lt;=0,"",IF((LEN(X31)-4&lt;=0),"0",MID(X31,LEN(X31)-4,1)))</f>
        <v/>
      </c>
      <c r="AO30" s="705"/>
      <c r="AP30" s="705" t="str">
        <f>IF(X31&lt;=0,"",IF((LEN(X31)-3&lt;=0),"0",MID(X31,LEN(X31)-3,1)))</f>
        <v/>
      </c>
      <c r="AQ30" s="705"/>
      <c r="AR30" s="705" t="str">
        <f>IF(X31&lt;=0,"",IF((LEN(X31)-2&lt;=0),"0",MID(X31,LEN(X31)-2,1)))</f>
        <v/>
      </c>
      <c r="AS30" s="705"/>
      <c r="AT30" s="705" t="str">
        <f>IF(X31&lt;=0,"",IF((LEN(X31)-1&lt;=0),"0",MID(X31,LEN(X31)-1,1)))</f>
        <v/>
      </c>
      <c r="AU30" s="705"/>
      <c r="AV30" s="705" t="str">
        <f>IF(X31&lt;&gt;0,RIGHT(X31,1),"")</f>
        <v/>
      </c>
      <c r="AW30" s="726"/>
      <c r="AX30" s="692"/>
      <c r="AY30" s="692"/>
      <c r="AZ30" s="692"/>
      <c r="BA30" s="692"/>
      <c r="BB30" s="692"/>
      <c r="BC30" s="692"/>
      <c r="BD30" s="692"/>
      <c r="BE30" s="692"/>
      <c r="BF30" s="223"/>
      <c r="BG30" s="223"/>
      <c r="BH30" s="934" t="s">
        <v>201</v>
      </c>
      <c r="BI30" s="935"/>
      <c r="BJ30" s="935"/>
      <c r="BK30" s="935"/>
      <c r="BL30" s="935"/>
      <c r="BM30" s="935"/>
      <c r="BN30" s="935"/>
      <c r="BO30" s="935"/>
      <c r="BP30" s="936" t="s">
        <v>200</v>
      </c>
      <c r="BQ30" s="935"/>
      <c r="BR30" s="935"/>
      <c r="BS30" s="935"/>
      <c r="BT30" s="935"/>
      <c r="BU30" s="935"/>
      <c r="BV30" s="937"/>
      <c r="BW30" s="769"/>
      <c r="BX30" s="770"/>
      <c r="BY30" s="770"/>
      <c r="BZ30" s="770"/>
      <c r="CA30" s="770"/>
      <c r="CB30" s="770"/>
      <c r="CC30" s="770"/>
      <c r="CD30" s="770"/>
      <c r="CE30" s="770"/>
      <c r="CF30" s="770"/>
      <c r="CG30" s="770"/>
      <c r="CH30" s="770"/>
      <c r="CI30" s="770"/>
      <c r="CJ30" s="770"/>
      <c r="CK30" s="770"/>
      <c r="CL30" s="771"/>
      <c r="CM30" s="775"/>
      <c r="CN30" s="775"/>
      <c r="CO30" s="775"/>
      <c r="CP30" s="775"/>
      <c r="CQ30" s="775"/>
      <c r="CR30" s="775"/>
      <c r="CS30" s="775"/>
      <c r="CT30" s="775"/>
      <c r="CU30" s="775"/>
      <c r="CV30" s="775"/>
      <c r="CW30" s="775"/>
      <c r="CX30" s="31"/>
      <c r="CY30" s="31"/>
      <c r="CZ30" s="31"/>
      <c r="DA30" s="31"/>
      <c r="DB30" s="31"/>
      <c r="DC30" s="31"/>
      <c r="DD30" s="31"/>
      <c r="DE30" s="31"/>
      <c r="DF30" s="31"/>
      <c r="DG30" s="31"/>
      <c r="DH30" s="31"/>
      <c r="DI30" s="31"/>
      <c r="DJ30" s="31"/>
    </row>
    <row r="31" spans="1:114" ht="12.75" customHeight="1">
      <c r="A31" s="31"/>
      <c r="B31" s="31"/>
      <c r="C31" s="745"/>
      <c r="D31" s="745"/>
      <c r="E31" s="745"/>
      <c r="F31" s="745"/>
      <c r="G31" s="745"/>
      <c r="H31" s="212"/>
      <c r="I31" s="759"/>
      <c r="J31" s="751"/>
      <c r="K31" s="752"/>
      <c r="L31" s="752"/>
      <c r="M31" s="752"/>
      <c r="N31" s="752"/>
      <c r="O31" s="752"/>
      <c r="P31" s="752"/>
      <c r="Q31" s="752"/>
      <c r="R31" s="752"/>
      <c r="S31" s="752"/>
      <c r="T31" s="752"/>
      <c r="U31" s="752"/>
      <c r="V31" s="752"/>
      <c r="W31" s="752"/>
      <c r="X31" s="699"/>
      <c r="Y31" s="699"/>
      <c r="Z31" s="730"/>
      <c r="AA31" s="705"/>
      <c r="AB31" s="705"/>
      <c r="AC31" s="705"/>
      <c r="AD31" s="705"/>
      <c r="AE31" s="705"/>
      <c r="AF31" s="705"/>
      <c r="AG31" s="705"/>
      <c r="AH31" s="705"/>
      <c r="AI31" s="705"/>
      <c r="AJ31" s="705"/>
      <c r="AK31" s="705"/>
      <c r="AL31" s="705"/>
      <c r="AM31" s="705"/>
      <c r="AN31" s="705"/>
      <c r="AO31" s="705"/>
      <c r="AP31" s="705"/>
      <c r="AQ31" s="705"/>
      <c r="AR31" s="705"/>
      <c r="AS31" s="705"/>
      <c r="AT31" s="705"/>
      <c r="AU31" s="705"/>
      <c r="AV31" s="705"/>
      <c r="AW31" s="726"/>
      <c r="AX31" s="693"/>
      <c r="AY31" s="693"/>
      <c r="AZ31" s="693"/>
      <c r="BA31" s="693"/>
      <c r="BB31" s="693"/>
      <c r="BC31" s="693"/>
      <c r="BD31" s="693"/>
      <c r="BE31" s="693"/>
      <c r="BF31" s="185"/>
      <c r="BG31" s="185"/>
      <c r="BH31" s="927"/>
      <c r="BI31" s="926"/>
      <c r="BJ31" s="926"/>
      <c r="BK31" s="926"/>
      <c r="BL31" s="926"/>
      <c r="BM31" s="926"/>
      <c r="BN31" s="926"/>
      <c r="BO31" s="926"/>
      <c r="BP31" s="926"/>
      <c r="BQ31" s="926"/>
      <c r="BR31" s="926"/>
      <c r="BS31" s="926"/>
      <c r="BT31" s="926"/>
      <c r="BU31" s="926"/>
      <c r="BV31" s="932"/>
      <c r="BW31" s="762"/>
      <c r="BX31" s="763"/>
      <c r="BY31" s="763"/>
      <c r="BZ31" s="763"/>
      <c r="CA31" s="763"/>
      <c r="CB31" s="763"/>
      <c r="CC31" s="763"/>
      <c r="CD31" s="763"/>
      <c r="CE31" s="763"/>
      <c r="CF31" s="763"/>
      <c r="CG31" s="763"/>
      <c r="CH31" s="763"/>
      <c r="CI31" s="763"/>
      <c r="CJ31" s="763"/>
      <c r="CK31" s="763"/>
      <c r="CL31" s="764"/>
      <c r="CM31" s="761"/>
      <c r="CN31" s="761"/>
      <c r="CO31" s="761"/>
      <c r="CP31" s="761"/>
      <c r="CQ31" s="761"/>
      <c r="CR31" s="761"/>
      <c r="CS31" s="761"/>
      <c r="CT31" s="761"/>
      <c r="CU31" s="761"/>
      <c r="CV31" s="761"/>
      <c r="CW31" s="761"/>
      <c r="CX31" s="31"/>
      <c r="CY31" s="31"/>
      <c r="CZ31" s="31"/>
      <c r="DA31" s="31"/>
      <c r="DB31" s="31"/>
      <c r="DC31" s="31"/>
      <c r="DD31" s="31"/>
      <c r="DE31" s="31"/>
      <c r="DF31" s="31"/>
      <c r="DG31" s="31"/>
      <c r="DH31" s="31"/>
      <c r="DI31" s="31"/>
      <c r="DJ31" s="31"/>
    </row>
    <row r="32" spans="1:114" ht="24" customHeight="1">
      <c r="A32" s="31"/>
      <c r="B32" s="31"/>
      <c r="C32" s="745"/>
      <c r="D32" s="745"/>
      <c r="E32" s="745"/>
      <c r="F32" s="745"/>
      <c r="G32" s="745"/>
      <c r="H32" s="213"/>
      <c r="I32" s="760"/>
      <c r="J32" s="783"/>
      <c r="K32" s="719"/>
      <c r="L32" s="719"/>
      <c r="M32" s="719"/>
      <c r="N32" s="719"/>
      <c r="O32" s="719"/>
      <c r="P32" s="719"/>
      <c r="Q32" s="719"/>
      <c r="R32" s="719"/>
      <c r="S32" s="719"/>
      <c r="T32" s="719"/>
      <c r="U32" s="719"/>
      <c r="V32" s="719"/>
      <c r="W32" s="719"/>
      <c r="X32" s="700"/>
      <c r="Y32" s="700"/>
      <c r="Z32" s="727">
        <v>0</v>
      </c>
      <c r="AA32" s="728"/>
      <c r="AB32" s="728"/>
      <c r="AC32" s="728"/>
      <c r="AD32" s="728"/>
      <c r="AE32" s="728"/>
      <c r="AF32" s="728"/>
      <c r="AG32" s="728"/>
      <c r="AH32" s="728"/>
      <c r="AI32" s="729"/>
      <c r="AJ32" s="738" t="s">
        <v>93</v>
      </c>
      <c r="AK32" s="739"/>
      <c r="AL32" s="739"/>
      <c r="AM32" s="765"/>
      <c r="AN32" s="765"/>
      <c r="AO32" s="765"/>
      <c r="AP32" s="230" t="s">
        <v>8</v>
      </c>
      <c r="AQ32" s="712"/>
      <c r="AR32" s="712"/>
      <c r="AS32" s="712"/>
      <c r="AT32" s="230" t="s">
        <v>8</v>
      </c>
      <c r="AU32" s="712"/>
      <c r="AV32" s="712"/>
      <c r="AW32" s="713"/>
      <c r="AX32" s="694"/>
      <c r="AY32" s="694"/>
      <c r="AZ32" s="694"/>
      <c r="BA32" s="694"/>
      <c r="BB32" s="694"/>
      <c r="BC32" s="694"/>
      <c r="BD32" s="694"/>
      <c r="BE32" s="694"/>
      <c r="BF32" s="788" t="s">
        <v>214</v>
      </c>
      <c r="BG32" s="788"/>
      <c r="BH32" s="785" t="s">
        <v>199</v>
      </c>
      <c r="BI32" s="786"/>
      <c r="BJ32" s="786"/>
      <c r="BK32" s="786"/>
      <c r="BL32" s="786"/>
      <c r="BM32" s="786"/>
      <c r="BN32" s="786"/>
      <c r="BO32" s="786"/>
      <c r="BP32" s="786" t="s">
        <v>252</v>
      </c>
      <c r="BQ32" s="786"/>
      <c r="BR32" s="786"/>
      <c r="BS32" s="786"/>
      <c r="BT32" s="786"/>
      <c r="BU32" s="786"/>
      <c r="BV32" s="787"/>
      <c r="BW32" s="772"/>
      <c r="BX32" s="773"/>
      <c r="BY32" s="773"/>
      <c r="BZ32" s="773"/>
      <c r="CA32" s="773"/>
      <c r="CB32" s="773"/>
      <c r="CC32" s="773"/>
      <c r="CD32" s="773"/>
      <c r="CE32" s="773"/>
      <c r="CF32" s="773"/>
      <c r="CG32" s="773"/>
      <c r="CH32" s="773"/>
      <c r="CI32" s="773"/>
      <c r="CJ32" s="773"/>
      <c r="CK32" s="773"/>
      <c r="CL32" s="774"/>
      <c r="CM32" s="776"/>
      <c r="CN32" s="776"/>
      <c r="CO32" s="776"/>
      <c r="CP32" s="776"/>
      <c r="CQ32" s="776"/>
      <c r="CR32" s="776"/>
      <c r="CS32" s="776"/>
      <c r="CT32" s="776"/>
      <c r="CU32" s="776"/>
      <c r="CV32" s="776"/>
      <c r="CW32" s="776"/>
      <c r="CX32" s="31"/>
      <c r="CY32" s="31"/>
      <c r="CZ32" s="31"/>
      <c r="DA32" s="31"/>
      <c r="DB32" s="31"/>
      <c r="DC32" s="31"/>
      <c r="DD32" s="31"/>
      <c r="DE32" s="31"/>
      <c r="DF32" s="31"/>
      <c r="DG32" s="31"/>
      <c r="DH32" s="31"/>
      <c r="DI32" s="31"/>
      <c r="DJ32" s="31"/>
    </row>
    <row r="33" spans="1:114" ht="16.5" customHeight="1">
      <c r="A33" s="31"/>
      <c r="B33" s="31"/>
      <c r="C33" s="745"/>
      <c r="D33" s="745"/>
      <c r="E33" s="745"/>
      <c r="F33" s="745"/>
      <c r="G33" s="745"/>
      <c r="H33" s="755" t="s">
        <v>224</v>
      </c>
      <c r="I33" s="754">
        <v>3</v>
      </c>
      <c r="J33" s="749"/>
      <c r="K33" s="750"/>
      <c r="L33" s="750"/>
      <c r="M33" s="750"/>
      <c r="N33" s="750"/>
      <c r="O33" s="750"/>
      <c r="P33" s="750"/>
      <c r="Q33" s="750"/>
      <c r="R33" s="750"/>
      <c r="S33" s="750"/>
      <c r="T33" s="750"/>
      <c r="U33" s="750"/>
      <c r="V33" s="750"/>
      <c r="W33" s="750"/>
      <c r="X33" s="750"/>
      <c r="Y33" s="750"/>
      <c r="Z33" s="701" t="str">
        <f>IF(X34&lt;=0,"",IF((LEN(X34)-11&lt;=0),"0",MID(X34,LEN(X34)-11,1)))</f>
        <v/>
      </c>
      <c r="AA33" s="702"/>
      <c r="AB33" s="702" t="str">
        <f>IF(X34&lt;=0,"",IF((LEN(X34)-10&lt;=0),"0",MID(X34,LEN(X34)-10,1)))</f>
        <v/>
      </c>
      <c r="AC33" s="702"/>
      <c r="AD33" s="702" t="str">
        <f>IF(X34&lt;=0,"",IF((LEN(X34)-9&lt;=0),"0",MID(X34,LEN(X34)-9,1)))</f>
        <v/>
      </c>
      <c r="AE33" s="702"/>
      <c r="AF33" s="702" t="str">
        <f>IF(X34&lt;=0,"",IF((LEN(X34)-8&lt;=0),"0",MID(X34,LEN(X34)-8,1)))</f>
        <v/>
      </c>
      <c r="AG33" s="702"/>
      <c r="AH33" s="702" t="str">
        <f>IF(X34&lt;=0,"",IF((LEN(X34)-7&lt;=0),"0",MID(X34,LEN(X34)-7,1)))</f>
        <v/>
      </c>
      <c r="AI33" s="702"/>
      <c r="AJ33" s="702" t="str">
        <f>IF(X34&lt;=0,"",IF((LEN(X34)-6&lt;=0),"0",MID(X34,LEN(X34)-6,1)))</f>
        <v/>
      </c>
      <c r="AK33" s="702"/>
      <c r="AL33" s="702" t="str">
        <f>IF(X34&lt;=0,"",IF((LEN(X34)-5&lt;=0),"0",MID(X34,LEN(X34)-5,1)))</f>
        <v/>
      </c>
      <c r="AM33" s="702"/>
      <c r="AN33" s="702" t="str">
        <f>IF(X34&lt;=0,"",IF((LEN(X34)-4&lt;=0),"0",MID(X34,LEN(X34)-4,1)))</f>
        <v/>
      </c>
      <c r="AO33" s="702"/>
      <c r="AP33" s="702" t="str">
        <f>IF(X34&lt;=0,"",IF((LEN(X34)-3&lt;=0),"0",MID(X34,LEN(X34)-3,1)))</f>
        <v/>
      </c>
      <c r="AQ33" s="702"/>
      <c r="AR33" s="702" t="str">
        <f>IF(X34&lt;=0,"",IF((LEN(X34)-2&lt;=0),"0",MID(X34,LEN(X34)-2,1)))</f>
        <v/>
      </c>
      <c r="AS33" s="702"/>
      <c r="AT33" s="702" t="str">
        <f>IF(X34&lt;=0,"",IF((LEN(X34)-1&lt;=0),"0",MID(X34,LEN(X34)-1,1)))</f>
        <v/>
      </c>
      <c r="AU33" s="702"/>
      <c r="AV33" s="695" t="str">
        <f>IF(X34&lt;&gt;0,RIGHT(X34,1),"")</f>
        <v/>
      </c>
      <c r="AW33" s="696"/>
      <c r="AX33" s="693"/>
      <c r="AY33" s="693"/>
      <c r="AZ33" s="693"/>
      <c r="BA33" s="693"/>
      <c r="BB33" s="693"/>
      <c r="BC33" s="693"/>
      <c r="BD33" s="693"/>
      <c r="BE33" s="693"/>
      <c r="BF33" s="185"/>
      <c r="BG33" s="185"/>
      <c r="BH33" s="925" t="s">
        <v>201</v>
      </c>
      <c r="BI33" s="926"/>
      <c r="BJ33" s="926"/>
      <c r="BK33" s="926"/>
      <c r="BL33" s="926"/>
      <c r="BM33" s="926"/>
      <c r="BN33" s="926"/>
      <c r="BO33" s="926"/>
      <c r="BP33" s="931" t="s">
        <v>200</v>
      </c>
      <c r="BQ33" s="926"/>
      <c r="BR33" s="926"/>
      <c r="BS33" s="926"/>
      <c r="BT33" s="926"/>
      <c r="BU33" s="926"/>
      <c r="BV33" s="932"/>
      <c r="BW33" s="762"/>
      <c r="BX33" s="763"/>
      <c r="BY33" s="763"/>
      <c r="BZ33" s="763"/>
      <c r="CA33" s="763"/>
      <c r="CB33" s="763"/>
      <c r="CC33" s="763"/>
      <c r="CD33" s="763"/>
      <c r="CE33" s="763"/>
      <c r="CF33" s="763"/>
      <c r="CG33" s="763"/>
      <c r="CH33" s="763"/>
      <c r="CI33" s="763"/>
      <c r="CJ33" s="763"/>
      <c r="CK33" s="763"/>
      <c r="CL33" s="764"/>
      <c r="CM33" s="761"/>
      <c r="CN33" s="761"/>
      <c r="CO33" s="761"/>
      <c r="CP33" s="761"/>
      <c r="CQ33" s="761"/>
      <c r="CR33" s="761"/>
      <c r="CS33" s="761"/>
      <c r="CT33" s="761"/>
      <c r="CU33" s="761"/>
      <c r="CV33" s="761"/>
      <c r="CW33" s="761"/>
      <c r="CX33" s="31"/>
      <c r="CY33" s="31"/>
      <c r="CZ33" s="31"/>
      <c r="DA33" s="31"/>
      <c r="DB33" s="31"/>
      <c r="DC33" s="31"/>
      <c r="DD33" s="31"/>
      <c r="DE33" s="31"/>
      <c r="DF33" s="31"/>
      <c r="DG33" s="31"/>
      <c r="DH33" s="31"/>
      <c r="DI33" s="31"/>
      <c r="DJ33" s="31"/>
    </row>
    <row r="34" spans="1:114" ht="12.75" customHeight="1">
      <c r="A34" s="31"/>
      <c r="B34" s="31"/>
      <c r="C34" s="745"/>
      <c r="D34" s="745"/>
      <c r="E34" s="745"/>
      <c r="F34" s="745"/>
      <c r="G34" s="745"/>
      <c r="H34" s="755"/>
      <c r="I34" s="754"/>
      <c r="J34" s="751"/>
      <c r="K34" s="752"/>
      <c r="L34" s="752"/>
      <c r="M34" s="752"/>
      <c r="N34" s="752"/>
      <c r="O34" s="752"/>
      <c r="P34" s="752"/>
      <c r="Q34" s="752"/>
      <c r="R34" s="752"/>
      <c r="S34" s="752"/>
      <c r="T34" s="752"/>
      <c r="U34" s="752"/>
      <c r="V34" s="752"/>
      <c r="W34" s="752"/>
      <c r="X34" s="756"/>
      <c r="Y34" s="756"/>
      <c r="Z34" s="703"/>
      <c r="AA34" s="704"/>
      <c r="AB34" s="704"/>
      <c r="AC34" s="704"/>
      <c r="AD34" s="704"/>
      <c r="AE34" s="704"/>
      <c r="AF34" s="704"/>
      <c r="AG34" s="704"/>
      <c r="AH34" s="704"/>
      <c r="AI34" s="704"/>
      <c r="AJ34" s="704"/>
      <c r="AK34" s="704"/>
      <c r="AL34" s="704"/>
      <c r="AM34" s="704"/>
      <c r="AN34" s="704"/>
      <c r="AO34" s="704"/>
      <c r="AP34" s="704"/>
      <c r="AQ34" s="704"/>
      <c r="AR34" s="704"/>
      <c r="AS34" s="704"/>
      <c r="AT34" s="704"/>
      <c r="AU34" s="704"/>
      <c r="AV34" s="697"/>
      <c r="AW34" s="698"/>
      <c r="AX34" s="693"/>
      <c r="AY34" s="693"/>
      <c r="AZ34" s="693"/>
      <c r="BA34" s="693"/>
      <c r="BB34" s="693"/>
      <c r="BC34" s="693"/>
      <c r="BD34" s="693"/>
      <c r="BE34" s="693"/>
      <c r="BF34" s="185"/>
      <c r="BG34" s="185"/>
      <c r="BH34" s="927"/>
      <c r="BI34" s="926"/>
      <c r="BJ34" s="926"/>
      <c r="BK34" s="926"/>
      <c r="BL34" s="926"/>
      <c r="BM34" s="926"/>
      <c r="BN34" s="926"/>
      <c r="BO34" s="926"/>
      <c r="BP34" s="926"/>
      <c r="BQ34" s="926"/>
      <c r="BR34" s="926"/>
      <c r="BS34" s="926"/>
      <c r="BT34" s="926"/>
      <c r="BU34" s="926"/>
      <c r="BV34" s="932"/>
      <c r="BW34" s="762"/>
      <c r="BX34" s="763"/>
      <c r="BY34" s="763"/>
      <c r="BZ34" s="763"/>
      <c r="CA34" s="763"/>
      <c r="CB34" s="763"/>
      <c r="CC34" s="763"/>
      <c r="CD34" s="763"/>
      <c r="CE34" s="763"/>
      <c r="CF34" s="763"/>
      <c r="CG34" s="763"/>
      <c r="CH34" s="763"/>
      <c r="CI34" s="763"/>
      <c r="CJ34" s="763"/>
      <c r="CK34" s="763"/>
      <c r="CL34" s="764"/>
      <c r="CM34" s="761"/>
      <c r="CN34" s="761"/>
      <c r="CO34" s="761"/>
      <c r="CP34" s="761"/>
      <c r="CQ34" s="761"/>
      <c r="CR34" s="761"/>
      <c r="CS34" s="761"/>
      <c r="CT34" s="761"/>
      <c r="CU34" s="761"/>
      <c r="CV34" s="761"/>
      <c r="CW34" s="761"/>
      <c r="CX34" s="31"/>
      <c r="CY34" s="31"/>
      <c r="CZ34" s="31"/>
      <c r="DA34" s="31"/>
      <c r="DB34" s="31"/>
      <c r="DC34" s="31"/>
      <c r="DD34" s="31"/>
      <c r="DE34" s="31"/>
      <c r="DF34" s="31"/>
      <c r="DG34" s="31"/>
      <c r="DH34" s="31"/>
      <c r="DI34" s="31"/>
      <c r="DJ34" s="31"/>
    </row>
    <row r="35" spans="1:114" ht="24" customHeight="1">
      <c r="A35" s="31"/>
      <c r="B35" s="31"/>
      <c r="C35" s="102"/>
      <c r="D35" s="102"/>
      <c r="E35" s="102"/>
      <c r="F35" s="102"/>
      <c r="G35" s="102"/>
      <c r="H35" s="233" t="str">
        <f>従1!H35</f>
        <v>(1 6歳以上)
(平22.1.1以前生)</v>
      </c>
      <c r="I35" s="754"/>
      <c r="J35" s="753"/>
      <c r="K35" s="717"/>
      <c r="L35" s="717"/>
      <c r="M35" s="717"/>
      <c r="N35" s="717"/>
      <c r="O35" s="717"/>
      <c r="P35" s="717"/>
      <c r="Q35" s="717"/>
      <c r="R35" s="717"/>
      <c r="S35" s="717"/>
      <c r="T35" s="717"/>
      <c r="U35" s="717"/>
      <c r="V35" s="717"/>
      <c r="W35" s="717"/>
      <c r="X35" s="757"/>
      <c r="Y35" s="757"/>
      <c r="Z35" s="706">
        <v>0</v>
      </c>
      <c r="AA35" s="707"/>
      <c r="AB35" s="707"/>
      <c r="AC35" s="707"/>
      <c r="AD35" s="707"/>
      <c r="AE35" s="707"/>
      <c r="AF35" s="707"/>
      <c r="AG35" s="707"/>
      <c r="AH35" s="707"/>
      <c r="AI35" s="708"/>
      <c r="AJ35" s="733" t="s">
        <v>93</v>
      </c>
      <c r="AK35" s="734"/>
      <c r="AL35" s="734"/>
      <c r="AM35" s="735"/>
      <c r="AN35" s="735"/>
      <c r="AO35" s="735"/>
      <c r="AP35" s="231" t="s">
        <v>8</v>
      </c>
      <c r="AQ35" s="731"/>
      <c r="AR35" s="731"/>
      <c r="AS35" s="731"/>
      <c r="AT35" s="231" t="s">
        <v>8</v>
      </c>
      <c r="AU35" s="731"/>
      <c r="AV35" s="731"/>
      <c r="AW35" s="732"/>
      <c r="AX35" s="693"/>
      <c r="AY35" s="693"/>
      <c r="AZ35" s="693"/>
      <c r="BA35" s="693"/>
      <c r="BB35" s="693"/>
      <c r="BC35" s="693"/>
      <c r="BD35" s="693"/>
      <c r="BE35" s="693"/>
      <c r="BF35" s="791" t="s">
        <v>214</v>
      </c>
      <c r="BG35" s="791"/>
      <c r="BH35" s="925" t="s">
        <v>199</v>
      </c>
      <c r="BI35" s="926"/>
      <c r="BJ35" s="926"/>
      <c r="BK35" s="926"/>
      <c r="BL35" s="926"/>
      <c r="BM35" s="926"/>
      <c r="BN35" s="926"/>
      <c r="BO35" s="926"/>
      <c r="BP35" s="926" t="s">
        <v>252</v>
      </c>
      <c r="BQ35" s="926"/>
      <c r="BR35" s="926"/>
      <c r="BS35" s="926"/>
      <c r="BT35" s="926"/>
      <c r="BU35" s="926"/>
      <c r="BV35" s="932"/>
      <c r="BW35" s="762"/>
      <c r="BX35" s="763"/>
      <c r="BY35" s="763"/>
      <c r="BZ35" s="763"/>
      <c r="CA35" s="763"/>
      <c r="CB35" s="763"/>
      <c r="CC35" s="763"/>
      <c r="CD35" s="763"/>
      <c r="CE35" s="763"/>
      <c r="CF35" s="763"/>
      <c r="CG35" s="763"/>
      <c r="CH35" s="763"/>
      <c r="CI35" s="763"/>
      <c r="CJ35" s="763"/>
      <c r="CK35" s="763"/>
      <c r="CL35" s="764"/>
      <c r="CM35" s="761"/>
      <c r="CN35" s="761"/>
      <c r="CO35" s="761"/>
      <c r="CP35" s="761"/>
      <c r="CQ35" s="761"/>
      <c r="CR35" s="761"/>
      <c r="CS35" s="761"/>
      <c r="CT35" s="761"/>
      <c r="CU35" s="761"/>
      <c r="CV35" s="761"/>
      <c r="CW35" s="761"/>
      <c r="CX35" s="31"/>
      <c r="CY35" s="31"/>
      <c r="CZ35" s="31"/>
      <c r="DA35" s="31"/>
      <c r="DB35" s="31"/>
      <c r="DC35" s="31"/>
      <c r="DD35" s="31"/>
      <c r="DE35" s="31"/>
      <c r="DF35" s="31"/>
      <c r="DG35" s="31"/>
      <c r="DH35" s="31"/>
      <c r="DI35" s="31"/>
      <c r="DJ35" s="31"/>
    </row>
    <row r="36" spans="1:114" ht="16.5" customHeight="1">
      <c r="A36" s="31"/>
      <c r="B36" s="31"/>
      <c r="C36" s="180"/>
      <c r="D36" s="180"/>
      <c r="E36" s="180"/>
      <c r="F36" s="101"/>
      <c r="G36" s="101"/>
      <c r="H36" s="232"/>
      <c r="I36" s="758">
        <v>4</v>
      </c>
      <c r="J36" s="744"/>
      <c r="K36" s="715"/>
      <c r="L36" s="715"/>
      <c r="M36" s="715"/>
      <c r="N36" s="715"/>
      <c r="O36" s="715"/>
      <c r="P36" s="715"/>
      <c r="Q36" s="715"/>
      <c r="R36" s="715"/>
      <c r="S36" s="715"/>
      <c r="T36" s="715"/>
      <c r="U36" s="715"/>
      <c r="V36" s="715"/>
      <c r="W36" s="715"/>
      <c r="X36" s="715"/>
      <c r="Y36" s="715"/>
      <c r="Z36" s="701" t="str">
        <f>IF(X37&lt;=0,"",IF((LEN(X37)-11&lt;=0),"0",MID(X37,LEN(X37)-11,1)))</f>
        <v/>
      </c>
      <c r="AA36" s="702"/>
      <c r="AB36" s="702" t="str">
        <f>IF(X37&lt;=0,"",IF((LEN(X37)-10&lt;=0),"0",MID(X37,LEN(X37)-10,1)))</f>
        <v/>
      </c>
      <c r="AC36" s="702"/>
      <c r="AD36" s="702" t="str">
        <f>IF(X37&lt;=0,"",IF((LEN(X37)-9&lt;=0),"0",MID(X37,LEN(X37)-9,1)))</f>
        <v/>
      </c>
      <c r="AE36" s="702"/>
      <c r="AF36" s="702" t="str">
        <f>IF(X37&lt;=0,"",IF((LEN(X37)-8&lt;=0),"0",MID(X37,LEN(X37)-8,1)))</f>
        <v/>
      </c>
      <c r="AG36" s="702"/>
      <c r="AH36" s="702" t="str">
        <f>IF(X37&lt;=0,"",IF((LEN(X37)-7&lt;=0),"0",MID(X37,LEN(X37)-7,1)))</f>
        <v/>
      </c>
      <c r="AI36" s="702"/>
      <c r="AJ36" s="702" t="str">
        <f>IF(X37&lt;=0,"",IF((LEN(X37)-6&lt;=0),"0",MID(X37,LEN(X37)-6,1)))</f>
        <v/>
      </c>
      <c r="AK36" s="702"/>
      <c r="AL36" s="702" t="str">
        <f>IF(X37&lt;=0,"",IF((LEN(X37)-5&lt;=0),"0",MID(X37,LEN(X37)-5,1)))</f>
        <v/>
      </c>
      <c r="AM36" s="702"/>
      <c r="AN36" s="702" t="str">
        <f>IF(X37&lt;=0,"",IF((LEN(X37)-4&lt;=0),"0",MID(X37,LEN(X37)-4,1)))</f>
        <v/>
      </c>
      <c r="AO36" s="702"/>
      <c r="AP36" s="702" t="str">
        <f>IF(X37&lt;=0,"",IF((LEN(X37)-3&lt;=0),"0",MID(X37,LEN(X37)-3,1)))</f>
        <v/>
      </c>
      <c r="AQ36" s="702"/>
      <c r="AR36" s="702" t="str">
        <f>IF(X37&lt;=0,"",IF((LEN(X37)-2&lt;=0),"0",MID(X37,LEN(X37)-2,1)))</f>
        <v/>
      </c>
      <c r="AS36" s="702"/>
      <c r="AT36" s="702" t="str">
        <f>IF(X37&lt;=0,"",IF((LEN(X37)-1&lt;=0),"0",MID(X37,LEN(X37)-1,1)))</f>
        <v/>
      </c>
      <c r="AU36" s="702"/>
      <c r="AV36" s="695" t="str">
        <f>IF(X37&lt;&gt;0,RIGHT(X37,1),"")</f>
        <v/>
      </c>
      <c r="AW36" s="696"/>
      <c r="AX36" s="692"/>
      <c r="AY36" s="692"/>
      <c r="AZ36" s="692"/>
      <c r="BA36" s="692"/>
      <c r="BB36" s="692"/>
      <c r="BC36" s="692"/>
      <c r="BD36" s="692"/>
      <c r="BE36" s="692"/>
      <c r="BF36" s="223"/>
      <c r="BG36" s="223"/>
      <c r="BH36" s="934" t="s">
        <v>201</v>
      </c>
      <c r="BI36" s="935"/>
      <c r="BJ36" s="935"/>
      <c r="BK36" s="935"/>
      <c r="BL36" s="935"/>
      <c r="BM36" s="935"/>
      <c r="BN36" s="935"/>
      <c r="BO36" s="935"/>
      <c r="BP36" s="936" t="s">
        <v>200</v>
      </c>
      <c r="BQ36" s="935"/>
      <c r="BR36" s="935"/>
      <c r="BS36" s="935"/>
      <c r="BT36" s="935"/>
      <c r="BU36" s="935"/>
      <c r="BV36" s="937"/>
      <c r="BW36" s="769"/>
      <c r="BX36" s="770"/>
      <c r="BY36" s="770"/>
      <c r="BZ36" s="770"/>
      <c r="CA36" s="770"/>
      <c r="CB36" s="770"/>
      <c r="CC36" s="770"/>
      <c r="CD36" s="770"/>
      <c r="CE36" s="770"/>
      <c r="CF36" s="770"/>
      <c r="CG36" s="770"/>
      <c r="CH36" s="770"/>
      <c r="CI36" s="770"/>
      <c r="CJ36" s="770"/>
      <c r="CK36" s="770"/>
      <c r="CL36" s="771"/>
      <c r="CM36" s="775"/>
      <c r="CN36" s="775"/>
      <c r="CO36" s="775"/>
      <c r="CP36" s="775"/>
      <c r="CQ36" s="775"/>
      <c r="CR36" s="775"/>
      <c r="CS36" s="775"/>
      <c r="CT36" s="775"/>
      <c r="CU36" s="775"/>
      <c r="CV36" s="775"/>
      <c r="CW36" s="775"/>
      <c r="CX36" s="31"/>
      <c r="CY36" s="31"/>
      <c r="CZ36" s="31"/>
      <c r="DA36" s="31"/>
      <c r="DB36" s="31"/>
      <c r="DC36" s="31"/>
      <c r="DD36" s="31"/>
      <c r="DE36" s="31"/>
      <c r="DF36" s="31"/>
      <c r="DG36" s="31"/>
      <c r="DH36" s="31"/>
      <c r="DI36" s="31"/>
      <c r="DJ36" s="31"/>
    </row>
    <row r="37" spans="1:114" ht="12.75" customHeight="1">
      <c r="A37" s="31"/>
      <c r="B37" s="31"/>
      <c r="C37" s="180"/>
      <c r="D37" s="180"/>
      <c r="E37" s="180"/>
      <c r="F37" s="101"/>
      <c r="G37" s="101"/>
      <c r="H37" s="214"/>
      <c r="I37" s="759"/>
      <c r="J37" s="751"/>
      <c r="K37" s="752"/>
      <c r="L37" s="752"/>
      <c r="M37" s="752"/>
      <c r="N37" s="752"/>
      <c r="O37" s="752"/>
      <c r="P37" s="752"/>
      <c r="Q37" s="752"/>
      <c r="R37" s="752"/>
      <c r="S37" s="752"/>
      <c r="T37" s="752"/>
      <c r="U37" s="752"/>
      <c r="V37" s="752"/>
      <c r="W37" s="752"/>
      <c r="X37" s="756"/>
      <c r="Y37" s="756"/>
      <c r="Z37" s="703"/>
      <c r="AA37" s="704"/>
      <c r="AB37" s="704"/>
      <c r="AC37" s="704"/>
      <c r="AD37" s="704"/>
      <c r="AE37" s="704"/>
      <c r="AF37" s="704"/>
      <c r="AG37" s="704"/>
      <c r="AH37" s="704"/>
      <c r="AI37" s="704"/>
      <c r="AJ37" s="704"/>
      <c r="AK37" s="704"/>
      <c r="AL37" s="704"/>
      <c r="AM37" s="704"/>
      <c r="AN37" s="704"/>
      <c r="AO37" s="704"/>
      <c r="AP37" s="704"/>
      <c r="AQ37" s="704"/>
      <c r="AR37" s="704"/>
      <c r="AS37" s="704"/>
      <c r="AT37" s="704"/>
      <c r="AU37" s="704"/>
      <c r="AV37" s="697"/>
      <c r="AW37" s="698"/>
      <c r="AX37" s="693"/>
      <c r="AY37" s="693"/>
      <c r="AZ37" s="693"/>
      <c r="BA37" s="693"/>
      <c r="BB37" s="693"/>
      <c r="BC37" s="693"/>
      <c r="BD37" s="693"/>
      <c r="BE37" s="693"/>
      <c r="BF37" s="185"/>
      <c r="BG37" s="185"/>
      <c r="BH37" s="927"/>
      <c r="BI37" s="926"/>
      <c r="BJ37" s="926"/>
      <c r="BK37" s="926"/>
      <c r="BL37" s="926"/>
      <c r="BM37" s="926"/>
      <c r="BN37" s="926"/>
      <c r="BO37" s="926"/>
      <c r="BP37" s="926"/>
      <c r="BQ37" s="926"/>
      <c r="BR37" s="926"/>
      <c r="BS37" s="926"/>
      <c r="BT37" s="926"/>
      <c r="BU37" s="926"/>
      <c r="BV37" s="932"/>
      <c r="BW37" s="762"/>
      <c r="BX37" s="763"/>
      <c r="BY37" s="763"/>
      <c r="BZ37" s="763"/>
      <c r="CA37" s="763"/>
      <c r="CB37" s="763"/>
      <c r="CC37" s="763"/>
      <c r="CD37" s="763"/>
      <c r="CE37" s="763"/>
      <c r="CF37" s="763"/>
      <c r="CG37" s="763"/>
      <c r="CH37" s="763"/>
      <c r="CI37" s="763"/>
      <c r="CJ37" s="763"/>
      <c r="CK37" s="763"/>
      <c r="CL37" s="764"/>
      <c r="CM37" s="761"/>
      <c r="CN37" s="761"/>
      <c r="CO37" s="761"/>
      <c r="CP37" s="761"/>
      <c r="CQ37" s="761"/>
      <c r="CR37" s="761"/>
      <c r="CS37" s="761"/>
      <c r="CT37" s="761"/>
      <c r="CU37" s="761"/>
      <c r="CV37" s="761"/>
      <c r="CW37" s="761"/>
      <c r="CX37" s="31"/>
      <c r="CY37" s="31"/>
      <c r="CZ37" s="31"/>
      <c r="DA37" s="31"/>
      <c r="DB37" s="31"/>
      <c r="DC37" s="31"/>
      <c r="DD37" s="31"/>
      <c r="DE37" s="31"/>
      <c r="DF37" s="31"/>
      <c r="DG37" s="31"/>
      <c r="DH37" s="31"/>
      <c r="DI37" s="31"/>
      <c r="DJ37" s="31"/>
    </row>
    <row r="38" spans="1:114" ht="24" customHeight="1">
      <c r="A38" s="31"/>
      <c r="B38" s="31"/>
      <c r="C38" s="180"/>
      <c r="D38" s="180"/>
      <c r="E38" s="180"/>
      <c r="F38" s="101"/>
      <c r="G38" s="101"/>
      <c r="H38" s="214"/>
      <c r="I38" s="760"/>
      <c r="J38" s="783"/>
      <c r="K38" s="719"/>
      <c r="L38" s="719"/>
      <c r="M38" s="719"/>
      <c r="N38" s="719"/>
      <c r="O38" s="719"/>
      <c r="P38" s="719"/>
      <c r="Q38" s="719"/>
      <c r="R38" s="719"/>
      <c r="S38" s="719"/>
      <c r="T38" s="719"/>
      <c r="U38" s="719"/>
      <c r="V38" s="719"/>
      <c r="W38" s="719"/>
      <c r="X38" s="784"/>
      <c r="Y38" s="784"/>
      <c r="Z38" s="706">
        <v>0</v>
      </c>
      <c r="AA38" s="707"/>
      <c r="AB38" s="707"/>
      <c r="AC38" s="707"/>
      <c r="AD38" s="707"/>
      <c r="AE38" s="707"/>
      <c r="AF38" s="707"/>
      <c r="AG38" s="707"/>
      <c r="AH38" s="707"/>
      <c r="AI38" s="708"/>
      <c r="AJ38" s="733" t="s">
        <v>93</v>
      </c>
      <c r="AK38" s="734"/>
      <c r="AL38" s="734"/>
      <c r="AM38" s="735"/>
      <c r="AN38" s="735"/>
      <c r="AO38" s="735"/>
      <c r="AP38" s="231" t="s">
        <v>8</v>
      </c>
      <c r="AQ38" s="731"/>
      <c r="AR38" s="731"/>
      <c r="AS38" s="731"/>
      <c r="AT38" s="231" t="s">
        <v>8</v>
      </c>
      <c r="AU38" s="731"/>
      <c r="AV38" s="731"/>
      <c r="AW38" s="732"/>
      <c r="AX38" s="694"/>
      <c r="AY38" s="694"/>
      <c r="AZ38" s="694"/>
      <c r="BA38" s="694"/>
      <c r="BB38" s="694"/>
      <c r="BC38" s="694"/>
      <c r="BD38" s="694"/>
      <c r="BE38" s="694"/>
      <c r="BF38" s="788" t="s">
        <v>214</v>
      </c>
      <c r="BG38" s="792"/>
      <c r="BH38" s="785" t="s">
        <v>199</v>
      </c>
      <c r="BI38" s="786"/>
      <c r="BJ38" s="786"/>
      <c r="BK38" s="786"/>
      <c r="BL38" s="786"/>
      <c r="BM38" s="786"/>
      <c r="BN38" s="786"/>
      <c r="BO38" s="786"/>
      <c r="BP38" s="786" t="s">
        <v>252</v>
      </c>
      <c r="BQ38" s="786"/>
      <c r="BR38" s="786"/>
      <c r="BS38" s="786"/>
      <c r="BT38" s="786"/>
      <c r="BU38" s="786"/>
      <c r="BV38" s="787"/>
      <c r="BW38" s="772"/>
      <c r="BX38" s="773"/>
      <c r="BY38" s="773"/>
      <c r="BZ38" s="773"/>
      <c r="CA38" s="773"/>
      <c r="CB38" s="773"/>
      <c r="CC38" s="773"/>
      <c r="CD38" s="773"/>
      <c r="CE38" s="773"/>
      <c r="CF38" s="773"/>
      <c r="CG38" s="773"/>
      <c r="CH38" s="773"/>
      <c r="CI38" s="773"/>
      <c r="CJ38" s="773"/>
      <c r="CK38" s="773"/>
      <c r="CL38" s="774"/>
      <c r="CM38" s="776"/>
      <c r="CN38" s="776"/>
      <c r="CO38" s="776"/>
      <c r="CP38" s="776"/>
      <c r="CQ38" s="776"/>
      <c r="CR38" s="776"/>
      <c r="CS38" s="776"/>
      <c r="CT38" s="776"/>
      <c r="CU38" s="776"/>
      <c r="CV38" s="776"/>
      <c r="CW38" s="776"/>
      <c r="CX38" s="31"/>
      <c r="CY38" s="31"/>
      <c r="CZ38" s="31"/>
      <c r="DA38" s="31"/>
      <c r="DB38" s="31"/>
      <c r="DC38" s="31"/>
      <c r="DD38" s="31"/>
      <c r="DE38" s="31"/>
      <c r="DF38" s="31"/>
      <c r="DG38" s="31"/>
      <c r="DH38" s="31"/>
      <c r="DI38" s="31"/>
      <c r="DJ38" s="31"/>
    </row>
    <row r="39" spans="1:114" ht="16.5" customHeight="1">
      <c r="A39" s="31"/>
      <c r="B39" s="31"/>
      <c r="C39" s="103"/>
      <c r="D39" s="103"/>
      <c r="E39" s="103"/>
      <c r="F39" s="103"/>
      <c r="G39" s="103"/>
      <c r="H39" s="214"/>
      <c r="I39" s="754">
        <v>5</v>
      </c>
      <c r="J39" s="749"/>
      <c r="K39" s="750"/>
      <c r="L39" s="750"/>
      <c r="M39" s="750"/>
      <c r="N39" s="750"/>
      <c r="O39" s="750"/>
      <c r="P39" s="750"/>
      <c r="Q39" s="750"/>
      <c r="R39" s="750"/>
      <c r="S39" s="750"/>
      <c r="T39" s="750"/>
      <c r="U39" s="750"/>
      <c r="V39" s="750"/>
      <c r="W39" s="750"/>
      <c r="X39" s="750"/>
      <c r="Y39" s="750"/>
      <c r="Z39" s="701" t="str">
        <f>IF(X40&lt;=0,"",IF((LEN(X40)-11&lt;=0),"0",MID(X40,LEN(X40)-11,1)))</f>
        <v/>
      </c>
      <c r="AA39" s="702"/>
      <c r="AB39" s="702" t="str">
        <f>IF(X40&lt;=0,"",IF((LEN(X40)-10&lt;=0),"0",MID(X40,LEN(X40)-10,1)))</f>
        <v/>
      </c>
      <c r="AC39" s="702"/>
      <c r="AD39" s="702" t="str">
        <f>IF(X40&lt;=0,"",IF((LEN(X40)-9&lt;=0),"0",MID(X40,LEN(X40)-9,1)))</f>
        <v/>
      </c>
      <c r="AE39" s="702"/>
      <c r="AF39" s="702" t="str">
        <f>IF(X40&lt;=0,"",IF((LEN(X40)-8&lt;=0),"0",MID(X40,LEN(X40)-8,1)))</f>
        <v/>
      </c>
      <c r="AG39" s="702"/>
      <c r="AH39" s="702" t="str">
        <f>IF(X40&lt;=0,"",IF((LEN(X40)-7&lt;=0),"0",MID(X40,LEN(X40)-7,1)))</f>
        <v/>
      </c>
      <c r="AI39" s="702"/>
      <c r="AJ39" s="702" t="str">
        <f>IF(X40&lt;=0,"",IF((LEN(X40)-6&lt;=0),"0",MID(X40,LEN(X40)-6,1)))</f>
        <v/>
      </c>
      <c r="AK39" s="702"/>
      <c r="AL39" s="702" t="str">
        <f>IF(X40&lt;=0,"",IF((LEN(X40)-5&lt;=0),"0",MID(X40,LEN(X40)-5,1)))</f>
        <v/>
      </c>
      <c r="AM39" s="702"/>
      <c r="AN39" s="702" t="str">
        <f>IF(X40&lt;=0,"",IF((LEN(X40)-4&lt;=0),"0",MID(X40,LEN(X40)-4,1)))</f>
        <v/>
      </c>
      <c r="AO39" s="702"/>
      <c r="AP39" s="702" t="str">
        <f>IF(X40&lt;=0,"",IF((LEN(X40)-3&lt;=0),"0",MID(X40,LEN(X40)-3,1)))</f>
        <v/>
      </c>
      <c r="AQ39" s="702"/>
      <c r="AR39" s="702" t="str">
        <f>IF(X40&lt;=0,"",IF((LEN(X40)-2&lt;=0),"0",MID(X40,LEN(X40)-2,1)))</f>
        <v/>
      </c>
      <c r="AS39" s="702"/>
      <c r="AT39" s="702" t="str">
        <f>IF(X40&lt;=0,"",IF((LEN(X40)-1&lt;=0),"0",MID(X40,LEN(X40)-1,1)))</f>
        <v/>
      </c>
      <c r="AU39" s="702"/>
      <c r="AV39" s="695" t="str">
        <f>IF(X40&lt;&gt;0,RIGHT(X40,1),"")</f>
        <v/>
      </c>
      <c r="AW39" s="696"/>
      <c r="AX39" s="693"/>
      <c r="AY39" s="693"/>
      <c r="AZ39" s="693"/>
      <c r="BA39" s="693"/>
      <c r="BB39" s="693"/>
      <c r="BC39" s="693"/>
      <c r="BD39" s="693"/>
      <c r="BE39" s="693"/>
      <c r="BF39" s="185"/>
      <c r="BG39" s="185"/>
      <c r="BH39" s="925" t="s">
        <v>201</v>
      </c>
      <c r="BI39" s="926"/>
      <c r="BJ39" s="926"/>
      <c r="BK39" s="926"/>
      <c r="BL39" s="926"/>
      <c r="BM39" s="926"/>
      <c r="BN39" s="926"/>
      <c r="BO39" s="926"/>
      <c r="BP39" s="931" t="s">
        <v>200</v>
      </c>
      <c r="BQ39" s="926"/>
      <c r="BR39" s="926"/>
      <c r="BS39" s="926"/>
      <c r="BT39" s="926"/>
      <c r="BU39" s="926"/>
      <c r="BV39" s="932"/>
      <c r="BW39" s="762"/>
      <c r="BX39" s="763"/>
      <c r="BY39" s="763"/>
      <c r="BZ39" s="763"/>
      <c r="CA39" s="763"/>
      <c r="CB39" s="763"/>
      <c r="CC39" s="763"/>
      <c r="CD39" s="763"/>
      <c r="CE39" s="763"/>
      <c r="CF39" s="763"/>
      <c r="CG39" s="763"/>
      <c r="CH39" s="763"/>
      <c r="CI39" s="763"/>
      <c r="CJ39" s="763"/>
      <c r="CK39" s="763"/>
      <c r="CL39" s="764"/>
      <c r="CM39" s="761"/>
      <c r="CN39" s="761"/>
      <c r="CO39" s="761"/>
      <c r="CP39" s="761"/>
      <c r="CQ39" s="761"/>
      <c r="CR39" s="761"/>
      <c r="CS39" s="761"/>
      <c r="CT39" s="761"/>
      <c r="CU39" s="761"/>
      <c r="CV39" s="761"/>
      <c r="CW39" s="761"/>
      <c r="CX39" s="31"/>
      <c r="CY39" s="31"/>
      <c r="CZ39" s="31"/>
      <c r="DA39" s="31"/>
      <c r="DB39" s="31"/>
      <c r="DC39" s="31"/>
      <c r="DD39" s="31"/>
      <c r="DE39" s="31"/>
      <c r="DF39" s="31"/>
      <c r="DG39" s="31"/>
      <c r="DH39" s="31"/>
      <c r="DI39" s="31"/>
      <c r="DJ39" s="31"/>
    </row>
    <row r="40" spans="1:114" ht="12.75" customHeight="1">
      <c r="A40" s="31"/>
      <c r="B40" s="31"/>
      <c r="C40" s="103"/>
      <c r="D40" s="103"/>
      <c r="E40" s="103"/>
      <c r="F40" s="103"/>
      <c r="G40" s="103"/>
      <c r="H40" s="212"/>
      <c r="I40" s="754"/>
      <c r="J40" s="751"/>
      <c r="K40" s="752"/>
      <c r="L40" s="752"/>
      <c r="M40" s="752"/>
      <c r="N40" s="752"/>
      <c r="O40" s="752"/>
      <c r="P40" s="752"/>
      <c r="Q40" s="752"/>
      <c r="R40" s="752"/>
      <c r="S40" s="752"/>
      <c r="T40" s="752"/>
      <c r="U40" s="752"/>
      <c r="V40" s="752"/>
      <c r="W40" s="752"/>
      <c r="X40" s="756"/>
      <c r="Y40" s="756"/>
      <c r="Z40" s="703"/>
      <c r="AA40" s="704"/>
      <c r="AB40" s="704"/>
      <c r="AC40" s="704"/>
      <c r="AD40" s="704"/>
      <c r="AE40" s="704"/>
      <c r="AF40" s="704"/>
      <c r="AG40" s="704"/>
      <c r="AH40" s="704"/>
      <c r="AI40" s="704"/>
      <c r="AJ40" s="704"/>
      <c r="AK40" s="704"/>
      <c r="AL40" s="704"/>
      <c r="AM40" s="704"/>
      <c r="AN40" s="704"/>
      <c r="AO40" s="704"/>
      <c r="AP40" s="704"/>
      <c r="AQ40" s="704"/>
      <c r="AR40" s="704"/>
      <c r="AS40" s="704"/>
      <c r="AT40" s="704"/>
      <c r="AU40" s="704"/>
      <c r="AV40" s="697"/>
      <c r="AW40" s="698"/>
      <c r="AX40" s="693"/>
      <c r="AY40" s="693"/>
      <c r="AZ40" s="693"/>
      <c r="BA40" s="693"/>
      <c r="BB40" s="693"/>
      <c r="BC40" s="693"/>
      <c r="BD40" s="693"/>
      <c r="BE40" s="693"/>
      <c r="BF40" s="185"/>
      <c r="BG40" s="185"/>
      <c r="BH40" s="927"/>
      <c r="BI40" s="926"/>
      <c r="BJ40" s="926"/>
      <c r="BK40" s="926"/>
      <c r="BL40" s="926"/>
      <c r="BM40" s="926"/>
      <c r="BN40" s="926"/>
      <c r="BO40" s="926"/>
      <c r="BP40" s="926"/>
      <c r="BQ40" s="926"/>
      <c r="BR40" s="926"/>
      <c r="BS40" s="926"/>
      <c r="BT40" s="926"/>
      <c r="BU40" s="926"/>
      <c r="BV40" s="932"/>
      <c r="BW40" s="762"/>
      <c r="BX40" s="763"/>
      <c r="BY40" s="763"/>
      <c r="BZ40" s="763"/>
      <c r="CA40" s="763"/>
      <c r="CB40" s="763"/>
      <c r="CC40" s="763"/>
      <c r="CD40" s="763"/>
      <c r="CE40" s="763"/>
      <c r="CF40" s="763"/>
      <c r="CG40" s="763"/>
      <c r="CH40" s="763"/>
      <c r="CI40" s="763"/>
      <c r="CJ40" s="763"/>
      <c r="CK40" s="763"/>
      <c r="CL40" s="764"/>
      <c r="CM40" s="761"/>
      <c r="CN40" s="761"/>
      <c r="CO40" s="761"/>
      <c r="CP40" s="761"/>
      <c r="CQ40" s="761"/>
      <c r="CR40" s="761"/>
      <c r="CS40" s="761"/>
      <c r="CT40" s="761"/>
      <c r="CU40" s="761"/>
      <c r="CV40" s="761"/>
      <c r="CW40" s="761"/>
      <c r="CX40" s="31"/>
      <c r="CY40" s="31"/>
      <c r="CZ40" s="31"/>
      <c r="DA40" s="31"/>
      <c r="DB40" s="31"/>
      <c r="DC40" s="31"/>
      <c r="DD40" s="31"/>
      <c r="DE40" s="31"/>
      <c r="DF40" s="31"/>
      <c r="DG40" s="31"/>
      <c r="DH40" s="31"/>
      <c r="DI40" s="31"/>
      <c r="DJ40" s="31"/>
    </row>
    <row r="41" spans="1:114" ht="24" customHeight="1" thickBot="1">
      <c r="A41" s="31"/>
      <c r="B41" s="31"/>
      <c r="C41" s="103"/>
      <c r="D41" s="103"/>
      <c r="E41" s="103"/>
      <c r="F41" s="103"/>
      <c r="G41" s="103"/>
      <c r="H41" s="212"/>
      <c r="I41" s="754"/>
      <c r="J41" s="753"/>
      <c r="K41" s="717"/>
      <c r="L41" s="717"/>
      <c r="M41" s="717"/>
      <c r="N41" s="717"/>
      <c r="O41" s="717"/>
      <c r="P41" s="717"/>
      <c r="Q41" s="717"/>
      <c r="R41" s="717"/>
      <c r="S41" s="717"/>
      <c r="T41" s="717"/>
      <c r="U41" s="717"/>
      <c r="V41" s="717"/>
      <c r="W41" s="717"/>
      <c r="X41" s="757"/>
      <c r="Y41" s="757"/>
      <c r="Z41" s="706">
        <v>0</v>
      </c>
      <c r="AA41" s="707"/>
      <c r="AB41" s="707"/>
      <c r="AC41" s="707"/>
      <c r="AD41" s="707"/>
      <c r="AE41" s="707"/>
      <c r="AF41" s="707"/>
      <c r="AG41" s="707"/>
      <c r="AH41" s="707"/>
      <c r="AI41" s="708"/>
      <c r="AJ41" s="733" t="s">
        <v>93</v>
      </c>
      <c r="AK41" s="734"/>
      <c r="AL41" s="734"/>
      <c r="AM41" s="735"/>
      <c r="AN41" s="735"/>
      <c r="AO41" s="735"/>
      <c r="AP41" s="231" t="s">
        <v>8</v>
      </c>
      <c r="AQ41" s="731"/>
      <c r="AR41" s="731"/>
      <c r="AS41" s="731"/>
      <c r="AT41" s="231" t="s">
        <v>8</v>
      </c>
      <c r="AU41" s="731"/>
      <c r="AV41" s="731"/>
      <c r="AW41" s="732"/>
      <c r="AX41" s="933"/>
      <c r="AY41" s="933"/>
      <c r="AZ41" s="933"/>
      <c r="BA41" s="933"/>
      <c r="BB41" s="933"/>
      <c r="BC41" s="933"/>
      <c r="BD41" s="933"/>
      <c r="BE41" s="933"/>
      <c r="BF41" s="788" t="s">
        <v>214</v>
      </c>
      <c r="BG41" s="792"/>
      <c r="BH41" s="925" t="s">
        <v>199</v>
      </c>
      <c r="BI41" s="926"/>
      <c r="BJ41" s="926"/>
      <c r="BK41" s="926"/>
      <c r="BL41" s="926"/>
      <c r="BM41" s="926"/>
      <c r="BN41" s="926"/>
      <c r="BO41" s="926"/>
      <c r="BP41" s="926" t="s">
        <v>252</v>
      </c>
      <c r="BQ41" s="926"/>
      <c r="BR41" s="926"/>
      <c r="BS41" s="926"/>
      <c r="BT41" s="926"/>
      <c r="BU41" s="926"/>
      <c r="BV41" s="932"/>
      <c r="BW41" s="762"/>
      <c r="BX41" s="763"/>
      <c r="BY41" s="763"/>
      <c r="BZ41" s="763"/>
      <c r="CA41" s="763"/>
      <c r="CB41" s="763"/>
      <c r="CC41" s="763"/>
      <c r="CD41" s="763"/>
      <c r="CE41" s="763"/>
      <c r="CF41" s="763"/>
      <c r="CG41" s="763"/>
      <c r="CH41" s="763"/>
      <c r="CI41" s="763"/>
      <c r="CJ41" s="763"/>
      <c r="CK41" s="763"/>
      <c r="CL41" s="764"/>
      <c r="CM41" s="761"/>
      <c r="CN41" s="761"/>
      <c r="CO41" s="761"/>
      <c r="CP41" s="761"/>
      <c r="CQ41" s="761"/>
      <c r="CR41" s="761"/>
      <c r="CS41" s="761"/>
      <c r="CT41" s="761"/>
      <c r="CU41" s="761"/>
      <c r="CV41" s="761"/>
      <c r="CW41" s="761"/>
      <c r="CX41" s="31"/>
      <c r="CY41" s="31"/>
      <c r="CZ41" s="31"/>
      <c r="DA41" s="31"/>
      <c r="DB41" s="31"/>
      <c r="DC41" s="31"/>
      <c r="DD41" s="31"/>
      <c r="DE41" s="31"/>
      <c r="DF41" s="31"/>
      <c r="DG41" s="31"/>
      <c r="DH41" s="31"/>
      <c r="DI41" s="31"/>
      <c r="DJ41" s="31"/>
    </row>
    <row r="42" spans="1:114" ht="20.25" customHeight="1" thickTop="1">
      <c r="A42" s="31"/>
      <c r="B42" s="15"/>
      <c r="C42" s="104"/>
      <c r="D42" s="104"/>
      <c r="E42" s="104"/>
      <c r="F42" s="104"/>
      <c r="G42" s="104"/>
      <c r="H42" s="778" t="s">
        <v>206</v>
      </c>
      <c r="I42" s="16"/>
      <c r="J42" s="723" t="s">
        <v>213</v>
      </c>
      <c r="K42" s="724"/>
      <c r="L42" s="724"/>
      <c r="M42" s="724"/>
      <c r="N42" s="724"/>
      <c r="O42" s="724"/>
      <c r="P42" s="724"/>
      <c r="Q42" s="724"/>
      <c r="R42" s="724"/>
      <c r="S42" s="724"/>
      <c r="T42" s="724"/>
      <c r="U42" s="724"/>
      <c r="V42" s="724"/>
      <c r="W42" s="724"/>
      <c r="X42" s="96"/>
      <c r="Y42" s="186"/>
      <c r="Z42" s="225"/>
      <c r="AA42" s="226"/>
      <c r="AB42" s="723" t="s">
        <v>100</v>
      </c>
      <c r="AC42" s="723"/>
      <c r="AD42" s="723"/>
      <c r="AE42" s="723"/>
      <c r="AF42" s="723"/>
      <c r="AG42" s="723"/>
      <c r="AH42" s="723"/>
      <c r="AI42" s="723"/>
      <c r="AJ42" s="723"/>
      <c r="AK42" s="723"/>
      <c r="AL42" s="723"/>
      <c r="AM42" s="723"/>
      <c r="AN42" s="723"/>
      <c r="AO42" s="723"/>
      <c r="AP42" s="723"/>
      <c r="AQ42" s="723"/>
      <c r="AR42" s="723"/>
      <c r="AS42" s="723"/>
      <c r="AT42" s="723"/>
      <c r="AU42" s="723"/>
      <c r="AV42" s="15"/>
      <c r="AW42" s="218"/>
      <c r="AX42" s="720" t="str">
        <f>従1!AX42</f>
        <v>令和７年中の
所得の見積額</v>
      </c>
      <c r="AY42" s="721"/>
      <c r="AZ42" s="721"/>
      <c r="BA42" s="721"/>
      <c r="BB42" s="721"/>
      <c r="BC42" s="721"/>
      <c r="BD42" s="721"/>
      <c r="BE42" s="721"/>
      <c r="BF42" s="721"/>
      <c r="BG42" s="721"/>
      <c r="BH42" s="219"/>
      <c r="BI42" s="15"/>
      <c r="BJ42" s="15"/>
      <c r="BK42" s="15"/>
      <c r="BL42" s="724" t="s">
        <v>83</v>
      </c>
      <c r="BM42" s="724"/>
      <c r="BN42" s="724"/>
      <c r="BO42" s="724"/>
      <c r="BP42" s="724"/>
      <c r="BQ42" s="724"/>
      <c r="BR42" s="724"/>
      <c r="BS42" s="724"/>
      <c r="BT42" s="724"/>
      <c r="BU42" s="724"/>
      <c r="BV42" s="724"/>
      <c r="BW42" s="724"/>
      <c r="BX42" s="724"/>
      <c r="BY42" s="724"/>
      <c r="BZ42" s="98"/>
      <c r="CA42" s="98"/>
      <c r="CB42" s="221"/>
      <c r="CC42" s="98"/>
      <c r="CD42" s="98"/>
      <c r="CE42" s="89"/>
      <c r="CF42" s="724" t="s">
        <v>29</v>
      </c>
      <c r="CG42" s="724"/>
      <c r="CH42" s="724"/>
      <c r="CI42" s="724"/>
      <c r="CJ42" s="724"/>
      <c r="CK42" s="724"/>
      <c r="CL42" s="724"/>
      <c r="CM42" s="724"/>
      <c r="CN42" s="724"/>
      <c r="CO42" s="724"/>
      <c r="CP42" s="724"/>
      <c r="CQ42" s="724"/>
      <c r="CR42" s="724"/>
      <c r="CS42" s="724"/>
      <c r="CT42" s="724"/>
      <c r="CU42" s="99"/>
      <c r="CV42" s="99"/>
      <c r="CW42" s="99"/>
      <c r="CX42" s="31"/>
      <c r="CY42" s="31"/>
      <c r="CZ42" s="31"/>
      <c r="DA42" s="31"/>
      <c r="DB42" s="31"/>
      <c r="DC42" s="31"/>
      <c r="DD42" s="31"/>
      <c r="DE42" s="31"/>
      <c r="DF42" s="31"/>
      <c r="DG42" s="31"/>
      <c r="DH42" s="31"/>
      <c r="DI42" s="31"/>
      <c r="DJ42" s="31"/>
    </row>
    <row r="43" spans="1:114" ht="20.25" customHeight="1">
      <c r="A43" s="31"/>
      <c r="B43" s="31"/>
      <c r="C43" s="103"/>
      <c r="D43" s="103"/>
      <c r="E43" s="103"/>
      <c r="F43" s="103"/>
      <c r="G43" s="103"/>
      <c r="H43" s="779"/>
      <c r="I43" s="27"/>
      <c r="J43" s="725"/>
      <c r="K43" s="725"/>
      <c r="L43" s="725"/>
      <c r="M43" s="725"/>
      <c r="N43" s="725"/>
      <c r="O43" s="725"/>
      <c r="P43" s="725"/>
      <c r="Q43" s="725"/>
      <c r="R43" s="725"/>
      <c r="S43" s="725"/>
      <c r="T43" s="725"/>
      <c r="U43" s="725"/>
      <c r="V43" s="725"/>
      <c r="W43" s="725"/>
      <c r="X43" s="11"/>
      <c r="Y43" s="27"/>
      <c r="Z43" s="709" t="s">
        <v>32</v>
      </c>
      <c r="AA43" s="710"/>
      <c r="AB43" s="710"/>
      <c r="AC43" s="710"/>
      <c r="AD43" s="710"/>
      <c r="AE43" s="710"/>
      <c r="AF43" s="710"/>
      <c r="AG43" s="710"/>
      <c r="AH43" s="710"/>
      <c r="AI43" s="711"/>
      <c r="AJ43" s="709" t="s">
        <v>95</v>
      </c>
      <c r="AK43" s="710"/>
      <c r="AL43" s="710"/>
      <c r="AM43" s="710"/>
      <c r="AN43" s="710"/>
      <c r="AO43" s="710"/>
      <c r="AP43" s="710"/>
      <c r="AQ43" s="710"/>
      <c r="AR43" s="710"/>
      <c r="AS43" s="710"/>
      <c r="AT43" s="710"/>
      <c r="AU43" s="710"/>
      <c r="AV43" s="710"/>
      <c r="AW43" s="736"/>
      <c r="AX43" s="722"/>
      <c r="AY43" s="722"/>
      <c r="AZ43" s="722"/>
      <c r="BA43" s="722"/>
      <c r="BB43" s="722"/>
      <c r="BC43" s="722"/>
      <c r="BD43" s="722"/>
      <c r="BE43" s="722"/>
      <c r="BF43" s="722"/>
      <c r="BG43" s="722"/>
      <c r="BH43" s="201"/>
      <c r="BI43" s="31"/>
      <c r="BJ43" s="31"/>
      <c r="BK43" s="31"/>
      <c r="BL43" s="725"/>
      <c r="BM43" s="725"/>
      <c r="BN43" s="725"/>
      <c r="BO43" s="725"/>
      <c r="BP43" s="725"/>
      <c r="BQ43" s="725"/>
      <c r="BR43" s="725"/>
      <c r="BS43" s="725"/>
      <c r="BT43" s="725"/>
      <c r="BU43" s="725"/>
      <c r="BV43" s="725"/>
      <c r="BW43" s="725"/>
      <c r="BX43" s="725"/>
      <c r="BY43" s="725"/>
      <c r="BZ43" s="17"/>
      <c r="CA43" s="17"/>
      <c r="CB43" s="224"/>
      <c r="CC43" s="17"/>
      <c r="CD43" s="17"/>
      <c r="CE43" s="28"/>
      <c r="CF43" s="725"/>
      <c r="CG43" s="725"/>
      <c r="CH43" s="725"/>
      <c r="CI43" s="725"/>
      <c r="CJ43" s="725"/>
      <c r="CK43" s="725"/>
      <c r="CL43" s="725"/>
      <c r="CM43" s="725"/>
      <c r="CN43" s="725"/>
      <c r="CO43" s="725"/>
      <c r="CP43" s="725"/>
      <c r="CQ43" s="725"/>
      <c r="CR43" s="725"/>
      <c r="CS43" s="725"/>
      <c r="CT43" s="725"/>
      <c r="CU43" s="10"/>
      <c r="CV43" s="10"/>
      <c r="CW43" s="10"/>
      <c r="CX43" s="31"/>
      <c r="CY43" s="31"/>
      <c r="CZ43" s="31"/>
      <c r="DA43" s="31"/>
      <c r="DB43" s="31"/>
      <c r="DC43" s="31"/>
      <c r="DD43" s="31"/>
      <c r="DE43" s="31"/>
      <c r="DF43" s="31"/>
      <c r="DG43" s="31"/>
      <c r="DH43" s="31"/>
      <c r="DI43" s="31"/>
      <c r="DJ43" s="31"/>
    </row>
    <row r="44" spans="1:114" ht="16.5" customHeight="1">
      <c r="A44" s="31"/>
      <c r="B44" s="31"/>
      <c r="C44" s="103"/>
      <c r="D44" s="103"/>
      <c r="E44" s="9"/>
      <c r="F44" s="103"/>
      <c r="G44" s="103"/>
      <c r="H44" s="780" t="s">
        <v>207</v>
      </c>
      <c r="I44" s="714"/>
      <c r="J44" s="715"/>
      <c r="K44" s="715"/>
      <c r="L44" s="715"/>
      <c r="M44" s="715"/>
      <c r="N44" s="715"/>
      <c r="O44" s="715"/>
      <c r="P44" s="715"/>
      <c r="Q44" s="715"/>
      <c r="R44" s="715"/>
      <c r="S44" s="715"/>
      <c r="T44" s="715"/>
      <c r="U44" s="715"/>
      <c r="V44" s="715"/>
      <c r="W44" s="715"/>
      <c r="X44" s="715"/>
      <c r="Y44" s="715"/>
      <c r="Z44" s="701" t="str">
        <f>IF(X45&lt;=0,"",IF((LEN(X45)-11&lt;=0),"0",MID(X45,LEN(X45)-11,1)))</f>
        <v/>
      </c>
      <c r="AA44" s="702"/>
      <c r="AB44" s="702" t="str">
        <f>IF(X45&lt;=0,"",IF((LEN(X45)-10&lt;=0),"0",MID(X45,LEN(X45)-10,1)))</f>
        <v/>
      </c>
      <c r="AC44" s="702"/>
      <c r="AD44" s="702" t="str">
        <f>IF(X45&lt;=0,"",IF((LEN(X45)-9&lt;=0),"0",MID(X45,LEN(X45)-9,1)))</f>
        <v/>
      </c>
      <c r="AE44" s="702"/>
      <c r="AF44" s="702" t="str">
        <f>IF(X45&lt;=0,"",IF((LEN(X45)-8&lt;=0),"0",MID(X45,LEN(X45)-8,1)))</f>
        <v/>
      </c>
      <c r="AG44" s="702"/>
      <c r="AH44" s="702" t="str">
        <f>IF(X45&lt;=0,"",IF((LEN(X45)-7&lt;=0),"0",MID(X45,LEN(X45)-7,1)))</f>
        <v/>
      </c>
      <c r="AI44" s="702"/>
      <c r="AJ44" s="702" t="str">
        <f>IF(X45&lt;=0,"",IF((LEN(X45)-6&lt;=0),"0",MID(X45,LEN(X45)-6,1)))</f>
        <v/>
      </c>
      <c r="AK44" s="702"/>
      <c r="AL44" s="702" t="str">
        <f>IF(X45&lt;=0,"",IF((LEN(X45)-5&lt;=0),"0",MID(X45,LEN(X45)-5,1)))</f>
        <v/>
      </c>
      <c r="AM44" s="702"/>
      <c r="AN44" s="702" t="str">
        <f>IF(X45&lt;=0,"",IF((LEN(X45)-4&lt;=0),"0",MID(X45,LEN(X45)-4,1)))</f>
        <v/>
      </c>
      <c r="AO44" s="702"/>
      <c r="AP44" s="702" t="str">
        <f>IF(X45&lt;=0,"",IF((LEN(X45)-3&lt;=0),"0",MID(X45,LEN(X45)-3,1)))</f>
        <v/>
      </c>
      <c r="AQ44" s="702"/>
      <c r="AR44" s="702" t="str">
        <f>IF(X45&lt;=0,"",IF((LEN(X45)-2&lt;=0),"0",MID(X45,LEN(X45)-2,1)))</f>
        <v/>
      </c>
      <c r="AS44" s="702"/>
      <c r="AT44" s="702" t="str">
        <f>IF(X45&lt;=0,"",IF((LEN(X45)-1&lt;=0),"0",MID(X45,LEN(X45)-1,1)))</f>
        <v/>
      </c>
      <c r="AU44" s="702"/>
      <c r="AV44" s="702" t="str">
        <f>IF(X45&lt;&gt;0,RIGHT(X45,1),"")</f>
        <v/>
      </c>
      <c r="AW44" s="766"/>
      <c r="AX44" s="692"/>
      <c r="AY44" s="692"/>
      <c r="AZ44" s="692"/>
      <c r="BA44" s="692"/>
      <c r="BB44" s="692"/>
      <c r="BC44" s="692"/>
      <c r="BD44" s="692"/>
      <c r="BE44" s="692"/>
      <c r="BF44" s="223"/>
      <c r="BG44" s="223"/>
      <c r="BH44" s="769"/>
      <c r="BI44" s="770"/>
      <c r="BJ44" s="770"/>
      <c r="BK44" s="770"/>
      <c r="BL44" s="770"/>
      <c r="BM44" s="770"/>
      <c r="BN44" s="770"/>
      <c r="BO44" s="770"/>
      <c r="BP44" s="770"/>
      <c r="BQ44" s="770"/>
      <c r="BR44" s="770"/>
      <c r="BS44" s="770"/>
      <c r="BT44" s="770"/>
      <c r="BU44" s="770"/>
      <c r="BV44" s="770"/>
      <c r="BW44" s="770"/>
      <c r="BX44" s="770"/>
      <c r="BY44" s="770"/>
      <c r="BZ44" s="770"/>
      <c r="CA44" s="770"/>
      <c r="CB44" s="771"/>
      <c r="CC44" s="775"/>
      <c r="CD44" s="775"/>
      <c r="CE44" s="775"/>
      <c r="CF44" s="775"/>
      <c r="CG44" s="775"/>
      <c r="CH44" s="775"/>
      <c r="CI44" s="775"/>
      <c r="CJ44" s="775"/>
      <c r="CK44" s="775"/>
      <c r="CL44" s="775"/>
      <c r="CM44" s="775"/>
      <c r="CN44" s="775"/>
      <c r="CO44" s="775"/>
      <c r="CP44" s="775"/>
      <c r="CQ44" s="775"/>
      <c r="CR44" s="775"/>
      <c r="CS44" s="775"/>
      <c r="CT44" s="775"/>
      <c r="CU44" s="775"/>
      <c r="CV44" s="775"/>
      <c r="CW44" s="775"/>
      <c r="CX44" s="31"/>
      <c r="CY44" s="31"/>
      <c r="CZ44" s="31"/>
      <c r="DA44" s="31"/>
      <c r="DB44" s="31"/>
      <c r="DC44" s="31"/>
      <c r="DD44" s="31"/>
      <c r="DE44" s="31"/>
      <c r="DF44" s="31"/>
      <c r="DG44" s="31"/>
      <c r="DH44" s="31"/>
      <c r="DI44" s="31"/>
      <c r="DJ44" s="31"/>
    </row>
    <row r="45" spans="1:114" ht="12.75" customHeight="1">
      <c r="A45" s="31"/>
      <c r="B45" s="31"/>
      <c r="C45" s="103"/>
      <c r="D45" s="103"/>
      <c r="E45" s="777" t="s">
        <v>48</v>
      </c>
      <c r="F45" s="103"/>
      <c r="G45" s="103"/>
      <c r="H45" s="781"/>
      <c r="I45" s="716"/>
      <c r="J45" s="717"/>
      <c r="K45" s="717"/>
      <c r="L45" s="717"/>
      <c r="M45" s="717"/>
      <c r="N45" s="717"/>
      <c r="O45" s="717"/>
      <c r="P45" s="717"/>
      <c r="Q45" s="717"/>
      <c r="R45" s="717"/>
      <c r="S45" s="717"/>
      <c r="T45" s="717"/>
      <c r="U45" s="717"/>
      <c r="V45" s="717"/>
      <c r="W45" s="717"/>
      <c r="X45" s="699"/>
      <c r="Y45" s="699"/>
      <c r="Z45" s="730"/>
      <c r="AA45" s="705"/>
      <c r="AB45" s="705"/>
      <c r="AC45" s="705"/>
      <c r="AD45" s="705"/>
      <c r="AE45" s="705"/>
      <c r="AF45" s="705"/>
      <c r="AG45" s="705"/>
      <c r="AH45" s="705"/>
      <c r="AI45" s="705"/>
      <c r="AJ45" s="705"/>
      <c r="AK45" s="705"/>
      <c r="AL45" s="705"/>
      <c r="AM45" s="705"/>
      <c r="AN45" s="705"/>
      <c r="AO45" s="705"/>
      <c r="AP45" s="705"/>
      <c r="AQ45" s="705"/>
      <c r="AR45" s="705"/>
      <c r="AS45" s="705"/>
      <c r="AT45" s="705"/>
      <c r="AU45" s="705"/>
      <c r="AV45" s="705"/>
      <c r="AW45" s="726"/>
      <c r="AX45" s="693"/>
      <c r="AY45" s="693"/>
      <c r="AZ45" s="693"/>
      <c r="BA45" s="693"/>
      <c r="BB45" s="693"/>
      <c r="BC45" s="693"/>
      <c r="BD45" s="693"/>
      <c r="BE45" s="693"/>
      <c r="BF45" s="185"/>
      <c r="BG45" s="185"/>
      <c r="BH45" s="762"/>
      <c r="BI45" s="763"/>
      <c r="BJ45" s="763"/>
      <c r="BK45" s="763"/>
      <c r="BL45" s="763"/>
      <c r="BM45" s="763"/>
      <c r="BN45" s="763"/>
      <c r="BO45" s="763"/>
      <c r="BP45" s="763"/>
      <c r="BQ45" s="763"/>
      <c r="BR45" s="763"/>
      <c r="BS45" s="763"/>
      <c r="BT45" s="763"/>
      <c r="BU45" s="763"/>
      <c r="BV45" s="763"/>
      <c r="BW45" s="763"/>
      <c r="BX45" s="763"/>
      <c r="BY45" s="763"/>
      <c r="BZ45" s="763"/>
      <c r="CA45" s="763"/>
      <c r="CB45" s="764"/>
      <c r="CC45" s="761"/>
      <c r="CD45" s="761"/>
      <c r="CE45" s="761"/>
      <c r="CF45" s="761"/>
      <c r="CG45" s="761"/>
      <c r="CH45" s="761"/>
      <c r="CI45" s="761"/>
      <c r="CJ45" s="761"/>
      <c r="CK45" s="761"/>
      <c r="CL45" s="761"/>
      <c r="CM45" s="761"/>
      <c r="CN45" s="761"/>
      <c r="CO45" s="761"/>
      <c r="CP45" s="761"/>
      <c r="CQ45" s="761"/>
      <c r="CR45" s="761"/>
      <c r="CS45" s="761"/>
      <c r="CT45" s="761"/>
      <c r="CU45" s="761"/>
      <c r="CV45" s="761"/>
      <c r="CW45" s="761"/>
      <c r="CX45" s="31"/>
      <c r="CY45" s="31"/>
      <c r="CZ45" s="31"/>
      <c r="DA45" s="31"/>
      <c r="DB45" s="31"/>
      <c r="DC45" s="31"/>
      <c r="DD45" s="31"/>
      <c r="DE45" s="31"/>
      <c r="DF45" s="31"/>
      <c r="DG45" s="31"/>
      <c r="DH45" s="31"/>
      <c r="DI45" s="31"/>
      <c r="DJ45" s="31"/>
    </row>
    <row r="46" spans="1:114" ht="24" customHeight="1">
      <c r="A46" s="31"/>
      <c r="B46" s="31"/>
      <c r="C46" s="102"/>
      <c r="D46" s="102"/>
      <c r="E46" s="777"/>
      <c r="F46" s="102"/>
      <c r="G46" s="102"/>
      <c r="H46" s="782"/>
      <c r="I46" s="718"/>
      <c r="J46" s="719"/>
      <c r="K46" s="719"/>
      <c r="L46" s="719"/>
      <c r="M46" s="719"/>
      <c r="N46" s="719"/>
      <c r="O46" s="719"/>
      <c r="P46" s="719"/>
      <c r="Q46" s="719"/>
      <c r="R46" s="719"/>
      <c r="S46" s="719"/>
      <c r="T46" s="719"/>
      <c r="U46" s="719"/>
      <c r="V46" s="719"/>
      <c r="W46" s="719"/>
      <c r="X46" s="700"/>
      <c r="Y46" s="700"/>
      <c r="Z46" s="740">
        <v>0</v>
      </c>
      <c r="AA46" s="741"/>
      <c r="AB46" s="741"/>
      <c r="AC46" s="741"/>
      <c r="AD46" s="741"/>
      <c r="AE46" s="741"/>
      <c r="AF46" s="741"/>
      <c r="AG46" s="741"/>
      <c r="AH46" s="741"/>
      <c r="AI46" s="742"/>
      <c r="AJ46" s="738" t="s">
        <v>93</v>
      </c>
      <c r="AK46" s="739"/>
      <c r="AL46" s="739"/>
      <c r="AM46" s="765"/>
      <c r="AN46" s="765"/>
      <c r="AO46" s="765"/>
      <c r="AP46" s="230" t="s">
        <v>8</v>
      </c>
      <c r="AQ46" s="712"/>
      <c r="AR46" s="712"/>
      <c r="AS46" s="712"/>
      <c r="AT46" s="230" t="s">
        <v>8</v>
      </c>
      <c r="AU46" s="712"/>
      <c r="AV46" s="712"/>
      <c r="AW46" s="713"/>
      <c r="AX46" s="694"/>
      <c r="AY46" s="694"/>
      <c r="AZ46" s="694"/>
      <c r="BA46" s="694"/>
      <c r="BB46" s="694"/>
      <c r="BC46" s="694"/>
      <c r="BD46" s="694"/>
      <c r="BE46" s="694"/>
      <c r="BF46" s="788" t="s">
        <v>214</v>
      </c>
      <c r="BG46" s="788"/>
      <c r="BH46" s="772"/>
      <c r="BI46" s="773"/>
      <c r="BJ46" s="773"/>
      <c r="BK46" s="773"/>
      <c r="BL46" s="773"/>
      <c r="BM46" s="773"/>
      <c r="BN46" s="773"/>
      <c r="BO46" s="773"/>
      <c r="BP46" s="773"/>
      <c r="BQ46" s="773"/>
      <c r="BR46" s="773"/>
      <c r="BS46" s="773"/>
      <c r="BT46" s="773"/>
      <c r="BU46" s="773"/>
      <c r="BV46" s="773"/>
      <c r="BW46" s="773"/>
      <c r="BX46" s="773"/>
      <c r="BY46" s="773"/>
      <c r="BZ46" s="773"/>
      <c r="CA46" s="773"/>
      <c r="CB46" s="774"/>
      <c r="CC46" s="776"/>
      <c r="CD46" s="776"/>
      <c r="CE46" s="776"/>
      <c r="CF46" s="776"/>
      <c r="CG46" s="776"/>
      <c r="CH46" s="776"/>
      <c r="CI46" s="776"/>
      <c r="CJ46" s="776"/>
      <c r="CK46" s="776"/>
      <c r="CL46" s="776"/>
      <c r="CM46" s="776"/>
      <c r="CN46" s="776"/>
      <c r="CO46" s="776"/>
      <c r="CP46" s="776"/>
      <c r="CQ46" s="776"/>
      <c r="CR46" s="776"/>
      <c r="CS46" s="776"/>
      <c r="CT46" s="776"/>
      <c r="CU46" s="776"/>
      <c r="CV46" s="776"/>
      <c r="CW46" s="776"/>
      <c r="CX46" s="31"/>
      <c r="CY46" s="31"/>
      <c r="CZ46" s="31"/>
      <c r="DA46" s="31"/>
      <c r="DB46" s="31"/>
      <c r="DC46" s="31"/>
      <c r="DD46" s="31"/>
      <c r="DE46" s="31"/>
      <c r="DF46" s="31"/>
      <c r="DG46" s="31"/>
      <c r="DH46" s="31"/>
      <c r="DI46" s="31"/>
      <c r="DJ46" s="31"/>
    </row>
    <row r="47" spans="1:114" ht="16.5" customHeight="1">
      <c r="A47" s="31"/>
      <c r="B47" s="31"/>
      <c r="C47" s="745" t="s">
        <v>210</v>
      </c>
      <c r="D47" s="745"/>
      <c r="E47" s="745"/>
      <c r="F47" s="745"/>
      <c r="G47" s="745"/>
      <c r="H47" s="215"/>
      <c r="I47" s="754">
        <v>1</v>
      </c>
      <c r="J47" s="749"/>
      <c r="K47" s="750"/>
      <c r="L47" s="750"/>
      <c r="M47" s="750"/>
      <c r="N47" s="750"/>
      <c r="O47" s="750"/>
      <c r="P47" s="750"/>
      <c r="Q47" s="750"/>
      <c r="R47" s="750"/>
      <c r="S47" s="750"/>
      <c r="T47" s="750"/>
      <c r="U47" s="750"/>
      <c r="V47" s="750"/>
      <c r="W47" s="750"/>
      <c r="X47" s="750"/>
      <c r="Y47" s="750"/>
      <c r="Z47" s="730" t="str">
        <f>IF(X48&lt;=0,"",IF((LEN(X48)-11&lt;=0),"0",MID(X48,LEN(X48)-11,1)))</f>
        <v/>
      </c>
      <c r="AA47" s="705"/>
      <c r="AB47" s="705" t="str">
        <f>IF(X48&lt;=0,"",IF((LEN(X48)-10&lt;=0),"0",MID(X48,LEN(X48)-10,1)))</f>
        <v/>
      </c>
      <c r="AC47" s="705"/>
      <c r="AD47" s="705" t="str">
        <f>IF(X48&lt;=0,"",IF((LEN(X48)-9&lt;=0),"0",MID(X48,LEN(X48)-9,1)))</f>
        <v/>
      </c>
      <c r="AE47" s="705"/>
      <c r="AF47" s="705" t="str">
        <f>IF(X48&lt;=0,"",IF((LEN(X48)-8&lt;=0),"0",MID(X48,LEN(X48)-8,1)))</f>
        <v/>
      </c>
      <c r="AG47" s="705"/>
      <c r="AH47" s="705" t="str">
        <f>IF(X48&lt;=0,"",IF((LEN(X48)-7&lt;=0),"0",MID(X48,LEN(X48)-7,1)))</f>
        <v/>
      </c>
      <c r="AI47" s="705"/>
      <c r="AJ47" s="705" t="str">
        <f>IF(X48&lt;=0,"",IF((LEN(X48)-6&lt;=0),"0",MID(X48,LEN(X48)-6,1)))</f>
        <v/>
      </c>
      <c r="AK47" s="705"/>
      <c r="AL47" s="705" t="str">
        <f>IF(X48&lt;=0,"",IF((LEN(X48)-5&lt;=0),"0",MID(X48,LEN(X48)-5,1)))</f>
        <v/>
      </c>
      <c r="AM47" s="705"/>
      <c r="AN47" s="705" t="str">
        <f>IF(X48&lt;=0,"",IF((LEN(X48)-4&lt;=0),"0",MID(X48,LEN(X48)-4,1)))</f>
        <v/>
      </c>
      <c r="AO47" s="705"/>
      <c r="AP47" s="705" t="str">
        <f>IF(X48&lt;=0,"",IF((LEN(X48)-3&lt;=0),"0",MID(X48,LEN(X48)-3,1)))</f>
        <v/>
      </c>
      <c r="AQ47" s="705"/>
      <c r="AR47" s="705" t="str">
        <f>IF(X48&lt;=0,"",IF((LEN(X48)-2&lt;=0),"0",MID(X48,LEN(X48)-2,1)))</f>
        <v/>
      </c>
      <c r="AS47" s="705"/>
      <c r="AT47" s="705" t="str">
        <f>IF(X48&lt;=0,"",IF((LEN(X48)-1&lt;=0),"0",MID(X48,LEN(X48)-1,1)))</f>
        <v/>
      </c>
      <c r="AU47" s="705"/>
      <c r="AV47" s="735" t="str">
        <f>IF(X48&lt;&gt;0,RIGHT(X48,1),"")</f>
        <v/>
      </c>
      <c r="AW47" s="743"/>
      <c r="AX47" s="693"/>
      <c r="AY47" s="693"/>
      <c r="AZ47" s="693"/>
      <c r="BA47" s="693"/>
      <c r="BB47" s="693"/>
      <c r="BC47" s="693"/>
      <c r="BD47" s="693"/>
      <c r="BE47" s="693"/>
      <c r="BF47" s="185"/>
      <c r="BG47" s="185"/>
      <c r="BH47" s="762"/>
      <c r="BI47" s="763"/>
      <c r="BJ47" s="763"/>
      <c r="BK47" s="763"/>
      <c r="BL47" s="763"/>
      <c r="BM47" s="763"/>
      <c r="BN47" s="763"/>
      <c r="BO47" s="763"/>
      <c r="BP47" s="763"/>
      <c r="BQ47" s="763"/>
      <c r="BR47" s="763"/>
      <c r="BS47" s="763"/>
      <c r="BT47" s="763"/>
      <c r="BU47" s="763"/>
      <c r="BV47" s="763"/>
      <c r="BW47" s="763"/>
      <c r="BX47" s="763"/>
      <c r="BY47" s="763"/>
      <c r="BZ47" s="763"/>
      <c r="CA47" s="763"/>
      <c r="CB47" s="764"/>
      <c r="CC47" s="761"/>
      <c r="CD47" s="761"/>
      <c r="CE47" s="761"/>
      <c r="CF47" s="761"/>
      <c r="CG47" s="761"/>
      <c r="CH47" s="761"/>
      <c r="CI47" s="761"/>
      <c r="CJ47" s="761"/>
      <c r="CK47" s="761"/>
      <c r="CL47" s="761"/>
      <c r="CM47" s="761"/>
      <c r="CN47" s="761"/>
      <c r="CO47" s="761"/>
      <c r="CP47" s="761"/>
      <c r="CQ47" s="761"/>
      <c r="CR47" s="761"/>
      <c r="CS47" s="761"/>
      <c r="CT47" s="761"/>
      <c r="CU47" s="761"/>
      <c r="CV47" s="761"/>
      <c r="CW47" s="761"/>
      <c r="CX47" s="31"/>
      <c r="CY47" s="31"/>
      <c r="CZ47" s="31"/>
      <c r="DA47" s="31"/>
      <c r="DB47" s="31"/>
      <c r="DC47" s="31"/>
      <c r="DD47" s="31"/>
      <c r="DE47" s="31"/>
      <c r="DF47" s="31"/>
      <c r="DG47" s="31"/>
      <c r="DH47" s="31"/>
      <c r="DI47" s="31"/>
      <c r="DJ47" s="31"/>
    </row>
    <row r="48" spans="1:114" ht="12.75" customHeight="1">
      <c r="A48" s="31"/>
      <c r="B48" s="31"/>
      <c r="C48" s="745"/>
      <c r="D48" s="745"/>
      <c r="E48" s="745"/>
      <c r="F48" s="745"/>
      <c r="G48" s="745"/>
      <c r="H48" s="215"/>
      <c r="I48" s="754"/>
      <c r="J48" s="751"/>
      <c r="K48" s="752"/>
      <c r="L48" s="752"/>
      <c r="M48" s="752"/>
      <c r="N48" s="752"/>
      <c r="O48" s="752"/>
      <c r="P48" s="752"/>
      <c r="Q48" s="752"/>
      <c r="R48" s="752"/>
      <c r="S48" s="752"/>
      <c r="T48" s="752"/>
      <c r="U48" s="752"/>
      <c r="V48" s="752"/>
      <c r="W48" s="752"/>
      <c r="X48" s="756"/>
      <c r="Y48" s="756"/>
      <c r="Z48" s="730"/>
      <c r="AA48" s="705"/>
      <c r="AB48" s="705"/>
      <c r="AC48" s="705"/>
      <c r="AD48" s="705"/>
      <c r="AE48" s="705"/>
      <c r="AF48" s="705"/>
      <c r="AG48" s="705"/>
      <c r="AH48" s="705"/>
      <c r="AI48" s="705"/>
      <c r="AJ48" s="705"/>
      <c r="AK48" s="705"/>
      <c r="AL48" s="705"/>
      <c r="AM48" s="705"/>
      <c r="AN48" s="705"/>
      <c r="AO48" s="705"/>
      <c r="AP48" s="705"/>
      <c r="AQ48" s="705"/>
      <c r="AR48" s="705"/>
      <c r="AS48" s="705"/>
      <c r="AT48" s="705"/>
      <c r="AU48" s="705"/>
      <c r="AV48" s="735"/>
      <c r="AW48" s="743"/>
      <c r="AX48" s="693"/>
      <c r="AY48" s="693"/>
      <c r="AZ48" s="693"/>
      <c r="BA48" s="693"/>
      <c r="BB48" s="693"/>
      <c r="BC48" s="693"/>
      <c r="BD48" s="693"/>
      <c r="BE48" s="693"/>
      <c r="BF48" s="185"/>
      <c r="BG48" s="185"/>
      <c r="BH48" s="762"/>
      <c r="BI48" s="763"/>
      <c r="BJ48" s="763"/>
      <c r="BK48" s="763"/>
      <c r="BL48" s="763"/>
      <c r="BM48" s="763"/>
      <c r="BN48" s="763"/>
      <c r="BO48" s="763"/>
      <c r="BP48" s="763"/>
      <c r="BQ48" s="763"/>
      <c r="BR48" s="763"/>
      <c r="BS48" s="763"/>
      <c r="BT48" s="763"/>
      <c r="BU48" s="763"/>
      <c r="BV48" s="763"/>
      <c r="BW48" s="763"/>
      <c r="BX48" s="763"/>
      <c r="BY48" s="763"/>
      <c r="BZ48" s="763"/>
      <c r="CA48" s="763"/>
      <c r="CB48" s="764"/>
      <c r="CC48" s="761"/>
      <c r="CD48" s="761"/>
      <c r="CE48" s="761"/>
      <c r="CF48" s="761"/>
      <c r="CG48" s="761"/>
      <c r="CH48" s="761"/>
      <c r="CI48" s="761"/>
      <c r="CJ48" s="761"/>
      <c r="CK48" s="761"/>
      <c r="CL48" s="761"/>
      <c r="CM48" s="761"/>
      <c r="CN48" s="761"/>
      <c r="CO48" s="761"/>
      <c r="CP48" s="761"/>
      <c r="CQ48" s="761"/>
      <c r="CR48" s="761"/>
      <c r="CS48" s="761"/>
      <c r="CT48" s="761"/>
      <c r="CU48" s="761"/>
      <c r="CV48" s="761"/>
      <c r="CW48" s="761"/>
      <c r="CX48" s="31"/>
      <c r="CY48" s="31"/>
      <c r="CZ48" s="31"/>
      <c r="DA48" s="31"/>
      <c r="DB48" s="31"/>
      <c r="DC48" s="31"/>
      <c r="DD48" s="31"/>
      <c r="DE48" s="31"/>
      <c r="DF48" s="31"/>
      <c r="DG48" s="31"/>
      <c r="DH48" s="31"/>
      <c r="DI48" s="31"/>
      <c r="DJ48" s="31"/>
    </row>
    <row r="49" spans="1:114" ht="24" customHeight="1">
      <c r="A49" s="31"/>
      <c r="B49" s="31"/>
      <c r="C49" s="745"/>
      <c r="D49" s="745"/>
      <c r="E49" s="745"/>
      <c r="F49" s="745"/>
      <c r="G49" s="745"/>
      <c r="H49" s="213"/>
      <c r="I49" s="754"/>
      <c r="J49" s="753"/>
      <c r="K49" s="717"/>
      <c r="L49" s="717"/>
      <c r="M49" s="717"/>
      <c r="N49" s="717"/>
      <c r="O49" s="717"/>
      <c r="P49" s="717"/>
      <c r="Q49" s="717"/>
      <c r="R49" s="717"/>
      <c r="S49" s="717"/>
      <c r="T49" s="717"/>
      <c r="U49" s="717"/>
      <c r="V49" s="717"/>
      <c r="W49" s="717"/>
      <c r="X49" s="757"/>
      <c r="Y49" s="757"/>
      <c r="Z49" s="939">
        <v>0</v>
      </c>
      <c r="AA49" s="940"/>
      <c r="AB49" s="940"/>
      <c r="AC49" s="940"/>
      <c r="AD49" s="940"/>
      <c r="AE49" s="940"/>
      <c r="AF49" s="940"/>
      <c r="AG49" s="940"/>
      <c r="AH49" s="940"/>
      <c r="AI49" s="941"/>
      <c r="AJ49" s="738" t="s">
        <v>93</v>
      </c>
      <c r="AK49" s="739"/>
      <c r="AL49" s="739"/>
      <c r="AM49" s="765"/>
      <c r="AN49" s="765"/>
      <c r="AO49" s="765"/>
      <c r="AP49" s="230" t="s">
        <v>8</v>
      </c>
      <c r="AQ49" s="712"/>
      <c r="AR49" s="712"/>
      <c r="AS49" s="712"/>
      <c r="AT49" s="230" t="s">
        <v>8</v>
      </c>
      <c r="AU49" s="712"/>
      <c r="AV49" s="712"/>
      <c r="AW49" s="713"/>
      <c r="AX49" s="693"/>
      <c r="AY49" s="693"/>
      <c r="AZ49" s="693"/>
      <c r="BA49" s="693"/>
      <c r="BB49" s="693"/>
      <c r="BC49" s="693"/>
      <c r="BD49" s="693"/>
      <c r="BE49" s="693"/>
      <c r="BF49" s="791" t="s">
        <v>214</v>
      </c>
      <c r="BG49" s="791"/>
      <c r="BH49" s="762"/>
      <c r="BI49" s="763"/>
      <c r="BJ49" s="763"/>
      <c r="BK49" s="763"/>
      <c r="BL49" s="763"/>
      <c r="BM49" s="763"/>
      <c r="BN49" s="763"/>
      <c r="BO49" s="763"/>
      <c r="BP49" s="763"/>
      <c r="BQ49" s="763"/>
      <c r="BR49" s="763"/>
      <c r="BS49" s="763"/>
      <c r="BT49" s="763"/>
      <c r="BU49" s="763"/>
      <c r="BV49" s="763"/>
      <c r="BW49" s="763"/>
      <c r="BX49" s="763"/>
      <c r="BY49" s="763"/>
      <c r="BZ49" s="763"/>
      <c r="CA49" s="763"/>
      <c r="CB49" s="764"/>
      <c r="CC49" s="761"/>
      <c r="CD49" s="761"/>
      <c r="CE49" s="761"/>
      <c r="CF49" s="761"/>
      <c r="CG49" s="761"/>
      <c r="CH49" s="761"/>
      <c r="CI49" s="761"/>
      <c r="CJ49" s="761"/>
      <c r="CK49" s="761"/>
      <c r="CL49" s="761"/>
      <c r="CM49" s="761"/>
      <c r="CN49" s="761"/>
      <c r="CO49" s="761"/>
      <c r="CP49" s="761"/>
      <c r="CQ49" s="761"/>
      <c r="CR49" s="761"/>
      <c r="CS49" s="761"/>
      <c r="CT49" s="761"/>
      <c r="CU49" s="761"/>
      <c r="CV49" s="761"/>
      <c r="CW49" s="761"/>
      <c r="CX49" s="31"/>
      <c r="CY49" s="31"/>
      <c r="CZ49" s="31"/>
      <c r="DA49" s="31"/>
      <c r="DB49" s="31"/>
      <c r="DC49" s="31"/>
      <c r="DD49" s="31"/>
      <c r="DE49" s="31"/>
      <c r="DF49" s="31"/>
      <c r="DG49" s="31"/>
      <c r="DH49" s="31"/>
      <c r="DI49" s="31"/>
      <c r="DJ49" s="31"/>
    </row>
    <row r="50" spans="1:114" ht="16.5" customHeight="1">
      <c r="A50" s="31"/>
      <c r="B50" s="31"/>
      <c r="C50" s="745"/>
      <c r="D50" s="745"/>
      <c r="E50" s="745"/>
      <c r="F50" s="745"/>
      <c r="G50" s="745"/>
      <c r="H50" s="755" t="s">
        <v>224</v>
      </c>
      <c r="I50" s="758">
        <v>2</v>
      </c>
      <c r="J50" s="744"/>
      <c r="K50" s="715"/>
      <c r="L50" s="715"/>
      <c r="M50" s="715"/>
      <c r="N50" s="715"/>
      <c r="O50" s="715"/>
      <c r="P50" s="715"/>
      <c r="Q50" s="715"/>
      <c r="R50" s="715"/>
      <c r="S50" s="715"/>
      <c r="T50" s="715"/>
      <c r="U50" s="715"/>
      <c r="V50" s="715"/>
      <c r="W50" s="715"/>
      <c r="X50" s="715"/>
      <c r="Y50" s="715"/>
      <c r="Z50" s="701" t="str">
        <f>IF(X51&lt;=0,"",IF((LEN(X51)-11&lt;=0),"0",MID(X51,LEN(X51)-11,1)))</f>
        <v/>
      </c>
      <c r="AA50" s="702"/>
      <c r="AB50" s="702" t="str">
        <f>IF(X51&lt;=0,"",IF((LEN(X51)-10&lt;=0),"0",MID(X51,LEN(X51)-10,1)))</f>
        <v/>
      </c>
      <c r="AC50" s="702"/>
      <c r="AD50" s="702" t="str">
        <f>IF(X51&lt;=0,"",IF((LEN(X51)-9&lt;=0),"0",MID(X51,LEN(X51)-9,1)))</f>
        <v/>
      </c>
      <c r="AE50" s="702"/>
      <c r="AF50" s="702" t="str">
        <f>IF(X51&lt;=0,"",IF((LEN(X51)-8&lt;=0),"0",MID(X51,LEN(X51)-8,1)))</f>
        <v/>
      </c>
      <c r="AG50" s="702"/>
      <c r="AH50" s="702" t="str">
        <f>IF(X51&lt;=0,"",IF((LEN(X51)-7&lt;=0),"0",MID(X51,LEN(X51)-7,1)))</f>
        <v/>
      </c>
      <c r="AI50" s="702"/>
      <c r="AJ50" s="702" t="str">
        <f>IF(X51&lt;=0,"",IF((LEN(X51)-6&lt;=0),"0",MID(X51,LEN(X51)-6,1)))</f>
        <v/>
      </c>
      <c r="AK50" s="702"/>
      <c r="AL50" s="702" t="str">
        <f>IF(X51&lt;=0,"",IF((LEN(X51)-5&lt;=0),"0",MID(X51,LEN(X51)-5,1)))</f>
        <v/>
      </c>
      <c r="AM50" s="702"/>
      <c r="AN50" s="702" t="str">
        <f>IF(X51&lt;=0,"",IF((LEN(X51)-4&lt;=0),"0",MID(X51,LEN(X51)-4,1)))</f>
        <v/>
      </c>
      <c r="AO50" s="702"/>
      <c r="AP50" s="702" t="str">
        <f>IF(X51&lt;=0,"",IF((LEN(X51)-3&lt;=0),"0",MID(X51,LEN(X51)-3,1)))</f>
        <v/>
      </c>
      <c r="AQ50" s="702"/>
      <c r="AR50" s="702" t="str">
        <f>IF(X51&lt;=0,"",IF((LEN(X51)-2&lt;=0),"0",MID(X51,LEN(X51)-2,1)))</f>
        <v/>
      </c>
      <c r="AS50" s="702"/>
      <c r="AT50" s="702" t="str">
        <f>IF(X51&lt;=0,"",IF((LEN(X51)-1&lt;=0),"0",MID(X51,LEN(X51)-1,1)))</f>
        <v/>
      </c>
      <c r="AU50" s="702"/>
      <c r="AV50" s="695" t="str">
        <f>IF(X51&lt;&gt;0,RIGHT(X51,1),"")</f>
        <v/>
      </c>
      <c r="AW50" s="696"/>
      <c r="AX50" s="692"/>
      <c r="AY50" s="692"/>
      <c r="AZ50" s="692"/>
      <c r="BA50" s="692"/>
      <c r="BB50" s="692"/>
      <c r="BC50" s="692"/>
      <c r="BD50" s="692"/>
      <c r="BE50" s="692"/>
      <c r="BF50" s="223"/>
      <c r="BG50" s="223"/>
      <c r="BH50" s="769"/>
      <c r="BI50" s="770"/>
      <c r="BJ50" s="770"/>
      <c r="BK50" s="770"/>
      <c r="BL50" s="770"/>
      <c r="BM50" s="770"/>
      <c r="BN50" s="770"/>
      <c r="BO50" s="770"/>
      <c r="BP50" s="770"/>
      <c r="BQ50" s="770"/>
      <c r="BR50" s="770"/>
      <c r="BS50" s="770"/>
      <c r="BT50" s="770"/>
      <c r="BU50" s="770"/>
      <c r="BV50" s="770"/>
      <c r="BW50" s="770"/>
      <c r="BX50" s="770"/>
      <c r="BY50" s="770"/>
      <c r="BZ50" s="770"/>
      <c r="CA50" s="770"/>
      <c r="CB50" s="771"/>
      <c r="CC50" s="775"/>
      <c r="CD50" s="775"/>
      <c r="CE50" s="775"/>
      <c r="CF50" s="775"/>
      <c r="CG50" s="775"/>
      <c r="CH50" s="775"/>
      <c r="CI50" s="775"/>
      <c r="CJ50" s="775"/>
      <c r="CK50" s="775"/>
      <c r="CL50" s="775"/>
      <c r="CM50" s="775"/>
      <c r="CN50" s="775"/>
      <c r="CO50" s="775"/>
      <c r="CP50" s="775"/>
      <c r="CQ50" s="775"/>
      <c r="CR50" s="775"/>
      <c r="CS50" s="775"/>
      <c r="CT50" s="775"/>
      <c r="CU50" s="775"/>
      <c r="CV50" s="775"/>
      <c r="CW50" s="775"/>
      <c r="CX50" s="31"/>
      <c r="CY50" s="31"/>
      <c r="CZ50" s="31"/>
      <c r="DA50" s="31"/>
      <c r="DB50" s="31"/>
      <c r="DC50" s="31"/>
      <c r="DD50" s="31"/>
      <c r="DE50" s="31"/>
      <c r="DF50" s="31"/>
      <c r="DG50" s="31"/>
      <c r="DH50" s="31"/>
      <c r="DI50" s="31"/>
      <c r="DJ50" s="31"/>
    </row>
    <row r="51" spans="1:114" ht="12.75" customHeight="1">
      <c r="A51" s="31"/>
      <c r="B51" s="31"/>
      <c r="C51" s="102"/>
      <c r="D51" s="102"/>
      <c r="E51" s="102"/>
      <c r="F51" s="102"/>
      <c r="G51" s="102"/>
      <c r="H51" s="755"/>
      <c r="I51" s="759"/>
      <c r="J51" s="751"/>
      <c r="K51" s="752"/>
      <c r="L51" s="752"/>
      <c r="M51" s="752"/>
      <c r="N51" s="752"/>
      <c r="O51" s="752"/>
      <c r="P51" s="752"/>
      <c r="Q51" s="752"/>
      <c r="R51" s="752"/>
      <c r="S51" s="752"/>
      <c r="T51" s="752"/>
      <c r="U51" s="752"/>
      <c r="V51" s="752"/>
      <c r="W51" s="752"/>
      <c r="X51" s="756"/>
      <c r="Y51" s="756"/>
      <c r="Z51" s="730"/>
      <c r="AA51" s="705"/>
      <c r="AB51" s="705"/>
      <c r="AC51" s="705"/>
      <c r="AD51" s="705"/>
      <c r="AE51" s="705"/>
      <c r="AF51" s="705"/>
      <c r="AG51" s="705"/>
      <c r="AH51" s="705"/>
      <c r="AI51" s="705"/>
      <c r="AJ51" s="705"/>
      <c r="AK51" s="705"/>
      <c r="AL51" s="737"/>
      <c r="AM51" s="737"/>
      <c r="AN51" s="737"/>
      <c r="AO51" s="737"/>
      <c r="AP51" s="737"/>
      <c r="AQ51" s="737"/>
      <c r="AR51" s="737"/>
      <c r="AS51" s="737"/>
      <c r="AT51" s="737"/>
      <c r="AU51" s="737"/>
      <c r="AV51" s="789"/>
      <c r="AW51" s="790"/>
      <c r="AX51" s="693"/>
      <c r="AY51" s="693"/>
      <c r="AZ51" s="693"/>
      <c r="BA51" s="693"/>
      <c r="BB51" s="693"/>
      <c r="BC51" s="693"/>
      <c r="BD51" s="693"/>
      <c r="BE51" s="693"/>
      <c r="BF51" s="185"/>
      <c r="BG51" s="185"/>
      <c r="BH51" s="762"/>
      <c r="BI51" s="763"/>
      <c r="BJ51" s="763"/>
      <c r="BK51" s="763"/>
      <c r="BL51" s="763"/>
      <c r="BM51" s="763"/>
      <c r="BN51" s="763"/>
      <c r="BO51" s="763"/>
      <c r="BP51" s="763"/>
      <c r="BQ51" s="763"/>
      <c r="BR51" s="763"/>
      <c r="BS51" s="763"/>
      <c r="BT51" s="763"/>
      <c r="BU51" s="763"/>
      <c r="BV51" s="763"/>
      <c r="BW51" s="763"/>
      <c r="BX51" s="763"/>
      <c r="BY51" s="763"/>
      <c r="BZ51" s="763"/>
      <c r="CA51" s="763"/>
      <c r="CB51" s="764"/>
      <c r="CC51" s="761"/>
      <c r="CD51" s="761"/>
      <c r="CE51" s="761"/>
      <c r="CF51" s="761"/>
      <c r="CG51" s="761"/>
      <c r="CH51" s="761"/>
      <c r="CI51" s="761"/>
      <c r="CJ51" s="761"/>
      <c r="CK51" s="761"/>
      <c r="CL51" s="761"/>
      <c r="CM51" s="761"/>
      <c r="CN51" s="761"/>
      <c r="CO51" s="761"/>
      <c r="CP51" s="761"/>
      <c r="CQ51" s="761"/>
      <c r="CR51" s="761"/>
      <c r="CS51" s="761"/>
      <c r="CT51" s="761"/>
      <c r="CU51" s="761"/>
      <c r="CV51" s="761"/>
      <c r="CW51" s="761"/>
      <c r="CX51" s="31"/>
      <c r="CY51" s="31"/>
      <c r="CZ51" s="31"/>
      <c r="DA51" s="31"/>
      <c r="DB51" s="31"/>
      <c r="DC51" s="31"/>
      <c r="DD51" s="31"/>
      <c r="DE51" s="31"/>
      <c r="DF51" s="31"/>
      <c r="DG51" s="31"/>
      <c r="DH51" s="31"/>
      <c r="DI51" s="31"/>
      <c r="DJ51" s="31"/>
    </row>
    <row r="52" spans="1:114" ht="24" customHeight="1">
      <c r="A52" s="31"/>
      <c r="B52" s="31"/>
      <c r="C52" s="102"/>
      <c r="D52" s="102"/>
      <c r="E52" s="102"/>
      <c r="F52" s="102"/>
      <c r="G52" s="102"/>
      <c r="H52" s="234" t="str">
        <f>従1!H52</f>
        <v>(1 6歳以上)
(平22.1.1以前生)</v>
      </c>
      <c r="I52" s="760"/>
      <c r="J52" s="783"/>
      <c r="K52" s="719"/>
      <c r="L52" s="719"/>
      <c r="M52" s="719"/>
      <c r="N52" s="719"/>
      <c r="O52" s="719"/>
      <c r="P52" s="719"/>
      <c r="Q52" s="719"/>
      <c r="R52" s="719"/>
      <c r="S52" s="719"/>
      <c r="T52" s="719"/>
      <c r="U52" s="719"/>
      <c r="V52" s="719"/>
      <c r="W52" s="719"/>
      <c r="X52" s="784"/>
      <c r="Y52" s="784"/>
      <c r="Z52" s="939">
        <v>0</v>
      </c>
      <c r="AA52" s="940"/>
      <c r="AB52" s="940"/>
      <c r="AC52" s="940"/>
      <c r="AD52" s="940"/>
      <c r="AE52" s="940"/>
      <c r="AF52" s="940"/>
      <c r="AG52" s="940"/>
      <c r="AH52" s="940"/>
      <c r="AI52" s="941"/>
      <c r="AJ52" s="738" t="s">
        <v>93</v>
      </c>
      <c r="AK52" s="739"/>
      <c r="AL52" s="739"/>
      <c r="AM52" s="765"/>
      <c r="AN52" s="765"/>
      <c r="AO52" s="765"/>
      <c r="AP52" s="230" t="s">
        <v>8</v>
      </c>
      <c r="AQ52" s="712"/>
      <c r="AR52" s="712"/>
      <c r="AS52" s="712"/>
      <c r="AT52" s="230" t="s">
        <v>8</v>
      </c>
      <c r="AU52" s="712"/>
      <c r="AV52" s="712"/>
      <c r="AW52" s="713"/>
      <c r="AX52" s="694"/>
      <c r="AY52" s="694"/>
      <c r="AZ52" s="694"/>
      <c r="BA52" s="694"/>
      <c r="BB52" s="694"/>
      <c r="BC52" s="694"/>
      <c r="BD52" s="694"/>
      <c r="BE52" s="694"/>
      <c r="BF52" s="788" t="s">
        <v>214</v>
      </c>
      <c r="BG52" s="788"/>
      <c r="BH52" s="772"/>
      <c r="BI52" s="773"/>
      <c r="BJ52" s="773"/>
      <c r="BK52" s="773"/>
      <c r="BL52" s="773"/>
      <c r="BM52" s="773"/>
      <c r="BN52" s="773"/>
      <c r="BO52" s="773"/>
      <c r="BP52" s="773"/>
      <c r="BQ52" s="773"/>
      <c r="BR52" s="773"/>
      <c r="BS52" s="773"/>
      <c r="BT52" s="773"/>
      <c r="BU52" s="773"/>
      <c r="BV52" s="773"/>
      <c r="BW52" s="773"/>
      <c r="BX52" s="773"/>
      <c r="BY52" s="773"/>
      <c r="BZ52" s="773"/>
      <c r="CA52" s="773"/>
      <c r="CB52" s="774"/>
      <c r="CC52" s="776"/>
      <c r="CD52" s="776"/>
      <c r="CE52" s="776"/>
      <c r="CF52" s="776"/>
      <c r="CG52" s="776"/>
      <c r="CH52" s="776"/>
      <c r="CI52" s="776"/>
      <c r="CJ52" s="776"/>
      <c r="CK52" s="776"/>
      <c r="CL52" s="776"/>
      <c r="CM52" s="776"/>
      <c r="CN52" s="776"/>
      <c r="CO52" s="776"/>
      <c r="CP52" s="776"/>
      <c r="CQ52" s="776"/>
      <c r="CR52" s="776"/>
      <c r="CS52" s="776"/>
      <c r="CT52" s="776"/>
      <c r="CU52" s="776"/>
      <c r="CV52" s="776"/>
      <c r="CW52" s="776"/>
      <c r="CX52" s="31"/>
      <c r="CY52" s="31"/>
      <c r="CZ52" s="31"/>
      <c r="DA52" s="31"/>
      <c r="DB52" s="31"/>
      <c r="DC52" s="31"/>
      <c r="DD52" s="31"/>
      <c r="DE52" s="31"/>
      <c r="DF52" s="31"/>
      <c r="DG52" s="31"/>
      <c r="DH52" s="31"/>
      <c r="DI52" s="31"/>
      <c r="DJ52" s="31"/>
    </row>
    <row r="53" spans="1:114" ht="16.5" customHeight="1">
      <c r="A53" s="31"/>
      <c r="B53" s="31"/>
      <c r="C53" s="102"/>
      <c r="D53" s="102"/>
      <c r="E53" s="102"/>
      <c r="F53" s="102"/>
      <c r="G53" s="102"/>
      <c r="H53" s="232"/>
      <c r="I53" s="754">
        <v>3</v>
      </c>
      <c r="J53" s="749"/>
      <c r="K53" s="750"/>
      <c r="L53" s="750"/>
      <c r="M53" s="750"/>
      <c r="N53" s="750"/>
      <c r="O53" s="750"/>
      <c r="P53" s="750"/>
      <c r="Q53" s="750"/>
      <c r="R53" s="750"/>
      <c r="S53" s="750"/>
      <c r="T53" s="750"/>
      <c r="U53" s="750"/>
      <c r="V53" s="750"/>
      <c r="W53" s="750"/>
      <c r="X53" s="750"/>
      <c r="Y53" s="750"/>
      <c r="Z53" s="701" t="str">
        <f>IF(X54&lt;=0,"",IF((LEN(X54)-11&lt;=0),"0",MID(X54,LEN(X54)-11,1)))</f>
        <v/>
      </c>
      <c r="AA53" s="702"/>
      <c r="AB53" s="702" t="str">
        <f>IF(X54&lt;=0,"",IF((LEN(X54)-10&lt;=0),"0",MID(X54,LEN(X54)-10,1)))</f>
        <v/>
      </c>
      <c r="AC53" s="702"/>
      <c r="AD53" s="702" t="str">
        <f>IF(X54&lt;=0,"",IF((LEN(X54)-9&lt;=0),"0",MID(X54,LEN(X54)-9,1)))</f>
        <v/>
      </c>
      <c r="AE53" s="702"/>
      <c r="AF53" s="702" t="str">
        <f>IF(X54&lt;=0,"",IF((LEN(X54)-8&lt;=0),"0",MID(X54,LEN(X54)-8,1)))</f>
        <v/>
      </c>
      <c r="AG53" s="702"/>
      <c r="AH53" s="702" t="str">
        <f>IF(X54&lt;=0,"",IF((LEN(X54)-7&lt;=0),"0",MID(X54,LEN(X54)-7,1)))</f>
        <v/>
      </c>
      <c r="AI53" s="702"/>
      <c r="AJ53" s="702" t="str">
        <f>IF(X54&lt;=0,"",IF((LEN(X54)-6&lt;=0),"0",MID(X54,LEN(X54)-6,1)))</f>
        <v/>
      </c>
      <c r="AK53" s="702"/>
      <c r="AL53" s="702" t="str">
        <f>IF(X54&lt;=0,"",IF((LEN(X54)-5&lt;=0),"0",MID(X54,LEN(X54)-5,1)))</f>
        <v/>
      </c>
      <c r="AM53" s="702"/>
      <c r="AN53" s="702" t="str">
        <f>IF(X54&lt;=0,"",IF((LEN(X54)-4&lt;=0),"0",MID(X54,LEN(X54)-4,1)))</f>
        <v/>
      </c>
      <c r="AO53" s="702"/>
      <c r="AP53" s="702" t="str">
        <f>IF(X54&lt;=0,"",IF((LEN(X54)-3&lt;=0),"0",MID(X54,LEN(X54)-3,1)))</f>
        <v/>
      </c>
      <c r="AQ53" s="702"/>
      <c r="AR53" s="702" t="str">
        <f>IF(X54&lt;=0,"",IF((LEN(X54)-2&lt;=0),"0",MID(X54,LEN(X54)-2,1)))</f>
        <v/>
      </c>
      <c r="AS53" s="702"/>
      <c r="AT53" s="702" t="str">
        <f>IF(X54&lt;=0,"",IF((LEN(X54)-1&lt;=0),"0",MID(X54,LEN(X54)-1,1)))</f>
        <v/>
      </c>
      <c r="AU53" s="702"/>
      <c r="AV53" s="702" t="str">
        <f>IF(X54&lt;&gt;0,RIGHT(X54,1),"")</f>
        <v/>
      </c>
      <c r="AW53" s="766"/>
      <c r="AX53" s="693"/>
      <c r="AY53" s="693"/>
      <c r="AZ53" s="693"/>
      <c r="BA53" s="693"/>
      <c r="BB53" s="693"/>
      <c r="BC53" s="693"/>
      <c r="BD53" s="693"/>
      <c r="BE53" s="693"/>
      <c r="BF53" s="185"/>
      <c r="BG53" s="185"/>
      <c r="BH53" s="762"/>
      <c r="BI53" s="763"/>
      <c r="BJ53" s="763"/>
      <c r="BK53" s="763"/>
      <c r="BL53" s="763"/>
      <c r="BM53" s="763"/>
      <c r="BN53" s="763"/>
      <c r="BO53" s="763"/>
      <c r="BP53" s="763"/>
      <c r="BQ53" s="763"/>
      <c r="BR53" s="763"/>
      <c r="BS53" s="763"/>
      <c r="BT53" s="763"/>
      <c r="BU53" s="763"/>
      <c r="BV53" s="763"/>
      <c r="BW53" s="763"/>
      <c r="BX53" s="763"/>
      <c r="BY53" s="763"/>
      <c r="BZ53" s="763"/>
      <c r="CA53" s="763"/>
      <c r="CB53" s="764"/>
      <c r="CC53" s="761"/>
      <c r="CD53" s="761"/>
      <c r="CE53" s="761"/>
      <c r="CF53" s="761"/>
      <c r="CG53" s="761"/>
      <c r="CH53" s="761"/>
      <c r="CI53" s="761"/>
      <c r="CJ53" s="761"/>
      <c r="CK53" s="761"/>
      <c r="CL53" s="761"/>
      <c r="CM53" s="761"/>
      <c r="CN53" s="761"/>
      <c r="CO53" s="761"/>
      <c r="CP53" s="761"/>
      <c r="CQ53" s="761"/>
      <c r="CR53" s="761"/>
      <c r="CS53" s="761"/>
      <c r="CT53" s="761"/>
      <c r="CU53" s="761"/>
      <c r="CV53" s="761"/>
      <c r="CW53" s="761"/>
      <c r="CX53" s="31"/>
      <c r="CY53" s="31"/>
      <c r="CZ53" s="31"/>
      <c r="DA53" s="31"/>
      <c r="DB53" s="31"/>
      <c r="DC53" s="31"/>
      <c r="DD53" s="31"/>
      <c r="DE53" s="31"/>
      <c r="DF53" s="31"/>
      <c r="DG53" s="31"/>
      <c r="DH53" s="31"/>
      <c r="DI53" s="31"/>
      <c r="DJ53" s="31"/>
    </row>
    <row r="54" spans="1:114" ht="12.75" customHeight="1">
      <c r="A54" s="31"/>
      <c r="B54" s="31"/>
      <c r="C54" s="182"/>
      <c r="D54" s="182"/>
      <c r="E54" s="97"/>
      <c r="F54" s="97"/>
      <c r="G54" s="97"/>
      <c r="H54" s="215"/>
      <c r="I54" s="754"/>
      <c r="J54" s="751"/>
      <c r="K54" s="752"/>
      <c r="L54" s="752"/>
      <c r="M54" s="752"/>
      <c r="N54" s="752"/>
      <c r="O54" s="752"/>
      <c r="P54" s="752"/>
      <c r="Q54" s="752"/>
      <c r="R54" s="752"/>
      <c r="S54" s="752"/>
      <c r="T54" s="752"/>
      <c r="U54" s="752"/>
      <c r="V54" s="752"/>
      <c r="W54" s="752"/>
      <c r="X54" s="699"/>
      <c r="Y54" s="699"/>
      <c r="Z54" s="703"/>
      <c r="AA54" s="704"/>
      <c r="AB54" s="704"/>
      <c r="AC54" s="704"/>
      <c r="AD54" s="704"/>
      <c r="AE54" s="704"/>
      <c r="AF54" s="704"/>
      <c r="AG54" s="704"/>
      <c r="AH54" s="704"/>
      <c r="AI54" s="704"/>
      <c r="AJ54" s="704"/>
      <c r="AK54" s="704"/>
      <c r="AL54" s="704"/>
      <c r="AM54" s="704"/>
      <c r="AN54" s="704"/>
      <c r="AO54" s="704"/>
      <c r="AP54" s="704"/>
      <c r="AQ54" s="704"/>
      <c r="AR54" s="704"/>
      <c r="AS54" s="704"/>
      <c r="AT54" s="704"/>
      <c r="AU54" s="704"/>
      <c r="AV54" s="704"/>
      <c r="AW54" s="767"/>
      <c r="AX54" s="693"/>
      <c r="AY54" s="693"/>
      <c r="AZ54" s="693"/>
      <c r="BA54" s="693"/>
      <c r="BB54" s="693"/>
      <c r="BC54" s="693"/>
      <c r="BD54" s="693"/>
      <c r="BE54" s="693"/>
      <c r="BF54" s="185"/>
      <c r="BG54" s="185"/>
      <c r="BH54" s="762"/>
      <c r="BI54" s="763"/>
      <c r="BJ54" s="763"/>
      <c r="BK54" s="763"/>
      <c r="BL54" s="763"/>
      <c r="BM54" s="763"/>
      <c r="BN54" s="763"/>
      <c r="BO54" s="763"/>
      <c r="BP54" s="763"/>
      <c r="BQ54" s="763"/>
      <c r="BR54" s="763"/>
      <c r="BS54" s="763"/>
      <c r="BT54" s="763"/>
      <c r="BU54" s="763"/>
      <c r="BV54" s="763"/>
      <c r="BW54" s="763"/>
      <c r="BX54" s="763"/>
      <c r="BY54" s="763"/>
      <c r="BZ54" s="763"/>
      <c r="CA54" s="763"/>
      <c r="CB54" s="764"/>
      <c r="CC54" s="761"/>
      <c r="CD54" s="761"/>
      <c r="CE54" s="761"/>
      <c r="CF54" s="761"/>
      <c r="CG54" s="761"/>
      <c r="CH54" s="761"/>
      <c r="CI54" s="761"/>
      <c r="CJ54" s="761"/>
      <c r="CK54" s="761"/>
      <c r="CL54" s="761"/>
      <c r="CM54" s="761"/>
      <c r="CN54" s="761"/>
      <c r="CO54" s="761"/>
      <c r="CP54" s="761"/>
      <c r="CQ54" s="761"/>
      <c r="CR54" s="761"/>
      <c r="CS54" s="761"/>
      <c r="CT54" s="761"/>
      <c r="CU54" s="761"/>
      <c r="CV54" s="761"/>
      <c r="CW54" s="761"/>
      <c r="CX54" s="31"/>
      <c r="CY54" s="31"/>
      <c r="CZ54" s="31"/>
      <c r="DA54" s="31"/>
      <c r="DB54" s="31"/>
      <c r="DC54" s="31"/>
      <c r="DD54" s="31"/>
      <c r="DE54" s="31"/>
      <c r="DF54" s="31"/>
      <c r="DG54" s="31"/>
      <c r="DH54" s="31"/>
      <c r="DI54" s="31"/>
      <c r="DJ54" s="31"/>
    </row>
    <row r="55" spans="1:114" ht="24" customHeight="1">
      <c r="A55" s="31"/>
      <c r="B55" s="31"/>
      <c r="C55" s="182"/>
      <c r="D55" s="182"/>
      <c r="E55" s="17"/>
      <c r="F55" s="17"/>
      <c r="G55" s="17"/>
      <c r="H55" s="215"/>
      <c r="I55" s="754"/>
      <c r="J55" s="753"/>
      <c r="K55" s="717"/>
      <c r="L55" s="717"/>
      <c r="M55" s="717"/>
      <c r="N55" s="717"/>
      <c r="O55" s="717"/>
      <c r="P55" s="717"/>
      <c r="Q55" s="717"/>
      <c r="R55" s="717"/>
      <c r="S55" s="717"/>
      <c r="T55" s="717"/>
      <c r="U55" s="717"/>
      <c r="V55" s="717"/>
      <c r="W55" s="717"/>
      <c r="X55" s="699"/>
      <c r="Y55" s="699"/>
      <c r="Z55" s="746">
        <v>0</v>
      </c>
      <c r="AA55" s="747"/>
      <c r="AB55" s="747"/>
      <c r="AC55" s="747"/>
      <c r="AD55" s="747"/>
      <c r="AE55" s="747"/>
      <c r="AF55" s="747"/>
      <c r="AG55" s="747"/>
      <c r="AH55" s="747"/>
      <c r="AI55" s="748"/>
      <c r="AJ55" s="733" t="s">
        <v>93</v>
      </c>
      <c r="AK55" s="734"/>
      <c r="AL55" s="734"/>
      <c r="AM55" s="735"/>
      <c r="AN55" s="735"/>
      <c r="AO55" s="735"/>
      <c r="AP55" s="231" t="s">
        <v>8</v>
      </c>
      <c r="AQ55" s="731"/>
      <c r="AR55" s="731"/>
      <c r="AS55" s="731"/>
      <c r="AT55" s="231" t="s">
        <v>8</v>
      </c>
      <c r="AU55" s="731"/>
      <c r="AV55" s="731"/>
      <c r="AW55" s="732"/>
      <c r="AX55" s="693"/>
      <c r="AY55" s="693"/>
      <c r="AZ55" s="693"/>
      <c r="BA55" s="693"/>
      <c r="BB55" s="693"/>
      <c r="BC55" s="693"/>
      <c r="BD55" s="693"/>
      <c r="BE55" s="693"/>
      <c r="BF55" s="768" t="s">
        <v>214</v>
      </c>
      <c r="BG55" s="768"/>
      <c r="BH55" s="762"/>
      <c r="BI55" s="763"/>
      <c r="BJ55" s="763"/>
      <c r="BK55" s="763"/>
      <c r="BL55" s="763"/>
      <c r="BM55" s="763"/>
      <c r="BN55" s="763"/>
      <c r="BO55" s="763"/>
      <c r="BP55" s="763"/>
      <c r="BQ55" s="763"/>
      <c r="BR55" s="763"/>
      <c r="BS55" s="763"/>
      <c r="BT55" s="763"/>
      <c r="BU55" s="763"/>
      <c r="BV55" s="763"/>
      <c r="BW55" s="763"/>
      <c r="BX55" s="763"/>
      <c r="BY55" s="763"/>
      <c r="BZ55" s="763"/>
      <c r="CA55" s="763"/>
      <c r="CB55" s="764"/>
      <c r="CC55" s="761"/>
      <c r="CD55" s="761"/>
      <c r="CE55" s="761"/>
      <c r="CF55" s="761"/>
      <c r="CG55" s="761"/>
      <c r="CH55" s="761"/>
      <c r="CI55" s="761"/>
      <c r="CJ55" s="761"/>
      <c r="CK55" s="761"/>
      <c r="CL55" s="761"/>
      <c r="CM55" s="761"/>
      <c r="CN55" s="761"/>
      <c r="CO55" s="761"/>
      <c r="CP55" s="761"/>
      <c r="CQ55" s="761"/>
      <c r="CR55" s="761"/>
      <c r="CS55" s="761"/>
      <c r="CT55" s="761"/>
      <c r="CU55" s="761"/>
      <c r="CV55" s="761"/>
      <c r="CW55" s="761"/>
      <c r="CX55" s="31"/>
      <c r="CY55" s="31"/>
      <c r="CZ55" s="31"/>
      <c r="DA55" s="31"/>
      <c r="DB55" s="31"/>
      <c r="DC55" s="31"/>
      <c r="DD55" s="31"/>
      <c r="DE55" s="31"/>
      <c r="DF55" s="31"/>
      <c r="DG55" s="31"/>
      <c r="DH55" s="31"/>
      <c r="DI55" s="31"/>
      <c r="DJ55" s="31"/>
    </row>
    <row r="56" spans="1:114" ht="9.75" customHeight="1">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DB140" sqref="DB140"/>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40"/>
      <c r="CE1" s="840"/>
      <c r="CF1" s="840"/>
      <c r="CG1" s="840"/>
      <c r="CH1" s="840"/>
      <c r="CI1" s="840"/>
      <c r="CJ1" s="84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938" t="s">
        <v>217</v>
      </c>
      <c r="CV2" s="938"/>
      <c r="CW2" s="938"/>
      <c r="CX2" s="31"/>
      <c r="CY2" s="31"/>
      <c r="CZ2" s="31"/>
      <c r="DA2" s="31"/>
      <c r="DB2" s="31"/>
      <c r="DC2" s="31"/>
      <c r="DD2" s="31"/>
      <c r="DE2" s="31"/>
      <c r="DF2" s="31"/>
      <c r="DG2" s="31"/>
      <c r="DH2" s="31"/>
      <c r="DI2" s="31"/>
      <c r="DJ2" s="31"/>
    </row>
    <row r="3" spans="1:114" ht="16.149999999999999" customHeight="1">
      <c r="A3" s="31"/>
      <c r="B3" s="31"/>
      <c r="C3" s="6"/>
      <c r="D3" s="870"/>
      <c r="E3" s="870"/>
      <c r="F3" s="870"/>
      <c r="G3" s="870"/>
      <c r="H3" s="7"/>
      <c r="I3" s="7"/>
      <c r="J3" s="7"/>
      <c r="K3" s="8"/>
      <c r="L3" s="8"/>
      <c r="M3" s="8"/>
      <c r="N3" s="7"/>
      <c r="O3" s="7"/>
      <c r="P3" s="7"/>
      <c r="Q3" s="7"/>
      <c r="R3" s="7"/>
      <c r="S3" s="7"/>
      <c r="T3" s="228"/>
      <c r="U3" s="228"/>
      <c r="V3" s="228"/>
      <c r="W3" s="906" t="str">
        <f>従1!W3</f>
        <v>令和７年分  従たる給与についての扶養控除額 （異動） 申告書</v>
      </c>
      <c r="X3" s="906"/>
      <c r="Y3" s="906"/>
      <c r="Z3" s="906"/>
      <c r="AA3" s="906"/>
      <c r="AB3" s="906"/>
      <c r="AC3" s="906"/>
      <c r="AD3" s="906"/>
      <c r="AE3" s="906"/>
      <c r="AF3" s="906"/>
      <c r="AG3" s="906"/>
      <c r="AH3" s="906"/>
      <c r="AI3" s="906"/>
      <c r="AJ3" s="906"/>
      <c r="AK3" s="906"/>
      <c r="AL3" s="906"/>
      <c r="AM3" s="906"/>
      <c r="AN3" s="906"/>
      <c r="AO3" s="906"/>
      <c r="AP3" s="906"/>
      <c r="AQ3" s="906"/>
      <c r="AR3" s="906"/>
      <c r="AS3" s="906"/>
      <c r="AT3" s="906"/>
      <c r="AU3" s="906"/>
      <c r="AV3" s="906"/>
      <c r="AW3" s="906"/>
      <c r="AX3" s="906"/>
      <c r="AY3" s="906"/>
      <c r="AZ3" s="906"/>
      <c r="BA3" s="906"/>
      <c r="BB3" s="906"/>
      <c r="BC3" s="906"/>
      <c r="BD3" s="906"/>
      <c r="BE3" s="906"/>
      <c r="BF3" s="906"/>
      <c r="BG3" s="906"/>
      <c r="BH3" s="906"/>
      <c r="BI3" s="906"/>
      <c r="BJ3" s="906"/>
      <c r="BK3" s="906"/>
      <c r="BL3" s="906"/>
      <c r="BM3" s="906"/>
      <c r="BN3" s="906"/>
      <c r="BO3" s="906"/>
      <c r="BP3" s="906"/>
      <c r="BQ3" s="906"/>
      <c r="BR3" s="906"/>
      <c r="BS3" s="906"/>
      <c r="BT3" s="906"/>
      <c r="BU3" s="906"/>
      <c r="BV3" s="906"/>
      <c r="BW3" s="906"/>
      <c r="BX3" s="906"/>
      <c r="BY3" s="906"/>
      <c r="BZ3" s="228"/>
      <c r="CA3" s="228"/>
      <c r="CB3" s="228"/>
      <c r="CC3" s="228"/>
      <c r="CD3" s="228"/>
      <c r="CE3" s="31"/>
      <c r="CF3" s="31"/>
      <c r="CG3" s="31"/>
      <c r="CH3" s="31"/>
      <c r="CI3" s="31"/>
      <c r="CJ3" s="31"/>
      <c r="CK3" s="31"/>
      <c r="CL3" s="31"/>
      <c r="CM3" s="31"/>
      <c r="CN3" s="31"/>
      <c r="CO3" s="31"/>
      <c r="CP3" s="31"/>
      <c r="CQ3" s="31"/>
      <c r="CR3" s="31"/>
      <c r="CS3" s="31"/>
      <c r="CT3" s="229"/>
      <c r="CU3" s="938"/>
      <c r="CV3" s="938"/>
      <c r="CW3" s="938"/>
      <c r="CX3" s="31"/>
      <c r="CY3" s="31"/>
      <c r="CZ3" s="31"/>
      <c r="DA3" s="31"/>
      <c r="DB3" s="27"/>
      <c r="DC3" s="31"/>
      <c r="DD3" s="31"/>
      <c r="DE3" s="31"/>
      <c r="DF3" s="31"/>
      <c r="DG3" s="31"/>
      <c r="DH3" s="31"/>
      <c r="DI3" s="31"/>
      <c r="DJ3" s="31"/>
    </row>
    <row r="4" spans="1:114" ht="16.149999999999999" customHeight="1">
      <c r="A4" s="31"/>
      <c r="B4" s="31"/>
      <c r="C4" s="6"/>
      <c r="D4" s="870"/>
      <c r="E4" s="870"/>
      <c r="F4" s="870"/>
      <c r="G4" s="870"/>
      <c r="H4" s="7"/>
      <c r="I4" s="7"/>
      <c r="J4" s="7"/>
      <c r="K4" s="8"/>
      <c r="L4" s="8"/>
      <c r="M4" s="8"/>
      <c r="N4" s="7"/>
      <c r="O4" s="7"/>
      <c r="P4" s="7"/>
      <c r="Q4" s="7"/>
      <c r="R4" s="7"/>
      <c r="S4" s="7"/>
      <c r="T4" s="228"/>
      <c r="U4" s="228"/>
      <c r="V4" s="228"/>
      <c r="W4" s="906"/>
      <c r="X4" s="906"/>
      <c r="Y4" s="906"/>
      <c r="Z4" s="906"/>
      <c r="AA4" s="906"/>
      <c r="AB4" s="906"/>
      <c r="AC4" s="906"/>
      <c r="AD4" s="906"/>
      <c r="AE4" s="906"/>
      <c r="AF4" s="906"/>
      <c r="AG4" s="906"/>
      <c r="AH4" s="906"/>
      <c r="AI4" s="906"/>
      <c r="AJ4" s="906"/>
      <c r="AK4" s="906"/>
      <c r="AL4" s="906"/>
      <c r="AM4" s="906"/>
      <c r="AN4" s="906"/>
      <c r="AO4" s="906"/>
      <c r="AP4" s="906"/>
      <c r="AQ4" s="906"/>
      <c r="AR4" s="906"/>
      <c r="AS4" s="906"/>
      <c r="AT4" s="906"/>
      <c r="AU4" s="906"/>
      <c r="AV4" s="906"/>
      <c r="AW4" s="906"/>
      <c r="AX4" s="906"/>
      <c r="AY4" s="906"/>
      <c r="AZ4" s="906"/>
      <c r="BA4" s="906"/>
      <c r="BB4" s="906"/>
      <c r="BC4" s="906"/>
      <c r="BD4" s="906"/>
      <c r="BE4" s="906"/>
      <c r="BF4" s="906"/>
      <c r="BG4" s="906"/>
      <c r="BH4" s="906"/>
      <c r="BI4" s="906"/>
      <c r="BJ4" s="906"/>
      <c r="BK4" s="906"/>
      <c r="BL4" s="906"/>
      <c r="BM4" s="906"/>
      <c r="BN4" s="906"/>
      <c r="BO4" s="906"/>
      <c r="BP4" s="906"/>
      <c r="BQ4" s="906"/>
      <c r="BR4" s="906"/>
      <c r="BS4" s="906"/>
      <c r="BT4" s="906"/>
      <c r="BU4" s="906"/>
      <c r="BV4" s="906"/>
      <c r="BW4" s="906"/>
      <c r="BX4" s="906"/>
      <c r="BY4" s="906"/>
      <c r="BZ4" s="228"/>
      <c r="CA4" s="228"/>
      <c r="CB4" s="228"/>
      <c r="CC4" s="228"/>
      <c r="CD4" s="228"/>
      <c r="CE4" s="31"/>
      <c r="CF4" s="31"/>
      <c r="CG4" s="31"/>
      <c r="CH4" s="31"/>
      <c r="CI4" s="31"/>
      <c r="CJ4" s="31"/>
      <c r="CK4" s="31"/>
      <c r="CL4" s="31"/>
      <c r="CM4" s="31"/>
      <c r="CN4" s="31"/>
      <c r="CO4" s="31"/>
      <c r="CP4" s="31"/>
      <c r="CQ4" s="31"/>
      <c r="CR4" s="31"/>
      <c r="CS4" s="31"/>
      <c r="CT4" s="229"/>
      <c r="CU4" s="938"/>
      <c r="CV4" s="938"/>
      <c r="CW4" s="938"/>
      <c r="CX4" s="31"/>
      <c r="CY4" s="31"/>
      <c r="CZ4" s="31"/>
      <c r="DA4" s="31"/>
      <c r="DB4" s="31"/>
      <c r="DC4" s="31"/>
      <c r="DD4" s="31"/>
      <c r="DE4" s="31"/>
      <c r="DF4" s="31"/>
      <c r="DG4" s="31"/>
      <c r="DH4" s="31"/>
      <c r="DI4" s="31"/>
      <c r="DJ4" s="31"/>
    </row>
    <row r="5" spans="1:114" ht="16.149999999999999" customHeight="1">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38"/>
      <c r="CV5" s="938"/>
      <c r="CW5" s="938"/>
      <c r="CX5" s="31"/>
      <c r="CY5" s="31"/>
      <c r="CZ5" s="31"/>
      <c r="DA5" s="31"/>
      <c r="DB5" s="31"/>
      <c r="DC5" s="31"/>
      <c r="DD5" s="31"/>
      <c r="DE5" s="31"/>
      <c r="DF5" s="31"/>
      <c r="DG5" s="31"/>
      <c r="DH5" s="31"/>
      <c r="DI5" s="31"/>
      <c r="DJ5" s="31"/>
    </row>
    <row r="6" spans="1:114" ht="17.25" customHeight="1">
      <c r="A6" s="31"/>
      <c r="B6" s="794" t="s">
        <v>21</v>
      </c>
      <c r="C6" s="794"/>
      <c r="D6" s="794"/>
      <c r="E6" s="794"/>
      <c r="F6" s="794"/>
      <c r="G6" s="813"/>
      <c r="H6" s="834" t="s">
        <v>140</v>
      </c>
      <c r="I6" s="835"/>
      <c r="J6" s="835"/>
      <c r="K6" s="835"/>
      <c r="L6" s="835"/>
      <c r="M6" s="835"/>
      <c r="N6" s="835"/>
      <c r="O6" s="887" t="str">
        <f>会社名!C5</f>
        <v>国税産業　株式会社</v>
      </c>
      <c r="P6" s="888"/>
      <c r="Q6" s="888"/>
      <c r="R6" s="888"/>
      <c r="S6" s="888"/>
      <c r="T6" s="888"/>
      <c r="U6" s="888"/>
      <c r="V6" s="888"/>
      <c r="W6" s="888"/>
      <c r="X6" s="888"/>
      <c r="Y6" s="888"/>
      <c r="Z6" s="888"/>
      <c r="AA6" s="888"/>
      <c r="AB6" s="888"/>
      <c r="AC6" s="888"/>
      <c r="AD6" s="888"/>
      <c r="AE6" s="888"/>
      <c r="AF6" s="888"/>
      <c r="AG6" s="888"/>
      <c r="AH6" s="888"/>
      <c r="AI6" s="888"/>
      <c r="AJ6" s="888"/>
      <c r="AK6" s="888"/>
      <c r="AL6" s="888"/>
      <c r="AM6" s="888"/>
      <c r="AN6" s="888"/>
      <c r="AO6" s="888"/>
      <c r="AP6" s="888"/>
      <c r="AQ6" s="888"/>
      <c r="AR6" s="888"/>
      <c r="AS6" s="888"/>
      <c r="AT6" s="888"/>
      <c r="AU6" s="888"/>
      <c r="AV6" s="888"/>
      <c r="AW6" s="888"/>
      <c r="AX6" s="888"/>
      <c r="AY6" s="888"/>
      <c r="AZ6" s="866" t="str">
        <f>会社名!C6</f>
        <v>1234567890123</v>
      </c>
      <c r="BA6" s="867"/>
      <c r="BB6" s="852" t="s">
        <v>138</v>
      </c>
      <c r="BC6" s="853"/>
      <c r="BD6" s="853"/>
      <c r="BE6" s="853"/>
      <c r="BF6" s="853"/>
      <c r="BG6" s="853"/>
      <c r="BH6" s="853"/>
      <c r="BI6" s="853"/>
      <c r="BJ6" s="853"/>
      <c r="BK6" s="853"/>
      <c r="BL6" s="877"/>
      <c r="BM6" s="878"/>
      <c r="BN6" s="878"/>
      <c r="BO6" s="878"/>
      <c r="BP6" s="878"/>
      <c r="BQ6" s="878"/>
      <c r="BR6" s="878"/>
      <c r="BS6" s="878"/>
      <c r="BT6" s="878"/>
      <c r="BU6" s="878"/>
      <c r="BV6" s="878"/>
      <c r="BW6" s="878"/>
      <c r="BX6" s="878"/>
      <c r="BY6" s="878"/>
      <c r="BZ6" s="878"/>
      <c r="CA6" s="878"/>
      <c r="CB6" s="878"/>
      <c r="CC6" s="878"/>
      <c r="CD6" s="878"/>
      <c r="CE6" s="878"/>
      <c r="CF6" s="878"/>
      <c r="CG6" s="878"/>
      <c r="CH6" s="878"/>
      <c r="CI6" s="879"/>
      <c r="CJ6" s="903" t="s">
        <v>22</v>
      </c>
      <c r="CK6" s="904"/>
      <c r="CL6" s="904"/>
      <c r="CM6" s="904"/>
      <c r="CN6" s="905"/>
      <c r="CO6" s="893" t="s">
        <v>168</v>
      </c>
      <c r="CP6" s="894"/>
      <c r="CQ6" s="894"/>
      <c r="CR6" s="809"/>
      <c r="CS6" s="875" t="s">
        <v>2</v>
      </c>
      <c r="CT6" s="809"/>
      <c r="CU6" s="875" t="s">
        <v>23</v>
      </c>
      <c r="CV6" s="809"/>
      <c r="CW6" s="876" t="s">
        <v>79</v>
      </c>
      <c r="CX6" s="31"/>
      <c r="CY6" s="31"/>
      <c r="CZ6" s="31"/>
      <c r="DA6" s="26"/>
      <c r="DB6" s="31"/>
      <c r="DC6" s="31"/>
      <c r="DD6" s="31"/>
      <c r="DE6" s="31"/>
      <c r="DF6" s="31"/>
      <c r="DG6" s="31"/>
      <c r="DH6" s="31"/>
      <c r="DI6" s="31"/>
      <c r="DJ6" s="31"/>
    </row>
    <row r="7" spans="1:114" ht="14.1" customHeight="1">
      <c r="A7" s="31"/>
      <c r="B7" s="814"/>
      <c r="C7" s="814"/>
      <c r="D7" s="814"/>
      <c r="E7" s="814"/>
      <c r="F7" s="814"/>
      <c r="G7" s="815"/>
      <c r="H7" s="834"/>
      <c r="I7" s="835"/>
      <c r="J7" s="835"/>
      <c r="K7" s="835"/>
      <c r="L7" s="835"/>
      <c r="M7" s="835"/>
      <c r="N7" s="835"/>
      <c r="O7" s="887"/>
      <c r="P7" s="888"/>
      <c r="Q7" s="888"/>
      <c r="R7" s="888"/>
      <c r="S7" s="888"/>
      <c r="T7" s="888"/>
      <c r="U7" s="888"/>
      <c r="V7" s="888"/>
      <c r="W7" s="888"/>
      <c r="X7" s="888"/>
      <c r="Y7" s="888"/>
      <c r="Z7" s="888"/>
      <c r="AA7" s="888"/>
      <c r="AB7" s="888"/>
      <c r="AC7" s="888"/>
      <c r="AD7" s="888"/>
      <c r="AE7" s="888"/>
      <c r="AF7" s="888"/>
      <c r="AG7" s="888"/>
      <c r="AH7" s="888"/>
      <c r="AI7" s="888"/>
      <c r="AJ7" s="888"/>
      <c r="AK7" s="888"/>
      <c r="AL7" s="888"/>
      <c r="AM7" s="888"/>
      <c r="AN7" s="888"/>
      <c r="AO7" s="888"/>
      <c r="AP7" s="888"/>
      <c r="AQ7" s="888"/>
      <c r="AR7" s="888"/>
      <c r="AS7" s="888"/>
      <c r="AT7" s="888"/>
      <c r="AU7" s="888"/>
      <c r="AV7" s="888"/>
      <c r="AW7" s="888"/>
      <c r="AX7" s="888"/>
      <c r="AY7" s="888"/>
      <c r="AZ7" s="866"/>
      <c r="BA7" s="867"/>
      <c r="BB7" s="852"/>
      <c r="BC7" s="853"/>
      <c r="BD7" s="853"/>
      <c r="BE7" s="853"/>
      <c r="BF7" s="853"/>
      <c r="BG7" s="853"/>
      <c r="BH7" s="853"/>
      <c r="BI7" s="853"/>
      <c r="BJ7" s="853"/>
      <c r="BK7" s="853"/>
      <c r="BL7" s="868"/>
      <c r="BM7" s="869"/>
      <c r="BN7" s="869"/>
      <c r="BO7" s="869"/>
      <c r="BP7" s="869"/>
      <c r="BQ7" s="869"/>
      <c r="BR7" s="869"/>
      <c r="BS7" s="869"/>
      <c r="BT7" s="869"/>
      <c r="BU7" s="869"/>
      <c r="BV7" s="869"/>
      <c r="BW7" s="869"/>
      <c r="BX7" s="869"/>
      <c r="BY7" s="869"/>
      <c r="BZ7" s="869"/>
      <c r="CA7" s="869"/>
      <c r="CB7" s="869"/>
      <c r="CC7" s="869"/>
      <c r="CD7" s="869"/>
      <c r="CE7" s="869"/>
      <c r="CF7" s="869"/>
      <c r="CG7" s="869"/>
      <c r="CH7" s="883"/>
      <c r="CI7" s="884"/>
      <c r="CJ7" s="903"/>
      <c r="CK7" s="904"/>
      <c r="CL7" s="904"/>
      <c r="CM7" s="904"/>
      <c r="CN7" s="905"/>
      <c r="CO7" s="895"/>
      <c r="CP7" s="896"/>
      <c r="CQ7" s="896"/>
      <c r="CR7" s="810"/>
      <c r="CS7" s="876"/>
      <c r="CT7" s="810"/>
      <c r="CU7" s="876"/>
      <c r="CV7" s="810"/>
      <c r="CW7" s="876"/>
      <c r="CX7" s="31"/>
      <c r="CY7" s="31"/>
      <c r="CZ7" s="31"/>
      <c r="DA7" s="31"/>
      <c r="DB7" s="31"/>
      <c r="DC7" s="31"/>
      <c r="DD7" s="31"/>
      <c r="DE7" s="31"/>
      <c r="DF7" s="31"/>
      <c r="DG7" s="31"/>
      <c r="DH7" s="31"/>
      <c r="DI7" s="31"/>
      <c r="DJ7" s="31"/>
    </row>
    <row r="8" spans="1:114" ht="27" customHeight="1">
      <c r="A8" s="31"/>
      <c r="B8" s="31"/>
      <c r="C8" s="31"/>
      <c r="D8" s="31"/>
      <c r="E8" s="31"/>
      <c r="F8" s="31"/>
      <c r="G8" s="31"/>
      <c r="H8" s="834"/>
      <c r="I8" s="835"/>
      <c r="J8" s="835"/>
      <c r="K8" s="835"/>
      <c r="L8" s="835"/>
      <c r="M8" s="835"/>
      <c r="N8" s="835"/>
      <c r="O8" s="887"/>
      <c r="P8" s="888"/>
      <c r="Q8" s="888"/>
      <c r="R8" s="888"/>
      <c r="S8" s="888"/>
      <c r="T8" s="888"/>
      <c r="U8" s="888"/>
      <c r="V8" s="888"/>
      <c r="W8" s="888"/>
      <c r="X8" s="888"/>
      <c r="Y8" s="888"/>
      <c r="Z8" s="888"/>
      <c r="AA8" s="888"/>
      <c r="AB8" s="888"/>
      <c r="AC8" s="888"/>
      <c r="AD8" s="888"/>
      <c r="AE8" s="888"/>
      <c r="AF8" s="888"/>
      <c r="AG8" s="888"/>
      <c r="AH8" s="888"/>
      <c r="AI8" s="888"/>
      <c r="AJ8" s="888"/>
      <c r="AK8" s="888"/>
      <c r="AL8" s="888"/>
      <c r="AM8" s="888"/>
      <c r="AN8" s="888"/>
      <c r="AO8" s="888"/>
      <c r="AP8" s="888"/>
      <c r="AQ8" s="888"/>
      <c r="AR8" s="888"/>
      <c r="AS8" s="888"/>
      <c r="AT8" s="888"/>
      <c r="AU8" s="888"/>
      <c r="AV8" s="888"/>
      <c r="AW8" s="888"/>
      <c r="AX8" s="888"/>
      <c r="AY8" s="888"/>
      <c r="AZ8" s="866"/>
      <c r="BA8" s="867"/>
      <c r="BB8" s="852"/>
      <c r="BC8" s="853"/>
      <c r="BD8" s="853"/>
      <c r="BE8" s="853"/>
      <c r="BF8" s="853"/>
      <c r="BG8" s="853"/>
      <c r="BH8" s="853"/>
      <c r="BI8" s="853"/>
      <c r="BJ8" s="853"/>
      <c r="BK8" s="853"/>
      <c r="BL8" s="718"/>
      <c r="BM8" s="719"/>
      <c r="BN8" s="719"/>
      <c r="BO8" s="719"/>
      <c r="BP8" s="719"/>
      <c r="BQ8" s="719"/>
      <c r="BR8" s="719"/>
      <c r="BS8" s="719"/>
      <c r="BT8" s="719"/>
      <c r="BU8" s="719"/>
      <c r="BV8" s="719"/>
      <c r="BW8" s="719"/>
      <c r="BX8" s="719"/>
      <c r="BY8" s="719"/>
      <c r="BZ8" s="719"/>
      <c r="CA8" s="719"/>
      <c r="CB8" s="719"/>
      <c r="CC8" s="719"/>
      <c r="CD8" s="719"/>
      <c r="CE8" s="719"/>
      <c r="CF8" s="719"/>
      <c r="CG8" s="719"/>
      <c r="CH8" s="885"/>
      <c r="CI8" s="886"/>
      <c r="CJ8" s="871" t="s">
        <v>33</v>
      </c>
      <c r="CK8" s="872"/>
      <c r="CL8" s="872"/>
      <c r="CM8" s="872"/>
      <c r="CN8" s="873"/>
      <c r="CO8" s="874"/>
      <c r="CP8" s="874"/>
      <c r="CQ8" s="874"/>
      <c r="CR8" s="874"/>
      <c r="CS8" s="874"/>
      <c r="CT8" s="874"/>
      <c r="CU8" s="874"/>
      <c r="CV8" s="874"/>
      <c r="CW8" s="874"/>
      <c r="CX8" s="31"/>
      <c r="CY8" s="31"/>
      <c r="CZ8" s="31"/>
      <c r="DA8" s="31"/>
      <c r="DB8" s="31"/>
      <c r="DC8" s="31"/>
      <c r="DD8" s="31"/>
      <c r="DE8" s="31"/>
      <c r="DF8" s="31"/>
      <c r="DG8" s="31"/>
      <c r="DH8" s="31"/>
      <c r="DI8" s="31"/>
      <c r="DJ8" s="31"/>
    </row>
    <row r="9" spans="1:114" ht="11.25" customHeight="1">
      <c r="A9" s="31"/>
      <c r="B9" s="31"/>
      <c r="C9" s="31"/>
      <c r="D9" s="31"/>
      <c r="E9" s="31"/>
      <c r="F9" s="31"/>
      <c r="G9" s="31"/>
      <c r="H9" s="836" t="s">
        <v>47</v>
      </c>
      <c r="I9" s="837"/>
      <c r="J9" s="837"/>
      <c r="K9" s="837"/>
      <c r="L9" s="837"/>
      <c r="M9" s="837"/>
      <c r="N9" s="837"/>
      <c r="O9" s="192"/>
      <c r="P9" s="889" t="s">
        <v>53</v>
      </c>
      <c r="Q9" s="889"/>
      <c r="R9" s="889"/>
      <c r="S9" s="889"/>
      <c r="T9" s="889"/>
      <c r="U9" s="889"/>
      <c r="V9" s="889"/>
      <c r="W9" s="889"/>
      <c r="X9" s="889"/>
      <c r="Y9" s="889"/>
      <c r="Z9" s="889"/>
      <c r="AA9" s="889"/>
      <c r="AB9" s="889"/>
      <c r="AC9" s="889"/>
      <c r="AD9" s="889"/>
      <c r="AE9" s="889"/>
      <c r="AF9" s="889"/>
      <c r="AG9" s="889"/>
      <c r="AH9" s="889"/>
      <c r="AI9" s="889"/>
      <c r="AJ9" s="889"/>
      <c r="AK9" s="889"/>
      <c r="AL9" s="889"/>
      <c r="AM9" s="889"/>
      <c r="AN9" s="889"/>
      <c r="AO9" s="889"/>
      <c r="AP9" s="889"/>
      <c r="AQ9" s="889"/>
      <c r="AR9" s="889"/>
      <c r="AS9" s="889"/>
      <c r="AT9" s="889"/>
      <c r="AU9" s="889"/>
      <c r="AV9" s="188"/>
      <c r="AW9" s="188"/>
      <c r="AX9" s="188"/>
      <c r="AY9" s="188"/>
      <c r="AZ9" s="189"/>
      <c r="BA9" s="190"/>
      <c r="BB9" s="897" t="s">
        <v>31</v>
      </c>
      <c r="BC9" s="898"/>
      <c r="BD9" s="898"/>
      <c r="BE9" s="898"/>
      <c r="BF9" s="898"/>
      <c r="BG9" s="898"/>
      <c r="BH9" s="898"/>
      <c r="BI9" s="898"/>
      <c r="BJ9" s="898"/>
      <c r="BK9" s="898"/>
      <c r="BL9" s="846" t="str">
        <f>IF(CH7&lt;=0,"",IF((LEN(CH7)-11&lt;=0),"0",MID(CH7,LEN(CH7)-11,1)))</f>
        <v/>
      </c>
      <c r="BM9" s="847"/>
      <c r="BN9" s="847" t="str">
        <f>IF(CH7&lt;=0,"",IF((LEN(CH7)-10&lt;=0),"0",MID(CH7,LEN(CH7)-10,1)))</f>
        <v/>
      </c>
      <c r="BO9" s="847"/>
      <c r="BP9" s="843" t="str">
        <f>IF(CH7&lt;=0,"",IF((LEN(CH7)-9&lt;=0),"0",MID(CH7,LEN(CH7)-9,1)))</f>
        <v/>
      </c>
      <c r="BQ9" s="843"/>
      <c r="BR9" s="843" t="str">
        <f>IF(CH7&lt;=0,"",IF((LEN(CH7)-8&lt;=0),"0",MID(CH7,LEN(CH7)-8,1)))</f>
        <v/>
      </c>
      <c r="BS9" s="843"/>
      <c r="BT9" s="843" t="str">
        <f>IF(CH7&lt;=0,"",IF((LEN(CH7)-7&lt;=0),"0",MID(CH7,LEN(CH7)-7,1)))</f>
        <v/>
      </c>
      <c r="BU9" s="843"/>
      <c r="BV9" s="843" t="str">
        <f>IF(CH7&lt;=0,"",IF((LEN(CH7)-6&lt;=0),"0",MID(CH7,LEN(CH7)-6,1)))</f>
        <v/>
      </c>
      <c r="BW9" s="843"/>
      <c r="BX9" s="843" t="str">
        <f>IF(CH7&lt;=0,"",IF((LEN(CH7)-5&lt;=0),"0",MID(CH7,LEN(CH7)-5,1)))</f>
        <v/>
      </c>
      <c r="BY9" s="843"/>
      <c r="BZ9" s="843" t="str">
        <f>IF(CH7&lt;=0,"",IF((LEN(CH7)-4&lt;=0),"0",MID(CH7,LEN(CH7)-4,1)))</f>
        <v/>
      </c>
      <c r="CA9" s="843"/>
      <c r="CB9" s="843" t="str">
        <f>IF(CH7&lt;=0,"",IF((LEN(CH7)-3&lt;=0),"0",MID(CH7,LEN(CH7)-3,1)))</f>
        <v/>
      </c>
      <c r="CC9" s="843"/>
      <c r="CD9" s="843" t="str">
        <f>IF(CH7&lt;=0,"",IF((LEN(CH7)-2&lt;=0),"0",MID(CH7,LEN(CH7)-2,1)))</f>
        <v/>
      </c>
      <c r="CE9" s="843"/>
      <c r="CF9" s="843" t="str">
        <f>IF(CH7&lt;=0,"",IF((LEN(CH7)-1&lt;=0),"0",MID(CH7,LEN(CH7)-1,1)))</f>
        <v/>
      </c>
      <c r="CG9" s="843"/>
      <c r="CH9" s="847" t="str">
        <f>IF(CH7&lt;&gt;0,RIGHT(CH7,1),"")</f>
        <v/>
      </c>
      <c r="CI9" s="863"/>
      <c r="CJ9" s="854" t="s">
        <v>24</v>
      </c>
      <c r="CK9" s="855"/>
      <c r="CL9" s="855"/>
      <c r="CM9" s="855"/>
      <c r="CN9" s="856"/>
      <c r="CO9" s="890" t="s">
        <v>164</v>
      </c>
      <c r="CP9" s="890"/>
      <c r="CQ9" s="890"/>
      <c r="CR9" s="890"/>
      <c r="CS9" s="890"/>
      <c r="CT9" s="890"/>
      <c r="CU9" s="890"/>
      <c r="CV9" s="890"/>
      <c r="CW9" s="890"/>
      <c r="CX9" s="31"/>
      <c r="CY9" s="31"/>
      <c r="CZ9" s="31"/>
      <c r="DA9" s="31"/>
      <c r="DB9" s="31"/>
      <c r="DC9" s="31"/>
      <c r="DD9" s="31"/>
      <c r="DE9" s="31"/>
      <c r="DF9" s="31"/>
      <c r="DG9" s="31"/>
      <c r="DH9" s="31"/>
      <c r="DI9" s="31"/>
      <c r="DJ9" s="31"/>
    </row>
    <row r="10" spans="1:114" ht="18" customHeight="1">
      <c r="A10" s="31"/>
      <c r="B10" s="31"/>
      <c r="C10" s="880" t="str">
        <f>会社名!E4</f>
        <v>麹町</v>
      </c>
      <c r="D10" s="880"/>
      <c r="E10" s="880"/>
      <c r="F10" s="880"/>
      <c r="G10" s="31"/>
      <c r="H10" s="834"/>
      <c r="I10" s="835"/>
      <c r="J10" s="835"/>
      <c r="K10" s="835"/>
      <c r="L10" s="835"/>
      <c r="M10" s="835"/>
      <c r="N10" s="835"/>
      <c r="O10" s="881" t="str">
        <f>IF(AZ6&lt;=0,"",IF((LEN(AZ6)-12&lt;=0),"",MID(AZ6,LEN(AZ6)-12,1)))</f>
        <v>1</v>
      </c>
      <c r="P10" s="811"/>
      <c r="Q10" s="811"/>
      <c r="R10" s="811" t="str">
        <f>IF(AZ6&lt;=0,"",IF((LEN(AZ6)-11&lt;=0),"0",MID(AZ6,LEN(AZ6)-11,1)))</f>
        <v>2</v>
      </c>
      <c r="S10" s="811"/>
      <c r="T10" s="811"/>
      <c r="U10" s="811" t="str">
        <f>IF(AZ6&lt;=0,"",IF((LEN(AZ6)-10&lt;=0),"0",MID(AZ6,LEN(AZ6)-10,1)))</f>
        <v>3</v>
      </c>
      <c r="V10" s="811"/>
      <c r="W10" s="811"/>
      <c r="X10" s="811" t="str">
        <f>IF(AZ6&lt;=0,"",IF((LEN(AZ6)-9&lt;=0),"0",MID(AZ6,LEN(AZ6)-9,1)))</f>
        <v>4</v>
      </c>
      <c r="Y10" s="811"/>
      <c r="Z10" s="811"/>
      <c r="AA10" s="811" t="str">
        <f>IF(AZ6&lt;=0,"",IF((LEN(AZ6)-8&lt;=0),"0",MID(AZ6,LEN(AZ6)-8,1)))</f>
        <v>5</v>
      </c>
      <c r="AB10" s="811"/>
      <c r="AC10" s="811"/>
      <c r="AD10" s="811" t="str">
        <f>IF(AZ6&lt;=0,"",IF((LEN(AZ6)-7&lt;=0),"0",MID(AZ6,LEN(AZ6)-7,1)))</f>
        <v>6</v>
      </c>
      <c r="AE10" s="811"/>
      <c r="AF10" s="811"/>
      <c r="AG10" s="811" t="str">
        <f>IF(AZ6&lt;=0,"",IF((LEN(AZ6)-6&lt;=0),"0",MID(AZ6,LEN(AZ6)-6,1)))</f>
        <v>7</v>
      </c>
      <c r="AH10" s="811"/>
      <c r="AI10" s="811"/>
      <c r="AJ10" s="811" t="str">
        <f>IF(AZ6&lt;=0,"",IF((LEN(AZ6)-5&lt;=0),"0",MID(AZ6,LEN(AZ6)-5,1)))</f>
        <v>8</v>
      </c>
      <c r="AK10" s="811"/>
      <c r="AL10" s="811"/>
      <c r="AM10" s="811" t="str">
        <f>IF(AZ6&lt;=0,"",IF((LEN(AZ6)-4&lt;=0),"0",MID(AZ6,LEN(AZ6)-4,1)))</f>
        <v>9</v>
      </c>
      <c r="AN10" s="811"/>
      <c r="AO10" s="811"/>
      <c r="AP10" s="811" t="str">
        <f>IF(AZ6&lt;=0,"",IF((LEN(AZ6)-3&lt;=0),"0",MID(AZ6,LEN(AZ6)-3,1)))</f>
        <v>0</v>
      </c>
      <c r="AQ10" s="811"/>
      <c r="AR10" s="811"/>
      <c r="AS10" s="811" t="str">
        <f>IF(AZ6&lt;=0,"",IF((LEN(AZ6)-2&lt;=0),"0",MID(AZ6,LEN(AZ6)-2,1)))</f>
        <v>1</v>
      </c>
      <c r="AT10" s="811"/>
      <c r="AU10" s="811"/>
      <c r="AV10" s="811" t="str">
        <f>IF(AZ6&lt;=0,"",IF((LEN(AZ6)-1&lt;=0),"0",MID(AZ6,LEN(AZ6)-1,1)))</f>
        <v>2</v>
      </c>
      <c r="AW10" s="811"/>
      <c r="AX10" s="811"/>
      <c r="AY10" s="811" t="str">
        <f>IF(AZ6&lt;&gt;0,RIGHT(AZ6,1),"")</f>
        <v>3</v>
      </c>
      <c r="AZ10" s="811"/>
      <c r="BA10" s="841"/>
      <c r="BB10" s="899"/>
      <c r="BC10" s="900"/>
      <c r="BD10" s="900"/>
      <c r="BE10" s="900"/>
      <c r="BF10" s="900"/>
      <c r="BG10" s="900"/>
      <c r="BH10" s="900"/>
      <c r="BI10" s="900"/>
      <c r="BJ10" s="900"/>
      <c r="BK10" s="900"/>
      <c r="BL10" s="848"/>
      <c r="BM10" s="849"/>
      <c r="BN10" s="849"/>
      <c r="BO10" s="849"/>
      <c r="BP10" s="844"/>
      <c r="BQ10" s="844"/>
      <c r="BR10" s="844"/>
      <c r="BS10" s="844"/>
      <c r="BT10" s="844"/>
      <c r="BU10" s="844"/>
      <c r="BV10" s="844"/>
      <c r="BW10" s="844"/>
      <c r="BX10" s="844"/>
      <c r="BY10" s="844"/>
      <c r="BZ10" s="844"/>
      <c r="CA10" s="844"/>
      <c r="CB10" s="844"/>
      <c r="CC10" s="844"/>
      <c r="CD10" s="844"/>
      <c r="CE10" s="844"/>
      <c r="CF10" s="844"/>
      <c r="CG10" s="844"/>
      <c r="CH10" s="849"/>
      <c r="CI10" s="864"/>
      <c r="CJ10" s="857"/>
      <c r="CK10" s="858"/>
      <c r="CL10" s="858"/>
      <c r="CM10" s="858"/>
      <c r="CN10" s="859"/>
      <c r="CO10" s="891"/>
      <c r="CP10" s="891"/>
      <c r="CQ10" s="891"/>
      <c r="CR10" s="891"/>
      <c r="CS10" s="891"/>
      <c r="CT10" s="891"/>
      <c r="CU10" s="891"/>
      <c r="CV10" s="891"/>
      <c r="CW10" s="891"/>
      <c r="CX10" s="31"/>
      <c r="CY10" s="31"/>
      <c r="CZ10" s="31"/>
      <c r="DA10" s="31"/>
      <c r="DB10" s="31"/>
      <c r="DC10" s="31"/>
      <c r="DD10" s="31"/>
      <c r="DE10" s="31"/>
      <c r="DF10" s="31"/>
      <c r="DG10" s="31"/>
      <c r="DH10" s="31"/>
      <c r="DI10" s="31"/>
      <c r="DJ10" s="31"/>
    </row>
    <row r="11" spans="1:114" ht="8.4499999999999993" customHeight="1">
      <c r="A11" s="31"/>
      <c r="B11" s="31"/>
      <c r="C11" s="880"/>
      <c r="D11" s="880"/>
      <c r="E11" s="880"/>
      <c r="F11" s="880"/>
      <c r="G11" s="31"/>
      <c r="H11" s="838"/>
      <c r="I11" s="839"/>
      <c r="J11" s="839"/>
      <c r="K11" s="839"/>
      <c r="L11" s="839"/>
      <c r="M11" s="839"/>
      <c r="N11" s="839"/>
      <c r="O11" s="882"/>
      <c r="P11" s="812"/>
      <c r="Q11" s="812"/>
      <c r="R11" s="812"/>
      <c r="S11" s="812"/>
      <c r="T11" s="812"/>
      <c r="U11" s="812"/>
      <c r="V11" s="812"/>
      <c r="W11" s="812"/>
      <c r="X11" s="812"/>
      <c r="Y11" s="812"/>
      <c r="Z11" s="812"/>
      <c r="AA11" s="812"/>
      <c r="AB11" s="812"/>
      <c r="AC11" s="812"/>
      <c r="AD11" s="812"/>
      <c r="AE11" s="812"/>
      <c r="AF11" s="812"/>
      <c r="AG11" s="812"/>
      <c r="AH11" s="812"/>
      <c r="AI11" s="812"/>
      <c r="AJ11" s="812"/>
      <c r="AK11" s="812"/>
      <c r="AL11" s="812"/>
      <c r="AM11" s="812"/>
      <c r="AN11" s="812"/>
      <c r="AO11" s="812"/>
      <c r="AP11" s="812"/>
      <c r="AQ11" s="812"/>
      <c r="AR11" s="812"/>
      <c r="AS11" s="812"/>
      <c r="AT11" s="812"/>
      <c r="AU11" s="812"/>
      <c r="AV11" s="812"/>
      <c r="AW11" s="812"/>
      <c r="AX11" s="812"/>
      <c r="AY11" s="812"/>
      <c r="AZ11" s="812"/>
      <c r="BA11" s="842"/>
      <c r="BB11" s="901"/>
      <c r="BC11" s="902"/>
      <c r="BD11" s="902"/>
      <c r="BE11" s="902"/>
      <c r="BF11" s="902"/>
      <c r="BG11" s="902"/>
      <c r="BH11" s="902"/>
      <c r="BI11" s="902"/>
      <c r="BJ11" s="902"/>
      <c r="BK11" s="902"/>
      <c r="BL11" s="850"/>
      <c r="BM11" s="851"/>
      <c r="BN11" s="851"/>
      <c r="BO11" s="851"/>
      <c r="BP11" s="845"/>
      <c r="BQ11" s="845"/>
      <c r="BR11" s="845"/>
      <c r="BS11" s="845"/>
      <c r="BT11" s="845"/>
      <c r="BU11" s="845"/>
      <c r="BV11" s="845"/>
      <c r="BW11" s="845"/>
      <c r="BX11" s="845"/>
      <c r="BY11" s="845"/>
      <c r="BZ11" s="845"/>
      <c r="CA11" s="845"/>
      <c r="CB11" s="845"/>
      <c r="CC11" s="845"/>
      <c r="CD11" s="845"/>
      <c r="CE11" s="845"/>
      <c r="CF11" s="845"/>
      <c r="CG11" s="845"/>
      <c r="CH11" s="851"/>
      <c r="CI11" s="865"/>
      <c r="CJ11" s="860"/>
      <c r="CK11" s="861"/>
      <c r="CL11" s="861"/>
      <c r="CM11" s="861"/>
      <c r="CN11" s="862"/>
      <c r="CO11" s="892"/>
      <c r="CP11" s="892"/>
      <c r="CQ11" s="892"/>
      <c r="CR11" s="892"/>
      <c r="CS11" s="892"/>
      <c r="CT11" s="892"/>
      <c r="CU11" s="892"/>
      <c r="CV11" s="892"/>
      <c r="CW11" s="892"/>
      <c r="CX11" s="31"/>
      <c r="CY11" s="31"/>
      <c r="CZ11" s="31"/>
      <c r="DA11" s="31"/>
      <c r="DB11" s="31"/>
      <c r="DC11" s="31"/>
      <c r="DD11" s="31"/>
      <c r="DE11" s="31"/>
      <c r="DF11" s="31"/>
      <c r="DG11" s="31"/>
      <c r="DH11" s="31"/>
      <c r="DI11" s="31"/>
      <c r="DJ11" s="31"/>
    </row>
    <row r="12" spans="1:114" ht="16.5" customHeight="1">
      <c r="A12" s="31"/>
      <c r="B12" s="31"/>
      <c r="C12" s="833" t="s">
        <v>27</v>
      </c>
      <c r="D12" s="833"/>
      <c r="E12" s="833"/>
      <c r="F12" s="833"/>
      <c r="G12" s="833"/>
      <c r="H12" s="834" t="s">
        <v>141</v>
      </c>
      <c r="I12" s="835"/>
      <c r="J12" s="835"/>
      <c r="K12" s="835"/>
      <c r="L12" s="835"/>
      <c r="M12" s="835"/>
      <c r="N12" s="835"/>
      <c r="O12" s="830" t="str">
        <f>会社名!C7</f>
        <v>〇〇〇市〇〇〇町〇丁目〇-〇</v>
      </c>
      <c r="P12" s="831"/>
      <c r="Q12" s="831"/>
      <c r="R12" s="831"/>
      <c r="S12" s="831"/>
      <c r="T12" s="831"/>
      <c r="U12" s="831"/>
      <c r="V12" s="831"/>
      <c r="W12" s="831"/>
      <c r="X12" s="831"/>
      <c r="Y12" s="831"/>
      <c r="Z12" s="831"/>
      <c r="AA12" s="831"/>
      <c r="AB12" s="831"/>
      <c r="AC12" s="831"/>
      <c r="AD12" s="831"/>
      <c r="AE12" s="831"/>
      <c r="AF12" s="831"/>
      <c r="AG12" s="831"/>
      <c r="AH12" s="831"/>
      <c r="AI12" s="831"/>
      <c r="AJ12" s="831"/>
      <c r="AK12" s="831"/>
      <c r="AL12" s="831"/>
      <c r="AM12" s="831"/>
      <c r="AN12" s="831"/>
      <c r="AO12" s="831"/>
      <c r="AP12" s="831"/>
      <c r="AQ12" s="831"/>
      <c r="AR12" s="831"/>
      <c r="AS12" s="831"/>
      <c r="AT12" s="831"/>
      <c r="AU12" s="831"/>
      <c r="AV12" s="831"/>
      <c r="AW12" s="831"/>
      <c r="AX12" s="831"/>
      <c r="AY12" s="831"/>
      <c r="AZ12" s="831"/>
      <c r="BA12" s="832"/>
      <c r="BB12" s="852" t="s">
        <v>139</v>
      </c>
      <c r="BC12" s="853"/>
      <c r="BD12" s="853"/>
      <c r="BE12" s="853"/>
      <c r="BF12" s="853"/>
      <c r="BG12" s="853"/>
      <c r="BH12" s="853"/>
      <c r="BI12" s="853"/>
      <c r="BJ12" s="853"/>
      <c r="BK12" s="853"/>
      <c r="BL12" s="816" t="s">
        <v>25</v>
      </c>
      <c r="BM12" s="817"/>
      <c r="BN12" s="817"/>
      <c r="BO12" s="817"/>
      <c r="BP12" s="817"/>
      <c r="BQ12" s="818" t="s">
        <v>165</v>
      </c>
      <c r="BR12" s="819"/>
      <c r="BS12" s="819"/>
      <c r="BT12" s="819"/>
      <c r="BU12" s="819"/>
      <c r="BV12" s="819"/>
      <c r="BW12" s="819"/>
      <c r="BX12" s="819"/>
      <c r="BY12" s="819"/>
      <c r="BZ12" s="819"/>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c r="A13" s="31"/>
      <c r="B13" s="31"/>
      <c r="C13" s="833"/>
      <c r="D13" s="833"/>
      <c r="E13" s="833"/>
      <c r="F13" s="833"/>
      <c r="G13" s="833"/>
      <c r="H13" s="834"/>
      <c r="I13" s="835"/>
      <c r="J13" s="835"/>
      <c r="K13" s="835"/>
      <c r="L13" s="835"/>
      <c r="M13" s="835"/>
      <c r="N13" s="835"/>
      <c r="O13" s="830"/>
      <c r="P13" s="831"/>
      <c r="Q13" s="831"/>
      <c r="R13" s="831"/>
      <c r="S13" s="831"/>
      <c r="T13" s="831"/>
      <c r="U13" s="831"/>
      <c r="V13" s="831"/>
      <c r="W13" s="831"/>
      <c r="X13" s="831"/>
      <c r="Y13" s="831"/>
      <c r="Z13" s="831"/>
      <c r="AA13" s="831"/>
      <c r="AB13" s="831"/>
      <c r="AC13" s="831"/>
      <c r="AD13" s="831"/>
      <c r="AE13" s="831"/>
      <c r="AF13" s="831"/>
      <c r="AG13" s="831"/>
      <c r="AH13" s="831"/>
      <c r="AI13" s="831"/>
      <c r="AJ13" s="831"/>
      <c r="AK13" s="831"/>
      <c r="AL13" s="831"/>
      <c r="AM13" s="831"/>
      <c r="AN13" s="831"/>
      <c r="AO13" s="831"/>
      <c r="AP13" s="831"/>
      <c r="AQ13" s="831"/>
      <c r="AR13" s="831"/>
      <c r="AS13" s="831"/>
      <c r="AT13" s="831"/>
      <c r="AU13" s="831"/>
      <c r="AV13" s="831"/>
      <c r="AW13" s="831"/>
      <c r="AX13" s="831"/>
      <c r="AY13" s="831"/>
      <c r="AZ13" s="831"/>
      <c r="BA13" s="832"/>
      <c r="BB13" s="852"/>
      <c r="BC13" s="853"/>
      <c r="BD13" s="853"/>
      <c r="BE13" s="853"/>
      <c r="BF13" s="853"/>
      <c r="BG13" s="853"/>
      <c r="BH13" s="853"/>
      <c r="BI13" s="853"/>
      <c r="BJ13" s="853"/>
      <c r="BK13" s="853"/>
      <c r="BL13" s="928"/>
      <c r="BM13" s="929"/>
      <c r="BN13" s="929"/>
      <c r="BO13" s="929"/>
      <c r="BP13" s="929"/>
      <c r="BQ13" s="929"/>
      <c r="BR13" s="929"/>
      <c r="BS13" s="929"/>
      <c r="BT13" s="929"/>
      <c r="BU13" s="929"/>
      <c r="BV13" s="929"/>
      <c r="BW13" s="929"/>
      <c r="BX13" s="929"/>
      <c r="BY13" s="929"/>
      <c r="BZ13" s="929"/>
      <c r="CA13" s="929"/>
      <c r="CB13" s="929"/>
      <c r="CC13" s="929"/>
      <c r="CD13" s="929"/>
      <c r="CE13" s="929"/>
      <c r="CF13" s="929"/>
      <c r="CG13" s="929"/>
      <c r="CH13" s="929"/>
      <c r="CI13" s="929"/>
      <c r="CJ13" s="929"/>
      <c r="CK13" s="929"/>
      <c r="CL13" s="929"/>
      <c r="CM13" s="929"/>
      <c r="CN13" s="929"/>
      <c r="CO13" s="929"/>
      <c r="CP13" s="929"/>
      <c r="CQ13" s="929"/>
      <c r="CR13" s="929"/>
      <c r="CS13" s="929"/>
      <c r="CT13" s="929"/>
      <c r="CU13" s="929"/>
      <c r="CV13" s="929"/>
      <c r="CW13" s="10"/>
      <c r="CX13" s="31"/>
      <c r="CY13" s="31"/>
      <c r="CZ13" s="31"/>
      <c r="DA13" s="31"/>
      <c r="DB13" s="31"/>
      <c r="DC13" s="31"/>
      <c r="DD13" s="31"/>
      <c r="DE13" s="31"/>
      <c r="DF13" s="31"/>
      <c r="DG13" s="31"/>
      <c r="DH13" s="31"/>
      <c r="DI13" s="31"/>
      <c r="DJ13" s="31"/>
    </row>
    <row r="14" spans="1:114" ht="15" customHeight="1">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c r="A15" s="31"/>
      <c r="B15" s="31"/>
      <c r="C15" s="907" t="s">
        <v>28</v>
      </c>
      <c r="D15" s="907"/>
      <c r="E15" s="907"/>
      <c r="F15" s="907"/>
      <c r="G15" s="907"/>
      <c r="H15" s="201"/>
      <c r="I15" s="31"/>
      <c r="J15" s="31"/>
      <c r="K15" s="31"/>
      <c r="L15" s="31"/>
      <c r="M15" s="31"/>
      <c r="N15" s="31"/>
      <c r="O15" s="31"/>
      <c r="P15" s="31"/>
      <c r="Q15" s="31"/>
      <c r="R15" s="31"/>
      <c r="S15" s="31"/>
      <c r="T15" s="31"/>
      <c r="U15" s="31"/>
      <c r="V15" s="31"/>
      <c r="W15" s="31"/>
      <c r="X15" s="31"/>
      <c r="Y15" s="31"/>
      <c r="Z15" s="210"/>
      <c r="AA15" s="27"/>
      <c r="AB15" s="820" t="str">
        <f>従1!AB15</f>
        <v>左の給与の支払者から
受ける令和７年中の給与
の収入金額の見積額</v>
      </c>
      <c r="AC15" s="820"/>
      <c r="AD15" s="820"/>
      <c r="AE15" s="820"/>
      <c r="AF15" s="820"/>
      <c r="AG15" s="820"/>
      <c r="AH15" s="820"/>
      <c r="AI15" s="820"/>
      <c r="AJ15" s="820"/>
      <c r="AK15" s="820"/>
      <c r="AL15" s="820"/>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796" t="s">
        <v>92</v>
      </c>
      <c r="CE15" s="796"/>
      <c r="CF15" s="796"/>
      <c r="CG15" s="796"/>
      <c r="CH15" s="796"/>
      <c r="CI15" s="796"/>
      <c r="CJ15" s="796"/>
      <c r="CK15" s="796"/>
      <c r="CL15" s="796"/>
      <c r="CM15" s="796"/>
      <c r="CN15" s="796"/>
      <c r="CO15" s="796"/>
      <c r="CP15" s="796"/>
      <c r="CQ15" s="796"/>
      <c r="CR15" s="796"/>
      <c r="CS15" s="796"/>
      <c r="CT15" s="796"/>
      <c r="CU15" s="796"/>
      <c r="CV15" s="796"/>
      <c r="CW15" s="94"/>
      <c r="CX15" s="31"/>
      <c r="CY15" s="31"/>
      <c r="CZ15" s="31"/>
      <c r="DA15" s="31"/>
      <c r="DB15" s="31"/>
      <c r="DC15" s="31"/>
      <c r="DD15" s="31"/>
      <c r="DE15" s="31"/>
      <c r="DF15" s="31"/>
      <c r="DG15" s="31"/>
      <c r="DH15" s="31"/>
      <c r="DI15" s="31"/>
      <c r="DJ15" s="31"/>
    </row>
    <row r="16" spans="1:114" ht="28.5" customHeight="1">
      <c r="A16" s="31"/>
      <c r="B16" s="31"/>
      <c r="C16" s="907"/>
      <c r="D16" s="907"/>
      <c r="E16" s="907"/>
      <c r="F16" s="907"/>
      <c r="G16" s="907"/>
      <c r="H16" s="916" t="s">
        <v>205</v>
      </c>
      <c r="I16" s="917"/>
      <c r="J16" s="917"/>
      <c r="K16" s="917"/>
      <c r="L16" s="917"/>
      <c r="M16" s="917"/>
      <c r="N16" s="917"/>
      <c r="O16" s="917"/>
      <c r="P16" s="917"/>
      <c r="Q16" s="917"/>
      <c r="R16" s="917"/>
      <c r="S16" s="917"/>
      <c r="T16" s="917"/>
      <c r="U16" s="917"/>
      <c r="V16" s="917"/>
      <c r="W16" s="917"/>
      <c r="X16" s="917"/>
      <c r="Y16" s="917"/>
      <c r="Z16" s="918"/>
      <c r="AA16" s="27"/>
      <c r="AB16" s="820"/>
      <c r="AC16" s="820"/>
      <c r="AD16" s="820"/>
      <c r="AE16" s="820"/>
      <c r="AF16" s="820"/>
      <c r="AG16" s="820"/>
      <c r="AH16" s="820"/>
      <c r="AI16" s="820"/>
      <c r="AJ16" s="820"/>
      <c r="AK16" s="820"/>
      <c r="AL16" s="820"/>
      <c r="AM16" s="197"/>
      <c r="AN16" s="198"/>
      <c r="AO16" s="802" t="s">
        <v>215</v>
      </c>
      <c r="AP16" s="802"/>
      <c r="AQ16" s="802"/>
      <c r="AR16" s="802"/>
      <c r="AS16" s="802"/>
      <c r="AT16" s="802"/>
      <c r="AU16" s="802"/>
      <c r="AV16" s="802"/>
      <c r="AW16" s="802"/>
      <c r="AX16" s="802"/>
      <c r="AY16" s="802"/>
      <c r="AZ16" s="199"/>
      <c r="BA16" s="12"/>
      <c r="BB16" s="802" t="s">
        <v>216</v>
      </c>
      <c r="BC16" s="803"/>
      <c r="BD16" s="803"/>
      <c r="BE16" s="803"/>
      <c r="BF16" s="803"/>
      <c r="BG16" s="803"/>
      <c r="BH16" s="803"/>
      <c r="BI16" s="803"/>
      <c r="BJ16" s="803"/>
      <c r="BK16" s="803"/>
      <c r="BL16" s="92"/>
      <c r="BM16" s="205"/>
      <c r="BN16" s="930" t="s">
        <v>88</v>
      </c>
      <c r="BO16" s="930"/>
      <c r="BP16" s="930"/>
      <c r="BQ16" s="930"/>
      <c r="BR16" s="930"/>
      <c r="BS16" s="930"/>
      <c r="BT16" s="206"/>
      <c r="BU16" s="205"/>
      <c r="BV16" s="801" t="s">
        <v>90</v>
      </c>
      <c r="BW16" s="801"/>
      <c r="BX16" s="801"/>
      <c r="BY16" s="801"/>
      <c r="BZ16" s="801"/>
      <c r="CA16" s="801"/>
      <c r="CB16" s="202"/>
      <c r="CC16" s="29"/>
      <c r="CD16" s="796"/>
      <c r="CE16" s="796"/>
      <c r="CF16" s="796"/>
      <c r="CG16" s="796"/>
      <c r="CH16" s="796"/>
      <c r="CI16" s="796"/>
      <c r="CJ16" s="796"/>
      <c r="CK16" s="796"/>
      <c r="CL16" s="796"/>
      <c r="CM16" s="796"/>
      <c r="CN16" s="796"/>
      <c r="CO16" s="796"/>
      <c r="CP16" s="796"/>
      <c r="CQ16" s="796"/>
      <c r="CR16" s="796"/>
      <c r="CS16" s="796"/>
      <c r="CT16" s="796"/>
      <c r="CU16" s="796"/>
      <c r="CV16" s="796"/>
      <c r="CW16" s="94"/>
      <c r="CX16" s="31"/>
      <c r="CY16" s="31"/>
      <c r="CZ16" s="31"/>
      <c r="DA16" s="31"/>
      <c r="DB16" s="31"/>
      <c r="DC16" s="31"/>
      <c r="DD16" s="31"/>
      <c r="DE16" s="31"/>
      <c r="DF16" s="31"/>
      <c r="DG16" s="31"/>
      <c r="DH16" s="31"/>
      <c r="DI16" s="31"/>
      <c r="DJ16" s="31"/>
    </row>
    <row r="17" spans="1:114" ht="9" customHeight="1">
      <c r="A17" s="31"/>
      <c r="B17" s="31"/>
      <c r="C17" s="908" t="s">
        <v>203</v>
      </c>
      <c r="D17" s="908"/>
      <c r="E17" s="908"/>
      <c r="F17" s="908"/>
      <c r="G17" s="908"/>
      <c r="H17" s="916"/>
      <c r="I17" s="917"/>
      <c r="J17" s="917"/>
      <c r="K17" s="917"/>
      <c r="L17" s="917"/>
      <c r="M17" s="917"/>
      <c r="N17" s="917"/>
      <c r="O17" s="917"/>
      <c r="P17" s="917"/>
      <c r="Q17" s="917"/>
      <c r="R17" s="917"/>
      <c r="S17" s="917"/>
      <c r="T17" s="917"/>
      <c r="U17" s="917"/>
      <c r="V17" s="917"/>
      <c r="W17" s="917"/>
      <c r="X17" s="917"/>
      <c r="Y17" s="917"/>
      <c r="Z17" s="918"/>
      <c r="AA17" s="29"/>
      <c r="AB17" s="820"/>
      <c r="AC17" s="820"/>
      <c r="AD17" s="820"/>
      <c r="AE17" s="820"/>
      <c r="AF17" s="820"/>
      <c r="AG17" s="820"/>
      <c r="AH17" s="820"/>
      <c r="AI17" s="820"/>
      <c r="AJ17" s="820"/>
      <c r="AK17" s="820"/>
      <c r="AL17" s="820"/>
      <c r="AM17" s="197"/>
      <c r="AN17" s="200"/>
      <c r="AO17" s="922" t="s">
        <v>86</v>
      </c>
      <c r="AP17" s="922"/>
      <c r="AQ17" s="922"/>
      <c r="AR17" s="197"/>
      <c r="AS17" s="183"/>
      <c r="AT17" s="183"/>
      <c r="AU17" s="183"/>
      <c r="AV17" s="183"/>
      <c r="AW17" s="183"/>
      <c r="AX17" s="183"/>
      <c r="AY17" s="183"/>
      <c r="AZ17" s="199"/>
      <c r="BA17" s="12"/>
      <c r="BB17" s="923" t="s">
        <v>87</v>
      </c>
      <c r="BC17" s="923"/>
      <c r="BD17" s="923"/>
      <c r="BE17" s="923"/>
      <c r="BF17" s="923"/>
      <c r="BG17" s="923"/>
      <c r="BH17" s="923"/>
      <c r="BI17" s="183"/>
      <c r="BJ17" s="183"/>
      <c r="BK17" s="11"/>
      <c r="BL17" s="92"/>
      <c r="BM17" s="205"/>
      <c r="BN17" s="930"/>
      <c r="BO17" s="930"/>
      <c r="BP17" s="930"/>
      <c r="BQ17" s="930"/>
      <c r="BR17" s="930"/>
      <c r="BS17" s="930"/>
      <c r="BT17" s="206"/>
      <c r="BU17" s="205"/>
      <c r="BV17" s="801"/>
      <c r="BW17" s="801"/>
      <c r="BX17" s="801"/>
      <c r="BY17" s="801"/>
      <c r="BZ17" s="801"/>
      <c r="CA17" s="801"/>
      <c r="CB17" s="210"/>
      <c r="CC17" s="794"/>
      <c r="CD17" s="796"/>
      <c r="CE17" s="796"/>
      <c r="CF17" s="796"/>
      <c r="CG17" s="796"/>
      <c r="CH17" s="796"/>
      <c r="CI17" s="796"/>
      <c r="CJ17" s="796"/>
      <c r="CK17" s="796"/>
      <c r="CL17" s="796"/>
      <c r="CM17" s="796"/>
      <c r="CN17" s="796"/>
      <c r="CO17" s="796"/>
      <c r="CP17" s="796"/>
      <c r="CQ17" s="796"/>
      <c r="CR17" s="796"/>
      <c r="CS17" s="796"/>
      <c r="CT17" s="796"/>
      <c r="CU17" s="796"/>
      <c r="CV17" s="796"/>
      <c r="CW17" s="94"/>
      <c r="CX17" s="31"/>
      <c r="CY17" s="31"/>
      <c r="CZ17" s="31"/>
      <c r="DA17" s="31"/>
      <c r="DB17" s="31"/>
      <c r="DC17" s="31"/>
      <c r="DD17" s="31"/>
      <c r="DE17" s="31"/>
      <c r="DF17" s="31"/>
      <c r="DG17" s="31"/>
      <c r="DH17" s="31"/>
      <c r="DI17" s="31"/>
      <c r="DJ17" s="31"/>
    </row>
    <row r="18" spans="1:114" ht="19.5" customHeight="1">
      <c r="A18" s="31"/>
      <c r="B18" s="31"/>
      <c r="C18" s="908"/>
      <c r="D18" s="908"/>
      <c r="E18" s="908"/>
      <c r="F18" s="908"/>
      <c r="G18" s="908"/>
      <c r="H18" s="916"/>
      <c r="I18" s="917"/>
      <c r="J18" s="917"/>
      <c r="K18" s="917"/>
      <c r="L18" s="917"/>
      <c r="M18" s="917"/>
      <c r="N18" s="917"/>
      <c r="O18" s="917"/>
      <c r="P18" s="917"/>
      <c r="Q18" s="917"/>
      <c r="R18" s="917"/>
      <c r="S18" s="917"/>
      <c r="T18" s="917"/>
      <c r="U18" s="917"/>
      <c r="V18" s="917"/>
      <c r="W18" s="917"/>
      <c r="X18" s="917"/>
      <c r="Y18" s="917"/>
      <c r="Z18" s="918"/>
      <c r="AA18" s="29"/>
      <c r="AB18" s="154"/>
      <c r="AC18" s="154"/>
      <c r="AD18" s="154"/>
      <c r="AE18" s="154"/>
      <c r="AF18" s="12"/>
      <c r="AG18" s="12"/>
      <c r="AH18" s="12"/>
      <c r="AI18" s="12"/>
      <c r="AJ18" s="12"/>
      <c r="AK18" s="12"/>
      <c r="AL18" s="12"/>
      <c r="AM18" s="31"/>
      <c r="AN18" s="201"/>
      <c r="AO18" s="922"/>
      <c r="AP18" s="922"/>
      <c r="AQ18" s="922"/>
      <c r="AR18" s="183"/>
      <c r="AS18" s="183"/>
      <c r="AT18" s="183"/>
      <c r="AU18" s="183"/>
      <c r="AV18" s="183"/>
      <c r="AW18" s="183"/>
      <c r="AX18" s="183"/>
      <c r="AY18" s="183"/>
      <c r="AZ18" s="202"/>
      <c r="BA18" s="31"/>
      <c r="BB18" s="923"/>
      <c r="BC18" s="923"/>
      <c r="BD18" s="923"/>
      <c r="BE18" s="923"/>
      <c r="BF18" s="923"/>
      <c r="BG18" s="923"/>
      <c r="BH18" s="923"/>
      <c r="BI18" s="183"/>
      <c r="BJ18" s="183"/>
      <c r="BK18" s="11"/>
      <c r="BL18" s="93"/>
      <c r="BM18" s="207"/>
      <c r="BN18" s="804" t="s">
        <v>89</v>
      </c>
      <c r="BO18" s="804"/>
      <c r="BP18" s="804"/>
      <c r="BQ18" s="804"/>
      <c r="BR18" s="804"/>
      <c r="BS18" s="13"/>
      <c r="BT18" s="208"/>
      <c r="BU18" s="211"/>
      <c r="BV18" s="801"/>
      <c r="BW18" s="801"/>
      <c r="BX18" s="801"/>
      <c r="BY18" s="801"/>
      <c r="BZ18" s="801"/>
      <c r="CA18" s="801"/>
      <c r="CB18" s="209"/>
      <c r="CC18" s="794"/>
      <c r="CD18" s="796"/>
      <c r="CE18" s="796"/>
      <c r="CF18" s="796"/>
      <c r="CG18" s="796"/>
      <c r="CH18" s="796"/>
      <c r="CI18" s="796"/>
      <c r="CJ18" s="796"/>
      <c r="CK18" s="796"/>
      <c r="CL18" s="796"/>
      <c r="CM18" s="796"/>
      <c r="CN18" s="796"/>
      <c r="CO18" s="796"/>
      <c r="CP18" s="796"/>
      <c r="CQ18" s="796"/>
      <c r="CR18" s="796"/>
      <c r="CS18" s="796"/>
      <c r="CT18" s="796"/>
      <c r="CU18" s="796"/>
      <c r="CV18" s="796"/>
      <c r="CW18" s="94"/>
      <c r="CX18" s="31"/>
      <c r="CY18" s="31"/>
      <c r="CZ18" s="31"/>
      <c r="DA18" s="31"/>
      <c r="DB18" s="31"/>
      <c r="DC18" s="31"/>
      <c r="DD18" s="31"/>
      <c r="DE18" s="31"/>
      <c r="DF18" s="31"/>
      <c r="DG18" s="31"/>
      <c r="DH18" s="31"/>
      <c r="DI18" s="31"/>
      <c r="DJ18" s="31"/>
    </row>
    <row r="19" spans="1:114" ht="15" customHeight="1">
      <c r="A19" s="31"/>
      <c r="B19" s="31"/>
      <c r="C19" s="908"/>
      <c r="D19" s="908"/>
      <c r="E19" s="908"/>
      <c r="F19" s="908"/>
      <c r="G19" s="908"/>
      <c r="H19" s="910"/>
      <c r="I19" s="911"/>
      <c r="J19" s="911"/>
      <c r="K19" s="911"/>
      <c r="L19" s="911"/>
      <c r="M19" s="911"/>
      <c r="N19" s="911"/>
      <c r="O19" s="911"/>
      <c r="P19" s="911"/>
      <c r="Q19" s="911"/>
      <c r="R19" s="911"/>
      <c r="S19" s="911"/>
      <c r="T19" s="911"/>
      <c r="U19" s="911"/>
      <c r="V19" s="911"/>
      <c r="W19" s="911"/>
      <c r="X19" s="911"/>
      <c r="Y19" s="911"/>
      <c r="Z19" s="912"/>
      <c r="AA19" s="798"/>
      <c r="AB19" s="798"/>
      <c r="AC19" s="798"/>
      <c r="AD19" s="798"/>
      <c r="AE19" s="798"/>
      <c r="AF19" s="798"/>
      <c r="AG19" s="798"/>
      <c r="AH19" s="798"/>
      <c r="AI19" s="798"/>
      <c r="AJ19" s="798"/>
      <c r="AK19" s="798"/>
      <c r="AL19" s="798"/>
      <c r="AM19" s="191"/>
      <c r="AN19" s="797"/>
      <c r="AO19" s="798"/>
      <c r="AP19" s="798"/>
      <c r="AQ19" s="798"/>
      <c r="AR19" s="798"/>
      <c r="AS19" s="798"/>
      <c r="AT19" s="798"/>
      <c r="AU19" s="798"/>
      <c r="AV19" s="798"/>
      <c r="AW19" s="798"/>
      <c r="AX19" s="798"/>
      <c r="AY19" s="798"/>
      <c r="AZ19" s="203"/>
      <c r="BA19" s="798"/>
      <c r="BB19" s="798"/>
      <c r="BC19" s="798"/>
      <c r="BD19" s="798"/>
      <c r="BE19" s="798"/>
      <c r="BF19" s="798"/>
      <c r="BG19" s="798"/>
      <c r="BH19" s="798"/>
      <c r="BI19" s="798"/>
      <c r="BJ19" s="798"/>
      <c r="BK19" s="798"/>
      <c r="BL19" s="191"/>
      <c r="BM19" s="797"/>
      <c r="BN19" s="798"/>
      <c r="BO19" s="798"/>
      <c r="BP19" s="798"/>
      <c r="BQ19" s="798"/>
      <c r="BR19" s="798"/>
      <c r="BS19" s="798"/>
      <c r="BT19" s="203"/>
      <c r="BU19" s="797"/>
      <c r="BV19" s="798"/>
      <c r="BW19" s="798"/>
      <c r="BX19" s="798"/>
      <c r="BY19" s="798"/>
      <c r="BZ19" s="798"/>
      <c r="CA19" s="798"/>
      <c r="CB19" s="203"/>
      <c r="CC19" s="794"/>
      <c r="CD19" s="796"/>
      <c r="CE19" s="796"/>
      <c r="CF19" s="796"/>
      <c r="CG19" s="796"/>
      <c r="CH19" s="796"/>
      <c r="CI19" s="796"/>
      <c r="CJ19" s="796"/>
      <c r="CK19" s="796"/>
      <c r="CL19" s="796"/>
      <c r="CM19" s="796"/>
      <c r="CN19" s="796"/>
      <c r="CO19" s="796"/>
      <c r="CP19" s="796"/>
      <c r="CQ19" s="796"/>
      <c r="CR19" s="796"/>
      <c r="CS19" s="796"/>
      <c r="CT19" s="796"/>
      <c r="CU19" s="796"/>
      <c r="CV19" s="796"/>
      <c r="CW19" s="94"/>
      <c r="CX19" s="31"/>
      <c r="CY19" s="31"/>
      <c r="CZ19" s="31"/>
      <c r="DA19" s="31"/>
      <c r="DB19" s="31"/>
      <c r="DC19" s="31"/>
      <c r="DD19" s="31"/>
      <c r="DE19" s="31"/>
      <c r="DF19" s="31"/>
      <c r="DG19" s="31"/>
      <c r="DH19" s="31"/>
      <c r="DI19" s="31"/>
      <c r="DJ19" s="31"/>
    </row>
    <row r="20" spans="1:114" ht="42" customHeight="1" thickBot="1">
      <c r="A20" s="31"/>
      <c r="B20" s="14"/>
      <c r="C20" s="909"/>
      <c r="D20" s="909"/>
      <c r="E20" s="909"/>
      <c r="F20" s="909"/>
      <c r="G20" s="909"/>
      <c r="H20" s="913"/>
      <c r="I20" s="914"/>
      <c r="J20" s="914"/>
      <c r="K20" s="914"/>
      <c r="L20" s="914"/>
      <c r="M20" s="914"/>
      <c r="N20" s="914"/>
      <c r="O20" s="914"/>
      <c r="P20" s="914"/>
      <c r="Q20" s="914"/>
      <c r="R20" s="914"/>
      <c r="S20" s="914"/>
      <c r="T20" s="914"/>
      <c r="U20" s="914"/>
      <c r="V20" s="914"/>
      <c r="W20" s="914"/>
      <c r="X20" s="914"/>
      <c r="Y20" s="914"/>
      <c r="Z20" s="915"/>
      <c r="AA20" s="800"/>
      <c r="AB20" s="800"/>
      <c r="AC20" s="800"/>
      <c r="AD20" s="800"/>
      <c r="AE20" s="800"/>
      <c r="AF20" s="800"/>
      <c r="AG20" s="800"/>
      <c r="AH20" s="800"/>
      <c r="AI20" s="800"/>
      <c r="AJ20" s="800"/>
      <c r="AK20" s="800"/>
      <c r="AL20" s="800"/>
      <c r="AM20" s="90"/>
      <c r="AN20" s="799"/>
      <c r="AO20" s="800"/>
      <c r="AP20" s="800"/>
      <c r="AQ20" s="800"/>
      <c r="AR20" s="800"/>
      <c r="AS20" s="800"/>
      <c r="AT20" s="800"/>
      <c r="AU20" s="800"/>
      <c r="AV20" s="800"/>
      <c r="AW20" s="800"/>
      <c r="AX20" s="800"/>
      <c r="AY20" s="800"/>
      <c r="AZ20" s="204"/>
      <c r="BA20" s="800"/>
      <c r="BB20" s="800"/>
      <c r="BC20" s="800"/>
      <c r="BD20" s="800"/>
      <c r="BE20" s="800"/>
      <c r="BF20" s="800"/>
      <c r="BG20" s="800"/>
      <c r="BH20" s="800"/>
      <c r="BI20" s="800"/>
      <c r="BJ20" s="800"/>
      <c r="BK20" s="800"/>
      <c r="BL20" s="90"/>
      <c r="BM20" s="799"/>
      <c r="BN20" s="800"/>
      <c r="BO20" s="800"/>
      <c r="BP20" s="800"/>
      <c r="BQ20" s="800"/>
      <c r="BR20" s="800"/>
      <c r="BS20" s="800"/>
      <c r="BT20" s="204"/>
      <c r="BU20" s="799"/>
      <c r="BV20" s="800"/>
      <c r="BW20" s="800"/>
      <c r="BX20" s="800"/>
      <c r="BY20" s="800"/>
      <c r="BZ20" s="800"/>
      <c r="CA20" s="800"/>
      <c r="CB20" s="204"/>
      <c r="CC20" s="795"/>
      <c r="CD20" s="805" t="s">
        <v>91</v>
      </c>
      <c r="CE20" s="805"/>
      <c r="CF20" s="805"/>
      <c r="CG20" s="805"/>
      <c r="CH20" s="805"/>
      <c r="CI20" s="805"/>
      <c r="CJ20" s="805"/>
      <c r="CK20" s="805"/>
      <c r="CL20" s="805"/>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c r="A21" s="31"/>
      <c r="B21" s="31"/>
      <c r="C21" s="794"/>
      <c r="D21" s="794"/>
      <c r="E21" s="794"/>
      <c r="F21" s="794"/>
      <c r="G21" s="794"/>
      <c r="H21" s="778" t="s">
        <v>204</v>
      </c>
      <c r="I21" s="186"/>
      <c r="J21" s="723" t="s">
        <v>82</v>
      </c>
      <c r="K21" s="723"/>
      <c r="L21" s="723"/>
      <c r="M21" s="723"/>
      <c r="N21" s="723"/>
      <c r="O21" s="723"/>
      <c r="P21" s="723"/>
      <c r="Q21" s="723"/>
      <c r="R21" s="723"/>
      <c r="S21" s="723"/>
      <c r="T21" s="723"/>
      <c r="U21" s="723"/>
      <c r="V21" s="723"/>
      <c r="W21" s="723"/>
      <c r="X21" s="96"/>
      <c r="Y21" s="96"/>
      <c r="Z21" s="216"/>
      <c r="AA21" s="96"/>
      <c r="AB21" s="723" t="s">
        <v>100</v>
      </c>
      <c r="AC21" s="723"/>
      <c r="AD21" s="723"/>
      <c r="AE21" s="723"/>
      <c r="AF21" s="723"/>
      <c r="AG21" s="723"/>
      <c r="AH21" s="723"/>
      <c r="AI21" s="723"/>
      <c r="AJ21" s="723"/>
      <c r="AK21" s="723"/>
      <c r="AL21" s="723"/>
      <c r="AM21" s="723"/>
      <c r="AN21" s="723"/>
      <c r="AO21" s="723"/>
      <c r="AP21" s="723"/>
      <c r="AQ21" s="723"/>
      <c r="AR21" s="723"/>
      <c r="AS21" s="723"/>
      <c r="AT21" s="723"/>
      <c r="AU21" s="723"/>
      <c r="AV21" s="96"/>
      <c r="AW21" s="217"/>
      <c r="AX21" s="720" t="str">
        <f>従1!AX21</f>
        <v>令和７年中の
所得の見積額</v>
      </c>
      <c r="AY21" s="720"/>
      <c r="AZ21" s="720"/>
      <c r="BA21" s="720"/>
      <c r="BB21" s="720"/>
      <c r="BC21" s="720"/>
      <c r="BD21" s="720"/>
      <c r="BE21" s="720"/>
      <c r="BF21" s="720"/>
      <c r="BG21" s="720"/>
      <c r="BH21" s="219"/>
      <c r="BI21" s="15"/>
      <c r="BJ21" s="15"/>
      <c r="BK21" s="15"/>
      <c r="BL21" s="822" t="s">
        <v>96</v>
      </c>
      <c r="BM21" s="822"/>
      <c r="BN21" s="822"/>
      <c r="BO21" s="822"/>
      <c r="BP21" s="822"/>
      <c r="BQ21" s="822"/>
      <c r="BR21" s="822"/>
      <c r="BS21" s="822"/>
      <c r="BT21" s="822"/>
      <c r="BU21" s="15"/>
      <c r="BV21" s="218"/>
      <c r="BW21" s="219"/>
      <c r="BX21" s="15"/>
      <c r="BY21" s="15"/>
      <c r="BZ21" s="724" t="s">
        <v>83</v>
      </c>
      <c r="CA21" s="724"/>
      <c r="CB21" s="724"/>
      <c r="CC21" s="724"/>
      <c r="CD21" s="724"/>
      <c r="CE21" s="724"/>
      <c r="CF21" s="724"/>
      <c r="CG21" s="724"/>
      <c r="CH21" s="724"/>
      <c r="CI21" s="724"/>
      <c r="CJ21" s="15"/>
      <c r="CK21" s="15"/>
      <c r="CL21" s="218"/>
      <c r="CM21" s="15"/>
      <c r="CN21" s="179"/>
      <c r="CO21" s="807" t="s">
        <v>49</v>
      </c>
      <c r="CP21" s="807"/>
      <c r="CQ21" s="807"/>
      <c r="CR21" s="807"/>
      <c r="CS21" s="807"/>
      <c r="CT21" s="807"/>
      <c r="CU21" s="807"/>
      <c r="CV21" s="179"/>
      <c r="CW21" s="15"/>
      <c r="CX21" s="31"/>
      <c r="CY21" s="31"/>
      <c r="CZ21" s="31"/>
      <c r="DA21" s="31"/>
      <c r="DB21" s="31"/>
      <c r="DC21" s="31"/>
      <c r="DD21" s="31"/>
      <c r="DE21" s="31"/>
      <c r="DF21" s="31"/>
      <c r="DG21" s="31"/>
      <c r="DH21" s="31"/>
      <c r="DI21" s="31"/>
      <c r="DJ21" s="31"/>
    </row>
    <row r="22" spans="1:114" ht="10.5" customHeight="1">
      <c r="A22" s="31"/>
      <c r="B22" s="31"/>
      <c r="C22" s="794"/>
      <c r="D22" s="794"/>
      <c r="E22" s="794"/>
      <c r="F22" s="794"/>
      <c r="G22" s="794"/>
      <c r="H22" s="779"/>
      <c r="I22" s="27"/>
      <c r="J22" s="808"/>
      <c r="K22" s="808"/>
      <c r="L22" s="808"/>
      <c r="M22" s="808"/>
      <c r="N22" s="808"/>
      <c r="O22" s="808"/>
      <c r="P22" s="808"/>
      <c r="Q22" s="808"/>
      <c r="R22" s="808"/>
      <c r="S22" s="808"/>
      <c r="T22" s="808"/>
      <c r="U22" s="808"/>
      <c r="V22" s="808"/>
      <c r="W22" s="808"/>
      <c r="X22" s="11"/>
      <c r="Y22" s="11"/>
      <c r="Z22" s="227"/>
      <c r="AA22" s="11"/>
      <c r="AB22" s="808"/>
      <c r="AC22" s="808"/>
      <c r="AD22" s="808"/>
      <c r="AE22" s="808"/>
      <c r="AF22" s="808"/>
      <c r="AG22" s="808"/>
      <c r="AH22" s="808"/>
      <c r="AI22" s="808"/>
      <c r="AJ22" s="808"/>
      <c r="AK22" s="808"/>
      <c r="AL22" s="808"/>
      <c r="AM22" s="808"/>
      <c r="AN22" s="808"/>
      <c r="AO22" s="808"/>
      <c r="AP22" s="808"/>
      <c r="AQ22" s="808"/>
      <c r="AR22" s="808"/>
      <c r="AS22" s="808"/>
      <c r="AT22" s="808"/>
      <c r="AU22" s="808"/>
      <c r="AV22" s="11"/>
      <c r="AW22" s="220"/>
      <c r="AX22" s="924"/>
      <c r="AY22" s="924"/>
      <c r="AZ22" s="924"/>
      <c r="BA22" s="924"/>
      <c r="BB22" s="924"/>
      <c r="BC22" s="924"/>
      <c r="BD22" s="924"/>
      <c r="BE22" s="924"/>
      <c r="BF22" s="924"/>
      <c r="BG22" s="924"/>
      <c r="BH22" s="201"/>
      <c r="BI22" s="31"/>
      <c r="BJ22" s="31"/>
      <c r="BK22" s="31"/>
      <c r="BL22" s="823"/>
      <c r="BM22" s="823"/>
      <c r="BN22" s="823"/>
      <c r="BO22" s="823"/>
      <c r="BP22" s="823"/>
      <c r="BQ22" s="823"/>
      <c r="BR22" s="823"/>
      <c r="BS22" s="823"/>
      <c r="BT22" s="823"/>
      <c r="BU22" s="31"/>
      <c r="BV22" s="209"/>
      <c r="BW22" s="201"/>
      <c r="BX22" s="31"/>
      <c r="BY22" s="31"/>
      <c r="BZ22" s="725"/>
      <c r="CA22" s="725"/>
      <c r="CB22" s="725"/>
      <c r="CC22" s="725"/>
      <c r="CD22" s="725"/>
      <c r="CE22" s="725"/>
      <c r="CF22" s="725"/>
      <c r="CG22" s="725"/>
      <c r="CH22" s="725"/>
      <c r="CI22" s="725"/>
      <c r="CJ22" s="11"/>
      <c r="CK22" s="11"/>
      <c r="CL22" s="220"/>
      <c r="CM22" s="821" t="s">
        <v>73</v>
      </c>
      <c r="CN22" s="806" t="str">
        <f>従1!CN22</f>
        <v>令和７年中に異動があった
場合に記載してください。</v>
      </c>
      <c r="CO22" s="806"/>
      <c r="CP22" s="806"/>
      <c r="CQ22" s="806"/>
      <c r="CR22" s="806"/>
      <c r="CS22" s="806"/>
      <c r="CT22" s="806"/>
      <c r="CU22" s="806"/>
      <c r="CV22" s="806"/>
      <c r="CW22" s="793" t="s">
        <v>26</v>
      </c>
      <c r="CX22" s="31"/>
      <c r="CY22" s="31"/>
      <c r="CZ22" s="31"/>
      <c r="DA22" s="31"/>
      <c r="DB22" s="31"/>
      <c r="DC22" s="31"/>
      <c r="DD22" s="31"/>
      <c r="DE22" s="31"/>
      <c r="DF22" s="31"/>
      <c r="DG22" s="31"/>
      <c r="DH22" s="31"/>
      <c r="DI22" s="31"/>
      <c r="DJ22" s="31"/>
    </row>
    <row r="23" spans="1:114" ht="17.25" customHeight="1">
      <c r="A23" s="31"/>
      <c r="B23" s="31"/>
      <c r="C23" s="794"/>
      <c r="D23" s="794"/>
      <c r="E23" s="794"/>
      <c r="F23" s="794"/>
      <c r="G23" s="794"/>
      <c r="H23" s="779"/>
      <c r="I23" s="27"/>
      <c r="J23" s="808"/>
      <c r="K23" s="808"/>
      <c r="L23" s="808"/>
      <c r="M23" s="808"/>
      <c r="N23" s="808"/>
      <c r="O23" s="808"/>
      <c r="P23" s="808"/>
      <c r="Q23" s="808"/>
      <c r="R23" s="808"/>
      <c r="S23" s="808"/>
      <c r="T23" s="808"/>
      <c r="U23" s="808"/>
      <c r="V23" s="808"/>
      <c r="W23" s="808"/>
      <c r="X23" s="11"/>
      <c r="Y23" s="27"/>
      <c r="Z23" s="709" t="s">
        <v>32</v>
      </c>
      <c r="AA23" s="710"/>
      <c r="AB23" s="710"/>
      <c r="AC23" s="710"/>
      <c r="AD23" s="710"/>
      <c r="AE23" s="710"/>
      <c r="AF23" s="710"/>
      <c r="AG23" s="710"/>
      <c r="AH23" s="710"/>
      <c r="AI23" s="736"/>
      <c r="AJ23" s="709" t="s">
        <v>95</v>
      </c>
      <c r="AK23" s="710"/>
      <c r="AL23" s="710"/>
      <c r="AM23" s="710"/>
      <c r="AN23" s="710"/>
      <c r="AO23" s="710"/>
      <c r="AP23" s="710"/>
      <c r="AQ23" s="710"/>
      <c r="AR23" s="710"/>
      <c r="AS23" s="710"/>
      <c r="AT23" s="710"/>
      <c r="AU23" s="710"/>
      <c r="AV23" s="710"/>
      <c r="AW23" s="736"/>
      <c r="AX23" s="924"/>
      <c r="AY23" s="924"/>
      <c r="AZ23" s="924"/>
      <c r="BA23" s="924"/>
      <c r="BB23" s="924"/>
      <c r="BC23" s="924"/>
      <c r="BD23" s="924"/>
      <c r="BE23" s="924"/>
      <c r="BF23" s="924"/>
      <c r="BG23" s="924"/>
      <c r="BH23" s="201"/>
      <c r="BI23" s="31"/>
      <c r="BJ23" s="31"/>
      <c r="BK23" s="31"/>
      <c r="BL23" s="823"/>
      <c r="BM23" s="823"/>
      <c r="BN23" s="823"/>
      <c r="BO23" s="823"/>
      <c r="BP23" s="823"/>
      <c r="BQ23" s="823"/>
      <c r="BR23" s="823"/>
      <c r="BS23" s="823"/>
      <c r="BT23" s="823"/>
      <c r="BU23" s="31"/>
      <c r="BV23" s="209"/>
      <c r="BW23" s="201"/>
      <c r="BX23" s="31"/>
      <c r="BY23" s="31"/>
      <c r="BZ23" s="725"/>
      <c r="CA23" s="725"/>
      <c r="CB23" s="725"/>
      <c r="CC23" s="725"/>
      <c r="CD23" s="725"/>
      <c r="CE23" s="725"/>
      <c r="CF23" s="725"/>
      <c r="CG23" s="725"/>
      <c r="CH23" s="725"/>
      <c r="CI23" s="725"/>
      <c r="CJ23" s="11"/>
      <c r="CK23" s="11"/>
      <c r="CL23" s="220"/>
      <c r="CM23" s="821"/>
      <c r="CN23" s="806"/>
      <c r="CO23" s="806"/>
      <c r="CP23" s="806"/>
      <c r="CQ23" s="806"/>
      <c r="CR23" s="806"/>
      <c r="CS23" s="806"/>
      <c r="CT23" s="806"/>
      <c r="CU23" s="806"/>
      <c r="CV23" s="806"/>
      <c r="CW23" s="793"/>
      <c r="CX23" s="31"/>
      <c r="CY23" s="31"/>
      <c r="CZ23" s="31"/>
      <c r="DA23" s="31"/>
      <c r="DB23" s="31"/>
      <c r="DC23" s="31"/>
      <c r="DD23" s="31"/>
      <c r="DE23" s="31"/>
      <c r="DF23" s="31"/>
      <c r="DG23" s="31"/>
      <c r="DH23" s="31"/>
      <c r="DI23" s="31"/>
      <c r="DJ23" s="31"/>
    </row>
    <row r="24" spans="1:114" ht="16.5" customHeight="1">
      <c r="A24" s="31"/>
      <c r="B24" s="31"/>
      <c r="C24" s="101"/>
      <c r="D24" s="101"/>
      <c r="E24" s="101"/>
      <c r="F24" s="101"/>
      <c r="G24" s="101"/>
      <c r="H24" s="780" t="s">
        <v>207</v>
      </c>
      <c r="I24" s="715"/>
      <c r="J24" s="715"/>
      <c r="K24" s="715"/>
      <c r="L24" s="715"/>
      <c r="M24" s="715"/>
      <c r="N24" s="715"/>
      <c r="O24" s="715"/>
      <c r="P24" s="715"/>
      <c r="Q24" s="715"/>
      <c r="R24" s="715"/>
      <c r="S24" s="715"/>
      <c r="T24" s="715"/>
      <c r="U24" s="715"/>
      <c r="V24" s="715"/>
      <c r="W24" s="715"/>
      <c r="X24" s="715"/>
      <c r="Y24" s="715"/>
      <c r="Z24" s="701" t="str">
        <f>IF(X25&lt;=0,"",IF((LEN(X25)-11&lt;=0),"0",MID(X25,LEN(X25)-11,1)))</f>
        <v/>
      </c>
      <c r="AA24" s="702"/>
      <c r="AB24" s="702" t="str">
        <f>IF(X25&lt;=0,"",IF((LEN(X25)-10&lt;=0),"0",MID(X25,LEN(X25)-10,1)))</f>
        <v/>
      </c>
      <c r="AC24" s="702"/>
      <c r="AD24" s="702" t="str">
        <f>IF(X25&lt;=0,"",IF((LEN(X25)-9&lt;=0),"0",MID(X25,LEN(X25)-9,1)))</f>
        <v/>
      </c>
      <c r="AE24" s="702"/>
      <c r="AF24" s="702" t="str">
        <f>IF(X25&lt;=0,"",IF((LEN(X25)-8&lt;=0),"0",MID(X25,LEN(X25)-8,1)))</f>
        <v/>
      </c>
      <c r="AG24" s="702"/>
      <c r="AH24" s="702" t="str">
        <f>IF(X25&lt;=0,"",IF((LEN(X25)-7&lt;=0),"0",MID(X25,LEN(X25)-7,1)))</f>
        <v/>
      </c>
      <c r="AI24" s="702"/>
      <c r="AJ24" s="702" t="str">
        <f>IF(X25&lt;=0,"",IF((LEN(X25)-6&lt;=0),"0",MID(X25,LEN(X25)-6,1)))</f>
        <v/>
      </c>
      <c r="AK24" s="702"/>
      <c r="AL24" s="702" t="str">
        <f>IF(X25&lt;=0,"",IF((LEN(X25)-5&lt;=0),"0",MID(X25,LEN(X25)-5,1)))</f>
        <v/>
      </c>
      <c r="AM24" s="702"/>
      <c r="AN24" s="702" t="str">
        <f>IF(X25&lt;=0,"",IF((LEN(X25)-4&lt;=0),"0",MID(X25,LEN(X25)-4,1)))</f>
        <v/>
      </c>
      <c r="AO24" s="702"/>
      <c r="AP24" s="702" t="str">
        <f>IF(X25&lt;=0,"",IF((LEN(X25)-3&lt;=0),"0",MID(X25,LEN(X25)-3,1)))</f>
        <v/>
      </c>
      <c r="AQ24" s="702"/>
      <c r="AR24" s="702" t="str">
        <f>IF(X25&lt;=0,"",IF((LEN(X25)-2&lt;=0),"0",MID(X25,LEN(X25)-2,1)))</f>
        <v/>
      </c>
      <c r="AS24" s="702"/>
      <c r="AT24" s="702" t="str">
        <f>IF(X25&lt;=0,"",IF((LEN(X25)-1&lt;=0),"0",MID(X25,LEN(X25)-1,1)))</f>
        <v/>
      </c>
      <c r="AU24" s="702"/>
      <c r="AV24" s="702" t="str">
        <f>IF(X25&lt;&gt;0,RIGHT(X25,1),"")</f>
        <v/>
      </c>
      <c r="AW24" s="766"/>
      <c r="AX24" s="692"/>
      <c r="AY24" s="692"/>
      <c r="AZ24" s="692"/>
      <c r="BA24" s="692"/>
      <c r="BB24" s="692"/>
      <c r="BC24" s="692"/>
      <c r="BD24" s="692"/>
      <c r="BE24" s="692"/>
      <c r="BF24" s="222"/>
      <c r="BG24" s="222"/>
      <c r="BH24" s="824" t="s">
        <v>198</v>
      </c>
      <c r="BI24" s="825"/>
      <c r="BJ24" s="825"/>
      <c r="BK24" s="825"/>
      <c r="BL24" s="825"/>
      <c r="BM24" s="825"/>
      <c r="BN24" s="825"/>
      <c r="BO24" s="825"/>
      <c r="BP24" s="825"/>
      <c r="BQ24" s="825"/>
      <c r="BR24" s="825"/>
      <c r="BS24" s="825"/>
      <c r="BT24" s="825"/>
      <c r="BU24" s="825"/>
      <c r="BV24" s="826"/>
      <c r="BW24" s="769"/>
      <c r="BX24" s="770"/>
      <c r="BY24" s="770"/>
      <c r="BZ24" s="770"/>
      <c r="CA24" s="770"/>
      <c r="CB24" s="770"/>
      <c r="CC24" s="770"/>
      <c r="CD24" s="770"/>
      <c r="CE24" s="770"/>
      <c r="CF24" s="770"/>
      <c r="CG24" s="770"/>
      <c r="CH24" s="770"/>
      <c r="CI24" s="770"/>
      <c r="CJ24" s="770"/>
      <c r="CK24" s="770"/>
      <c r="CL24" s="771"/>
      <c r="CM24" s="775"/>
      <c r="CN24" s="775"/>
      <c r="CO24" s="775"/>
      <c r="CP24" s="775"/>
      <c r="CQ24" s="775"/>
      <c r="CR24" s="775"/>
      <c r="CS24" s="775"/>
      <c r="CT24" s="775"/>
      <c r="CU24" s="775"/>
      <c r="CV24" s="775"/>
      <c r="CW24" s="775"/>
      <c r="CX24" s="31"/>
      <c r="CY24" s="31"/>
      <c r="CZ24" s="31"/>
      <c r="DA24" s="31"/>
      <c r="DB24" s="31"/>
      <c r="DC24" s="31"/>
      <c r="DD24" s="31"/>
      <c r="DE24" s="31"/>
      <c r="DF24" s="31"/>
      <c r="DG24" s="31"/>
      <c r="DH24" s="31"/>
      <c r="DI24" s="31"/>
      <c r="DJ24" s="31"/>
    </row>
    <row r="25" spans="1:114" ht="12.75" customHeight="1">
      <c r="A25" s="31"/>
      <c r="B25" s="31"/>
      <c r="C25" s="101"/>
      <c r="D25" s="101"/>
      <c r="E25" s="101"/>
      <c r="F25" s="101"/>
      <c r="G25" s="101"/>
      <c r="H25" s="781"/>
      <c r="I25" s="717"/>
      <c r="J25" s="717"/>
      <c r="K25" s="717"/>
      <c r="L25" s="717"/>
      <c r="M25" s="717"/>
      <c r="N25" s="717"/>
      <c r="O25" s="717"/>
      <c r="P25" s="717"/>
      <c r="Q25" s="717"/>
      <c r="R25" s="717"/>
      <c r="S25" s="717"/>
      <c r="T25" s="717"/>
      <c r="U25" s="717"/>
      <c r="V25" s="717"/>
      <c r="W25" s="717"/>
      <c r="X25" s="699"/>
      <c r="Y25" s="699"/>
      <c r="Z25" s="730"/>
      <c r="AA25" s="705"/>
      <c r="AB25" s="705"/>
      <c r="AC25" s="705"/>
      <c r="AD25" s="705"/>
      <c r="AE25" s="705"/>
      <c r="AF25" s="705"/>
      <c r="AG25" s="705"/>
      <c r="AH25" s="705"/>
      <c r="AI25" s="705"/>
      <c r="AJ25" s="705"/>
      <c r="AK25" s="705"/>
      <c r="AL25" s="705"/>
      <c r="AM25" s="705"/>
      <c r="AN25" s="705"/>
      <c r="AO25" s="705"/>
      <c r="AP25" s="705"/>
      <c r="AQ25" s="705"/>
      <c r="AR25" s="705"/>
      <c r="AS25" s="705"/>
      <c r="AT25" s="705"/>
      <c r="AU25" s="705"/>
      <c r="AV25" s="705"/>
      <c r="AW25" s="726"/>
      <c r="AX25" s="693"/>
      <c r="AY25" s="693"/>
      <c r="AZ25" s="693"/>
      <c r="BA25" s="693"/>
      <c r="BB25" s="693"/>
      <c r="BC25" s="693"/>
      <c r="BD25" s="693"/>
      <c r="BE25" s="693"/>
      <c r="BF25" s="184"/>
      <c r="BG25" s="184"/>
      <c r="BH25" s="706"/>
      <c r="BI25" s="707"/>
      <c r="BJ25" s="707"/>
      <c r="BK25" s="707"/>
      <c r="BL25" s="707"/>
      <c r="BM25" s="707"/>
      <c r="BN25" s="707"/>
      <c r="BO25" s="707"/>
      <c r="BP25" s="707"/>
      <c r="BQ25" s="707"/>
      <c r="BR25" s="707"/>
      <c r="BS25" s="707"/>
      <c r="BT25" s="707"/>
      <c r="BU25" s="707"/>
      <c r="BV25" s="708"/>
      <c r="BW25" s="762"/>
      <c r="BX25" s="763"/>
      <c r="BY25" s="763"/>
      <c r="BZ25" s="763"/>
      <c r="CA25" s="763"/>
      <c r="CB25" s="763"/>
      <c r="CC25" s="763"/>
      <c r="CD25" s="763"/>
      <c r="CE25" s="763"/>
      <c r="CF25" s="763"/>
      <c r="CG25" s="763"/>
      <c r="CH25" s="763"/>
      <c r="CI25" s="763"/>
      <c r="CJ25" s="763"/>
      <c r="CK25" s="763"/>
      <c r="CL25" s="764"/>
      <c r="CM25" s="761"/>
      <c r="CN25" s="761"/>
      <c r="CO25" s="761"/>
      <c r="CP25" s="761"/>
      <c r="CQ25" s="761"/>
      <c r="CR25" s="761"/>
      <c r="CS25" s="761"/>
      <c r="CT25" s="761"/>
      <c r="CU25" s="761"/>
      <c r="CV25" s="761"/>
      <c r="CW25" s="761"/>
      <c r="CX25" s="31"/>
      <c r="CY25" s="31"/>
      <c r="CZ25" s="31"/>
      <c r="DA25" s="31"/>
      <c r="DB25" s="31"/>
      <c r="DC25" s="31"/>
      <c r="DD25" s="31"/>
      <c r="DE25" s="31"/>
      <c r="DF25" s="31"/>
      <c r="DG25" s="31"/>
      <c r="DH25" s="31"/>
      <c r="DI25" s="31"/>
      <c r="DJ25" s="31"/>
    </row>
    <row r="26" spans="1:114" ht="24" customHeight="1">
      <c r="A26" s="31"/>
      <c r="B26" s="31"/>
      <c r="C26" s="102"/>
      <c r="D26" s="102"/>
      <c r="E26" s="103"/>
      <c r="F26" s="102"/>
      <c r="G26" s="102"/>
      <c r="H26" s="782"/>
      <c r="I26" s="719"/>
      <c r="J26" s="719"/>
      <c r="K26" s="719"/>
      <c r="L26" s="719"/>
      <c r="M26" s="719"/>
      <c r="N26" s="719"/>
      <c r="O26" s="719"/>
      <c r="P26" s="719"/>
      <c r="Q26" s="719"/>
      <c r="R26" s="719"/>
      <c r="S26" s="719"/>
      <c r="T26" s="719"/>
      <c r="U26" s="719"/>
      <c r="V26" s="719"/>
      <c r="W26" s="719"/>
      <c r="X26" s="700"/>
      <c r="Y26" s="700"/>
      <c r="Z26" s="919">
        <v>0</v>
      </c>
      <c r="AA26" s="920"/>
      <c r="AB26" s="920"/>
      <c r="AC26" s="920"/>
      <c r="AD26" s="920"/>
      <c r="AE26" s="920"/>
      <c r="AF26" s="920"/>
      <c r="AG26" s="920"/>
      <c r="AH26" s="920"/>
      <c r="AI26" s="921"/>
      <c r="AJ26" s="738" t="s">
        <v>93</v>
      </c>
      <c r="AK26" s="739"/>
      <c r="AL26" s="739"/>
      <c r="AM26" s="765"/>
      <c r="AN26" s="765"/>
      <c r="AO26" s="765"/>
      <c r="AP26" s="230" t="s">
        <v>8</v>
      </c>
      <c r="AQ26" s="712"/>
      <c r="AR26" s="712"/>
      <c r="AS26" s="712"/>
      <c r="AT26" s="230" t="s">
        <v>8</v>
      </c>
      <c r="AU26" s="712"/>
      <c r="AV26" s="712"/>
      <c r="AW26" s="713"/>
      <c r="AX26" s="694"/>
      <c r="AY26" s="694"/>
      <c r="AZ26" s="694"/>
      <c r="BA26" s="694"/>
      <c r="BB26" s="694"/>
      <c r="BC26" s="694"/>
      <c r="BD26" s="694"/>
      <c r="BE26" s="694"/>
      <c r="BF26" s="788" t="s">
        <v>214</v>
      </c>
      <c r="BG26" s="788"/>
      <c r="BH26" s="827"/>
      <c r="BI26" s="828"/>
      <c r="BJ26" s="828"/>
      <c r="BK26" s="828"/>
      <c r="BL26" s="828"/>
      <c r="BM26" s="828"/>
      <c r="BN26" s="828"/>
      <c r="BO26" s="828"/>
      <c r="BP26" s="828"/>
      <c r="BQ26" s="828"/>
      <c r="BR26" s="828"/>
      <c r="BS26" s="828"/>
      <c r="BT26" s="828"/>
      <c r="BU26" s="828"/>
      <c r="BV26" s="829"/>
      <c r="BW26" s="772"/>
      <c r="BX26" s="773"/>
      <c r="BY26" s="773"/>
      <c r="BZ26" s="773"/>
      <c r="CA26" s="773"/>
      <c r="CB26" s="773"/>
      <c r="CC26" s="773"/>
      <c r="CD26" s="773"/>
      <c r="CE26" s="773"/>
      <c r="CF26" s="773"/>
      <c r="CG26" s="773"/>
      <c r="CH26" s="773"/>
      <c r="CI26" s="773"/>
      <c r="CJ26" s="773"/>
      <c r="CK26" s="773"/>
      <c r="CL26" s="774"/>
      <c r="CM26" s="776"/>
      <c r="CN26" s="776"/>
      <c r="CO26" s="776"/>
      <c r="CP26" s="776"/>
      <c r="CQ26" s="776"/>
      <c r="CR26" s="776"/>
      <c r="CS26" s="776"/>
      <c r="CT26" s="776"/>
      <c r="CU26" s="776"/>
      <c r="CV26" s="776"/>
      <c r="CW26" s="776"/>
      <c r="CX26" s="31"/>
      <c r="CY26" s="31"/>
      <c r="CZ26" s="31"/>
      <c r="DA26" s="31"/>
      <c r="DB26" s="31"/>
      <c r="DC26" s="31"/>
      <c r="DD26" s="31"/>
      <c r="DE26" s="31"/>
      <c r="DF26" s="31"/>
      <c r="DG26" s="31"/>
      <c r="DH26" s="31"/>
      <c r="DI26" s="31"/>
      <c r="DJ26" s="31"/>
    </row>
    <row r="27" spans="1:114" ht="16.5" customHeight="1">
      <c r="A27" s="31"/>
      <c r="B27" s="31"/>
      <c r="C27" s="102"/>
      <c r="D27" s="102"/>
      <c r="E27" s="103"/>
      <c r="F27" s="102"/>
      <c r="G27" s="102"/>
      <c r="H27" s="212"/>
      <c r="I27" s="754">
        <v>1</v>
      </c>
      <c r="J27" s="749"/>
      <c r="K27" s="750"/>
      <c r="L27" s="750"/>
      <c r="M27" s="750"/>
      <c r="N27" s="750"/>
      <c r="O27" s="750"/>
      <c r="P27" s="750"/>
      <c r="Q27" s="750"/>
      <c r="R27" s="750"/>
      <c r="S27" s="750"/>
      <c r="T27" s="750"/>
      <c r="U27" s="750"/>
      <c r="V27" s="750"/>
      <c r="W27" s="750"/>
      <c r="X27" s="750"/>
      <c r="Y27" s="750"/>
      <c r="Z27" s="730" t="str">
        <f>IF(X28&lt;=0,"",IF((LEN(X28)-11&lt;=0),"0",MID(X28,LEN(X28)-11,1)))</f>
        <v/>
      </c>
      <c r="AA27" s="705"/>
      <c r="AB27" s="705" t="str">
        <f>IF(X28&lt;=0,"",IF((LEN(X28)-10&lt;=0),"0",MID(X28,LEN(X28)-10,1)))</f>
        <v/>
      </c>
      <c r="AC27" s="705"/>
      <c r="AD27" s="705" t="str">
        <f>IF(X28&lt;=0,"",IF((LEN(X28)-9&lt;=0),"0",MID(X28,LEN(X28)-9,1)))</f>
        <v/>
      </c>
      <c r="AE27" s="705"/>
      <c r="AF27" s="705" t="str">
        <f>IF(X28&lt;=0,"",IF((LEN(X28)-8&lt;=0),"0",MID(X28,LEN(X28)-8,1)))</f>
        <v/>
      </c>
      <c r="AG27" s="705"/>
      <c r="AH27" s="705" t="str">
        <f>IF(X28&lt;=0,"",IF((LEN(X28)-7&lt;=0),"0",MID(X28,LEN(X28)-7,1)))</f>
        <v/>
      </c>
      <c r="AI27" s="705"/>
      <c r="AJ27" s="705" t="str">
        <f>IF(X28&lt;=0,"",IF((LEN(X28)-6&lt;=0),"0",MID(X28,LEN(X28)-6,1)))</f>
        <v/>
      </c>
      <c r="AK27" s="705"/>
      <c r="AL27" s="705" t="str">
        <f>IF(X28&lt;=0,"",IF((LEN(X28)-5&lt;=0),"0",MID(X28,LEN(X28)-5,1)))</f>
        <v/>
      </c>
      <c r="AM27" s="705"/>
      <c r="AN27" s="705" t="str">
        <f>IF(X28&lt;=0,"",IF((LEN(X28)-4&lt;=0),"0",MID(X28,LEN(X28)-4,1)))</f>
        <v/>
      </c>
      <c r="AO27" s="705"/>
      <c r="AP27" s="705" t="str">
        <f>IF(X28&lt;=0,"",IF((LEN(X28)-3&lt;=0),"0",MID(X28,LEN(X28)-3,1)))</f>
        <v/>
      </c>
      <c r="AQ27" s="705"/>
      <c r="AR27" s="705" t="str">
        <f>IF(X28&lt;=0,"",IF((LEN(X28)-2&lt;=0),"0",MID(X28,LEN(X28)-2,1)))</f>
        <v/>
      </c>
      <c r="AS27" s="705"/>
      <c r="AT27" s="705" t="str">
        <f>IF(X28&lt;=0,"",IF((LEN(X28)-1&lt;=0),"0",MID(X28,LEN(X28)-1,1)))</f>
        <v/>
      </c>
      <c r="AU27" s="705"/>
      <c r="AV27" s="735" t="str">
        <f>IF(X28&lt;&gt;0,RIGHT(X28,1),"")</f>
        <v/>
      </c>
      <c r="AW27" s="743"/>
      <c r="AX27" s="693"/>
      <c r="AY27" s="693"/>
      <c r="AZ27" s="693"/>
      <c r="BA27" s="693"/>
      <c r="BB27" s="693"/>
      <c r="BC27" s="693"/>
      <c r="BD27" s="693"/>
      <c r="BE27" s="693"/>
      <c r="BF27" s="185"/>
      <c r="BG27" s="185"/>
      <c r="BH27" s="925" t="s">
        <v>201</v>
      </c>
      <c r="BI27" s="926"/>
      <c r="BJ27" s="926"/>
      <c r="BK27" s="926"/>
      <c r="BL27" s="926"/>
      <c r="BM27" s="926"/>
      <c r="BN27" s="926"/>
      <c r="BO27" s="926"/>
      <c r="BP27" s="931" t="s">
        <v>200</v>
      </c>
      <c r="BQ27" s="926"/>
      <c r="BR27" s="926"/>
      <c r="BS27" s="926"/>
      <c r="BT27" s="926"/>
      <c r="BU27" s="926"/>
      <c r="BV27" s="932"/>
      <c r="BW27" s="762"/>
      <c r="BX27" s="763"/>
      <c r="BY27" s="763"/>
      <c r="BZ27" s="763"/>
      <c r="CA27" s="763"/>
      <c r="CB27" s="763"/>
      <c r="CC27" s="763"/>
      <c r="CD27" s="763"/>
      <c r="CE27" s="763"/>
      <c r="CF27" s="763"/>
      <c r="CG27" s="763"/>
      <c r="CH27" s="763"/>
      <c r="CI27" s="763"/>
      <c r="CJ27" s="763"/>
      <c r="CK27" s="763"/>
      <c r="CL27" s="764"/>
      <c r="CM27" s="761"/>
      <c r="CN27" s="761"/>
      <c r="CO27" s="761"/>
      <c r="CP27" s="761"/>
      <c r="CQ27" s="761"/>
      <c r="CR27" s="761"/>
      <c r="CS27" s="761"/>
      <c r="CT27" s="761"/>
      <c r="CU27" s="761"/>
      <c r="CV27" s="761"/>
      <c r="CW27" s="761"/>
      <c r="CX27" s="31"/>
      <c r="CY27" s="31"/>
      <c r="CZ27" s="31"/>
      <c r="DA27" s="31"/>
      <c r="DB27" s="31"/>
      <c r="DC27" s="31"/>
      <c r="DD27" s="31"/>
      <c r="DE27" s="31"/>
      <c r="DF27" s="31"/>
      <c r="DG27" s="31"/>
      <c r="DH27" s="31"/>
      <c r="DI27" s="31"/>
      <c r="DJ27" s="31"/>
    </row>
    <row r="28" spans="1:114" ht="12.75" customHeight="1">
      <c r="A28" s="31"/>
      <c r="B28" s="31"/>
      <c r="C28" s="102"/>
      <c r="D28" s="102"/>
      <c r="E28" s="745" t="s">
        <v>66</v>
      </c>
      <c r="F28" s="102"/>
      <c r="G28" s="102"/>
      <c r="H28" s="212"/>
      <c r="I28" s="754"/>
      <c r="J28" s="751"/>
      <c r="K28" s="752"/>
      <c r="L28" s="752"/>
      <c r="M28" s="752"/>
      <c r="N28" s="752"/>
      <c r="O28" s="752"/>
      <c r="P28" s="752"/>
      <c r="Q28" s="752"/>
      <c r="R28" s="752"/>
      <c r="S28" s="752"/>
      <c r="T28" s="752"/>
      <c r="U28" s="752"/>
      <c r="V28" s="752"/>
      <c r="W28" s="752"/>
      <c r="X28" s="756"/>
      <c r="Y28" s="756"/>
      <c r="Z28" s="730"/>
      <c r="AA28" s="705"/>
      <c r="AB28" s="705"/>
      <c r="AC28" s="705"/>
      <c r="AD28" s="705"/>
      <c r="AE28" s="705"/>
      <c r="AF28" s="705"/>
      <c r="AG28" s="705"/>
      <c r="AH28" s="705"/>
      <c r="AI28" s="705"/>
      <c r="AJ28" s="705"/>
      <c r="AK28" s="705"/>
      <c r="AL28" s="705"/>
      <c r="AM28" s="705"/>
      <c r="AN28" s="705"/>
      <c r="AO28" s="705"/>
      <c r="AP28" s="705"/>
      <c r="AQ28" s="705"/>
      <c r="AR28" s="705"/>
      <c r="AS28" s="705"/>
      <c r="AT28" s="705"/>
      <c r="AU28" s="705"/>
      <c r="AV28" s="735"/>
      <c r="AW28" s="743"/>
      <c r="AX28" s="693"/>
      <c r="AY28" s="693"/>
      <c r="AZ28" s="693"/>
      <c r="BA28" s="693"/>
      <c r="BB28" s="693"/>
      <c r="BC28" s="693"/>
      <c r="BD28" s="693"/>
      <c r="BE28" s="693"/>
      <c r="BF28" s="185"/>
      <c r="BG28" s="185"/>
      <c r="BH28" s="927"/>
      <c r="BI28" s="926"/>
      <c r="BJ28" s="926"/>
      <c r="BK28" s="926"/>
      <c r="BL28" s="926"/>
      <c r="BM28" s="926"/>
      <c r="BN28" s="926"/>
      <c r="BO28" s="926"/>
      <c r="BP28" s="926"/>
      <c r="BQ28" s="926"/>
      <c r="BR28" s="926"/>
      <c r="BS28" s="926"/>
      <c r="BT28" s="926"/>
      <c r="BU28" s="926"/>
      <c r="BV28" s="932"/>
      <c r="BW28" s="762"/>
      <c r="BX28" s="763"/>
      <c r="BY28" s="763"/>
      <c r="BZ28" s="763"/>
      <c r="CA28" s="763"/>
      <c r="CB28" s="763"/>
      <c r="CC28" s="763"/>
      <c r="CD28" s="763"/>
      <c r="CE28" s="763"/>
      <c r="CF28" s="763"/>
      <c r="CG28" s="763"/>
      <c r="CH28" s="763"/>
      <c r="CI28" s="763"/>
      <c r="CJ28" s="763"/>
      <c r="CK28" s="763"/>
      <c r="CL28" s="764"/>
      <c r="CM28" s="761"/>
      <c r="CN28" s="761"/>
      <c r="CO28" s="761"/>
      <c r="CP28" s="761"/>
      <c r="CQ28" s="761"/>
      <c r="CR28" s="761"/>
      <c r="CS28" s="761"/>
      <c r="CT28" s="761"/>
      <c r="CU28" s="761"/>
      <c r="CV28" s="761"/>
      <c r="CW28" s="761"/>
      <c r="CX28" s="31"/>
      <c r="CY28" s="31"/>
      <c r="CZ28" s="31"/>
      <c r="DA28" s="31"/>
      <c r="DB28" s="31"/>
      <c r="DC28" s="31"/>
      <c r="DD28" s="31"/>
      <c r="DE28" s="31"/>
      <c r="DF28" s="31"/>
      <c r="DG28" s="31"/>
      <c r="DH28" s="31"/>
      <c r="DI28" s="31"/>
      <c r="DJ28" s="31"/>
    </row>
    <row r="29" spans="1:114" ht="24" customHeight="1">
      <c r="A29" s="31"/>
      <c r="B29" s="31"/>
      <c r="C29" s="102"/>
      <c r="D29" s="102"/>
      <c r="E29" s="745"/>
      <c r="F29" s="102"/>
      <c r="G29" s="102"/>
      <c r="H29" s="212"/>
      <c r="I29" s="754"/>
      <c r="J29" s="753"/>
      <c r="K29" s="717"/>
      <c r="L29" s="717"/>
      <c r="M29" s="717"/>
      <c r="N29" s="717"/>
      <c r="O29" s="717"/>
      <c r="P29" s="717"/>
      <c r="Q29" s="717"/>
      <c r="R29" s="717"/>
      <c r="S29" s="717"/>
      <c r="T29" s="717"/>
      <c r="U29" s="717"/>
      <c r="V29" s="717"/>
      <c r="W29" s="717"/>
      <c r="X29" s="757"/>
      <c r="Y29" s="757"/>
      <c r="Z29" s="727">
        <v>0</v>
      </c>
      <c r="AA29" s="728"/>
      <c r="AB29" s="728"/>
      <c r="AC29" s="728"/>
      <c r="AD29" s="728"/>
      <c r="AE29" s="728"/>
      <c r="AF29" s="728"/>
      <c r="AG29" s="728"/>
      <c r="AH29" s="728"/>
      <c r="AI29" s="729"/>
      <c r="AJ29" s="738" t="s">
        <v>93</v>
      </c>
      <c r="AK29" s="739"/>
      <c r="AL29" s="739"/>
      <c r="AM29" s="765"/>
      <c r="AN29" s="765"/>
      <c r="AO29" s="765"/>
      <c r="AP29" s="230" t="s">
        <v>8</v>
      </c>
      <c r="AQ29" s="712"/>
      <c r="AR29" s="712"/>
      <c r="AS29" s="712"/>
      <c r="AT29" s="230" t="s">
        <v>8</v>
      </c>
      <c r="AU29" s="712"/>
      <c r="AV29" s="712"/>
      <c r="AW29" s="713"/>
      <c r="AX29" s="693"/>
      <c r="AY29" s="693"/>
      <c r="AZ29" s="693"/>
      <c r="BA29" s="693"/>
      <c r="BB29" s="693"/>
      <c r="BC29" s="693"/>
      <c r="BD29" s="693"/>
      <c r="BE29" s="693"/>
      <c r="BF29" s="791" t="s">
        <v>214</v>
      </c>
      <c r="BG29" s="791"/>
      <c r="BH29" s="925" t="s">
        <v>199</v>
      </c>
      <c r="BI29" s="926"/>
      <c r="BJ29" s="926"/>
      <c r="BK29" s="926"/>
      <c r="BL29" s="926"/>
      <c r="BM29" s="926"/>
      <c r="BN29" s="926"/>
      <c r="BO29" s="926"/>
      <c r="BP29" s="926" t="s">
        <v>252</v>
      </c>
      <c r="BQ29" s="926"/>
      <c r="BR29" s="926"/>
      <c r="BS29" s="926"/>
      <c r="BT29" s="926"/>
      <c r="BU29" s="926"/>
      <c r="BV29" s="932"/>
      <c r="BW29" s="762"/>
      <c r="BX29" s="763"/>
      <c r="BY29" s="763"/>
      <c r="BZ29" s="763"/>
      <c r="CA29" s="763"/>
      <c r="CB29" s="763"/>
      <c r="CC29" s="763"/>
      <c r="CD29" s="763"/>
      <c r="CE29" s="763"/>
      <c r="CF29" s="763"/>
      <c r="CG29" s="763"/>
      <c r="CH29" s="763"/>
      <c r="CI29" s="763"/>
      <c r="CJ29" s="763"/>
      <c r="CK29" s="763"/>
      <c r="CL29" s="764"/>
      <c r="CM29" s="761"/>
      <c r="CN29" s="761"/>
      <c r="CO29" s="761"/>
      <c r="CP29" s="761"/>
      <c r="CQ29" s="761"/>
      <c r="CR29" s="761"/>
      <c r="CS29" s="761"/>
      <c r="CT29" s="761"/>
      <c r="CU29" s="761"/>
      <c r="CV29" s="761"/>
      <c r="CW29" s="761"/>
      <c r="CX29" s="31"/>
      <c r="CY29" s="31"/>
      <c r="CZ29" s="31"/>
      <c r="DA29" s="31"/>
      <c r="DB29" s="31"/>
      <c r="DC29" s="31"/>
      <c r="DD29" s="31"/>
      <c r="DE29" s="31"/>
      <c r="DF29" s="31"/>
      <c r="DG29" s="31"/>
      <c r="DH29" s="31"/>
      <c r="DI29" s="31"/>
      <c r="DJ29" s="31"/>
    </row>
    <row r="30" spans="1:114" ht="16.5" customHeight="1">
      <c r="A30" s="31"/>
      <c r="B30" s="31"/>
      <c r="C30" s="745" t="s">
        <v>209</v>
      </c>
      <c r="D30" s="745"/>
      <c r="E30" s="745"/>
      <c r="F30" s="745"/>
      <c r="G30" s="745"/>
      <c r="H30" s="212"/>
      <c r="I30" s="758">
        <v>2</v>
      </c>
      <c r="J30" s="744"/>
      <c r="K30" s="715"/>
      <c r="L30" s="715"/>
      <c r="M30" s="715"/>
      <c r="N30" s="715"/>
      <c r="O30" s="715"/>
      <c r="P30" s="715"/>
      <c r="Q30" s="715"/>
      <c r="R30" s="715"/>
      <c r="S30" s="715"/>
      <c r="T30" s="715"/>
      <c r="U30" s="715"/>
      <c r="V30" s="715"/>
      <c r="W30" s="715"/>
      <c r="X30" s="715"/>
      <c r="Y30" s="715"/>
      <c r="Z30" s="730" t="str">
        <f>IF(X31&lt;=0,"",IF((LEN(X31)-11&lt;=0),"0",MID(X31,LEN(X31)-11,1)))</f>
        <v/>
      </c>
      <c r="AA30" s="705"/>
      <c r="AB30" s="705" t="str">
        <f>IF(X31&lt;=0,"",IF((LEN(X31)-10&lt;=0),"0",MID(X31,LEN(X31)-10,1)))</f>
        <v/>
      </c>
      <c r="AC30" s="705"/>
      <c r="AD30" s="705" t="str">
        <f>IF(X31&lt;=0,"",IF((LEN(X31)-9&lt;=0),"0",MID(X31,LEN(X31)-9,1)))</f>
        <v/>
      </c>
      <c r="AE30" s="705"/>
      <c r="AF30" s="705" t="str">
        <f>IF(X31&lt;=0,"",IF((LEN(X31)-8&lt;=0),"0",MID(X31,LEN(X31)-8,1)))</f>
        <v/>
      </c>
      <c r="AG30" s="705"/>
      <c r="AH30" s="705" t="str">
        <f>IF(X31&lt;=0,"",IF((LEN(X31)-7&lt;=0),"0",MID(X31,LEN(X31)-7,1)))</f>
        <v/>
      </c>
      <c r="AI30" s="705"/>
      <c r="AJ30" s="705" t="str">
        <f>IF(X31&lt;=0,"",IF((LEN(X31)-6&lt;=0),"0",MID(X31,LEN(X31)-6,1)))</f>
        <v/>
      </c>
      <c r="AK30" s="705"/>
      <c r="AL30" s="705" t="str">
        <f>IF(X31&lt;=0,"",IF((LEN(X31)-5&lt;=0),"0",MID(X31,LEN(X31)-5,1)))</f>
        <v/>
      </c>
      <c r="AM30" s="705"/>
      <c r="AN30" s="705" t="str">
        <f>IF(X31&lt;=0,"",IF((LEN(X31)-4&lt;=0),"0",MID(X31,LEN(X31)-4,1)))</f>
        <v/>
      </c>
      <c r="AO30" s="705"/>
      <c r="AP30" s="705" t="str">
        <f>IF(X31&lt;=0,"",IF((LEN(X31)-3&lt;=0),"0",MID(X31,LEN(X31)-3,1)))</f>
        <v/>
      </c>
      <c r="AQ30" s="705"/>
      <c r="AR30" s="705" t="str">
        <f>IF(X31&lt;=0,"",IF((LEN(X31)-2&lt;=0),"0",MID(X31,LEN(X31)-2,1)))</f>
        <v/>
      </c>
      <c r="AS30" s="705"/>
      <c r="AT30" s="705" t="str">
        <f>IF(X31&lt;=0,"",IF((LEN(X31)-1&lt;=0),"0",MID(X31,LEN(X31)-1,1)))</f>
        <v/>
      </c>
      <c r="AU30" s="705"/>
      <c r="AV30" s="705" t="str">
        <f>IF(X31&lt;&gt;0,RIGHT(X31,1),"")</f>
        <v/>
      </c>
      <c r="AW30" s="726"/>
      <c r="AX30" s="692"/>
      <c r="AY30" s="692"/>
      <c r="AZ30" s="692"/>
      <c r="BA30" s="692"/>
      <c r="BB30" s="692"/>
      <c r="BC30" s="692"/>
      <c r="BD30" s="692"/>
      <c r="BE30" s="692"/>
      <c r="BF30" s="223"/>
      <c r="BG30" s="223"/>
      <c r="BH30" s="934" t="s">
        <v>201</v>
      </c>
      <c r="BI30" s="935"/>
      <c r="BJ30" s="935"/>
      <c r="BK30" s="935"/>
      <c r="BL30" s="935"/>
      <c r="BM30" s="935"/>
      <c r="BN30" s="935"/>
      <c r="BO30" s="935"/>
      <c r="BP30" s="936" t="s">
        <v>200</v>
      </c>
      <c r="BQ30" s="935"/>
      <c r="BR30" s="935"/>
      <c r="BS30" s="935"/>
      <c r="BT30" s="935"/>
      <c r="BU30" s="935"/>
      <c r="BV30" s="937"/>
      <c r="BW30" s="769"/>
      <c r="BX30" s="770"/>
      <c r="BY30" s="770"/>
      <c r="BZ30" s="770"/>
      <c r="CA30" s="770"/>
      <c r="CB30" s="770"/>
      <c r="CC30" s="770"/>
      <c r="CD30" s="770"/>
      <c r="CE30" s="770"/>
      <c r="CF30" s="770"/>
      <c r="CG30" s="770"/>
      <c r="CH30" s="770"/>
      <c r="CI30" s="770"/>
      <c r="CJ30" s="770"/>
      <c r="CK30" s="770"/>
      <c r="CL30" s="771"/>
      <c r="CM30" s="775"/>
      <c r="CN30" s="775"/>
      <c r="CO30" s="775"/>
      <c r="CP30" s="775"/>
      <c r="CQ30" s="775"/>
      <c r="CR30" s="775"/>
      <c r="CS30" s="775"/>
      <c r="CT30" s="775"/>
      <c r="CU30" s="775"/>
      <c r="CV30" s="775"/>
      <c r="CW30" s="775"/>
      <c r="CX30" s="31"/>
      <c r="CY30" s="31"/>
      <c r="CZ30" s="31"/>
      <c r="DA30" s="31"/>
      <c r="DB30" s="31"/>
      <c r="DC30" s="31"/>
      <c r="DD30" s="31"/>
      <c r="DE30" s="31"/>
      <c r="DF30" s="31"/>
      <c r="DG30" s="31"/>
      <c r="DH30" s="31"/>
      <c r="DI30" s="31"/>
      <c r="DJ30" s="31"/>
    </row>
    <row r="31" spans="1:114" ht="12.75" customHeight="1">
      <c r="A31" s="31"/>
      <c r="B31" s="31"/>
      <c r="C31" s="745"/>
      <c r="D31" s="745"/>
      <c r="E31" s="745"/>
      <c r="F31" s="745"/>
      <c r="G31" s="745"/>
      <c r="H31" s="212"/>
      <c r="I31" s="759"/>
      <c r="J31" s="751"/>
      <c r="K31" s="752"/>
      <c r="L31" s="752"/>
      <c r="M31" s="752"/>
      <c r="N31" s="752"/>
      <c r="O31" s="752"/>
      <c r="P31" s="752"/>
      <c r="Q31" s="752"/>
      <c r="R31" s="752"/>
      <c r="S31" s="752"/>
      <c r="T31" s="752"/>
      <c r="U31" s="752"/>
      <c r="V31" s="752"/>
      <c r="W31" s="752"/>
      <c r="X31" s="699"/>
      <c r="Y31" s="699"/>
      <c r="Z31" s="730"/>
      <c r="AA31" s="705"/>
      <c r="AB31" s="705"/>
      <c r="AC31" s="705"/>
      <c r="AD31" s="705"/>
      <c r="AE31" s="705"/>
      <c r="AF31" s="705"/>
      <c r="AG31" s="705"/>
      <c r="AH31" s="705"/>
      <c r="AI31" s="705"/>
      <c r="AJ31" s="705"/>
      <c r="AK31" s="705"/>
      <c r="AL31" s="705"/>
      <c r="AM31" s="705"/>
      <c r="AN31" s="705"/>
      <c r="AO31" s="705"/>
      <c r="AP31" s="705"/>
      <c r="AQ31" s="705"/>
      <c r="AR31" s="705"/>
      <c r="AS31" s="705"/>
      <c r="AT31" s="705"/>
      <c r="AU31" s="705"/>
      <c r="AV31" s="705"/>
      <c r="AW31" s="726"/>
      <c r="AX31" s="693"/>
      <c r="AY31" s="693"/>
      <c r="AZ31" s="693"/>
      <c r="BA31" s="693"/>
      <c r="BB31" s="693"/>
      <c r="BC31" s="693"/>
      <c r="BD31" s="693"/>
      <c r="BE31" s="693"/>
      <c r="BF31" s="185"/>
      <c r="BG31" s="185"/>
      <c r="BH31" s="927"/>
      <c r="BI31" s="926"/>
      <c r="BJ31" s="926"/>
      <c r="BK31" s="926"/>
      <c r="BL31" s="926"/>
      <c r="BM31" s="926"/>
      <c r="BN31" s="926"/>
      <c r="BO31" s="926"/>
      <c r="BP31" s="926"/>
      <c r="BQ31" s="926"/>
      <c r="BR31" s="926"/>
      <c r="BS31" s="926"/>
      <c r="BT31" s="926"/>
      <c r="BU31" s="926"/>
      <c r="BV31" s="932"/>
      <c r="BW31" s="762"/>
      <c r="BX31" s="763"/>
      <c r="BY31" s="763"/>
      <c r="BZ31" s="763"/>
      <c r="CA31" s="763"/>
      <c r="CB31" s="763"/>
      <c r="CC31" s="763"/>
      <c r="CD31" s="763"/>
      <c r="CE31" s="763"/>
      <c r="CF31" s="763"/>
      <c r="CG31" s="763"/>
      <c r="CH31" s="763"/>
      <c r="CI31" s="763"/>
      <c r="CJ31" s="763"/>
      <c r="CK31" s="763"/>
      <c r="CL31" s="764"/>
      <c r="CM31" s="761"/>
      <c r="CN31" s="761"/>
      <c r="CO31" s="761"/>
      <c r="CP31" s="761"/>
      <c r="CQ31" s="761"/>
      <c r="CR31" s="761"/>
      <c r="CS31" s="761"/>
      <c r="CT31" s="761"/>
      <c r="CU31" s="761"/>
      <c r="CV31" s="761"/>
      <c r="CW31" s="761"/>
      <c r="CX31" s="31"/>
      <c r="CY31" s="31"/>
      <c r="CZ31" s="31"/>
      <c r="DA31" s="31"/>
      <c r="DB31" s="31"/>
      <c r="DC31" s="31"/>
      <c r="DD31" s="31"/>
      <c r="DE31" s="31"/>
      <c r="DF31" s="31"/>
      <c r="DG31" s="31"/>
      <c r="DH31" s="31"/>
      <c r="DI31" s="31"/>
      <c r="DJ31" s="31"/>
    </row>
    <row r="32" spans="1:114" ht="24" customHeight="1">
      <c r="A32" s="31"/>
      <c r="B32" s="31"/>
      <c r="C32" s="745"/>
      <c r="D32" s="745"/>
      <c r="E32" s="745"/>
      <c r="F32" s="745"/>
      <c r="G32" s="745"/>
      <c r="H32" s="213"/>
      <c r="I32" s="760"/>
      <c r="J32" s="783"/>
      <c r="K32" s="719"/>
      <c r="L32" s="719"/>
      <c r="M32" s="719"/>
      <c r="N32" s="719"/>
      <c r="O32" s="719"/>
      <c r="P32" s="719"/>
      <c r="Q32" s="719"/>
      <c r="R32" s="719"/>
      <c r="S32" s="719"/>
      <c r="T32" s="719"/>
      <c r="U32" s="719"/>
      <c r="V32" s="719"/>
      <c r="W32" s="719"/>
      <c r="X32" s="700"/>
      <c r="Y32" s="700"/>
      <c r="Z32" s="727">
        <v>0</v>
      </c>
      <c r="AA32" s="728"/>
      <c r="AB32" s="728"/>
      <c r="AC32" s="728"/>
      <c r="AD32" s="728"/>
      <c r="AE32" s="728"/>
      <c r="AF32" s="728"/>
      <c r="AG32" s="728"/>
      <c r="AH32" s="728"/>
      <c r="AI32" s="729"/>
      <c r="AJ32" s="738" t="s">
        <v>93</v>
      </c>
      <c r="AK32" s="739"/>
      <c r="AL32" s="739"/>
      <c r="AM32" s="765"/>
      <c r="AN32" s="765"/>
      <c r="AO32" s="765"/>
      <c r="AP32" s="230" t="s">
        <v>8</v>
      </c>
      <c r="AQ32" s="712"/>
      <c r="AR32" s="712"/>
      <c r="AS32" s="712"/>
      <c r="AT32" s="230" t="s">
        <v>8</v>
      </c>
      <c r="AU32" s="712"/>
      <c r="AV32" s="712"/>
      <c r="AW32" s="713"/>
      <c r="AX32" s="694"/>
      <c r="AY32" s="694"/>
      <c r="AZ32" s="694"/>
      <c r="BA32" s="694"/>
      <c r="BB32" s="694"/>
      <c r="BC32" s="694"/>
      <c r="BD32" s="694"/>
      <c r="BE32" s="694"/>
      <c r="BF32" s="788" t="s">
        <v>214</v>
      </c>
      <c r="BG32" s="788"/>
      <c r="BH32" s="785" t="s">
        <v>199</v>
      </c>
      <c r="BI32" s="786"/>
      <c r="BJ32" s="786"/>
      <c r="BK32" s="786"/>
      <c r="BL32" s="786"/>
      <c r="BM32" s="786"/>
      <c r="BN32" s="786"/>
      <c r="BO32" s="786"/>
      <c r="BP32" s="786" t="s">
        <v>252</v>
      </c>
      <c r="BQ32" s="786"/>
      <c r="BR32" s="786"/>
      <c r="BS32" s="786"/>
      <c r="BT32" s="786"/>
      <c r="BU32" s="786"/>
      <c r="BV32" s="787"/>
      <c r="BW32" s="772"/>
      <c r="BX32" s="773"/>
      <c r="BY32" s="773"/>
      <c r="BZ32" s="773"/>
      <c r="CA32" s="773"/>
      <c r="CB32" s="773"/>
      <c r="CC32" s="773"/>
      <c r="CD32" s="773"/>
      <c r="CE32" s="773"/>
      <c r="CF32" s="773"/>
      <c r="CG32" s="773"/>
      <c r="CH32" s="773"/>
      <c r="CI32" s="773"/>
      <c r="CJ32" s="773"/>
      <c r="CK32" s="773"/>
      <c r="CL32" s="774"/>
      <c r="CM32" s="776"/>
      <c r="CN32" s="776"/>
      <c r="CO32" s="776"/>
      <c r="CP32" s="776"/>
      <c r="CQ32" s="776"/>
      <c r="CR32" s="776"/>
      <c r="CS32" s="776"/>
      <c r="CT32" s="776"/>
      <c r="CU32" s="776"/>
      <c r="CV32" s="776"/>
      <c r="CW32" s="776"/>
      <c r="CX32" s="31"/>
      <c r="CY32" s="31"/>
      <c r="CZ32" s="31"/>
      <c r="DA32" s="31"/>
      <c r="DB32" s="31"/>
      <c r="DC32" s="31"/>
      <c r="DD32" s="31"/>
      <c r="DE32" s="31"/>
      <c r="DF32" s="31"/>
      <c r="DG32" s="31"/>
      <c r="DH32" s="31"/>
      <c r="DI32" s="31"/>
      <c r="DJ32" s="31"/>
    </row>
    <row r="33" spans="1:114" ht="16.5" customHeight="1">
      <c r="A33" s="31"/>
      <c r="B33" s="31"/>
      <c r="C33" s="745"/>
      <c r="D33" s="745"/>
      <c r="E33" s="745"/>
      <c r="F33" s="745"/>
      <c r="G33" s="745"/>
      <c r="H33" s="755" t="s">
        <v>224</v>
      </c>
      <c r="I33" s="754">
        <v>3</v>
      </c>
      <c r="J33" s="749"/>
      <c r="K33" s="750"/>
      <c r="L33" s="750"/>
      <c r="M33" s="750"/>
      <c r="N33" s="750"/>
      <c r="O33" s="750"/>
      <c r="P33" s="750"/>
      <c r="Q33" s="750"/>
      <c r="R33" s="750"/>
      <c r="S33" s="750"/>
      <c r="T33" s="750"/>
      <c r="U33" s="750"/>
      <c r="V33" s="750"/>
      <c r="W33" s="750"/>
      <c r="X33" s="750"/>
      <c r="Y33" s="750"/>
      <c r="Z33" s="701" t="str">
        <f>IF(X34&lt;=0,"",IF((LEN(X34)-11&lt;=0),"0",MID(X34,LEN(X34)-11,1)))</f>
        <v/>
      </c>
      <c r="AA33" s="702"/>
      <c r="AB33" s="702" t="str">
        <f>IF(X34&lt;=0,"",IF((LEN(X34)-10&lt;=0),"0",MID(X34,LEN(X34)-10,1)))</f>
        <v/>
      </c>
      <c r="AC33" s="702"/>
      <c r="AD33" s="702" t="str">
        <f>IF(X34&lt;=0,"",IF((LEN(X34)-9&lt;=0),"0",MID(X34,LEN(X34)-9,1)))</f>
        <v/>
      </c>
      <c r="AE33" s="702"/>
      <c r="AF33" s="702" t="str">
        <f>IF(X34&lt;=0,"",IF((LEN(X34)-8&lt;=0),"0",MID(X34,LEN(X34)-8,1)))</f>
        <v/>
      </c>
      <c r="AG33" s="702"/>
      <c r="AH33" s="702" t="str">
        <f>IF(X34&lt;=0,"",IF((LEN(X34)-7&lt;=0),"0",MID(X34,LEN(X34)-7,1)))</f>
        <v/>
      </c>
      <c r="AI33" s="702"/>
      <c r="AJ33" s="702" t="str">
        <f>IF(X34&lt;=0,"",IF((LEN(X34)-6&lt;=0),"0",MID(X34,LEN(X34)-6,1)))</f>
        <v/>
      </c>
      <c r="AK33" s="702"/>
      <c r="AL33" s="702" t="str">
        <f>IF(X34&lt;=0,"",IF((LEN(X34)-5&lt;=0),"0",MID(X34,LEN(X34)-5,1)))</f>
        <v/>
      </c>
      <c r="AM33" s="702"/>
      <c r="AN33" s="702" t="str">
        <f>IF(X34&lt;=0,"",IF((LEN(X34)-4&lt;=0),"0",MID(X34,LEN(X34)-4,1)))</f>
        <v/>
      </c>
      <c r="AO33" s="702"/>
      <c r="AP33" s="702" t="str">
        <f>IF(X34&lt;=0,"",IF((LEN(X34)-3&lt;=0),"0",MID(X34,LEN(X34)-3,1)))</f>
        <v/>
      </c>
      <c r="AQ33" s="702"/>
      <c r="AR33" s="702" t="str">
        <f>IF(X34&lt;=0,"",IF((LEN(X34)-2&lt;=0),"0",MID(X34,LEN(X34)-2,1)))</f>
        <v/>
      </c>
      <c r="AS33" s="702"/>
      <c r="AT33" s="702" t="str">
        <f>IF(X34&lt;=0,"",IF((LEN(X34)-1&lt;=0),"0",MID(X34,LEN(X34)-1,1)))</f>
        <v/>
      </c>
      <c r="AU33" s="702"/>
      <c r="AV33" s="695" t="str">
        <f>IF(X34&lt;&gt;0,RIGHT(X34,1),"")</f>
        <v/>
      </c>
      <c r="AW33" s="696"/>
      <c r="AX33" s="693"/>
      <c r="AY33" s="693"/>
      <c r="AZ33" s="693"/>
      <c r="BA33" s="693"/>
      <c r="BB33" s="693"/>
      <c r="BC33" s="693"/>
      <c r="BD33" s="693"/>
      <c r="BE33" s="693"/>
      <c r="BF33" s="185"/>
      <c r="BG33" s="185"/>
      <c r="BH33" s="925" t="s">
        <v>201</v>
      </c>
      <c r="BI33" s="926"/>
      <c r="BJ33" s="926"/>
      <c r="BK33" s="926"/>
      <c r="BL33" s="926"/>
      <c r="BM33" s="926"/>
      <c r="BN33" s="926"/>
      <c r="BO33" s="926"/>
      <c r="BP33" s="931" t="s">
        <v>200</v>
      </c>
      <c r="BQ33" s="926"/>
      <c r="BR33" s="926"/>
      <c r="BS33" s="926"/>
      <c r="BT33" s="926"/>
      <c r="BU33" s="926"/>
      <c r="BV33" s="932"/>
      <c r="BW33" s="762"/>
      <c r="BX33" s="763"/>
      <c r="BY33" s="763"/>
      <c r="BZ33" s="763"/>
      <c r="CA33" s="763"/>
      <c r="CB33" s="763"/>
      <c r="CC33" s="763"/>
      <c r="CD33" s="763"/>
      <c r="CE33" s="763"/>
      <c r="CF33" s="763"/>
      <c r="CG33" s="763"/>
      <c r="CH33" s="763"/>
      <c r="CI33" s="763"/>
      <c r="CJ33" s="763"/>
      <c r="CK33" s="763"/>
      <c r="CL33" s="764"/>
      <c r="CM33" s="761"/>
      <c r="CN33" s="761"/>
      <c r="CO33" s="761"/>
      <c r="CP33" s="761"/>
      <c r="CQ33" s="761"/>
      <c r="CR33" s="761"/>
      <c r="CS33" s="761"/>
      <c r="CT33" s="761"/>
      <c r="CU33" s="761"/>
      <c r="CV33" s="761"/>
      <c r="CW33" s="761"/>
      <c r="CX33" s="31"/>
      <c r="CY33" s="31"/>
      <c r="CZ33" s="31"/>
      <c r="DA33" s="31"/>
      <c r="DB33" s="31"/>
      <c r="DC33" s="31"/>
      <c r="DD33" s="31"/>
      <c r="DE33" s="31"/>
      <c r="DF33" s="31"/>
      <c r="DG33" s="31"/>
      <c r="DH33" s="31"/>
      <c r="DI33" s="31"/>
      <c r="DJ33" s="31"/>
    </row>
    <row r="34" spans="1:114" ht="12.75" customHeight="1">
      <c r="A34" s="31"/>
      <c r="B34" s="31"/>
      <c r="C34" s="745"/>
      <c r="D34" s="745"/>
      <c r="E34" s="745"/>
      <c r="F34" s="745"/>
      <c r="G34" s="745"/>
      <c r="H34" s="755"/>
      <c r="I34" s="754"/>
      <c r="J34" s="751"/>
      <c r="K34" s="752"/>
      <c r="L34" s="752"/>
      <c r="M34" s="752"/>
      <c r="N34" s="752"/>
      <c r="O34" s="752"/>
      <c r="P34" s="752"/>
      <c r="Q34" s="752"/>
      <c r="R34" s="752"/>
      <c r="S34" s="752"/>
      <c r="T34" s="752"/>
      <c r="U34" s="752"/>
      <c r="V34" s="752"/>
      <c r="W34" s="752"/>
      <c r="X34" s="756"/>
      <c r="Y34" s="756"/>
      <c r="Z34" s="703"/>
      <c r="AA34" s="704"/>
      <c r="AB34" s="704"/>
      <c r="AC34" s="704"/>
      <c r="AD34" s="704"/>
      <c r="AE34" s="704"/>
      <c r="AF34" s="704"/>
      <c r="AG34" s="704"/>
      <c r="AH34" s="704"/>
      <c r="AI34" s="704"/>
      <c r="AJ34" s="704"/>
      <c r="AK34" s="704"/>
      <c r="AL34" s="704"/>
      <c r="AM34" s="704"/>
      <c r="AN34" s="704"/>
      <c r="AO34" s="704"/>
      <c r="AP34" s="704"/>
      <c r="AQ34" s="704"/>
      <c r="AR34" s="704"/>
      <c r="AS34" s="704"/>
      <c r="AT34" s="704"/>
      <c r="AU34" s="704"/>
      <c r="AV34" s="697"/>
      <c r="AW34" s="698"/>
      <c r="AX34" s="693"/>
      <c r="AY34" s="693"/>
      <c r="AZ34" s="693"/>
      <c r="BA34" s="693"/>
      <c r="BB34" s="693"/>
      <c r="BC34" s="693"/>
      <c r="BD34" s="693"/>
      <c r="BE34" s="693"/>
      <c r="BF34" s="185"/>
      <c r="BG34" s="185"/>
      <c r="BH34" s="927"/>
      <c r="BI34" s="926"/>
      <c r="BJ34" s="926"/>
      <c r="BK34" s="926"/>
      <c r="BL34" s="926"/>
      <c r="BM34" s="926"/>
      <c r="BN34" s="926"/>
      <c r="BO34" s="926"/>
      <c r="BP34" s="926"/>
      <c r="BQ34" s="926"/>
      <c r="BR34" s="926"/>
      <c r="BS34" s="926"/>
      <c r="BT34" s="926"/>
      <c r="BU34" s="926"/>
      <c r="BV34" s="932"/>
      <c r="BW34" s="762"/>
      <c r="BX34" s="763"/>
      <c r="BY34" s="763"/>
      <c r="BZ34" s="763"/>
      <c r="CA34" s="763"/>
      <c r="CB34" s="763"/>
      <c r="CC34" s="763"/>
      <c r="CD34" s="763"/>
      <c r="CE34" s="763"/>
      <c r="CF34" s="763"/>
      <c r="CG34" s="763"/>
      <c r="CH34" s="763"/>
      <c r="CI34" s="763"/>
      <c r="CJ34" s="763"/>
      <c r="CK34" s="763"/>
      <c r="CL34" s="764"/>
      <c r="CM34" s="761"/>
      <c r="CN34" s="761"/>
      <c r="CO34" s="761"/>
      <c r="CP34" s="761"/>
      <c r="CQ34" s="761"/>
      <c r="CR34" s="761"/>
      <c r="CS34" s="761"/>
      <c r="CT34" s="761"/>
      <c r="CU34" s="761"/>
      <c r="CV34" s="761"/>
      <c r="CW34" s="761"/>
      <c r="CX34" s="31"/>
      <c r="CY34" s="31"/>
      <c r="CZ34" s="31"/>
      <c r="DA34" s="31"/>
      <c r="DB34" s="31"/>
      <c r="DC34" s="31"/>
      <c r="DD34" s="31"/>
      <c r="DE34" s="31"/>
      <c r="DF34" s="31"/>
      <c r="DG34" s="31"/>
      <c r="DH34" s="31"/>
      <c r="DI34" s="31"/>
      <c r="DJ34" s="31"/>
    </row>
    <row r="35" spans="1:114" ht="24" customHeight="1">
      <c r="A35" s="31"/>
      <c r="B35" s="31"/>
      <c r="C35" s="102"/>
      <c r="D35" s="102"/>
      <c r="E35" s="102"/>
      <c r="F35" s="102"/>
      <c r="G35" s="102"/>
      <c r="H35" s="233" t="str">
        <f>従1!H35</f>
        <v>(1 6歳以上)
(平22.1.1以前生)</v>
      </c>
      <c r="I35" s="754"/>
      <c r="J35" s="753"/>
      <c r="K35" s="717"/>
      <c r="L35" s="717"/>
      <c r="M35" s="717"/>
      <c r="N35" s="717"/>
      <c r="O35" s="717"/>
      <c r="P35" s="717"/>
      <c r="Q35" s="717"/>
      <c r="R35" s="717"/>
      <c r="S35" s="717"/>
      <c r="T35" s="717"/>
      <c r="U35" s="717"/>
      <c r="V35" s="717"/>
      <c r="W35" s="717"/>
      <c r="X35" s="757"/>
      <c r="Y35" s="757"/>
      <c r="Z35" s="706">
        <v>0</v>
      </c>
      <c r="AA35" s="707"/>
      <c r="AB35" s="707"/>
      <c r="AC35" s="707"/>
      <c r="AD35" s="707"/>
      <c r="AE35" s="707"/>
      <c r="AF35" s="707"/>
      <c r="AG35" s="707"/>
      <c r="AH35" s="707"/>
      <c r="AI35" s="708"/>
      <c r="AJ35" s="733" t="s">
        <v>93</v>
      </c>
      <c r="AK35" s="734"/>
      <c r="AL35" s="734"/>
      <c r="AM35" s="735"/>
      <c r="AN35" s="735"/>
      <c r="AO35" s="735"/>
      <c r="AP35" s="231" t="s">
        <v>8</v>
      </c>
      <c r="AQ35" s="731"/>
      <c r="AR35" s="731"/>
      <c r="AS35" s="731"/>
      <c r="AT35" s="231" t="s">
        <v>8</v>
      </c>
      <c r="AU35" s="731"/>
      <c r="AV35" s="731"/>
      <c r="AW35" s="732"/>
      <c r="AX35" s="693"/>
      <c r="AY35" s="693"/>
      <c r="AZ35" s="693"/>
      <c r="BA35" s="693"/>
      <c r="BB35" s="693"/>
      <c r="BC35" s="693"/>
      <c r="BD35" s="693"/>
      <c r="BE35" s="693"/>
      <c r="BF35" s="791" t="s">
        <v>214</v>
      </c>
      <c r="BG35" s="791"/>
      <c r="BH35" s="925" t="s">
        <v>199</v>
      </c>
      <c r="BI35" s="926"/>
      <c r="BJ35" s="926"/>
      <c r="BK35" s="926"/>
      <c r="BL35" s="926"/>
      <c r="BM35" s="926"/>
      <c r="BN35" s="926"/>
      <c r="BO35" s="926"/>
      <c r="BP35" s="926" t="s">
        <v>252</v>
      </c>
      <c r="BQ35" s="926"/>
      <c r="BR35" s="926"/>
      <c r="BS35" s="926"/>
      <c r="BT35" s="926"/>
      <c r="BU35" s="926"/>
      <c r="BV35" s="932"/>
      <c r="BW35" s="762"/>
      <c r="BX35" s="763"/>
      <c r="BY35" s="763"/>
      <c r="BZ35" s="763"/>
      <c r="CA35" s="763"/>
      <c r="CB35" s="763"/>
      <c r="CC35" s="763"/>
      <c r="CD35" s="763"/>
      <c r="CE35" s="763"/>
      <c r="CF35" s="763"/>
      <c r="CG35" s="763"/>
      <c r="CH35" s="763"/>
      <c r="CI35" s="763"/>
      <c r="CJ35" s="763"/>
      <c r="CK35" s="763"/>
      <c r="CL35" s="764"/>
      <c r="CM35" s="761"/>
      <c r="CN35" s="761"/>
      <c r="CO35" s="761"/>
      <c r="CP35" s="761"/>
      <c r="CQ35" s="761"/>
      <c r="CR35" s="761"/>
      <c r="CS35" s="761"/>
      <c r="CT35" s="761"/>
      <c r="CU35" s="761"/>
      <c r="CV35" s="761"/>
      <c r="CW35" s="761"/>
      <c r="CX35" s="31"/>
      <c r="CY35" s="31"/>
      <c r="CZ35" s="31"/>
      <c r="DA35" s="31"/>
      <c r="DB35" s="31"/>
      <c r="DC35" s="31"/>
      <c r="DD35" s="31"/>
      <c r="DE35" s="31"/>
      <c r="DF35" s="31"/>
      <c r="DG35" s="31"/>
      <c r="DH35" s="31"/>
      <c r="DI35" s="31"/>
      <c r="DJ35" s="31"/>
    </row>
    <row r="36" spans="1:114" ht="16.5" customHeight="1">
      <c r="A36" s="31"/>
      <c r="B36" s="31"/>
      <c r="C36" s="180"/>
      <c r="D36" s="180"/>
      <c r="E36" s="180"/>
      <c r="F36" s="101"/>
      <c r="G36" s="101"/>
      <c r="H36" s="232"/>
      <c r="I36" s="758">
        <v>4</v>
      </c>
      <c r="J36" s="744"/>
      <c r="K36" s="715"/>
      <c r="L36" s="715"/>
      <c r="M36" s="715"/>
      <c r="N36" s="715"/>
      <c r="O36" s="715"/>
      <c r="P36" s="715"/>
      <c r="Q36" s="715"/>
      <c r="R36" s="715"/>
      <c r="S36" s="715"/>
      <c r="T36" s="715"/>
      <c r="U36" s="715"/>
      <c r="V36" s="715"/>
      <c r="W36" s="715"/>
      <c r="X36" s="715"/>
      <c r="Y36" s="715"/>
      <c r="Z36" s="701" t="str">
        <f>IF(X37&lt;=0,"",IF((LEN(X37)-11&lt;=0),"0",MID(X37,LEN(X37)-11,1)))</f>
        <v/>
      </c>
      <c r="AA36" s="702"/>
      <c r="AB36" s="702" t="str">
        <f>IF(X37&lt;=0,"",IF((LEN(X37)-10&lt;=0),"0",MID(X37,LEN(X37)-10,1)))</f>
        <v/>
      </c>
      <c r="AC36" s="702"/>
      <c r="AD36" s="702" t="str">
        <f>IF(X37&lt;=0,"",IF((LEN(X37)-9&lt;=0),"0",MID(X37,LEN(X37)-9,1)))</f>
        <v/>
      </c>
      <c r="AE36" s="702"/>
      <c r="AF36" s="702" t="str">
        <f>IF(X37&lt;=0,"",IF((LEN(X37)-8&lt;=0),"0",MID(X37,LEN(X37)-8,1)))</f>
        <v/>
      </c>
      <c r="AG36" s="702"/>
      <c r="AH36" s="702" t="str">
        <f>IF(X37&lt;=0,"",IF((LEN(X37)-7&lt;=0),"0",MID(X37,LEN(X37)-7,1)))</f>
        <v/>
      </c>
      <c r="AI36" s="702"/>
      <c r="AJ36" s="702" t="str">
        <f>IF(X37&lt;=0,"",IF((LEN(X37)-6&lt;=0),"0",MID(X37,LEN(X37)-6,1)))</f>
        <v/>
      </c>
      <c r="AK36" s="702"/>
      <c r="AL36" s="702" t="str">
        <f>IF(X37&lt;=0,"",IF((LEN(X37)-5&lt;=0),"0",MID(X37,LEN(X37)-5,1)))</f>
        <v/>
      </c>
      <c r="AM36" s="702"/>
      <c r="AN36" s="702" t="str">
        <f>IF(X37&lt;=0,"",IF((LEN(X37)-4&lt;=0),"0",MID(X37,LEN(X37)-4,1)))</f>
        <v/>
      </c>
      <c r="AO36" s="702"/>
      <c r="AP36" s="702" t="str">
        <f>IF(X37&lt;=0,"",IF((LEN(X37)-3&lt;=0),"0",MID(X37,LEN(X37)-3,1)))</f>
        <v/>
      </c>
      <c r="AQ36" s="702"/>
      <c r="AR36" s="702" t="str">
        <f>IF(X37&lt;=0,"",IF((LEN(X37)-2&lt;=0),"0",MID(X37,LEN(X37)-2,1)))</f>
        <v/>
      </c>
      <c r="AS36" s="702"/>
      <c r="AT36" s="702" t="str">
        <f>IF(X37&lt;=0,"",IF((LEN(X37)-1&lt;=0),"0",MID(X37,LEN(X37)-1,1)))</f>
        <v/>
      </c>
      <c r="AU36" s="702"/>
      <c r="AV36" s="695" t="str">
        <f>IF(X37&lt;&gt;0,RIGHT(X37,1),"")</f>
        <v/>
      </c>
      <c r="AW36" s="696"/>
      <c r="AX36" s="692"/>
      <c r="AY36" s="692"/>
      <c r="AZ36" s="692"/>
      <c r="BA36" s="692"/>
      <c r="BB36" s="692"/>
      <c r="BC36" s="692"/>
      <c r="BD36" s="692"/>
      <c r="BE36" s="692"/>
      <c r="BF36" s="223"/>
      <c r="BG36" s="223"/>
      <c r="BH36" s="934" t="s">
        <v>201</v>
      </c>
      <c r="BI36" s="935"/>
      <c r="BJ36" s="935"/>
      <c r="BK36" s="935"/>
      <c r="BL36" s="935"/>
      <c r="BM36" s="935"/>
      <c r="BN36" s="935"/>
      <c r="BO36" s="935"/>
      <c r="BP36" s="936" t="s">
        <v>200</v>
      </c>
      <c r="BQ36" s="935"/>
      <c r="BR36" s="935"/>
      <c r="BS36" s="935"/>
      <c r="BT36" s="935"/>
      <c r="BU36" s="935"/>
      <c r="BV36" s="937"/>
      <c r="BW36" s="769"/>
      <c r="BX36" s="770"/>
      <c r="BY36" s="770"/>
      <c r="BZ36" s="770"/>
      <c r="CA36" s="770"/>
      <c r="CB36" s="770"/>
      <c r="CC36" s="770"/>
      <c r="CD36" s="770"/>
      <c r="CE36" s="770"/>
      <c r="CF36" s="770"/>
      <c r="CG36" s="770"/>
      <c r="CH36" s="770"/>
      <c r="CI36" s="770"/>
      <c r="CJ36" s="770"/>
      <c r="CK36" s="770"/>
      <c r="CL36" s="771"/>
      <c r="CM36" s="775"/>
      <c r="CN36" s="775"/>
      <c r="CO36" s="775"/>
      <c r="CP36" s="775"/>
      <c r="CQ36" s="775"/>
      <c r="CR36" s="775"/>
      <c r="CS36" s="775"/>
      <c r="CT36" s="775"/>
      <c r="CU36" s="775"/>
      <c r="CV36" s="775"/>
      <c r="CW36" s="775"/>
      <c r="CX36" s="31"/>
      <c r="CY36" s="31"/>
      <c r="CZ36" s="31"/>
      <c r="DA36" s="31"/>
      <c r="DB36" s="31"/>
      <c r="DC36" s="31"/>
      <c r="DD36" s="31"/>
      <c r="DE36" s="31"/>
      <c r="DF36" s="31"/>
      <c r="DG36" s="31"/>
      <c r="DH36" s="31"/>
      <c r="DI36" s="31"/>
      <c r="DJ36" s="31"/>
    </row>
    <row r="37" spans="1:114" ht="12.75" customHeight="1">
      <c r="A37" s="31"/>
      <c r="B37" s="31"/>
      <c r="C37" s="180"/>
      <c r="D37" s="180"/>
      <c r="E37" s="180"/>
      <c r="F37" s="101"/>
      <c r="G37" s="101"/>
      <c r="H37" s="214"/>
      <c r="I37" s="759"/>
      <c r="J37" s="751"/>
      <c r="K37" s="752"/>
      <c r="L37" s="752"/>
      <c r="M37" s="752"/>
      <c r="N37" s="752"/>
      <c r="O37" s="752"/>
      <c r="P37" s="752"/>
      <c r="Q37" s="752"/>
      <c r="R37" s="752"/>
      <c r="S37" s="752"/>
      <c r="T37" s="752"/>
      <c r="U37" s="752"/>
      <c r="V37" s="752"/>
      <c r="W37" s="752"/>
      <c r="X37" s="756"/>
      <c r="Y37" s="756"/>
      <c r="Z37" s="703"/>
      <c r="AA37" s="704"/>
      <c r="AB37" s="704"/>
      <c r="AC37" s="704"/>
      <c r="AD37" s="704"/>
      <c r="AE37" s="704"/>
      <c r="AF37" s="704"/>
      <c r="AG37" s="704"/>
      <c r="AH37" s="704"/>
      <c r="AI37" s="704"/>
      <c r="AJ37" s="704"/>
      <c r="AK37" s="704"/>
      <c r="AL37" s="704"/>
      <c r="AM37" s="704"/>
      <c r="AN37" s="704"/>
      <c r="AO37" s="704"/>
      <c r="AP37" s="704"/>
      <c r="AQ37" s="704"/>
      <c r="AR37" s="704"/>
      <c r="AS37" s="704"/>
      <c r="AT37" s="704"/>
      <c r="AU37" s="704"/>
      <c r="AV37" s="697"/>
      <c r="AW37" s="698"/>
      <c r="AX37" s="693"/>
      <c r="AY37" s="693"/>
      <c r="AZ37" s="693"/>
      <c r="BA37" s="693"/>
      <c r="BB37" s="693"/>
      <c r="BC37" s="693"/>
      <c r="BD37" s="693"/>
      <c r="BE37" s="693"/>
      <c r="BF37" s="185"/>
      <c r="BG37" s="185"/>
      <c r="BH37" s="927"/>
      <c r="BI37" s="926"/>
      <c r="BJ37" s="926"/>
      <c r="BK37" s="926"/>
      <c r="BL37" s="926"/>
      <c r="BM37" s="926"/>
      <c r="BN37" s="926"/>
      <c r="BO37" s="926"/>
      <c r="BP37" s="926"/>
      <c r="BQ37" s="926"/>
      <c r="BR37" s="926"/>
      <c r="BS37" s="926"/>
      <c r="BT37" s="926"/>
      <c r="BU37" s="926"/>
      <c r="BV37" s="932"/>
      <c r="BW37" s="762"/>
      <c r="BX37" s="763"/>
      <c r="BY37" s="763"/>
      <c r="BZ37" s="763"/>
      <c r="CA37" s="763"/>
      <c r="CB37" s="763"/>
      <c r="CC37" s="763"/>
      <c r="CD37" s="763"/>
      <c r="CE37" s="763"/>
      <c r="CF37" s="763"/>
      <c r="CG37" s="763"/>
      <c r="CH37" s="763"/>
      <c r="CI37" s="763"/>
      <c r="CJ37" s="763"/>
      <c r="CK37" s="763"/>
      <c r="CL37" s="764"/>
      <c r="CM37" s="761"/>
      <c r="CN37" s="761"/>
      <c r="CO37" s="761"/>
      <c r="CP37" s="761"/>
      <c r="CQ37" s="761"/>
      <c r="CR37" s="761"/>
      <c r="CS37" s="761"/>
      <c r="CT37" s="761"/>
      <c r="CU37" s="761"/>
      <c r="CV37" s="761"/>
      <c r="CW37" s="761"/>
      <c r="CX37" s="31"/>
      <c r="CY37" s="31"/>
      <c r="CZ37" s="31"/>
      <c r="DA37" s="31"/>
      <c r="DB37" s="31"/>
      <c r="DC37" s="31"/>
      <c r="DD37" s="31"/>
      <c r="DE37" s="31"/>
      <c r="DF37" s="31"/>
      <c r="DG37" s="31"/>
      <c r="DH37" s="31"/>
      <c r="DI37" s="31"/>
      <c r="DJ37" s="31"/>
    </row>
    <row r="38" spans="1:114" ht="24" customHeight="1">
      <c r="A38" s="31"/>
      <c r="B38" s="31"/>
      <c r="C38" s="180"/>
      <c r="D38" s="180"/>
      <c r="E38" s="180"/>
      <c r="F38" s="101"/>
      <c r="G38" s="101"/>
      <c r="H38" s="214"/>
      <c r="I38" s="760"/>
      <c r="J38" s="783"/>
      <c r="K38" s="719"/>
      <c r="L38" s="719"/>
      <c r="M38" s="719"/>
      <c r="N38" s="719"/>
      <c r="O38" s="719"/>
      <c r="P38" s="719"/>
      <c r="Q38" s="719"/>
      <c r="R38" s="719"/>
      <c r="S38" s="719"/>
      <c r="T38" s="719"/>
      <c r="U38" s="719"/>
      <c r="V38" s="719"/>
      <c r="W38" s="719"/>
      <c r="X38" s="784"/>
      <c r="Y38" s="784"/>
      <c r="Z38" s="706">
        <v>0</v>
      </c>
      <c r="AA38" s="707"/>
      <c r="AB38" s="707"/>
      <c r="AC38" s="707"/>
      <c r="AD38" s="707"/>
      <c r="AE38" s="707"/>
      <c r="AF38" s="707"/>
      <c r="AG38" s="707"/>
      <c r="AH38" s="707"/>
      <c r="AI38" s="708"/>
      <c r="AJ38" s="733" t="s">
        <v>93</v>
      </c>
      <c r="AK38" s="734"/>
      <c r="AL38" s="734"/>
      <c r="AM38" s="735"/>
      <c r="AN38" s="735"/>
      <c r="AO38" s="735"/>
      <c r="AP38" s="231" t="s">
        <v>8</v>
      </c>
      <c r="AQ38" s="731"/>
      <c r="AR38" s="731"/>
      <c r="AS38" s="731"/>
      <c r="AT38" s="231" t="s">
        <v>8</v>
      </c>
      <c r="AU38" s="731"/>
      <c r="AV38" s="731"/>
      <c r="AW38" s="732"/>
      <c r="AX38" s="694"/>
      <c r="AY38" s="694"/>
      <c r="AZ38" s="694"/>
      <c r="BA38" s="694"/>
      <c r="BB38" s="694"/>
      <c r="BC38" s="694"/>
      <c r="BD38" s="694"/>
      <c r="BE38" s="694"/>
      <c r="BF38" s="788" t="s">
        <v>214</v>
      </c>
      <c r="BG38" s="792"/>
      <c r="BH38" s="785" t="s">
        <v>199</v>
      </c>
      <c r="BI38" s="786"/>
      <c r="BJ38" s="786"/>
      <c r="BK38" s="786"/>
      <c r="BL38" s="786"/>
      <c r="BM38" s="786"/>
      <c r="BN38" s="786"/>
      <c r="BO38" s="786"/>
      <c r="BP38" s="786" t="s">
        <v>252</v>
      </c>
      <c r="BQ38" s="786"/>
      <c r="BR38" s="786"/>
      <c r="BS38" s="786"/>
      <c r="BT38" s="786"/>
      <c r="BU38" s="786"/>
      <c r="BV38" s="787"/>
      <c r="BW38" s="772"/>
      <c r="BX38" s="773"/>
      <c r="BY38" s="773"/>
      <c r="BZ38" s="773"/>
      <c r="CA38" s="773"/>
      <c r="CB38" s="773"/>
      <c r="CC38" s="773"/>
      <c r="CD38" s="773"/>
      <c r="CE38" s="773"/>
      <c r="CF38" s="773"/>
      <c r="CG38" s="773"/>
      <c r="CH38" s="773"/>
      <c r="CI38" s="773"/>
      <c r="CJ38" s="773"/>
      <c r="CK38" s="773"/>
      <c r="CL38" s="774"/>
      <c r="CM38" s="776"/>
      <c r="CN38" s="776"/>
      <c r="CO38" s="776"/>
      <c r="CP38" s="776"/>
      <c r="CQ38" s="776"/>
      <c r="CR38" s="776"/>
      <c r="CS38" s="776"/>
      <c r="CT38" s="776"/>
      <c r="CU38" s="776"/>
      <c r="CV38" s="776"/>
      <c r="CW38" s="776"/>
      <c r="CX38" s="31"/>
      <c r="CY38" s="31"/>
      <c r="CZ38" s="31"/>
      <c r="DA38" s="31"/>
      <c r="DB38" s="31"/>
      <c r="DC38" s="31"/>
      <c r="DD38" s="31"/>
      <c r="DE38" s="31"/>
      <c r="DF38" s="31"/>
      <c r="DG38" s="31"/>
      <c r="DH38" s="31"/>
      <c r="DI38" s="31"/>
      <c r="DJ38" s="31"/>
    </row>
    <row r="39" spans="1:114" ht="16.5" customHeight="1">
      <c r="A39" s="31"/>
      <c r="B39" s="31"/>
      <c r="C39" s="103"/>
      <c r="D39" s="103"/>
      <c r="E39" s="103"/>
      <c r="F39" s="103"/>
      <c r="G39" s="103"/>
      <c r="H39" s="214"/>
      <c r="I39" s="754">
        <v>5</v>
      </c>
      <c r="J39" s="749"/>
      <c r="K39" s="750"/>
      <c r="L39" s="750"/>
      <c r="M39" s="750"/>
      <c r="N39" s="750"/>
      <c r="O39" s="750"/>
      <c r="P39" s="750"/>
      <c r="Q39" s="750"/>
      <c r="R39" s="750"/>
      <c r="S39" s="750"/>
      <c r="T39" s="750"/>
      <c r="U39" s="750"/>
      <c r="V39" s="750"/>
      <c r="W39" s="750"/>
      <c r="X39" s="750"/>
      <c r="Y39" s="750"/>
      <c r="Z39" s="701" t="str">
        <f>IF(X40&lt;=0,"",IF((LEN(X40)-11&lt;=0),"0",MID(X40,LEN(X40)-11,1)))</f>
        <v/>
      </c>
      <c r="AA39" s="702"/>
      <c r="AB39" s="702" t="str">
        <f>IF(X40&lt;=0,"",IF((LEN(X40)-10&lt;=0),"0",MID(X40,LEN(X40)-10,1)))</f>
        <v/>
      </c>
      <c r="AC39" s="702"/>
      <c r="AD39" s="702" t="str">
        <f>IF(X40&lt;=0,"",IF((LEN(X40)-9&lt;=0),"0",MID(X40,LEN(X40)-9,1)))</f>
        <v/>
      </c>
      <c r="AE39" s="702"/>
      <c r="AF39" s="702" t="str">
        <f>IF(X40&lt;=0,"",IF((LEN(X40)-8&lt;=0),"0",MID(X40,LEN(X40)-8,1)))</f>
        <v/>
      </c>
      <c r="AG39" s="702"/>
      <c r="AH39" s="702" t="str">
        <f>IF(X40&lt;=0,"",IF((LEN(X40)-7&lt;=0),"0",MID(X40,LEN(X40)-7,1)))</f>
        <v/>
      </c>
      <c r="AI39" s="702"/>
      <c r="AJ39" s="702" t="str">
        <f>IF(X40&lt;=0,"",IF((LEN(X40)-6&lt;=0),"0",MID(X40,LEN(X40)-6,1)))</f>
        <v/>
      </c>
      <c r="AK39" s="702"/>
      <c r="AL39" s="702" t="str">
        <f>IF(X40&lt;=0,"",IF((LEN(X40)-5&lt;=0),"0",MID(X40,LEN(X40)-5,1)))</f>
        <v/>
      </c>
      <c r="AM39" s="702"/>
      <c r="AN39" s="702" t="str">
        <f>IF(X40&lt;=0,"",IF((LEN(X40)-4&lt;=0),"0",MID(X40,LEN(X40)-4,1)))</f>
        <v/>
      </c>
      <c r="AO39" s="702"/>
      <c r="AP39" s="702" t="str">
        <f>IF(X40&lt;=0,"",IF((LEN(X40)-3&lt;=0),"0",MID(X40,LEN(X40)-3,1)))</f>
        <v/>
      </c>
      <c r="AQ39" s="702"/>
      <c r="AR39" s="702" t="str">
        <f>IF(X40&lt;=0,"",IF((LEN(X40)-2&lt;=0),"0",MID(X40,LEN(X40)-2,1)))</f>
        <v/>
      </c>
      <c r="AS39" s="702"/>
      <c r="AT39" s="702" t="str">
        <f>IF(X40&lt;=0,"",IF((LEN(X40)-1&lt;=0),"0",MID(X40,LEN(X40)-1,1)))</f>
        <v/>
      </c>
      <c r="AU39" s="702"/>
      <c r="AV39" s="695" t="str">
        <f>IF(X40&lt;&gt;0,RIGHT(X40,1),"")</f>
        <v/>
      </c>
      <c r="AW39" s="696"/>
      <c r="AX39" s="693"/>
      <c r="AY39" s="693"/>
      <c r="AZ39" s="693"/>
      <c r="BA39" s="693"/>
      <c r="BB39" s="693"/>
      <c r="BC39" s="693"/>
      <c r="BD39" s="693"/>
      <c r="BE39" s="693"/>
      <c r="BF39" s="185"/>
      <c r="BG39" s="185"/>
      <c r="BH39" s="925" t="s">
        <v>201</v>
      </c>
      <c r="BI39" s="926"/>
      <c r="BJ39" s="926"/>
      <c r="BK39" s="926"/>
      <c r="BL39" s="926"/>
      <c r="BM39" s="926"/>
      <c r="BN39" s="926"/>
      <c r="BO39" s="926"/>
      <c r="BP39" s="931" t="s">
        <v>200</v>
      </c>
      <c r="BQ39" s="926"/>
      <c r="BR39" s="926"/>
      <c r="BS39" s="926"/>
      <c r="BT39" s="926"/>
      <c r="BU39" s="926"/>
      <c r="BV39" s="932"/>
      <c r="BW39" s="762"/>
      <c r="BX39" s="763"/>
      <c r="BY39" s="763"/>
      <c r="BZ39" s="763"/>
      <c r="CA39" s="763"/>
      <c r="CB39" s="763"/>
      <c r="CC39" s="763"/>
      <c r="CD39" s="763"/>
      <c r="CE39" s="763"/>
      <c r="CF39" s="763"/>
      <c r="CG39" s="763"/>
      <c r="CH39" s="763"/>
      <c r="CI39" s="763"/>
      <c r="CJ39" s="763"/>
      <c r="CK39" s="763"/>
      <c r="CL39" s="764"/>
      <c r="CM39" s="761"/>
      <c r="CN39" s="761"/>
      <c r="CO39" s="761"/>
      <c r="CP39" s="761"/>
      <c r="CQ39" s="761"/>
      <c r="CR39" s="761"/>
      <c r="CS39" s="761"/>
      <c r="CT39" s="761"/>
      <c r="CU39" s="761"/>
      <c r="CV39" s="761"/>
      <c r="CW39" s="761"/>
      <c r="CX39" s="31"/>
      <c r="CY39" s="31"/>
      <c r="CZ39" s="31"/>
      <c r="DA39" s="31"/>
      <c r="DB39" s="31"/>
      <c r="DC39" s="31"/>
      <c r="DD39" s="31"/>
      <c r="DE39" s="31"/>
      <c r="DF39" s="31"/>
      <c r="DG39" s="31"/>
      <c r="DH39" s="31"/>
      <c r="DI39" s="31"/>
      <c r="DJ39" s="31"/>
    </row>
    <row r="40" spans="1:114" ht="12.75" customHeight="1">
      <c r="A40" s="31"/>
      <c r="B40" s="31"/>
      <c r="C40" s="103"/>
      <c r="D40" s="103"/>
      <c r="E40" s="103"/>
      <c r="F40" s="103"/>
      <c r="G40" s="103"/>
      <c r="H40" s="212"/>
      <c r="I40" s="754"/>
      <c r="J40" s="751"/>
      <c r="K40" s="752"/>
      <c r="L40" s="752"/>
      <c r="M40" s="752"/>
      <c r="N40" s="752"/>
      <c r="O40" s="752"/>
      <c r="P40" s="752"/>
      <c r="Q40" s="752"/>
      <c r="R40" s="752"/>
      <c r="S40" s="752"/>
      <c r="T40" s="752"/>
      <c r="U40" s="752"/>
      <c r="V40" s="752"/>
      <c r="W40" s="752"/>
      <c r="X40" s="756"/>
      <c r="Y40" s="756"/>
      <c r="Z40" s="703"/>
      <c r="AA40" s="704"/>
      <c r="AB40" s="704"/>
      <c r="AC40" s="704"/>
      <c r="AD40" s="704"/>
      <c r="AE40" s="704"/>
      <c r="AF40" s="704"/>
      <c r="AG40" s="704"/>
      <c r="AH40" s="704"/>
      <c r="AI40" s="704"/>
      <c r="AJ40" s="704"/>
      <c r="AK40" s="704"/>
      <c r="AL40" s="704"/>
      <c r="AM40" s="704"/>
      <c r="AN40" s="704"/>
      <c r="AO40" s="704"/>
      <c r="AP40" s="704"/>
      <c r="AQ40" s="704"/>
      <c r="AR40" s="704"/>
      <c r="AS40" s="704"/>
      <c r="AT40" s="704"/>
      <c r="AU40" s="704"/>
      <c r="AV40" s="697"/>
      <c r="AW40" s="698"/>
      <c r="AX40" s="693"/>
      <c r="AY40" s="693"/>
      <c r="AZ40" s="693"/>
      <c r="BA40" s="693"/>
      <c r="BB40" s="693"/>
      <c r="BC40" s="693"/>
      <c r="BD40" s="693"/>
      <c r="BE40" s="693"/>
      <c r="BF40" s="185"/>
      <c r="BG40" s="185"/>
      <c r="BH40" s="927"/>
      <c r="BI40" s="926"/>
      <c r="BJ40" s="926"/>
      <c r="BK40" s="926"/>
      <c r="BL40" s="926"/>
      <c r="BM40" s="926"/>
      <c r="BN40" s="926"/>
      <c r="BO40" s="926"/>
      <c r="BP40" s="926"/>
      <c r="BQ40" s="926"/>
      <c r="BR40" s="926"/>
      <c r="BS40" s="926"/>
      <c r="BT40" s="926"/>
      <c r="BU40" s="926"/>
      <c r="BV40" s="932"/>
      <c r="BW40" s="762"/>
      <c r="BX40" s="763"/>
      <c r="BY40" s="763"/>
      <c r="BZ40" s="763"/>
      <c r="CA40" s="763"/>
      <c r="CB40" s="763"/>
      <c r="CC40" s="763"/>
      <c r="CD40" s="763"/>
      <c r="CE40" s="763"/>
      <c r="CF40" s="763"/>
      <c r="CG40" s="763"/>
      <c r="CH40" s="763"/>
      <c r="CI40" s="763"/>
      <c r="CJ40" s="763"/>
      <c r="CK40" s="763"/>
      <c r="CL40" s="764"/>
      <c r="CM40" s="761"/>
      <c r="CN40" s="761"/>
      <c r="CO40" s="761"/>
      <c r="CP40" s="761"/>
      <c r="CQ40" s="761"/>
      <c r="CR40" s="761"/>
      <c r="CS40" s="761"/>
      <c r="CT40" s="761"/>
      <c r="CU40" s="761"/>
      <c r="CV40" s="761"/>
      <c r="CW40" s="761"/>
      <c r="CX40" s="31"/>
      <c r="CY40" s="31"/>
      <c r="CZ40" s="31"/>
      <c r="DA40" s="31"/>
      <c r="DB40" s="31"/>
      <c r="DC40" s="31"/>
      <c r="DD40" s="31"/>
      <c r="DE40" s="31"/>
      <c r="DF40" s="31"/>
      <c r="DG40" s="31"/>
      <c r="DH40" s="31"/>
      <c r="DI40" s="31"/>
      <c r="DJ40" s="31"/>
    </row>
    <row r="41" spans="1:114" ht="24" customHeight="1" thickBot="1">
      <c r="A41" s="31"/>
      <c r="B41" s="31"/>
      <c r="C41" s="103"/>
      <c r="D41" s="103"/>
      <c r="E41" s="103"/>
      <c r="F41" s="103"/>
      <c r="G41" s="103"/>
      <c r="H41" s="212"/>
      <c r="I41" s="754"/>
      <c r="J41" s="753"/>
      <c r="K41" s="717"/>
      <c r="L41" s="717"/>
      <c r="M41" s="717"/>
      <c r="N41" s="717"/>
      <c r="O41" s="717"/>
      <c r="P41" s="717"/>
      <c r="Q41" s="717"/>
      <c r="R41" s="717"/>
      <c r="S41" s="717"/>
      <c r="T41" s="717"/>
      <c r="U41" s="717"/>
      <c r="V41" s="717"/>
      <c r="W41" s="717"/>
      <c r="X41" s="757"/>
      <c r="Y41" s="757"/>
      <c r="Z41" s="706">
        <v>0</v>
      </c>
      <c r="AA41" s="707"/>
      <c r="AB41" s="707"/>
      <c r="AC41" s="707"/>
      <c r="AD41" s="707"/>
      <c r="AE41" s="707"/>
      <c r="AF41" s="707"/>
      <c r="AG41" s="707"/>
      <c r="AH41" s="707"/>
      <c r="AI41" s="708"/>
      <c r="AJ41" s="733" t="s">
        <v>93</v>
      </c>
      <c r="AK41" s="734"/>
      <c r="AL41" s="734"/>
      <c r="AM41" s="735"/>
      <c r="AN41" s="735"/>
      <c r="AO41" s="735"/>
      <c r="AP41" s="231" t="s">
        <v>8</v>
      </c>
      <c r="AQ41" s="731"/>
      <c r="AR41" s="731"/>
      <c r="AS41" s="731"/>
      <c r="AT41" s="231" t="s">
        <v>8</v>
      </c>
      <c r="AU41" s="731"/>
      <c r="AV41" s="731"/>
      <c r="AW41" s="732"/>
      <c r="AX41" s="933"/>
      <c r="AY41" s="933"/>
      <c r="AZ41" s="933"/>
      <c r="BA41" s="933"/>
      <c r="BB41" s="933"/>
      <c r="BC41" s="933"/>
      <c r="BD41" s="933"/>
      <c r="BE41" s="933"/>
      <c r="BF41" s="788" t="s">
        <v>214</v>
      </c>
      <c r="BG41" s="792"/>
      <c r="BH41" s="925" t="s">
        <v>199</v>
      </c>
      <c r="BI41" s="926"/>
      <c r="BJ41" s="926"/>
      <c r="BK41" s="926"/>
      <c r="BL41" s="926"/>
      <c r="BM41" s="926"/>
      <c r="BN41" s="926"/>
      <c r="BO41" s="926"/>
      <c r="BP41" s="926" t="s">
        <v>252</v>
      </c>
      <c r="BQ41" s="926"/>
      <c r="BR41" s="926"/>
      <c r="BS41" s="926"/>
      <c r="BT41" s="926"/>
      <c r="BU41" s="926"/>
      <c r="BV41" s="932"/>
      <c r="BW41" s="762"/>
      <c r="BX41" s="763"/>
      <c r="BY41" s="763"/>
      <c r="BZ41" s="763"/>
      <c r="CA41" s="763"/>
      <c r="CB41" s="763"/>
      <c r="CC41" s="763"/>
      <c r="CD41" s="763"/>
      <c r="CE41" s="763"/>
      <c r="CF41" s="763"/>
      <c r="CG41" s="763"/>
      <c r="CH41" s="763"/>
      <c r="CI41" s="763"/>
      <c r="CJ41" s="763"/>
      <c r="CK41" s="763"/>
      <c r="CL41" s="764"/>
      <c r="CM41" s="761"/>
      <c r="CN41" s="761"/>
      <c r="CO41" s="761"/>
      <c r="CP41" s="761"/>
      <c r="CQ41" s="761"/>
      <c r="CR41" s="761"/>
      <c r="CS41" s="761"/>
      <c r="CT41" s="761"/>
      <c r="CU41" s="761"/>
      <c r="CV41" s="761"/>
      <c r="CW41" s="761"/>
      <c r="CX41" s="31"/>
      <c r="CY41" s="31"/>
      <c r="CZ41" s="31"/>
      <c r="DA41" s="31"/>
      <c r="DB41" s="31"/>
      <c r="DC41" s="31"/>
      <c r="DD41" s="31"/>
      <c r="DE41" s="31"/>
      <c r="DF41" s="31"/>
      <c r="DG41" s="31"/>
      <c r="DH41" s="31"/>
      <c r="DI41" s="31"/>
      <c r="DJ41" s="31"/>
    </row>
    <row r="42" spans="1:114" ht="20.25" customHeight="1" thickTop="1">
      <c r="A42" s="31"/>
      <c r="B42" s="15"/>
      <c r="C42" s="104"/>
      <c r="D42" s="104"/>
      <c r="E42" s="104"/>
      <c r="F42" s="104"/>
      <c r="G42" s="104"/>
      <c r="H42" s="778" t="s">
        <v>206</v>
      </c>
      <c r="I42" s="16"/>
      <c r="J42" s="723" t="s">
        <v>213</v>
      </c>
      <c r="K42" s="724"/>
      <c r="L42" s="724"/>
      <c r="M42" s="724"/>
      <c r="N42" s="724"/>
      <c r="O42" s="724"/>
      <c r="P42" s="724"/>
      <c r="Q42" s="724"/>
      <c r="R42" s="724"/>
      <c r="S42" s="724"/>
      <c r="T42" s="724"/>
      <c r="U42" s="724"/>
      <c r="V42" s="724"/>
      <c r="W42" s="724"/>
      <c r="X42" s="96"/>
      <c r="Y42" s="186"/>
      <c r="Z42" s="225"/>
      <c r="AA42" s="226"/>
      <c r="AB42" s="723" t="s">
        <v>100</v>
      </c>
      <c r="AC42" s="723"/>
      <c r="AD42" s="723"/>
      <c r="AE42" s="723"/>
      <c r="AF42" s="723"/>
      <c r="AG42" s="723"/>
      <c r="AH42" s="723"/>
      <c r="AI42" s="723"/>
      <c r="AJ42" s="723"/>
      <c r="AK42" s="723"/>
      <c r="AL42" s="723"/>
      <c r="AM42" s="723"/>
      <c r="AN42" s="723"/>
      <c r="AO42" s="723"/>
      <c r="AP42" s="723"/>
      <c r="AQ42" s="723"/>
      <c r="AR42" s="723"/>
      <c r="AS42" s="723"/>
      <c r="AT42" s="723"/>
      <c r="AU42" s="723"/>
      <c r="AV42" s="15"/>
      <c r="AW42" s="218"/>
      <c r="AX42" s="720" t="str">
        <f>従1!AX42</f>
        <v>令和７年中の
所得の見積額</v>
      </c>
      <c r="AY42" s="721"/>
      <c r="AZ42" s="721"/>
      <c r="BA42" s="721"/>
      <c r="BB42" s="721"/>
      <c r="BC42" s="721"/>
      <c r="BD42" s="721"/>
      <c r="BE42" s="721"/>
      <c r="BF42" s="721"/>
      <c r="BG42" s="721"/>
      <c r="BH42" s="219"/>
      <c r="BI42" s="15"/>
      <c r="BJ42" s="15"/>
      <c r="BK42" s="15"/>
      <c r="BL42" s="724" t="s">
        <v>83</v>
      </c>
      <c r="BM42" s="724"/>
      <c r="BN42" s="724"/>
      <c r="BO42" s="724"/>
      <c r="BP42" s="724"/>
      <c r="BQ42" s="724"/>
      <c r="BR42" s="724"/>
      <c r="BS42" s="724"/>
      <c r="BT42" s="724"/>
      <c r="BU42" s="724"/>
      <c r="BV42" s="724"/>
      <c r="BW42" s="724"/>
      <c r="BX42" s="724"/>
      <c r="BY42" s="724"/>
      <c r="BZ42" s="98"/>
      <c r="CA42" s="98"/>
      <c r="CB42" s="221"/>
      <c r="CC42" s="98"/>
      <c r="CD42" s="98"/>
      <c r="CE42" s="89"/>
      <c r="CF42" s="724" t="s">
        <v>29</v>
      </c>
      <c r="CG42" s="724"/>
      <c r="CH42" s="724"/>
      <c r="CI42" s="724"/>
      <c r="CJ42" s="724"/>
      <c r="CK42" s="724"/>
      <c r="CL42" s="724"/>
      <c r="CM42" s="724"/>
      <c r="CN42" s="724"/>
      <c r="CO42" s="724"/>
      <c r="CP42" s="724"/>
      <c r="CQ42" s="724"/>
      <c r="CR42" s="724"/>
      <c r="CS42" s="724"/>
      <c r="CT42" s="724"/>
      <c r="CU42" s="99"/>
      <c r="CV42" s="99"/>
      <c r="CW42" s="99"/>
      <c r="CX42" s="31"/>
      <c r="CY42" s="31"/>
      <c r="CZ42" s="31"/>
      <c r="DA42" s="31"/>
      <c r="DB42" s="31"/>
      <c r="DC42" s="31"/>
      <c r="DD42" s="31"/>
      <c r="DE42" s="31"/>
      <c r="DF42" s="31"/>
      <c r="DG42" s="31"/>
      <c r="DH42" s="31"/>
      <c r="DI42" s="31"/>
      <c r="DJ42" s="31"/>
    </row>
    <row r="43" spans="1:114" ht="20.25" customHeight="1">
      <c r="A43" s="31"/>
      <c r="B43" s="31"/>
      <c r="C43" s="103"/>
      <c r="D43" s="103"/>
      <c r="E43" s="103"/>
      <c r="F43" s="103"/>
      <c r="G43" s="103"/>
      <c r="H43" s="779"/>
      <c r="I43" s="27"/>
      <c r="J43" s="725"/>
      <c r="K43" s="725"/>
      <c r="L43" s="725"/>
      <c r="M43" s="725"/>
      <c r="N43" s="725"/>
      <c r="O43" s="725"/>
      <c r="P43" s="725"/>
      <c r="Q43" s="725"/>
      <c r="R43" s="725"/>
      <c r="S43" s="725"/>
      <c r="T43" s="725"/>
      <c r="U43" s="725"/>
      <c r="V43" s="725"/>
      <c r="W43" s="725"/>
      <c r="X43" s="11"/>
      <c r="Y43" s="27"/>
      <c r="Z43" s="709" t="s">
        <v>32</v>
      </c>
      <c r="AA43" s="710"/>
      <c r="AB43" s="710"/>
      <c r="AC43" s="710"/>
      <c r="AD43" s="710"/>
      <c r="AE43" s="710"/>
      <c r="AF43" s="710"/>
      <c r="AG43" s="710"/>
      <c r="AH43" s="710"/>
      <c r="AI43" s="711"/>
      <c r="AJ43" s="709" t="s">
        <v>95</v>
      </c>
      <c r="AK43" s="710"/>
      <c r="AL43" s="710"/>
      <c r="AM43" s="710"/>
      <c r="AN43" s="710"/>
      <c r="AO43" s="710"/>
      <c r="AP43" s="710"/>
      <c r="AQ43" s="710"/>
      <c r="AR43" s="710"/>
      <c r="AS43" s="710"/>
      <c r="AT43" s="710"/>
      <c r="AU43" s="710"/>
      <c r="AV43" s="710"/>
      <c r="AW43" s="736"/>
      <c r="AX43" s="722"/>
      <c r="AY43" s="722"/>
      <c r="AZ43" s="722"/>
      <c r="BA43" s="722"/>
      <c r="BB43" s="722"/>
      <c r="BC43" s="722"/>
      <c r="BD43" s="722"/>
      <c r="BE43" s="722"/>
      <c r="BF43" s="722"/>
      <c r="BG43" s="722"/>
      <c r="BH43" s="201"/>
      <c r="BI43" s="31"/>
      <c r="BJ43" s="31"/>
      <c r="BK43" s="31"/>
      <c r="BL43" s="725"/>
      <c r="BM43" s="725"/>
      <c r="BN43" s="725"/>
      <c r="BO43" s="725"/>
      <c r="BP43" s="725"/>
      <c r="BQ43" s="725"/>
      <c r="BR43" s="725"/>
      <c r="BS43" s="725"/>
      <c r="BT43" s="725"/>
      <c r="BU43" s="725"/>
      <c r="BV43" s="725"/>
      <c r="BW43" s="725"/>
      <c r="BX43" s="725"/>
      <c r="BY43" s="725"/>
      <c r="BZ43" s="17"/>
      <c r="CA43" s="17"/>
      <c r="CB43" s="224"/>
      <c r="CC43" s="17"/>
      <c r="CD43" s="17"/>
      <c r="CE43" s="28"/>
      <c r="CF43" s="725"/>
      <c r="CG43" s="725"/>
      <c r="CH43" s="725"/>
      <c r="CI43" s="725"/>
      <c r="CJ43" s="725"/>
      <c r="CK43" s="725"/>
      <c r="CL43" s="725"/>
      <c r="CM43" s="725"/>
      <c r="CN43" s="725"/>
      <c r="CO43" s="725"/>
      <c r="CP43" s="725"/>
      <c r="CQ43" s="725"/>
      <c r="CR43" s="725"/>
      <c r="CS43" s="725"/>
      <c r="CT43" s="725"/>
      <c r="CU43" s="10"/>
      <c r="CV43" s="10"/>
      <c r="CW43" s="10"/>
      <c r="CX43" s="31"/>
      <c r="CY43" s="31"/>
      <c r="CZ43" s="31"/>
      <c r="DA43" s="31"/>
      <c r="DB43" s="31"/>
      <c r="DC43" s="31"/>
      <c r="DD43" s="31"/>
      <c r="DE43" s="31"/>
      <c r="DF43" s="31"/>
      <c r="DG43" s="31"/>
      <c r="DH43" s="31"/>
      <c r="DI43" s="31"/>
      <c r="DJ43" s="31"/>
    </row>
    <row r="44" spans="1:114" ht="16.5" customHeight="1">
      <c r="A44" s="31"/>
      <c r="B44" s="31"/>
      <c r="C44" s="103"/>
      <c r="D44" s="103"/>
      <c r="E44" s="9"/>
      <c r="F44" s="103"/>
      <c r="G44" s="103"/>
      <c r="H44" s="780" t="s">
        <v>207</v>
      </c>
      <c r="I44" s="714"/>
      <c r="J44" s="715"/>
      <c r="K44" s="715"/>
      <c r="L44" s="715"/>
      <c r="M44" s="715"/>
      <c r="N44" s="715"/>
      <c r="O44" s="715"/>
      <c r="P44" s="715"/>
      <c r="Q44" s="715"/>
      <c r="R44" s="715"/>
      <c r="S44" s="715"/>
      <c r="T44" s="715"/>
      <c r="U44" s="715"/>
      <c r="V44" s="715"/>
      <c r="W44" s="715"/>
      <c r="X44" s="715"/>
      <c r="Y44" s="715"/>
      <c r="Z44" s="701" t="str">
        <f>IF(X45&lt;=0,"",IF((LEN(X45)-11&lt;=0),"0",MID(X45,LEN(X45)-11,1)))</f>
        <v/>
      </c>
      <c r="AA44" s="702"/>
      <c r="AB44" s="702" t="str">
        <f>IF(X45&lt;=0,"",IF((LEN(X45)-10&lt;=0),"0",MID(X45,LEN(X45)-10,1)))</f>
        <v/>
      </c>
      <c r="AC44" s="702"/>
      <c r="AD44" s="702" t="str">
        <f>IF(X45&lt;=0,"",IF((LEN(X45)-9&lt;=0),"0",MID(X45,LEN(X45)-9,1)))</f>
        <v/>
      </c>
      <c r="AE44" s="702"/>
      <c r="AF44" s="702" t="str">
        <f>IF(X45&lt;=0,"",IF((LEN(X45)-8&lt;=0),"0",MID(X45,LEN(X45)-8,1)))</f>
        <v/>
      </c>
      <c r="AG44" s="702"/>
      <c r="AH44" s="702" t="str">
        <f>IF(X45&lt;=0,"",IF((LEN(X45)-7&lt;=0),"0",MID(X45,LEN(X45)-7,1)))</f>
        <v/>
      </c>
      <c r="AI44" s="702"/>
      <c r="AJ44" s="702" t="str">
        <f>IF(X45&lt;=0,"",IF((LEN(X45)-6&lt;=0),"0",MID(X45,LEN(X45)-6,1)))</f>
        <v/>
      </c>
      <c r="AK44" s="702"/>
      <c r="AL44" s="702" t="str">
        <f>IF(X45&lt;=0,"",IF((LEN(X45)-5&lt;=0),"0",MID(X45,LEN(X45)-5,1)))</f>
        <v/>
      </c>
      <c r="AM44" s="702"/>
      <c r="AN44" s="702" t="str">
        <f>IF(X45&lt;=0,"",IF((LEN(X45)-4&lt;=0),"0",MID(X45,LEN(X45)-4,1)))</f>
        <v/>
      </c>
      <c r="AO44" s="702"/>
      <c r="AP44" s="702" t="str">
        <f>IF(X45&lt;=0,"",IF((LEN(X45)-3&lt;=0),"0",MID(X45,LEN(X45)-3,1)))</f>
        <v/>
      </c>
      <c r="AQ44" s="702"/>
      <c r="AR44" s="702" t="str">
        <f>IF(X45&lt;=0,"",IF((LEN(X45)-2&lt;=0),"0",MID(X45,LEN(X45)-2,1)))</f>
        <v/>
      </c>
      <c r="AS44" s="702"/>
      <c r="AT44" s="702" t="str">
        <f>IF(X45&lt;=0,"",IF((LEN(X45)-1&lt;=0),"0",MID(X45,LEN(X45)-1,1)))</f>
        <v/>
      </c>
      <c r="AU44" s="702"/>
      <c r="AV44" s="702" t="str">
        <f>IF(X45&lt;&gt;0,RIGHT(X45,1),"")</f>
        <v/>
      </c>
      <c r="AW44" s="766"/>
      <c r="AX44" s="692"/>
      <c r="AY44" s="692"/>
      <c r="AZ44" s="692"/>
      <c r="BA44" s="692"/>
      <c r="BB44" s="692"/>
      <c r="BC44" s="692"/>
      <c r="BD44" s="692"/>
      <c r="BE44" s="692"/>
      <c r="BF44" s="223"/>
      <c r="BG44" s="223"/>
      <c r="BH44" s="769"/>
      <c r="BI44" s="770"/>
      <c r="BJ44" s="770"/>
      <c r="BK44" s="770"/>
      <c r="BL44" s="770"/>
      <c r="BM44" s="770"/>
      <c r="BN44" s="770"/>
      <c r="BO44" s="770"/>
      <c r="BP44" s="770"/>
      <c r="BQ44" s="770"/>
      <c r="BR44" s="770"/>
      <c r="BS44" s="770"/>
      <c r="BT44" s="770"/>
      <c r="BU44" s="770"/>
      <c r="BV44" s="770"/>
      <c r="BW44" s="770"/>
      <c r="BX44" s="770"/>
      <c r="BY44" s="770"/>
      <c r="BZ44" s="770"/>
      <c r="CA44" s="770"/>
      <c r="CB44" s="771"/>
      <c r="CC44" s="775"/>
      <c r="CD44" s="775"/>
      <c r="CE44" s="775"/>
      <c r="CF44" s="775"/>
      <c r="CG44" s="775"/>
      <c r="CH44" s="775"/>
      <c r="CI44" s="775"/>
      <c r="CJ44" s="775"/>
      <c r="CK44" s="775"/>
      <c r="CL44" s="775"/>
      <c r="CM44" s="775"/>
      <c r="CN44" s="775"/>
      <c r="CO44" s="775"/>
      <c r="CP44" s="775"/>
      <c r="CQ44" s="775"/>
      <c r="CR44" s="775"/>
      <c r="CS44" s="775"/>
      <c r="CT44" s="775"/>
      <c r="CU44" s="775"/>
      <c r="CV44" s="775"/>
      <c r="CW44" s="775"/>
      <c r="CX44" s="31"/>
      <c r="CY44" s="31"/>
      <c r="CZ44" s="31"/>
      <c r="DA44" s="31"/>
      <c r="DB44" s="31"/>
      <c r="DC44" s="31"/>
      <c r="DD44" s="31"/>
      <c r="DE44" s="31"/>
      <c r="DF44" s="31"/>
      <c r="DG44" s="31"/>
      <c r="DH44" s="31"/>
      <c r="DI44" s="31"/>
      <c r="DJ44" s="31"/>
    </row>
    <row r="45" spans="1:114" ht="12.75" customHeight="1">
      <c r="A45" s="31"/>
      <c r="B45" s="31"/>
      <c r="C45" s="103"/>
      <c r="D45" s="103"/>
      <c r="E45" s="777" t="s">
        <v>48</v>
      </c>
      <c r="F45" s="103"/>
      <c r="G45" s="103"/>
      <c r="H45" s="781"/>
      <c r="I45" s="716"/>
      <c r="J45" s="717"/>
      <c r="K45" s="717"/>
      <c r="L45" s="717"/>
      <c r="M45" s="717"/>
      <c r="N45" s="717"/>
      <c r="O45" s="717"/>
      <c r="P45" s="717"/>
      <c r="Q45" s="717"/>
      <c r="R45" s="717"/>
      <c r="S45" s="717"/>
      <c r="T45" s="717"/>
      <c r="U45" s="717"/>
      <c r="V45" s="717"/>
      <c r="W45" s="717"/>
      <c r="X45" s="699"/>
      <c r="Y45" s="699"/>
      <c r="Z45" s="730"/>
      <c r="AA45" s="705"/>
      <c r="AB45" s="705"/>
      <c r="AC45" s="705"/>
      <c r="AD45" s="705"/>
      <c r="AE45" s="705"/>
      <c r="AF45" s="705"/>
      <c r="AG45" s="705"/>
      <c r="AH45" s="705"/>
      <c r="AI45" s="705"/>
      <c r="AJ45" s="705"/>
      <c r="AK45" s="705"/>
      <c r="AL45" s="705"/>
      <c r="AM45" s="705"/>
      <c r="AN45" s="705"/>
      <c r="AO45" s="705"/>
      <c r="AP45" s="705"/>
      <c r="AQ45" s="705"/>
      <c r="AR45" s="705"/>
      <c r="AS45" s="705"/>
      <c r="AT45" s="705"/>
      <c r="AU45" s="705"/>
      <c r="AV45" s="705"/>
      <c r="AW45" s="726"/>
      <c r="AX45" s="693"/>
      <c r="AY45" s="693"/>
      <c r="AZ45" s="693"/>
      <c r="BA45" s="693"/>
      <c r="BB45" s="693"/>
      <c r="BC45" s="693"/>
      <c r="BD45" s="693"/>
      <c r="BE45" s="693"/>
      <c r="BF45" s="185"/>
      <c r="BG45" s="185"/>
      <c r="BH45" s="762"/>
      <c r="BI45" s="763"/>
      <c r="BJ45" s="763"/>
      <c r="BK45" s="763"/>
      <c r="BL45" s="763"/>
      <c r="BM45" s="763"/>
      <c r="BN45" s="763"/>
      <c r="BO45" s="763"/>
      <c r="BP45" s="763"/>
      <c r="BQ45" s="763"/>
      <c r="BR45" s="763"/>
      <c r="BS45" s="763"/>
      <c r="BT45" s="763"/>
      <c r="BU45" s="763"/>
      <c r="BV45" s="763"/>
      <c r="BW45" s="763"/>
      <c r="BX45" s="763"/>
      <c r="BY45" s="763"/>
      <c r="BZ45" s="763"/>
      <c r="CA45" s="763"/>
      <c r="CB45" s="764"/>
      <c r="CC45" s="761"/>
      <c r="CD45" s="761"/>
      <c r="CE45" s="761"/>
      <c r="CF45" s="761"/>
      <c r="CG45" s="761"/>
      <c r="CH45" s="761"/>
      <c r="CI45" s="761"/>
      <c r="CJ45" s="761"/>
      <c r="CK45" s="761"/>
      <c r="CL45" s="761"/>
      <c r="CM45" s="761"/>
      <c r="CN45" s="761"/>
      <c r="CO45" s="761"/>
      <c r="CP45" s="761"/>
      <c r="CQ45" s="761"/>
      <c r="CR45" s="761"/>
      <c r="CS45" s="761"/>
      <c r="CT45" s="761"/>
      <c r="CU45" s="761"/>
      <c r="CV45" s="761"/>
      <c r="CW45" s="761"/>
      <c r="CX45" s="31"/>
      <c r="CY45" s="31"/>
      <c r="CZ45" s="31"/>
      <c r="DA45" s="31"/>
      <c r="DB45" s="31"/>
      <c r="DC45" s="31"/>
      <c r="DD45" s="31"/>
      <c r="DE45" s="31"/>
      <c r="DF45" s="31"/>
      <c r="DG45" s="31"/>
      <c r="DH45" s="31"/>
      <c r="DI45" s="31"/>
      <c r="DJ45" s="31"/>
    </row>
    <row r="46" spans="1:114" ht="24" customHeight="1">
      <c r="A46" s="31"/>
      <c r="B46" s="31"/>
      <c r="C46" s="102"/>
      <c r="D46" s="102"/>
      <c r="E46" s="777"/>
      <c r="F46" s="102"/>
      <c r="G46" s="102"/>
      <c r="H46" s="782"/>
      <c r="I46" s="718"/>
      <c r="J46" s="719"/>
      <c r="K46" s="719"/>
      <c r="L46" s="719"/>
      <c r="M46" s="719"/>
      <c r="N46" s="719"/>
      <c r="O46" s="719"/>
      <c r="P46" s="719"/>
      <c r="Q46" s="719"/>
      <c r="R46" s="719"/>
      <c r="S46" s="719"/>
      <c r="T46" s="719"/>
      <c r="U46" s="719"/>
      <c r="V46" s="719"/>
      <c r="W46" s="719"/>
      <c r="X46" s="700"/>
      <c r="Y46" s="700"/>
      <c r="Z46" s="740">
        <v>0</v>
      </c>
      <c r="AA46" s="741"/>
      <c r="AB46" s="741"/>
      <c r="AC46" s="741"/>
      <c r="AD46" s="741"/>
      <c r="AE46" s="741"/>
      <c r="AF46" s="741"/>
      <c r="AG46" s="741"/>
      <c r="AH46" s="741"/>
      <c r="AI46" s="742"/>
      <c r="AJ46" s="738" t="s">
        <v>93</v>
      </c>
      <c r="AK46" s="739"/>
      <c r="AL46" s="739"/>
      <c r="AM46" s="765"/>
      <c r="AN46" s="765"/>
      <c r="AO46" s="765"/>
      <c r="AP46" s="230" t="s">
        <v>8</v>
      </c>
      <c r="AQ46" s="712"/>
      <c r="AR46" s="712"/>
      <c r="AS46" s="712"/>
      <c r="AT46" s="230" t="s">
        <v>8</v>
      </c>
      <c r="AU46" s="712"/>
      <c r="AV46" s="712"/>
      <c r="AW46" s="713"/>
      <c r="AX46" s="694"/>
      <c r="AY46" s="694"/>
      <c r="AZ46" s="694"/>
      <c r="BA46" s="694"/>
      <c r="BB46" s="694"/>
      <c r="BC46" s="694"/>
      <c r="BD46" s="694"/>
      <c r="BE46" s="694"/>
      <c r="BF46" s="788" t="s">
        <v>214</v>
      </c>
      <c r="BG46" s="788"/>
      <c r="BH46" s="772"/>
      <c r="BI46" s="773"/>
      <c r="BJ46" s="773"/>
      <c r="BK46" s="773"/>
      <c r="BL46" s="773"/>
      <c r="BM46" s="773"/>
      <c r="BN46" s="773"/>
      <c r="BO46" s="773"/>
      <c r="BP46" s="773"/>
      <c r="BQ46" s="773"/>
      <c r="BR46" s="773"/>
      <c r="BS46" s="773"/>
      <c r="BT46" s="773"/>
      <c r="BU46" s="773"/>
      <c r="BV46" s="773"/>
      <c r="BW46" s="773"/>
      <c r="BX46" s="773"/>
      <c r="BY46" s="773"/>
      <c r="BZ46" s="773"/>
      <c r="CA46" s="773"/>
      <c r="CB46" s="774"/>
      <c r="CC46" s="776"/>
      <c r="CD46" s="776"/>
      <c r="CE46" s="776"/>
      <c r="CF46" s="776"/>
      <c r="CG46" s="776"/>
      <c r="CH46" s="776"/>
      <c r="CI46" s="776"/>
      <c r="CJ46" s="776"/>
      <c r="CK46" s="776"/>
      <c r="CL46" s="776"/>
      <c r="CM46" s="776"/>
      <c r="CN46" s="776"/>
      <c r="CO46" s="776"/>
      <c r="CP46" s="776"/>
      <c r="CQ46" s="776"/>
      <c r="CR46" s="776"/>
      <c r="CS46" s="776"/>
      <c r="CT46" s="776"/>
      <c r="CU46" s="776"/>
      <c r="CV46" s="776"/>
      <c r="CW46" s="776"/>
      <c r="CX46" s="31"/>
      <c r="CY46" s="31"/>
      <c r="CZ46" s="31"/>
      <c r="DA46" s="31"/>
      <c r="DB46" s="31"/>
      <c r="DC46" s="31"/>
      <c r="DD46" s="31"/>
      <c r="DE46" s="31"/>
      <c r="DF46" s="31"/>
      <c r="DG46" s="31"/>
      <c r="DH46" s="31"/>
      <c r="DI46" s="31"/>
      <c r="DJ46" s="31"/>
    </row>
    <row r="47" spans="1:114" ht="16.5" customHeight="1">
      <c r="A47" s="31"/>
      <c r="B47" s="31"/>
      <c r="C47" s="745" t="s">
        <v>210</v>
      </c>
      <c r="D47" s="745"/>
      <c r="E47" s="745"/>
      <c r="F47" s="745"/>
      <c r="G47" s="745"/>
      <c r="H47" s="215"/>
      <c r="I47" s="754">
        <v>1</v>
      </c>
      <c r="J47" s="749"/>
      <c r="K47" s="750"/>
      <c r="L47" s="750"/>
      <c r="M47" s="750"/>
      <c r="N47" s="750"/>
      <c r="O47" s="750"/>
      <c r="P47" s="750"/>
      <c r="Q47" s="750"/>
      <c r="R47" s="750"/>
      <c r="S47" s="750"/>
      <c r="T47" s="750"/>
      <c r="U47" s="750"/>
      <c r="V47" s="750"/>
      <c r="W47" s="750"/>
      <c r="X47" s="750"/>
      <c r="Y47" s="750"/>
      <c r="Z47" s="730" t="str">
        <f>IF(X48&lt;=0,"",IF((LEN(X48)-11&lt;=0),"0",MID(X48,LEN(X48)-11,1)))</f>
        <v/>
      </c>
      <c r="AA47" s="705"/>
      <c r="AB47" s="705" t="str">
        <f>IF(X48&lt;=0,"",IF((LEN(X48)-10&lt;=0),"0",MID(X48,LEN(X48)-10,1)))</f>
        <v/>
      </c>
      <c r="AC47" s="705"/>
      <c r="AD47" s="705" t="str">
        <f>IF(X48&lt;=0,"",IF((LEN(X48)-9&lt;=0),"0",MID(X48,LEN(X48)-9,1)))</f>
        <v/>
      </c>
      <c r="AE47" s="705"/>
      <c r="AF47" s="705" t="str">
        <f>IF(X48&lt;=0,"",IF((LEN(X48)-8&lt;=0),"0",MID(X48,LEN(X48)-8,1)))</f>
        <v/>
      </c>
      <c r="AG47" s="705"/>
      <c r="AH47" s="705" t="str">
        <f>IF(X48&lt;=0,"",IF((LEN(X48)-7&lt;=0),"0",MID(X48,LEN(X48)-7,1)))</f>
        <v/>
      </c>
      <c r="AI47" s="705"/>
      <c r="AJ47" s="705" t="str">
        <f>IF(X48&lt;=0,"",IF((LEN(X48)-6&lt;=0),"0",MID(X48,LEN(X48)-6,1)))</f>
        <v/>
      </c>
      <c r="AK47" s="705"/>
      <c r="AL47" s="705" t="str">
        <f>IF(X48&lt;=0,"",IF((LEN(X48)-5&lt;=0),"0",MID(X48,LEN(X48)-5,1)))</f>
        <v/>
      </c>
      <c r="AM47" s="705"/>
      <c r="AN47" s="705" t="str">
        <f>IF(X48&lt;=0,"",IF((LEN(X48)-4&lt;=0),"0",MID(X48,LEN(X48)-4,1)))</f>
        <v/>
      </c>
      <c r="AO47" s="705"/>
      <c r="AP47" s="705" t="str">
        <f>IF(X48&lt;=0,"",IF((LEN(X48)-3&lt;=0),"0",MID(X48,LEN(X48)-3,1)))</f>
        <v/>
      </c>
      <c r="AQ47" s="705"/>
      <c r="AR47" s="705" t="str">
        <f>IF(X48&lt;=0,"",IF((LEN(X48)-2&lt;=0),"0",MID(X48,LEN(X48)-2,1)))</f>
        <v/>
      </c>
      <c r="AS47" s="705"/>
      <c r="AT47" s="705" t="str">
        <f>IF(X48&lt;=0,"",IF((LEN(X48)-1&lt;=0),"0",MID(X48,LEN(X48)-1,1)))</f>
        <v/>
      </c>
      <c r="AU47" s="705"/>
      <c r="AV47" s="735" t="str">
        <f>IF(X48&lt;&gt;0,RIGHT(X48,1),"")</f>
        <v/>
      </c>
      <c r="AW47" s="743"/>
      <c r="AX47" s="693"/>
      <c r="AY47" s="693"/>
      <c r="AZ47" s="693"/>
      <c r="BA47" s="693"/>
      <c r="BB47" s="693"/>
      <c r="BC47" s="693"/>
      <c r="BD47" s="693"/>
      <c r="BE47" s="693"/>
      <c r="BF47" s="185"/>
      <c r="BG47" s="185"/>
      <c r="BH47" s="762"/>
      <c r="BI47" s="763"/>
      <c r="BJ47" s="763"/>
      <c r="BK47" s="763"/>
      <c r="BL47" s="763"/>
      <c r="BM47" s="763"/>
      <c r="BN47" s="763"/>
      <c r="BO47" s="763"/>
      <c r="BP47" s="763"/>
      <c r="BQ47" s="763"/>
      <c r="BR47" s="763"/>
      <c r="BS47" s="763"/>
      <c r="BT47" s="763"/>
      <c r="BU47" s="763"/>
      <c r="BV47" s="763"/>
      <c r="BW47" s="763"/>
      <c r="BX47" s="763"/>
      <c r="BY47" s="763"/>
      <c r="BZ47" s="763"/>
      <c r="CA47" s="763"/>
      <c r="CB47" s="764"/>
      <c r="CC47" s="761"/>
      <c r="CD47" s="761"/>
      <c r="CE47" s="761"/>
      <c r="CF47" s="761"/>
      <c r="CG47" s="761"/>
      <c r="CH47" s="761"/>
      <c r="CI47" s="761"/>
      <c r="CJ47" s="761"/>
      <c r="CK47" s="761"/>
      <c r="CL47" s="761"/>
      <c r="CM47" s="761"/>
      <c r="CN47" s="761"/>
      <c r="CO47" s="761"/>
      <c r="CP47" s="761"/>
      <c r="CQ47" s="761"/>
      <c r="CR47" s="761"/>
      <c r="CS47" s="761"/>
      <c r="CT47" s="761"/>
      <c r="CU47" s="761"/>
      <c r="CV47" s="761"/>
      <c r="CW47" s="761"/>
      <c r="CX47" s="31"/>
      <c r="CY47" s="31"/>
      <c r="CZ47" s="31"/>
      <c r="DA47" s="31"/>
      <c r="DB47" s="31"/>
      <c r="DC47" s="31"/>
      <c r="DD47" s="31"/>
      <c r="DE47" s="31"/>
      <c r="DF47" s="31"/>
      <c r="DG47" s="31"/>
      <c r="DH47" s="31"/>
      <c r="DI47" s="31"/>
      <c r="DJ47" s="31"/>
    </row>
    <row r="48" spans="1:114" ht="12.75" customHeight="1">
      <c r="A48" s="31"/>
      <c r="B48" s="31"/>
      <c r="C48" s="745"/>
      <c r="D48" s="745"/>
      <c r="E48" s="745"/>
      <c r="F48" s="745"/>
      <c r="G48" s="745"/>
      <c r="H48" s="215"/>
      <c r="I48" s="754"/>
      <c r="J48" s="751"/>
      <c r="K48" s="752"/>
      <c r="L48" s="752"/>
      <c r="M48" s="752"/>
      <c r="N48" s="752"/>
      <c r="O48" s="752"/>
      <c r="P48" s="752"/>
      <c r="Q48" s="752"/>
      <c r="R48" s="752"/>
      <c r="S48" s="752"/>
      <c r="T48" s="752"/>
      <c r="U48" s="752"/>
      <c r="V48" s="752"/>
      <c r="W48" s="752"/>
      <c r="X48" s="756"/>
      <c r="Y48" s="756"/>
      <c r="Z48" s="730"/>
      <c r="AA48" s="705"/>
      <c r="AB48" s="705"/>
      <c r="AC48" s="705"/>
      <c r="AD48" s="705"/>
      <c r="AE48" s="705"/>
      <c r="AF48" s="705"/>
      <c r="AG48" s="705"/>
      <c r="AH48" s="705"/>
      <c r="AI48" s="705"/>
      <c r="AJ48" s="705"/>
      <c r="AK48" s="705"/>
      <c r="AL48" s="705"/>
      <c r="AM48" s="705"/>
      <c r="AN48" s="705"/>
      <c r="AO48" s="705"/>
      <c r="AP48" s="705"/>
      <c r="AQ48" s="705"/>
      <c r="AR48" s="705"/>
      <c r="AS48" s="705"/>
      <c r="AT48" s="705"/>
      <c r="AU48" s="705"/>
      <c r="AV48" s="735"/>
      <c r="AW48" s="743"/>
      <c r="AX48" s="693"/>
      <c r="AY48" s="693"/>
      <c r="AZ48" s="693"/>
      <c r="BA48" s="693"/>
      <c r="BB48" s="693"/>
      <c r="BC48" s="693"/>
      <c r="BD48" s="693"/>
      <c r="BE48" s="693"/>
      <c r="BF48" s="185"/>
      <c r="BG48" s="185"/>
      <c r="BH48" s="762"/>
      <c r="BI48" s="763"/>
      <c r="BJ48" s="763"/>
      <c r="BK48" s="763"/>
      <c r="BL48" s="763"/>
      <c r="BM48" s="763"/>
      <c r="BN48" s="763"/>
      <c r="BO48" s="763"/>
      <c r="BP48" s="763"/>
      <c r="BQ48" s="763"/>
      <c r="BR48" s="763"/>
      <c r="BS48" s="763"/>
      <c r="BT48" s="763"/>
      <c r="BU48" s="763"/>
      <c r="BV48" s="763"/>
      <c r="BW48" s="763"/>
      <c r="BX48" s="763"/>
      <c r="BY48" s="763"/>
      <c r="BZ48" s="763"/>
      <c r="CA48" s="763"/>
      <c r="CB48" s="764"/>
      <c r="CC48" s="761"/>
      <c r="CD48" s="761"/>
      <c r="CE48" s="761"/>
      <c r="CF48" s="761"/>
      <c r="CG48" s="761"/>
      <c r="CH48" s="761"/>
      <c r="CI48" s="761"/>
      <c r="CJ48" s="761"/>
      <c r="CK48" s="761"/>
      <c r="CL48" s="761"/>
      <c r="CM48" s="761"/>
      <c r="CN48" s="761"/>
      <c r="CO48" s="761"/>
      <c r="CP48" s="761"/>
      <c r="CQ48" s="761"/>
      <c r="CR48" s="761"/>
      <c r="CS48" s="761"/>
      <c r="CT48" s="761"/>
      <c r="CU48" s="761"/>
      <c r="CV48" s="761"/>
      <c r="CW48" s="761"/>
      <c r="CX48" s="31"/>
      <c r="CY48" s="31"/>
      <c r="CZ48" s="31"/>
      <c r="DA48" s="31"/>
      <c r="DB48" s="31"/>
      <c r="DC48" s="31"/>
      <c r="DD48" s="31"/>
      <c r="DE48" s="31"/>
      <c r="DF48" s="31"/>
      <c r="DG48" s="31"/>
      <c r="DH48" s="31"/>
      <c r="DI48" s="31"/>
      <c r="DJ48" s="31"/>
    </row>
    <row r="49" spans="1:114" ht="24" customHeight="1">
      <c r="A49" s="31"/>
      <c r="B49" s="31"/>
      <c r="C49" s="745"/>
      <c r="D49" s="745"/>
      <c r="E49" s="745"/>
      <c r="F49" s="745"/>
      <c r="G49" s="745"/>
      <c r="H49" s="213"/>
      <c r="I49" s="754"/>
      <c r="J49" s="753"/>
      <c r="K49" s="717"/>
      <c r="L49" s="717"/>
      <c r="M49" s="717"/>
      <c r="N49" s="717"/>
      <c r="O49" s="717"/>
      <c r="P49" s="717"/>
      <c r="Q49" s="717"/>
      <c r="R49" s="717"/>
      <c r="S49" s="717"/>
      <c r="T49" s="717"/>
      <c r="U49" s="717"/>
      <c r="V49" s="717"/>
      <c r="W49" s="717"/>
      <c r="X49" s="757"/>
      <c r="Y49" s="757"/>
      <c r="Z49" s="939">
        <v>0</v>
      </c>
      <c r="AA49" s="940"/>
      <c r="AB49" s="940"/>
      <c r="AC49" s="940"/>
      <c r="AD49" s="940"/>
      <c r="AE49" s="940"/>
      <c r="AF49" s="940"/>
      <c r="AG49" s="940"/>
      <c r="AH49" s="940"/>
      <c r="AI49" s="941"/>
      <c r="AJ49" s="738" t="s">
        <v>93</v>
      </c>
      <c r="AK49" s="739"/>
      <c r="AL49" s="739"/>
      <c r="AM49" s="765"/>
      <c r="AN49" s="765"/>
      <c r="AO49" s="765"/>
      <c r="AP49" s="230" t="s">
        <v>8</v>
      </c>
      <c r="AQ49" s="712"/>
      <c r="AR49" s="712"/>
      <c r="AS49" s="712"/>
      <c r="AT49" s="230" t="s">
        <v>8</v>
      </c>
      <c r="AU49" s="712"/>
      <c r="AV49" s="712"/>
      <c r="AW49" s="713"/>
      <c r="AX49" s="693"/>
      <c r="AY49" s="693"/>
      <c r="AZ49" s="693"/>
      <c r="BA49" s="693"/>
      <c r="BB49" s="693"/>
      <c r="BC49" s="693"/>
      <c r="BD49" s="693"/>
      <c r="BE49" s="693"/>
      <c r="BF49" s="791" t="s">
        <v>214</v>
      </c>
      <c r="BG49" s="791"/>
      <c r="BH49" s="762"/>
      <c r="BI49" s="763"/>
      <c r="BJ49" s="763"/>
      <c r="BK49" s="763"/>
      <c r="BL49" s="763"/>
      <c r="BM49" s="763"/>
      <c r="BN49" s="763"/>
      <c r="BO49" s="763"/>
      <c r="BP49" s="763"/>
      <c r="BQ49" s="763"/>
      <c r="BR49" s="763"/>
      <c r="BS49" s="763"/>
      <c r="BT49" s="763"/>
      <c r="BU49" s="763"/>
      <c r="BV49" s="763"/>
      <c r="BW49" s="763"/>
      <c r="BX49" s="763"/>
      <c r="BY49" s="763"/>
      <c r="BZ49" s="763"/>
      <c r="CA49" s="763"/>
      <c r="CB49" s="764"/>
      <c r="CC49" s="761"/>
      <c r="CD49" s="761"/>
      <c r="CE49" s="761"/>
      <c r="CF49" s="761"/>
      <c r="CG49" s="761"/>
      <c r="CH49" s="761"/>
      <c r="CI49" s="761"/>
      <c r="CJ49" s="761"/>
      <c r="CK49" s="761"/>
      <c r="CL49" s="761"/>
      <c r="CM49" s="761"/>
      <c r="CN49" s="761"/>
      <c r="CO49" s="761"/>
      <c r="CP49" s="761"/>
      <c r="CQ49" s="761"/>
      <c r="CR49" s="761"/>
      <c r="CS49" s="761"/>
      <c r="CT49" s="761"/>
      <c r="CU49" s="761"/>
      <c r="CV49" s="761"/>
      <c r="CW49" s="761"/>
      <c r="CX49" s="31"/>
      <c r="CY49" s="31"/>
      <c r="CZ49" s="31"/>
      <c r="DA49" s="31"/>
      <c r="DB49" s="31"/>
      <c r="DC49" s="31"/>
      <c r="DD49" s="31"/>
      <c r="DE49" s="31"/>
      <c r="DF49" s="31"/>
      <c r="DG49" s="31"/>
      <c r="DH49" s="31"/>
      <c r="DI49" s="31"/>
      <c r="DJ49" s="31"/>
    </row>
    <row r="50" spans="1:114" ht="16.5" customHeight="1">
      <c r="A50" s="31"/>
      <c r="B50" s="31"/>
      <c r="C50" s="745"/>
      <c r="D50" s="745"/>
      <c r="E50" s="745"/>
      <c r="F50" s="745"/>
      <c r="G50" s="745"/>
      <c r="H50" s="755" t="s">
        <v>224</v>
      </c>
      <c r="I50" s="758">
        <v>2</v>
      </c>
      <c r="J50" s="744"/>
      <c r="K50" s="715"/>
      <c r="L50" s="715"/>
      <c r="M50" s="715"/>
      <c r="N50" s="715"/>
      <c r="O50" s="715"/>
      <c r="P50" s="715"/>
      <c r="Q50" s="715"/>
      <c r="R50" s="715"/>
      <c r="S50" s="715"/>
      <c r="T50" s="715"/>
      <c r="U50" s="715"/>
      <c r="V50" s="715"/>
      <c r="W50" s="715"/>
      <c r="X50" s="715"/>
      <c r="Y50" s="715"/>
      <c r="Z50" s="701" t="str">
        <f>IF(X51&lt;=0,"",IF((LEN(X51)-11&lt;=0),"0",MID(X51,LEN(X51)-11,1)))</f>
        <v/>
      </c>
      <c r="AA50" s="702"/>
      <c r="AB50" s="702" t="str">
        <f>IF(X51&lt;=0,"",IF((LEN(X51)-10&lt;=0),"0",MID(X51,LEN(X51)-10,1)))</f>
        <v/>
      </c>
      <c r="AC50" s="702"/>
      <c r="AD50" s="702" t="str">
        <f>IF(X51&lt;=0,"",IF((LEN(X51)-9&lt;=0),"0",MID(X51,LEN(X51)-9,1)))</f>
        <v/>
      </c>
      <c r="AE50" s="702"/>
      <c r="AF50" s="702" t="str">
        <f>IF(X51&lt;=0,"",IF((LEN(X51)-8&lt;=0),"0",MID(X51,LEN(X51)-8,1)))</f>
        <v/>
      </c>
      <c r="AG50" s="702"/>
      <c r="AH50" s="702" t="str">
        <f>IF(X51&lt;=0,"",IF((LEN(X51)-7&lt;=0),"0",MID(X51,LEN(X51)-7,1)))</f>
        <v/>
      </c>
      <c r="AI50" s="702"/>
      <c r="AJ50" s="702" t="str">
        <f>IF(X51&lt;=0,"",IF((LEN(X51)-6&lt;=0),"0",MID(X51,LEN(X51)-6,1)))</f>
        <v/>
      </c>
      <c r="AK50" s="702"/>
      <c r="AL50" s="702" t="str">
        <f>IF(X51&lt;=0,"",IF((LEN(X51)-5&lt;=0),"0",MID(X51,LEN(X51)-5,1)))</f>
        <v/>
      </c>
      <c r="AM50" s="702"/>
      <c r="AN50" s="702" t="str">
        <f>IF(X51&lt;=0,"",IF((LEN(X51)-4&lt;=0),"0",MID(X51,LEN(X51)-4,1)))</f>
        <v/>
      </c>
      <c r="AO50" s="702"/>
      <c r="AP50" s="702" t="str">
        <f>IF(X51&lt;=0,"",IF((LEN(X51)-3&lt;=0),"0",MID(X51,LEN(X51)-3,1)))</f>
        <v/>
      </c>
      <c r="AQ50" s="702"/>
      <c r="AR50" s="702" t="str">
        <f>IF(X51&lt;=0,"",IF((LEN(X51)-2&lt;=0),"0",MID(X51,LEN(X51)-2,1)))</f>
        <v/>
      </c>
      <c r="AS50" s="702"/>
      <c r="AT50" s="702" t="str">
        <f>IF(X51&lt;=0,"",IF((LEN(X51)-1&lt;=0),"0",MID(X51,LEN(X51)-1,1)))</f>
        <v/>
      </c>
      <c r="AU50" s="702"/>
      <c r="AV50" s="695" t="str">
        <f>IF(X51&lt;&gt;0,RIGHT(X51,1),"")</f>
        <v/>
      </c>
      <c r="AW50" s="696"/>
      <c r="AX50" s="692"/>
      <c r="AY50" s="692"/>
      <c r="AZ50" s="692"/>
      <c r="BA50" s="692"/>
      <c r="BB50" s="692"/>
      <c r="BC50" s="692"/>
      <c r="BD50" s="692"/>
      <c r="BE50" s="692"/>
      <c r="BF50" s="223"/>
      <c r="BG50" s="223"/>
      <c r="BH50" s="769"/>
      <c r="BI50" s="770"/>
      <c r="BJ50" s="770"/>
      <c r="BK50" s="770"/>
      <c r="BL50" s="770"/>
      <c r="BM50" s="770"/>
      <c r="BN50" s="770"/>
      <c r="BO50" s="770"/>
      <c r="BP50" s="770"/>
      <c r="BQ50" s="770"/>
      <c r="BR50" s="770"/>
      <c r="BS50" s="770"/>
      <c r="BT50" s="770"/>
      <c r="BU50" s="770"/>
      <c r="BV50" s="770"/>
      <c r="BW50" s="770"/>
      <c r="BX50" s="770"/>
      <c r="BY50" s="770"/>
      <c r="BZ50" s="770"/>
      <c r="CA50" s="770"/>
      <c r="CB50" s="771"/>
      <c r="CC50" s="775"/>
      <c r="CD50" s="775"/>
      <c r="CE50" s="775"/>
      <c r="CF50" s="775"/>
      <c r="CG50" s="775"/>
      <c r="CH50" s="775"/>
      <c r="CI50" s="775"/>
      <c r="CJ50" s="775"/>
      <c r="CK50" s="775"/>
      <c r="CL50" s="775"/>
      <c r="CM50" s="775"/>
      <c r="CN50" s="775"/>
      <c r="CO50" s="775"/>
      <c r="CP50" s="775"/>
      <c r="CQ50" s="775"/>
      <c r="CR50" s="775"/>
      <c r="CS50" s="775"/>
      <c r="CT50" s="775"/>
      <c r="CU50" s="775"/>
      <c r="CV50" s="775"/>
      <c r="CW50" s="775"/>
      <c r="CX50" s="31"/>
      <c r="CY50" s="31"/>
      <c r="CZ50" s="31"/>
      <c r="DA50" s="31"/>
      <c r="DB50" s="31"/>
      <c r="DC50" s="31"/>
      <c r="DD50" s="31"/>
      <c r="DE50" s="31"/>
      <c r="DF50" s="31"/>
      <c r="DG50" s="31"/>
      <c r="DH50" s="31"/>
      <c r="DI50" s="31"/>
      <c r="DJ50" s="31"/>
    </row>
    <row r="51" spans="1:114" ht="12.75" customHeight="1">
      <c r="A51" s="31"/>
      <c r="B51" s="31"/>
      <c r="C51" s="102"/>
      <c r="D51" s="102"/>
      <c r="E51" s="102"/>
      <c r="F51" s="102"/>
      <c r="G51" s="102"/>
      <c r="H51" s="755"/>
      <c r="I51" s="759"/>
      <c r="J51" s="751"/>
      <c r="K51" s="752"/>
      <c r="L51" s="752"/>
      <c r="M51" s="752"/>
      <c r="N51" s="752"/>
      <c r="O51" s="752"/>
      <c r="P51" s="752"/>
      <c r="Q51" s="752"/>
      <c r="R51" s="752"/>
      <c r="S51" s="752"/>
      <c r="T51" s="752"/>
      <c r="U51" s="752"/>
      <c r="V51" s="752"/>
      <c r="W51" s="752"/>
      <c r="X51" s="756"/>
      <c r="Y51" s="756"/>
      <c r="Z51" s="730"/>
      <c r="AA51" s="705"/>
      <c r="AB51" s="705"/>
      <c r="AC51" s="705"/>
      <c r="AD51" s="705"/>
      <c r="AE51" s="705"/>
      <c r="AF51" s="705"/>
      <c r="AG51" s="705"/>
      <c r="AH51" s="705"/>
      <c r="AI51" s="705"/>
      <c r="AJ51" s="705"/>
      <c r="AK51" s="705"/>
      <c r="AL51" s="737"/>
      <c r="AM51" s="737"/>
      <c r="AN51" s="737"/>
      <c r="AO51" s="737"/>
      <c r="AP51" s="737"/>
      <c r="AQ51" s="737"/>
      <c r="AR51" s="737"/>
      <c r="AS51" s="737"/>
      <c r="AT51" s="737"/>
      <c r="AU51" s="737"/>
      <c r="AV51" s="789"/>
      <c r="AW51" s="790"/>
      <c r="AX51" s="693"/>
      <c r="AY51" s="693"/>
      <c r="AZ51" s="693"/>
      <c r="BA51" s="693"/>
      <c r="BB51" s="693"/>
      <c r="BC51" s="693"/>
      <c r="BD51" s="693"/>
      <c r="BE51" s="693"/>
      <c r="BF51" s="185"/>
      <c r="BG51" s="185"/>
      <c r="BH51" s="762"/>
      <c r="BI51" s="763"/>
      <c r="BJ51" s="763"/>
      <c r="BK51" s="763"/>
      <c r="BL51" s="763"/>
      <c r="BM51" s="763"/>
      <c r="BN51" s="763"/>
      <c r="BO51" s="763"/>
      <c r="BP51" s="763"/>
      <c r="BQ51" s="763"/>
      <c r="BR51" s="763"/>
      <c r="BS51" s="763"/>
      <c r="BT51" s="763"/>
      <c r="BU51" s="763"/>
      <c r="BV51" s="763"/>
      <c r="BW51" s="763"/>
      <c r="BX51" s="763"/>
      <c r="BY51" s="763"/>
      <c r="BZ51" s="763"/>
      <c r="CA51" s="763"/>
      <c r="CB51" s="764"/>
      <c r="CC51" s="761"/>
      <c r="CD51" s="761"/>
      <c r="CE51" s="761"/>
      <c r="CF51" s="761"/>
      <c r="CG51" s="761"/>
      <c r="CH51" s="761"/>
      <c r="CI51" s="761"/>
      <c r="CJ51" s="761"/>
      <c r="CK51" s="761"/>
      <c r="CL51" s="761"/>
      <c r="CM51" s="761"/>
      <c r="CN51" s="761"/>
      <c r="CO51" s="761"/>
      <c r="CP51" s="761"/>
      <c r="CQ51" s="761"/>
      <c r="CR51" s="761"/>
      <c r="CS51" s="761"/>
      <c r="CT51" s="761"/>
      <c r="CU51" s="761"/>
      <c r="CV51" s="761"/>
      <c r="CW51" s="761"/>
      <c r="CX51" s="31"/>
      <c r="CY51" s="31"/>
      <c r="CZ51" s="31"/>
      <c r="DA51" s="31"/>
      <c r="DB51" s="31"/>
      <c r="DC51" s="31"/>
      <c r="DD51" s="31"/>
      <c r="DE51" s="31"/>
      <c r="DF51" s="31"/>
      <c r="DG51" s="31"/>
      <c r="DH51" s="31"/>
      <c r="DI51" s="31"/>
      <c r="DJ51" s="31"/>
    </row>
    <row r="52" spans="1:114" ht="24" customHeight="1">
      <c r="A52" s="31"/>
      <c r="B52" s="31"/>
      <c r="C52" s="102"/>
      <c r="D52" s="102"/>
      <c r="E52" s="102"/>
      <c r="F52" s="102"/>
      <c r="G52" s="102"/>
      <c r="H52" s="234" t="str">
        <f>従1!H52</f>
        <v>(1 6歳以上)
(平22.1.1以前生)</v>
      </c>
      <c r="I52" s="760"/>
      <c r="J52" s="783"/>
      <c r="K52" s="719"/>
      <c r="L52" s="719"/>
      <c r="M52" s="719"/>
      <c r="N52" s="719"/>
      <c r="O52" s="719"/>
      <c r="P52" s="719"/>
      <c r="Q52" s="719"/>
      <c r="R52" s="719"/>
      <c r="S52" s="719"/>
      <c r="T52" s="719"/>
      <c r="U52" s="719"/>
      <c r="V52" s="719"/>
      <c r="W52" s="719"/>
      <c r="X52" s="784"/>
      <c r="Y52" s="784"/>
      <c r="Z52" s="939">
        <v>0</v>
      </c>
      <c r="AA52" s="940"/>
      <c r="AB52" s="940"/>
      <c r="AC52" s="940"/>
      <c r="AD52" s="940"/>
      <c r="AE52" s="940"/>
      <c r="AF52" s="940"/>
      <c r="AG52" s="940"/>
      <c r="AH52" s="940"/>
      <c r="AI52" s="941"/>
      <c r="AJ52" s="738" t="s">
        <v>93</v>
      </c>
      <c r="AK52" s="739"/>
      <c r="AL52" s="739"/>
      <c r="AM52" s="765"/>
      <c r="AN52" s="765"/>
      <c r="AO52" s="765"/>
      <c r="AP52" s="230" t="s">
        <v>8</v>
      </c>
      <c r="AQ52" s="712"/>
      <c r="AR52" s="712"/>
      <c r="AS52" s="712"/>
      <c r="AT52" s="230" t="s">
        <v>8</v>
      </c>
      <c r="AU52" s="712"/>
      <c r="AV52" s="712"/>
      <c r="AW52" s="713"/>
      <c r="AX52" s="694"/>
      <c r="AY52" s="694"/>
      <c r="AZ52" s="694"/>
      <c r="BA52" s="694"/>
      <c r="BB52" s="694"/>
      <c r="BC52" s="694"/>
      <c r="BD52" s="694"/>
      <c r="BE52" s="694"/>
      <c r="BF52" s="788" t="s">
        <v>214</v>
      </c>
      <c r="BG52" s="788"/>
      <c r="BH52" s="772"/>
      <c r="BI52" s="773"/>
      <c r="BJ52" s="773"/>
      <c r="BK52" s="773"/>
      <c r="BL52" s="773"/>
      <c r="BM52" s="773"/>
      <c r="BN52" s="773"/>
      <c r="BO52" s="773"/>
      <c r="BP52" s="773"/>
      <c r="BQ52" s="773"/>
      <c r="BR52" s="773"/>
      <c r="BS52" s="773"/>
      <c r="BT52" s="773"/>
      <c r="BU52" s="773"/>
      <c r="BV52" s="773"/>
      <c r="BW52" s="773"/>
      <c r="BX52" s="773"/>
      <c r="BY52" s="773"/>
      <c r="BZ52" s="773"/>
      <c r="CA52" s="773"/>
      <c r="CB52" s="774"/>
      <c r="CC52" s="776"/>
      <c r="CD52" s="776"/>
      <c r="CE52" s="776"/>
      <c r="CF52" s="776"/>
      <c r="CG52" s="776"/>
      <c r="CH52" s="776"/>
      <c r="CI52" s="776"/>
      <c r="CJ52" s="776"/>
      <c r="CK52" s="776"/>
      <c r="CL52" s="776"/>
      <c r="CM52" s="776"/>
      <c r="CN52" s="776"/>
      <c r="CO52" s="776"/>
      <c r="CP52" s="776"/>
      <c r="CQ52" s="776"/>
      <c r="CR52" s="776"/>
      <c r="CS52" s="776"/>
      <c r="CT52" s="776"/>
      <c r="CU52" s="776"/>
      <c r="CV52" s="776"/>
      <c r="CW52" s="776"/>
      <c r="CX52" s="31"/>
      <c r="CY52" s="31"/>
      <c r="CZ52" s="31"/>
      <c r="DA52" s="31"/>
      <c r="DB52" s="31"/>
      <c r="DC52" s="31"/>
      <c r="DD52" s="31"/>
      <c r="DE52" s="31"/>
      <c r="DF52" s="31"/>
      <c r="DG52" s="31"/>
      <c r="DH52" s="31"/>
      <c r="DI52" s="31"/>
      <c r="DJ52" s="31"/>
    </row>
    <row r="53" spans="1:114" ht="16.5" customHeight="1">
      <c r="A53" s="31"/>
      <c r="B53" s="31"/>
      <c r="C53" s="102"/>
      <c r="D53" s="102"/>
      <c r="E53" s="102"/>
      <c r="F53" s="102"/>
      <c r="G53" s="102"/>
      <c r="H53" s="232"/>
      <c r="I53" s="754">
        <v>3</v>
      </c>
      <c r="J53" s="749"/>
      <c r="K53" s="750"/>
      <c r="L53" s="750"/>
      <c r="M53" s="750"/>
      <c r="N53" s="750"/>
      <c r="O53" s="750"/>
      <c r="P53" s="750"/>
      <c r="Q53" s="750"/>
      <c r="R53" s="750"/>
      <c r="S53" s="750"/>
      <c r="T53" s="750"/>
      <c r="U53" s="750"/>
      <c r="V53" s="750"/>
      <c r="W53" s="750"/>
      <c r="X53" s="750"/>
      <c r="Y53" s="750"/>
      <c r="Z53" s="701" t="str">
        <f>IF(X54&lt;=0,"",IF((LEN(X54)-11&lt;=0),"0",MID(X54,LEN(X54)-11,1)))</f>
        <v/>
      </c>
      <c r="AA53" s="702"/>
      <c r="AB53" s="702" t="str">
        <f>IF(X54&lt;=0,"",IF((LEN(X54)-10&lt;=0),"0",MID(X54,LEN(X54)-10,1)))</f>
        <v/>
      </c>
      <c r="AC53" s="702"/>
      <c r="AD53" s="702" t="str">
        <f>IF(X54&lt;=0,"",IF((LEN(X54)-9&lt;=0),"0",MID(X54,LEN(X54)-9,1)))</f>
        <v/>
      </c>
      <c r="AE53" s="702"/>
      <c r="AF53" s="702" t="str">
        <f>IF(X54&lt;=0,"",IF((LEN(X54)-8&lt;=0),"0",MID(X54,LEN(X54)-8,1)))</f>
        <v/>
      </c>
      <c r="AG53" s="702"/>
      <c r="AH53" s="702" t="str">
        <f>IF(X54&lt;=0,"",IF((LEN(X54)-7&lt;=0),"0",MID(X54,LEN(X54)-7,1)))</f>
        <v/>
      </c>
      <c r="AI53" s="702"/>
      <c r="AJ53" s="702" t="str">
        <f>IF(X54&lt;=0,"",IF((LEN(X54)-6&lt;=0),"0",MID(X54,LEN(X54)-6,1)))</f>
        <v/>
      </c>
      <c r="AK53" s="702"/>
      <c r="AL53" s="702" t="str">
        <f>IF(X54&lt;=0,"",IF((LEN(X54)-5&lt;=0),"0",MID(X54,LEN(X54)-5,1)))</f>
        <v/>
      </c>
      <c r="AM53" s="702"/>
      <c r="AN53" s="702" t="str">
        <f>IF(X54&lt;=0,"",IF((LEN(X54)-4&lt;=0),"0",MID(X54,LEN(X54)-4,1)))</f>
        <v/>
      </c>
      <c r="AO53" s="702"/>
      <c r="AP53" s="702" t="str">
        <f>IF(X54&lt;=0,"",IF((LEN(X54)-3&lt;=0),"0",MID(X54,LEN(X54)-3,1)))</f>
        <v/>
      </c>
      <c r="AQ53" s="702"/>
      <c r="AR53" s="702" t="str">
        <f>IF(X54&lt;=0,"",IF((LEN(X54)-2&lt;=0),"0",MID(X54,LEN(X54)-2,1)))</f>
        <v/>
      </c>
      <c r="AS53" s="702"/>
      <c r="AT53" s="702" t="str">
        <f>IF(X54&lt;=0,"",IF((LEN(X54)-1&lt;=0),"0",MID(X54,LEN(X54)-1,1)))</f>
        <v/>
      </c>
      <c r="AU53" s="702"/>
      <c r="AV53" s="702" t="str">
        <f>IF(X54&lt;&gt;0,RIGHT(X54,1),"")</f>
        <v/>
      </c>
      <c r="AW53" s="766"/>
      <c r="AX53" s="693"/>
      <c r="AY53" s="693"/>
      <c r="AZ53" s="693"/>
      <c r="BA53" s="693"/>
      <c r="BB53" s="693"/>
      <c r="BC53" s="693"/>
      <c r="BD53" s="693"/>
      <c r="BE53" s="693"/>
      <c r="BF53" s="185"/>
      <c r="BG53" s="185"/>
      <c r="BH53" s="762"/>
      <c r="BI53" s="763"/>
      <c r="BJ53" s="763"/>
      <c r="BK53" s="763"/>
      <c r="BL53" s="763"/>
      <c r="BM53" s="763"/>
      <c r="BN53" s="763"/>
      <c r="BO53" s="763"/>
      <c r="BP53" s="763"/>
      <c r="BQ53" s="763"/>
      <c r="BR53" s="763"/>
      <c r="BS53" s="763"/>
      <c r="BT53" s="763"/>
      <c r="BU53" s="763"/>
      <c r="BV53" s="763"/>
      <c r="BW53" s="763"/>
      <c r="BX53" s="763"/>
      <c r="BY53" s="763"/>
      <c r="BZ53" s="763"/>
      <c r="CA53" s="763"/>
      <c r="CB53" s="764"/>
      <c r="CC53" s="761"/>
      <c r="CD53" s="761"/>
      <c r="CE53" s="761"/>
      <c r="CF53" s="761"/>
      <c r="CG53" s="761"/>
      <c r="CH53" s="761"/>
      <c r="CI53" s="761"/>
      <c r="CJ53" s="761"/>
      <c r="CK53" s="761"/>
      <c r="CL53" s="761"/>
      <c r="CM53" s="761"/>
      <c r="CN53" s="761"/>
      <c r="CO53" s="761"/>
      <c r="CP53" s="761"/>
      <c r="CQ53" s="761"/>
      <c r="CR53" s="761"/>
      <c r="CS53" s="761"/>
      <c r="CT53" s="761"/>
      <c r="CU53" s="761"/>
      <c r="CV53" s="761"/>
      <c r="CW53" s="761"/>
      <c r="CX53" s="31"/>
      <c r="CY53" s="31"/>
      <c r="CZ53" s="31"/>
      <c r="DA53" s="31"/>
      <c r="DB53" s="31"/>
      <c r="DC53" s="31"/>
      <c r="DD53" s="31"/>
      <c r="DE53" s="31"/>
      <c r="DF53" s="31"/>
      <c r="DG53" s="31"/>
      <c r="DH53" s="31"/>
      <c r="DI53" s="31"/>
      <c r="DJ53" s="31"/>
    </row>
    <row r="54" spans="1:114" ht="12.75" customHeight="1">
      <c r="A54" s="31"/>
      <c r="B54" s="31"/>
      <c r="C54" s="182"/>
      <c r="D54" s="182"/>
      <c r="E54" s="97"/>
      <c r="F54" s="97"/>
      <c r="G54" s="97"/>
      <c r="H54" s="215"/>
      <c r="I54" s="754"/>
      <c r="J54" s="751"/>
      <c r="K54" s="752"/>
      <c r="L54" s="752"/>
      <c r="M54" s="752"/>
      <c r="N54" s="752"/>
      <c r="O54" s="752"/>
      <c r="P54" s="752"/>
      <c r="Q54" s="752"/>
      <c r="R54" s="752"/>
      <c r="S54" s="752"/>
      <c r="T54" s="752"/>
      <c r="U54" s="752"/>
      <c r="V54" s="752"/>
      <c r="W54" s="752"/>
      <c r="X54" s="699"/>
      <c r="Y54" s="699"/>
      <c r="Z54" s="703"/>
      <c r="AA54" s="704"/>
      <c r="AB54" s="704"/>
      <c r="AC54" s="704"/>
      <c r="AD54" s="704"/>
      <c r="AE54" s="704"/>
      <c r="AF54" s="704"/>
      <c r="AG54" s="704"/>
      <c r="AH54" s="704"/>
      <c r="AI54" s="704"/>
      <c r="AJ54" s="704"/>
      <c r="AK54" s="704"/>
      <c r="AL54" s="704"/>
      <c r="AM54" s="704"/>
      <c r="AN54" s="704"/>
      <c r="AO54" s="704"/>
      <c r="AP54" s="704"/>
      <c r="AQ54" s="704"/>
      <c r="AR54" s="704"/>
      <c r="AS54" s="704"/>
      <c r="AT54" s="704"/>
      <c r="AU54" s="704"/>
      <c r="AV54" s="704"/>
      <c r="AW54" s="767"/>
      <c r="AX54" s="693"/>
      <c r="AY54" s="693"/>
      <c r="AZ54" s="693"/>
      <c r="BA54" s="693"/>
      <c r="BB54" s="693"/>
      <c r="BC54" s="693"/>
      <c r="BD54" s="693"/>
      <c r="BE54" s="693"/>
      <c r="BF54" s="185"/>
      <c r="BG54" s="185"/>
      <c r="BH54" s="762"/>
      <c r="BI54" s="763"/>
      <c r="BJ54" s="763"/>
      <c r="BK54" s="763"/>
      <c r="BL54" s="763"/>
      <c r="BM54" s="763"/>
      <c r="BN54" s="763"/>
      <c r="BO54" s="763"/>
      <c r="BP54" s="763"/>
      <c r="BQ54" s="763"/>
      <c r="BR54" s="763"/>
      <c r="BS54" s="763"/>
      <c r="BT54" s="763"/>
      <c r="BU54" s="763"/>
      <c r="BV54" s="763"/>
      <c r="BW54" s="763"/>
      <c r="BX54" s="763"/>
      <c r="BY54" s="763"/>
      <c r="BZ54" s="763"/>
      <c r="CA54" s="763"/>
      <c r="CB54" s="764"/>
      <c r="CC54" s="761"/>
      <c r="CD54" s="761"/>
      <c r="CE54" s="761"/>
      <c r="CF54" s="761"/>
      <c r="CG54" s="761"/>
      <c r="CH54" s="761"/>
      <c r="CI54" s="761"/>
      <c r="CJ54" s="761"/>
      <c r="CK54" s="761"/>
      <c r="CL54" s="761"/>
      <c r="CM54" s="761"/>
      <c r="CN54" s="761"/>
      <c r="CO54" s="761"/>
      <c r="CP54" s="761"/>
      <c r="CQ54" s="761"/>
      <c r="CR54" s="761"/>
      <c r="CS54" s="761"/>
      <c r="CT54" s="761"/>
      <c r="CU54" s="761"/>
      <c r="CV54" s="761"/>
      <c r="CW54" s="761"/>
      <c r="CX54" s="31"/>
      <c r="CY54" s="31"/>
      <c r="CZ54" s="31"/>
      <c r="DA54" s="31"/>
      <c r="DB54" s="31"/>
      <c r="DC54" s="31"/>
      <c r="DD54" s="31"/>
      <c r="DE54" s="31"/>
      <c r="DF54" s="31"/>
      <c r="DG54" s="31"/>
      <c r="DH54" s="31"/>
      <c r="DI54" s="31"/>
      <c r="DJ54" s="31"/>
    </row>
    <row r="55" spans="1:114" ht="24" customHeight="1">
      <c r="A55" s="31"/>
      <c r="B55" s="31"/>
      <c r="C55" s="182"/>
      <c r="D55" s="182"/>
      <c r="E55" s="17"/>
      <c r="F55" s="17"/>
      <c r="G55" s="17"/>
      <c r="H55" s="215"/>
      <c r="I55" s="754"/>
      <c r="J55" s="753"/>
      <c r="K55" s="717"/>
      <c r="L55" s="717"/>
      <c r="M55" s="717"/>
      <c r="N55" s="717"/>
      <c r="O55" s="717"/>
      <c r="P55" s="717"/>
      <c r="Q55" s="717"/>
      <c r="R55" s="717"/>
      <c r="S55" s="717"/>
      <c r="T55" s="717"/>
      <c r="U55" s="717"/>
      <c r="V55" s="717"/>
      <c r="W55" s="717"/>
      <c r="X55" s="699"/>
      <c r="Y55" s="699"/>
      <c r="Z55" s="746">
        <v>0</v>
      </c>
      <c r="AA55" s="747"/>
      <c r="AB55" s="747"/>
      <c r="AC55" s="747"/>
      <c r="AD55" s="747"/>
      <c r="AE55" s="747"/>
      <c r="AF55" s="747"/>
      <c r="AG55" s="747"/>
      <c r="AH55" s="747"/>
      <c r="AI55" s="748"/>
      <c r="AJ55" s="733" t="s">
        <v>93</v>
      </c>
      <c r="AK55" s="734"/>
      <c r="AL55" s="734"/>
      <c r="AM55" s="735"/>
      <c r="AN55" s="735"/>
      <c r="AO55" s="735"/>
      <c r="AP55" s="231" t="s">
        <v>8</v>
      </c>
      <c r="AQ55" s="731"/>
      <c r="AR55" s="731"/>
      <c r="AS55" s="731"/>
      <c r="AT55" s="231" t="s">
        <v>8</v>
      </c>
      <c r="AU55" s="731"/>
      <c r="AV55" s="731"/>
      <c r="AW55" s="732"/>
      <c r="AX55" s="693"/>
      <c r="AY55" s="693"/>
      <c r="AZ55" s="693"/>
      <c r="BA55" s="693"/>
      <c r="BB55" s="693"/>
      <c r="BC55" s="693"/>
      <c r="BD55" s="693"/>
      <c r="BE55" s="693"/>
      <c r="BF55" s="768" t="s">
        <v>214</v>
      </c>
      <c r="BG55" s="768"/>
      <c r="BH55" s="762"/>
      <c r="BI55" s="763"/>
      <c r="BJ55" s="763"/>
      <c r="BK55" s="763"/>
      <c r="BL55" s="763"/>
      <c r="BM55" s="763"/>
      <c r="BN55" s="763"/>
      <c r="BO55" s="763"/>
      <c r="BP55" s="763"/>
      <c r="BQ55" s="763"/>
      <c r="BR55" s="763"/>
      <c r="BS55" s="763"/>
      <c r="BT55" s="763"/>
      <c r="BU55" s="763"/>
      <c r="BV55" s="763"/>
      <c r="BW55" s="763"/>
      <c r="BX55" s="763"/>
      <c r="BY55" s="763"/>
      <c r="BZ55" s="763"/>
      <c r="CA55" s="763"/>
      <c r="CB55" s="764"/>
      <c r="CC55" s="761"/>
      <c r="CD55" s="761"/>
      <c r="CE55" s="761"/>
      <c r="CF55" s="761"/>
      <c r="CG55" s="761"/>
      <c r="CH55" s="761"/>
      <c r="CI55" s="761"/>
      <c r="CJ55" s="761"/>
      <c r="CK55" s="761"/>
      <c r="CL55" s="761"/>
      <c r="CM55" s="761"/>
      <c r="CN55" s="761"/>
      <c r="CO55" s="761"/>
      <c r="CP55" s="761"/>
      <c r="CQ55" s="761"/>
      <c r="CR55" s="761"/>
      <c r="CS55" s="761"/>
      <c r="CT55" s="761"/>
      <c r="CU55" s="761"/>
      <c r="CV55" s="761"/>
      <c r="CW55" s="761"/>
      <c r="CX55" s="31"/>
      <c r="CY55" s="31"/>
      <c r="CZ55" s="31"/>
      <c r="DA55" s="31"/>
      <c r="DB55" s="31"/>
      <c r="DC55" s="31"/>
      <c r="DD55" s="31"/>
      <c r="DE55" s="31"/>
      <c r="DF55" s="31"/>
      <c r="DG55" s="31"/>
      <c r="DH55" s="31"/>
      <c r="DI55" s="31"/>
      <c r="DJ55" s="31"/>
    </row>
    <row r="56" spans="1:114" ht="9.75" customHeight="1">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DB140" sqref="DB140"/>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40"/>
      <c r="CE1" s="840"/>
      <c r="CF1" s="840"/>
      <c r="CG1" s="840"/>
      <c r="CH1" s="840"/>
      <c r="CI1" s="840"/>
      <c r="CJ1" s="84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938" t="s">
        <v>217</v>
      </c>
      <c r="CV2" s="938"/>
      <c r="CW2" s="938"/>
      <c r="CX2" s="31"/>
      <c r="CY2" s="31"/>
      <c r="CZ2" s="31"/>
      <c r="DA2" s="31"/>
      <c r="DB2" s="31"/>
      <c r="DC2" s="31"/>
      <c r="DD2" s="31"/>
      <c r="DE2" s="31"/>
      <c r="DF2" s="31"/>
      <c r="DG2" s="31"/>
      <c r="DH2" s="31"/>
      <c r="DI2" s="31"/>
      <c r="DJ2" s="31"/>
    </row>
    <row r="3" spans="1:114" ht="16.149999999999999" customHeight="1">
      <c r="A3" s="31"/>
      <c r="B3" s="31"/>
      <c r="C3" s="6"/>
      <c r="D3" s="870"/>
      <c r="E3" s="870"/>
      <c r="F3" s="870"/>
      <c r="G3" s="870"/>
      <c r="H3" s="7"/>
      <c r="I3" s="7"/>
      <c r="J3" s="7"/>
      <c r="K3" s="8"/>
      <c r="L3" s="8"/>
      <c r="M3" s="8"/>
      <c r="N3" s="7"/>
      <c r="O3" s="7"/>
      <c r="P3" s="7"/>
      <c r="Q3" s="7"/>
      <c r="R3" s="7"/>
      <c r="S3" s="7"/>
      <c r="T3" s="228"/>
      <c r="U3" s="228"/>
      <c r="V3" s="228"/>
      <c r="W3" s="906" t="str">
        <f>従1!W3</f>
        <v>令和７年分  従たる給与についての扶養控除額 （異動） 申告書</v>
      </c>
      <c r="X3" s="906"/>
      <c r="Y3" s="906"/>
      <c r="Z3" s="906"/>
      <c r="AA3" s="906"/>
      <c r="AB3" s="906"/>
      <c r="AC3" s="906"/>
      <c r="AD3" s="906"/>
      <c r="AE3" s="906"/>
      <c r="AF3" s="906"/>
      <c r="AG3" s="906"/>
      <c r="AH3" s="906"/>
      <c r="AI3" s="906"/>
      <c r="AJ3" s="906"/>
      <c r="AK3" s="906"/>
      <c r="AL3" s="906"/>
      <c r="AM3" s="906"/>
      <c r="AN3" s="906"/>
      <c r="AO3" s="906"/>
      <c r="AP3" s="906"/>
      <c r="AQ3" s="906"/>
      <c r="AR3" s="906"/>
      <c r="AS3" s="906"/>
      <c r="AT3" s="906"/>
      <c r="AU3" s="906"/>
      <c r="AV3" s="906"/>
      <c r="AW3" s="906"/>
      <c r="AX3" s="906"/>
      <c r="AY3" s="906"/>
      <c r="AZ3" s="906"/>
      <c r="BA3" s="906"/>
      <c r="BB3" s="906"/>
      <c r="BC3" s="906"/>
      <c r="BD3" s="906"/>
      <c r="BE3" s="906"/>
      <c r="BF3" s="906"/>
      <c r="BG3" s="906"/>
      <c r="BH3" s="906"/>
      <c r="BI3" s="906"/>
      <c r="BJ3" s="906"/>
      <c r="BK3" s="906"/>
      <c r="BL3" s="906"/>
      <c r="BM3" s="906"/>
      <c r="BN3" s="906"/>
      <c r="BO3" s="906"/>
      <c r="BP3" s="906"/>
      <c r="BQ3" s="906"/>
      <c r="BR3" s="906"/>
      <c r="BS3" s="906"/>
      <c r="BT3" s="906"/>
      <c r="BU3" s="906"/>
      <c r="BV3" s="906"/>
      <c r="BW3" s="906"/>
      <c r="BX3" s="906"/>
      <c r="BY3" s="906"/>
      <c r="BZ3" s="228"/>
      <c r="CA3" s="228"/>
      <c r="CB3" s="228"/>
      <c r="CC3" s="228"/>
      <c r="CD3" s="228"/>
      <c r="CE3" s="31"/>
      <c r="CF3" s="31"/>
      <c r="CG3" s="31"/>
      <c r="CH3" s="31"/>
      <c r="CI3" s="31"/>
      <c r="CJ3" s="31"/>
      <c r="CK3" s="31"/>
      <c r="CL3" s="31"/>
      <c r="CM3" s="31"/>
      <c r="CN3" s="31"/>
      <c r="CO3" s="31"/>
      <c r="CP3" s="31"/>
      <c r="CQ3" s="31"/>
      <c r="CR3" s="31"/>
      <c r="CS3" s="31"/>
      <c r="CT3" s="229"/>
      <c r="CU3" s="938"/>
      <c r="CV3" s="938"/>
      <c r="CW3" s="938"/>
      <c r="CX3" s="31"/>
      <c r="CY3" s="31"/>
      <c r="CZ3" s="31"/>
      <c r="DA3" s="31"/>
      <c r="DB3" s="27"/>
      <c r="DC3" s="31"/>
      <c r="DD3" s="31"/>
      <c r="DE3" s="31"/>
      <c r="DF3" s="31"/>
      <c r="DG3" s="31"/>
      <c r="DH3" s="31"/>
      <c r="DI3" s="31"/>
      <c r="DJ3" s="31"/>
    </row>
    <row r="4" spans="1:114" ht="16.149999999999999" customHeight="1">
      <c r="A4" s="31"/>
      <c r="B4" s="31"/>
      <c r="C4" s="6"/>
      <c r="D4" s="870"/>
      <c r="E4" s="870"/>
      <c r="F4" s="870"/>
      <c r="G4" s="870"/>
      <c r="H4" s="7"/>
      <c r="I4" s="7"/>
      <c r="J4" s="7"/>
      <c r="K4" s="8"/>
      <c r="L4" s="8"/>
      <c r="M4" s="8"/>
      <c r="N4" s="7"/>
      <c r="O4" s="7"/>
      <c r="P4" s="7"/>
      <c r="Q4" s="7"/>
      <c r="R4" s="7"/>
      <c r="S4" s="7"/>
      <c r="T4" s="228"/>
      <c r="U4" s="228"/>
      <c r="V4" s="228"/>
      <c r="W4" s="906"/>
      <c r="X4" s="906"/>
      <c r="Y4" s="906"/>
      <c r="Z4" s="906"/>
      <c r="AA4" s="906"/>
      <c r="AB4" s="906"/>
      <c r="AC4" s="906"/>
      <c r="AD4" s="906"/>
      <c r="AE4" s="906"/>
      <c r="AF4" s="906"/>
      <c r="AG4" s="906"/>
      <c r="AH4" s="906"/>
      <c r="AI4" s="906"/>
      <c r="AJ4" s="906"/>
      <c r="AK4" s="906"/>
      <c r="AL4" s="906"/>
      <c r="AM4" s="906"/>
      <c r="AN4" s="906"/>
      <c r="AO4" s="906"/>
      <c r="AP4" s="906"/>
      <c r="AQ4" s="906"/>
      <c r="AR4" s="906"/>
      <c r="AS4" s="906"/>
      <c r="AT4" s="906"/>
      <c r="AU4" s="906"/>
      <c r="AV4" s="906"/>
      <c r="AW4" s="906"/>
      <c r="AX4" s="906"/>
      <c r="AY4" s="906"/>
      <c r="AZ4" s="906"/>
      <c r="BA4" s="906"/>
      <c r="BB4" s="906"/>
      <c r="BC4" s="906"/>
      <c r="BD4" s="906"/>
      <c r="BE4" s="906"/>
      <c r="BF4" s="906"/>
      <c r="BG4" s="906"/>
      <c r="BH4" s="906"/>
      <c r="BI4" s="906"/>
      <c r="BJ4" s="906"/>
      <c r="BK4" s="906"/>
      <c r="BL4" s="906"/>
      <c r="BM4" s="906"/>
      <c r="BN4" s="906"/>
      <c r="BO4" s="906"/>
      <c r="BP4" s="906"/>
      <c r="BQ4" s="906"/>
      <c r="BR4" s="906"/>
      <c r="BS4" s="906"/>
      <c r="BT4" s="906"/>
      <c r="BU4" s="906"/>
      <c r="BV4" s="906"/>
      <c r="BW4" s="906"/>
      <c r="BX4" s="906"/>
      <c r="BY4" s="906"/>
      <c r="BZ4" s="228"/>
      <c r="CA4" s="228"/>
      <c r="CB4" s="228"/>
      <c r="CC4" s="228"/>
      <c r="CD4" s="228"/>
      <c r="CE4" s="31"/>
      <c r="CF4" s="31"/>
      <c r="CG4" s="31"/>
      <c r="CH4" s="31"/>
      <c r="CI4" s="31"/>
      <c r="CJ4" s="31"/>
      <c r="CK4" s="31"/>
      <c r="CL4" s="31"/>
      <c r="CM4" s="31"/>
      <c r="CN4" s="31"/>
      <c r="CO4" s="31"/>
      <c r="CP4" s="31"/>
      <c r="CQ4" s="31"/>
      <c r="CR4" s="31"/>
      <c r="CS4" s="31"/>
      <c r="CT4" s="229"/>
      <c r="CU4" s="938"/>
      <c r="CV4" s="938"/>
      <c r="CW4" s="938"/>
      <c r="CX4" s="31"/>
      <c r="CY4" s="31"/>
      <c r="CZ4" s="31"/>
      <c r="DA4" s="31"/>
      <c r="DB4" s="31"/>
      <c r="DC4" s="31"/>
      <c r="DD4" s="31"/>
      <c r="DE4" s="31"/>
      <c r="DF4" s="31"/>
      <c r="DG4" s="31"/>
      <c r="DH4" s="31"/>
      <c r="DI4" s="31"/>
      <c r="DJ4" s="31"/>
    </row>
    <row r="5" spans="1:114" ht="16.149999999999999" customHeight="1">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38"/>
      <c r="CV5" s="938"/>
      <c r="CW5" s="938"/>
      <c r="CX5" s="31"/>
      <c r="CY5" s="31"/>
      <c r="CZ5" s="31"/>
      <c r="DA5" s="31"/>
      <c r="DB5" s="31"/>
      <c r="DC5" s="31"/>
      <c r="DD5" s="31"/>
      <c r="DE5" s="31"/>
      <c r="DF5" s="31"/>
      <c r="DG5" s="31"/>
      <c r="DH5" s="31"/>
      <c r="DI5" s="31"/>
      <c r="DJ5" s="31"/>
    </row>
    <row r="6" spans="1:114" ht="17.25" customHeight="1">
      <c r="A6" s="31"/>
      <c r="B6" s="794" t="s">
        <v>21</v>
      </c>
      <c r="C6" s="794"/>
      <c r="D6" s="794"/>
      <c r="E6" s="794"/>
      <c r="F6" s="794"/>
      <c r="G6" s="813"/>
      <c r="H6" s="834" t="s">
        <v>140</v>
      </c>
      <c r="I6" s="835"/>
      <c r="J6" s="835"/>
      <c r="K6" s="835"/>
      <c r="L6" s="835"/>
      <c r="M6" s="835"/>
      <c r="N6" s="835"/>
      <c r="O6" s="887" t="str">
        <f>会社名!C5</f>
        <v>国税産業　株式会社</v>
      </c>
      <c r="P6" s="888"/>
      <c r="Q6" s="888"/>
      <c r="R6" s="888"/>
      <c r="S6" s="888"/>
      <c r="T6" s="888"/>
      <c r="U6" s="888"/>
      <c r="V6" s="888"/>
      <c r="W6" s="888"/>
      <c r="X6" s="888"/>
      <c r="Y6" s="888"/>
      <c r="Z6" s="888"/>
      <c r="AA6" s="888"/>
      <c r="AB6" s="888"/>
      <c r="AC6" s="888"/>
      <c r="AD6" s="888"/>
      <c r="AE6" s="888"/>
      <c r="AF6" s="888"/>
      <c r="AG6" s="888"/>
      <c r="AH6" s="888"/>
      <c r="AI6" s="888"/>
      <c r="AJ6" s="888"/>
      <c r="AK6" s="888"/>
      <c r="AL6" s="888"/>
      <c r="AM6" s="888"/>
      <c r="AN6" s="888"/>
      <c r="AO6" s="888"/>
      <c r="AP6" s="888"/>
      <c r="AQ6" s="888"/>
      <c r="AR6" s="888"/>
      <c r="AS6" s="888"/>
      <c r="AT6" s="888"/>
      <c r="AU6" s="888"/>
      <c r="AV6" s="888"/>
      <c r="AW6" s="888"/>
      <c r="AX6" s="888"/>
      <c r="AY6" s="888"/>
      <c r="AZ6" s="866" t="str">
        <f>会社名!C6</f>
        <v>1234567890123</v>
      </c>
      <c r="BA6" s="867"/>
      <c r="BB6" s="852" t="s">
        <v>138</v>
      </c>
      <c r="BC6" s="853"/>
      <c r="BD6" s="853"/>
      <c r="BE6" s="853"/>
      <c r="BF6" s="853"/>
      <c r="BG6" s="853"/>
      <c r="BH6" s="853"/>
      <c r="BI6" s="853"/>
      <c r="BJ6" s="853"/>
      <c r="BK6" s="853"/>
      <c r="BL6" s="877"/>
      <c r="BM6" s="878"/>
      <c r="BN6" s="878"/>
      <c r="BO6" s="878"/>
      <c r="BP6" s="878"/>
      <c r="BQ6" s="878"/>
      <c r="BR6" s="878"/>
      <c r="BS6" s="878"/>
      <c r="BT6" s="878"/>
      <c r="BU6" s="878"/>
      <c r="BV6" s="878"/>
      <c r="BW6" s="878"/>
      <c r="BX6" s="878"/>
      <c r="BY6" s="878"/>
      <c r="BZ6" s="878"/>
      <c r="CA6" s="878"/>
      <c r="CB6" s="878"/>
      <c r="CC6" s="878"/>
      <c r="CD6" s="878"/>
      <c r="CE6" s="878"/>
      <c r="CF6" s="878"/>
      <c r="CG6" s="878"/>
      <c r="CH6" s="878"/>
      <c r="CI6" s="879"/>
      <c r="CJ6" s="903" t="s">
        <v>22</v>
      </c>
      <c r="CK6" s="904"/>
      <c r="CL6" s="904"/>
      <c r="CM6" s="904"/>
      <c r="CN6" s="905"/>
      <c r="CO6" s="893" t="s">
        <v>168</v>
      </c>
      <c r="CP6" s="894"/>
      <c r="CQ6" s="894"/>
      <c r="CR6" s="809"/>
      <c r="CS6" s="875" t="s">
        <v>2</v>
      </c>
      <c r="CT6" s="809"/>
      <c r="CU6" s="875" t="s">
        <v>23</v>
      </c>
      <c r="CV6" s="809"/>
      <c r="CW6" s="876" t="s">
        <v>79</v>
      </c>
      <c r="CX6" s="31"/>
      <c r="CY6" s="31"/>
      <c r="CZ6" s="31"/>
      <c r="DA6" s="26"/>
      <c r="DB6" s="31"/>
      <c r="DC6" s="31"/>
      <c r="DD6" s="31"/>
      <c r="DE6" s="31"/>
      <c r="DF6" s="31"/>
      <c r="DG6" s="31"/>
      <c r="DH6" s="31"/>
      <c r="DI6" s="31"/>
      <c r="DJ6" s="31"/>
    </row>
    <row r="7" spans="1:114" ht="14.1" customHeight="1">
      <c r="A7" s="31"/>
      <c r="B7" s="814"/>
      <c r="C7" s="814"/>
      <c r="D7" s="814"/>
      <c r="E7" s="814"/>
      <c r="F7" s="814"/>
      <c r="G7" s="815"/>
      <c r="H7" s="834"/>
      <c r="I7" s="835"/>
      <c r="J7" s="835"/>
      <c r="K7" s="835"/>
      <c r="L7" s="835"/>
      <c r="M7" s="835"/>
      <c r="N7" s="835"/>
      <c r="O7" s="887"/>
      <c r="P7" s="888"/>
      <c r="Q7" s="888"/>
      <c r="R7" s="888"/>
      <c r="S7" s="888"/>
      <c r="T7" s="888"/>
      <c r="U7" s="888"/>
      <c r="V7" s="888"/>
      <c r="W7" s="888"/>
      <c r="X7" s="888"/>
      <c r="Y7" s="888"/>
      <c r="Z7" s="888"/>
      <c r="AA7" s="888"/>
      <c r="AB7" s="888"/>
      <c r="AC7" s="888"/>
      <c r="AD7" s="888"/>
      <c r="AE7" s="888"/>
      <c r="AF7" s="888"/>
      <c r="AG7" s="888"/>
      <c r="AH7" s="888"/>
      <c r="AI7" s="888"/>
      <c r="AJ7" s="888"/>
      <c r="AK7" s="888"/>
      <c r="AL7" s="888"/>
      <c r="AM7" s="888"/>
      <c r="AN7" s="888"/>
      <c r="AO7" s="888"/>
      <c r="AP7" s="888"/>
      <c r="AQ7" s="888"/>
      <c r="AR7" s="888"/>
      <c r="AS7" s="888"/>
      <c r="AT7" s="888"/>
      <c r="AU7" s="888"/>
      <c r="AV7" s="888"/>
      <c r="AW7" s="888"/>
      <c r="AX7" s="888"/>
      <c r="AY7" s="888"/>
      <c r="AZ7" s="866"/>
      <c r="BA7" s="867"/>
      <c r="BB7" s="852"/>
      <c r="BC7" s="853"/>
      <c r="BD7" s="853"/>
      <c r="BE7" s="853"/>
      <c r="BF7" s="853"/>
      <c r="BG7" s="853"/>
      <c r="BH7" s="853"/>
      <c r="BI7" s="853"/>
      <c r="BJ7" s="853"/>
      <c r="BK7" s="853"/>
      <c r="BL7" s="868"/>
      <c r="BM7" s="869"/>
      <c r="BN7" s="869"/>
      <c r="BO7" s="869"/>
      <c r="BP7" s="869"/>
      <c r="BQ7" s="869"/>
      <c r="BR7" s="869"/>
      <c r="BS7" s="869"/>
      <c r="BT7" s="869"/>
      <c r="BU7" s="869"/>
      <c r="BV7" s="869"/>
      <c r="BW7" s="869"/>
      <c r="BX7" s="869"/>
      <c r="BY7" s="869"/>
      <c r="BZ7" s="869"/>
      <c r="CA7" s="869"/>
      <c r="CB7" s="869"/>
      <c r="CC7" s="869"/>
      <c r="CD7" s="869"/>
      <c r="CE7" s="869"/>
      <c r="CF7" s="869"/>
      <c r="CG7" s="869"/>
      <c r="CH7" s="883"/>
      <c r="CI7" s="884"/>
      <c r="CJ7" s="903"/>
      <c r="CK7" s="904"/>
      <c r="CL7" s="904"/>
      <c r="CM7" s="904"/>
      <c r="CN7" s="905"/>
      <c r="CO7" s="895"/>
      <c r="CP7" s="896"/>
      <c r="CQ7" s="896"/>
      <c r="CR7" s="810"/>
      <c r="CS7" s="876"/>
      <c r="CT7" s="810"/>
      <c r="CU7" s="876"/>
      <c r="CV7" s="810"/>
      <c r="CW7" s="876"/>
      <c r="CX7" s="31"/>
      <c r="CY7" s="31"/>
      <c r="CZ7" s="31"/>
      <c r="DA7" s="31"/>
      <c r="DB7" s="31"/>
      <c r="DC7" s="31"/>
      <c r="DD7" s="31"/>
      <c r="DE7" s="31"/>
      <c r="DF7" s="31"/>
      <c r="DG7" s="31"/>
      <c r="DH7" s="31"/>
      <c r="DI7" s="31"/>
      <c r="DJ7" s="31"/>
    </row>
    <row r="8" spans="1:114" ht="27" customHeight="1">
      <c r="A8" s="31"/>
      <c r="B8" s="31"/>
      <c r="C8" s="31"/>
      <c r="D8" s="31"/>
      <c r="E8" s="31"/>
      <c r="F8" s="31"/>
      <c r="G8" s="31"/>
      <c r="H8" s="834"/>
      <c r="I8" s="835"/>
      <c r="J8" s="835"/>
      <c r="K8" s="835"/>
      <c r="L8" s="835"/>
      <c r="M8" s="835"/>
      <c r="N8" s="835"/>
      <c r="O8" s="887"/>
      <c r="P8" s="888"/>
      <c r="Q8" s="888"/>
      <c r="R8" s="888"/>
      <c r="S8" s="888"/>
      <c r="T8" s="888"/>
      <c r="U8" s="888"/>
      <c r="V8" s="888"/>
      <c r="W8" s="888"/>
      <c r="X8" s="888"/>
      <c r="Y8" s="888"/>
      <c r="Z8" s="888"/>
      <c r="AA8" s="888"/>
      <c r="AB8" s="888"/>
      <c r="AC8" s="888"/>
      <c r="AD8" s="888"/>
      <c r="AE8" s="888"/>
      <c r="AF8" s="888"/>
      <c r="AG8" s="888"/>
      <c r="AH8" s="888"/>
      <c r="AI8" s="888"/>
      <c r="AJ8" s="888"/>
      <c r="AK8" s="888"/>
      <c r="AL8" s="888"/>
      <c r="AM8" s="888"/>
      <c r="AN8" s="888"/>
      <c r="AO8" s="888"/>
      <c r="AP8" s="888"/>
      <c r="AQ8" s="888"/>
      <c r="AR8" s="888"/>
      <c r="AS8" s="888"/>
      <c r="AT8" s="888"/>
      <c r="AU8" s="888"/>
      <c r="AV8" s="888"/>
      <c r="AW8" s="888"/>
      <c r="AX8" s="888"/>
      <c r="AY8" s="888"/>
      <c r="AZ8" s="866"/>
      <c r="BA8" s="867"/>
      <c r="BB8" s="852"/>
      <c r="BC8" s="853"/>
      <c r="BD8" s="853"/>
      <c r="BE8" s="853"/>
      <c r="BF8" s="853"/>
      <c r="BG8" s="853"/>
      <c r="BH8" s="853"/>
      <c r="BI8" s="853"/>
      <c r="BJ8" s="853"/>
      <c r="BK8" s="853"/>
      <c r="BL8" s="718"/>
      <c r="BM8" s="719"/>
      <c r="BN8" s="719"/>
      <c r="BO8" s="719"/>
      <c r="BP8" s="719"/>
      <c r="BQ8" s="719"/>
      <c r="BR8" s="719"/>
      <c r="BS8" s="719"/>
      <c r="BT8" s="719"/>
      <c r="BU8" s="719"/>
      <c r="BV8" s="719"/>
      <c r="BW8" s="719"/>
      <c r="BX8" s="719"/>
      <c r="BY8" s="719"/>
      <c r="BZ8" s="719"/>
      <c r="CA8" s="719"/>
      <c r="CB8" s="719"/>
      <c r="CC8" s="719"/>
      <c r="CD8" s="719"/>
      <c r="CE8" s="719"/>
      <c r="CF8" s="719"/>
      <c r="CG8" s="719"/>
      <c r="CH8" s="885"/>
      <c r="CI8" s="886"/>
      <c r="CJ8" s="871" t="s">
        <v>33</v>
      </c>
      <c r="CK8" s="872"/>
      <c r="CL8" s="872"/>
      <c r="CM8" s="872"/>
      <c r="CN8" s="873"/>
      <c r="CO8" s="874"/>
      <c r="CP8" s="874"/>
      <c r="CQ8" s="874"/>
      <c r="CR8" s="874"/>
      <c r="CS8" s="874"/>
      <c r="CT8" s="874"/>
      <c r="CU8" s="874"/>
      <c r="CV8" s="874"/>
      <c r="CW8" s="874"/>
      <c r="CX8" s="31"/>
      <c r="CY8" s="31"/>
      <c r="CZ8" s="31"/>
      <c r="DA8" s="31"/>
      <c r="DB8" s="31"/>
      <c r="DC8" s="31"/>
      <c r="DD8" s="31"/>
      <c r="DE8" s="31"/>
      <c r="DF8" s="31"/>
      <c r="DG8" s="31"/>
      <c r="DH8" s="31"/>
      <c r="DI8" s="31"/>
      <c r="DJ8" s="31"/>
    </row>
    <row r="9" spans="1:114" ht="11.25" customHeight="1">
      <c r="A9" s="31"/>
      <c r="B9" s="31"/>
      <c r="C9" s="31"/>
      <c r="D9" s="31"/>
      <c r="E9" s="31"/>
      <c r="F9" s="31"/>
      <c r="G9" s="31"/>
      <c r="H9" s="836" t="s">
        <v>47</v>
      </c>
      <c r="I9" s="837"/>
      <c r="J9" s="837"/>
      <c r="K9" s="837"/>
      <c r="L9" s="837"/>
      <c r="M9" s="837"/>
      <c r="N9" s="837"/>
      <c r="O9" s="192"/>
      <c r="P9" s="889" t="s">
        <v>53</v>
      </c>
      <c r="Q9" s="889"/>
      <c r="R9" s="889"/>
      <c r="S9" s="889"/>
      <c r="T9" s="889"/>
      <c r="U9" s="889"/>
      <c r="V9" s="889"/>
      <c r="W9" s="889"/>
      <c r="X9" s="889"/>
      <c r="Y9" s="889"/>
      <c r="Z9" s="889"/>
      <c r="AA9" s="889"/>
      <c r="AB9" s="889"/>
      <c r="AC9" s="889"/>
      <c r="AD9" s="889"/>
      <c r="AE9" s="889"/>
      <c r="AF9" s="889"/>
      <c r="AG9" s="889"/>
      <c r="AH9" s="889"/>
      <c r="AI9" s="889"/>
      <c r="AJ9" s="889"/>
      <c r="AK9" s="889"/>
      <c r="AL9" s="889"/>
      <c r="AM9" s="889"/>
      <c r="AN9" s="889"/>
      <c r="AO9" s="889"/>
      <c r="AP9" s="889"/>
      <c r="AQ9" s="889"/>
      <c r="AR9" s="889"/>
      <c r="AS9" s="889"/>
      <c r="AT9" s="889"/>
      <c r="AU9" s="889"/>
      <c r="AV9" s="188"/>
      <c r="AW9" s="188"/>
      <c r="AX9" s="188"/>
      <c r="AY9" s="188"/>
      <c r="AZ9" s="189"/>
      <c r="BA9" s="190"/>
      <c r="BB9" s="897" t="s">
        <v>31</v>
      </c>
      <c r="BC9" s="898"/>
      <c r="BD9" s="898"/>
      <c r="BE9" s="898"/>
      <c r="BF9" s="898"/>
      <c r="BG9" s="898"/>
      <c r="BH9" s="898"/>
      <c r="BI9" s="898"/>
      <c r="BJ9" s="898"/>
      <c r="BK9" s="898"/>
      <c r="BL9" s="846" t="str">
        <f>IF(CH7&lt;=0,"",IF((LEN(CH7)-11&lt;=0),"0",MID(CH7,LEN(CH7)-11,1)))</f>
        <v/>
      </c>
      <c r="BM9" s="847"/>
      <c r="BN9" s="847" t="str">
        <f>IF(CH7&lt;=0,"",IF((LEN(CH7)-10&lt;=0),"0",MID(CH7,LEN(CH7)-10,1)))</f>
        <v/>
      </c>
      <c r="BO9" s="847"/>
      <c r="BP9" s="843" t="str">
        <f>IF(CH7&lt;=0,"",IF((LEN(CH7)-9&lt;=0),"0",MID(CH7,LEN(CH7)-9,1)))</f>
        <v/>
      </c>
      <c r="BQ9" s="843"/>
      <c r="BR9" s="843" t="str">
        <f>IF(CH7&lt;=0,"",IF((LEN(CH7)-8&lt;=0),"0",MID(CH7,LEN(CH7)-8,1)))</f>
        <v/>
      </c>
      <c r="BS9" s="843"/>
      <c r="BT9" s="843" t="str">
        <f>IF(CH7&lt;=0,"",IF((LEN(CH7)-7&lt;=0),"0",MID(CH7,LEN(CH7)-7,1)))</f>
        <v/>
      </c>
      <c r="BU9" s="843"/>
      <c r="BV9" s="843" t="str">
        <f>IF(CH7&lt;=0,"",IF((LEN(CH7)-6&lt;=0),"0",MID(CH7,LEN(CH7)-6,1)))</f>
        <v/>
      </c>
      <c r="BW9" s="843"/>
      <c r="BX9" s="843" t="str">
        <f>IF(CH7&lt;=0,"",IF((LEN(CH7)-5&lt;=0),"0",MID(CH7,LEN(CH7)-5,1)))</f>
        <v/>
      </c>
      <c r="BY9" s="843"/>
      <c r="BZ9" s="843" t="str">
        <f>IF(CH7&lt;=0,"",IF((LEN(CH7)-4&lt;=0),"0",MID(CH7,LEN(CH7)-4,1)))</f>
        <v/>
      </c>
      <c r="CA9" s="843"/>
      <c r="CB9" s="843" t="str">
        <f>IF(CH7&lt;=0,"",IF((LEN(CH7)-3&lt;=0),"0",MID(CH7,LEN(CH7)-3,1)))</f>
        <v/>
      </c>
      <c r="CC9" s="843"/>
      <c r="CD9" s="843" t="str">
        <f>IF(CH7&lt;=0,"",IF((LEN(CH7)-2&lt;=0),"0",MID(CH7,LEN(CH7)-2,1)))</f>
        <v/>
      </c>
      <c r="CE9" s="843"/>
      <c r="CF9" s="843" t="str">
        <f>IF(CH7&lt;=0,"",IF((LEN(CH7)-1&lt;=0),"0",MID(CH7,LEN(CH7)-1,1)))</f>
        <v/>
      </c>
      <c r="CG9" s="843"/>
      <c r="CH9" s="847" t="str">
        <f>IF(CH7&lt;&gt;0,RIGHT(CH7,1),"")</f>
        <v/>
      </c>
      <c r="CI9" s="863"/>
      <c r="CJ9" s="854" t="s">
        <v>24</v>
      </c>
      <c r="CK9" s="855"/>
      <c r="CL9" s="855"/>
      <c r="CM9" s="855"/>
      <c r="CN9" s="856"/>
      <c r="CO9" s="890" t="s">
        <v>164</v>
      </c>
      <c r="CP9" s="890"/>
      <c r="CQ9" s="890"/>
      <c r="CR9" s="890"/>
      <c r="CS9" s="890"/>
      <c r="CT9" s="890"/>
      <c r="CU9" s="890"/>
      <c r="CV9" s="890"/>
      <c r="CW9" s="890"/>
      <c r="CX9" s="31"/>
      <c r="CY9" s="31"/>
      <c r="CZ9" s="31"/>
      <c r="DA9" s="31"/>
      <c r="DB9" s="31"/>
      <c r="DC9" s="31"/>
      <c r="DD9" s="31"/>
      <c r="DE9" s="31"/>
      <c r="DF9" s="31"/>
      <c r="DG9" s="31"/>
      <c r="DH9" s="31"/>
      <c r="DI9" s="31"/>
      <c r="DJ9" s="31"/>
    </row>
    <row r="10" spans="1:114" ht="18" customHeight="1">
      <c r="A10" s="31"/>
      <c r="B10" s="31"/>
      <c r="C10" s="880" t="str">
        <f>会社名!E4</f>
        <v>麹町</v>
      </c>
      <c r="D10" s="880"/>
      <c r="E10" s="880"/>
      <c r="F10" s="880"/>
      <c r="G10" s="31"/>
      <c r="H10" s="834"/>
      <c r="I10" s="835"/>
      <c r="J10" s="835"/>
      <c r="K10" s="835"/>
      <c r="L10" s="835"/>
      <c r="M10" s="835"/>
      <c r="N10" s="835"/>
      <c r="O10" s="881" t="str">
        <f>IF(AZ6&lt;=0,"",IF((LEN(AZ6)-12&lt;=0),"",MID(AZ6,LEN(AZ6)-12,1)))</f>
        <v>1</v>
      </c>
      <c r="P10" s="811"/>
      <c r="Q10" s="811"/>
      <c r="R10" s="811" t="str">
        <f>IF(AZ6&lt;=0,"",IF((LEN(AZ6)-11&lt;=0),"0",MID(AZ6,LEN(AZ6)-11,1)))</f>
        <v>2</v>
      </c>
      <c r="S10" s="811"/>
      <c r="T10" s="811"/>
      <c r="U10" s="811" t="str">
        <f>IF(AZ6&lt;=0,"",IF((LEN(AZ6)-10&lt;=0),"0",MID(AZ6,LEN(AZ6)-10,1)))</f>
        <v>3</v>
      </c>
      <c r="V10" s="811"/>
      <c r="W10" s="811"/>
      <c r="X10" s="811" t="str">
        <f>IF(AZ6&lt;=0,"",IF((LEN(AZ6)-9&lt;=0),"0",MID(AZ6,LEN(AZ6)-9,1)))</f>
        <v>4</v>
      </c>
      <c r="Y10" s="811"/>
      <c r="Z10" s="811"/>
      <c r="AA10" s="811" t="str">
        <f>IF(AZ6&lt;=0,"",IF((LEN(AZ6)-8&lt;=0),"0",MID(AZ6,LEN(AZ6)-8,1)))</f>
        <v>5</v>
      </c>
      <c r="AB10" s="811"/>
      <c r="AC10" s="811"/>
      <c r="AD10" s="811" t="str">
        <f>IF(AZ6&lt;=0,"",IF((LEN(AZ6)-7&lt;=0),"0",MID(AZ6,LEN(AZ6)-7,1)))</f>
        <v>6</v>
      </c>
      <c r="AE10" s="811"/>
      <c r="AF10" s="811"/>
      <c r="AG10" s="811" t="str">
        <f>IF(AZ6&lt;=0,"",IF((LEN(AZ6)-6&lt;=0),"0",MID(AZ6,LEN(AZ6)-6,1)))</f>
        <v>7</v>
      </c>
      <c r="AH10" s="811"/>
      <c r="AI10" s="811"/>
      <c r="AJ10" s="811" t="str">
        <f>IF(AZ6&lt;=0,"",IF((LEN(AZ6)-5&lt;=0),"0",MID(AZ6,LEN(AZ6)-5,1)))</f>
        <v>8</v>
      </c>
      <c r="AK10" s="811"/>
      <c r="AL10" s="811"/>
      <c r="AM10" s="811" t="str">
        <f>IF(AZ6&lt;=0,"",IF((LEN(AZ6)-4&lt;=0),"0",MID(AZ6,LEN(AZ6)-4,1)))</f>
        <v>9</v>
      </c>
      <c r="AN10" s="811"/>
      <c r="AO10" s="811"/>
      <c r="AP10" s="811" t="str">
        <f>IF(AZ6&lt;=0,"",IF((LEN(AZ6)-3&lt;=0),"0",MID(AZ6,LEN(AZ6)-3,1)))</f>
        <v>0</v>
      </c>
      <c r="AQ10" s="811"/>
      <c r="AR10" s="811"/>
      <c r="AS10" s="811" t="str">
        <f>IF(AZ6&lt;=0,"",IF((LEN(AZ6)-2&lt;=0),"0",MID(AZ6,LEN(AZ6)-2,1)))</f>
        <v>1</v>
      </c>
      <c r="AT10" s="811"/>
      <c r="AU10" s="811"/>
      <c r="AV10" s="811" t="str">
        <f>IF(AZ6&lt;=0,"",IF((LEN(AZ6)-1&lt;=0),"0",MID(AZ6,LEN(AZ6)-1,1)))</f>
        <v>2</v>
      </c>
      <c r="AW10" s="811"/>
      <c r="AX10" s="811"/>
      <c r="AY10" s="811" t="str">
        <f>IF(AZ6&lt;&gt;0,RIGHT(AZ6,1),"")</f>
        <v>3</v>
      </c>
      <c r="AZ10" s="811"/>
      <c r="BA10" s="841"/>
      <c r="BB10" s="899"/>
      <c r="BC10" s="900"/>
      <c r="BD10" s="900"/>
      <c r="BE10" s="900"/>
      <c r="BF10" s="900"/>
      <c r="BG10" s="900"/>
      <c r="BH10" s="900"/>
      <c r="BI10" s="900"/>
      <c r="BJ10" s="900"/>
      <c r="BK10" s="900"/>
      <c r="BL10" s="848"/>
      <c r="BM10" s="849"/>
      <c r="BN10" s="849"/>
      <c r="BO10" s="849"/>
      <c r="BP10" s="844"/>
      <c r="BQ10" s="844"/>
      <c r="BR10" s="844"/>
      <c r="BS10" s="844"/>
      <c r="BT10" s="844"/>
      <c r="BU10" s="844"/>
      <c r="BV10" s="844"/>
      <c r="BW10" s="844"/>
      <c r="BX10" s="844"/>
      <c r="BY10" s="844"/>
      <c r="BZ10" s="844"/>
      <c r="CA10" s="844"/>
      <c r="CB10" s="844"/>
      <c r="CC10" s="844"/>
      <c r="CD10" s="844"/>
      <c r="CE10" s="844"/>
      <c r="CF10" s="844"/>
      <c r="CG10" s="844"/>
      <c r="CH10" s="849"/>
      <c r="CI10" s="864"/>
      <c r="CJ10" s="857"/>
      <c r="CK10" s="858"/>
      <c r="CL10" s="858"/>
      <c r="CM10" s="858"/>
      <c r="CN10" s="859"/>
      <c r="CO10" s="891"/>
      <c r="CP10" s="891"/>
      <c r="CQ10" s="891"/>
      <c r="CR10" s="891"/>
      <c r="CS10" s="891"/>
      <c r="CT10" s="891"/>
      <c r="CU10" s="891"/>
      <c r="CV10" s="891"/>
      <c r="CW10" s="891"/>
      <c r="CX10" s="31"/>
      <c r="CY10" s="31"/>
      <c r="CZ10" s="31"/>
      <c r="DA10" s="31"/>
      <c r="DB10" s="31"/>
      <c r="DC10" s="31"/>
      <c r="DD10" s="31"/>
      <c r="DE10" s="31"/>
      <c r="DF10" s="31"/>
      <c r="DG10" s="31"/>
      <c r="DH10" s="31"/>
      <c r="DI10" s="31"/>
      <c r="DJ10" s="31"/>
    </row>
    <row r="11" spans="1:114" ht="8.4499999999999993" customHeight="1">
      <c r="A11" s="31"/>
      <c r="B11" s="31"/>
      <c r="C11" s="880"/>
      <c r="D11" s="880"/>
      <c r="E11" s="880"/>
      <c r="F11" s="880"/>
      <c r="G11" s="31"/>
      <c r="H11" s="838"/>
      <c r="I11" s="839"/>
      <c r="J11" s="839"/>
      <c r="K11" s="839"/>
      <c r="L11" s="839"/>
      <c r="M11" s="839"/>
      <c r="N11" s="839"/>
      <c r="O11" s="882"/>
      <c r="P11" s="812"/>
      <c r="Q11" s="812"/>
      <c r="R11" s="812"/>
      <c r="S11" s="812"/>
      <c r="T11" s="812"/>
      <c r="U11" s="812"/>
      <c r="V11" s="812"/>
      <c r="W11" s="812"/>
      <c r="X11" s="812"/>
      <c r="Y11" s="812"/>
      <c r="Z11" s="812"/>
      <c r="AA11" s="812"/>
      <c r="AB11" s="812"/>
      <c r="AC11" s="812"/>
      <c r="AD11" s="812"/>
      <c r="AE11" s="812"/>
      <c r="AF11" s="812"/>
      <c r="AG11" s="812"/>
      <c r="AH11" s="812"/>
      <c r="AI11" s="812"/>
      <c r="AJ11" s="812"/>
      <c r="AK11" s="812"/>
      <c r="AL11" s="812"/>
      <c r="AM11" s="812"/>
      <c r="AN11" s="812"/>
      <c r="AO11" s="812"/>
      <c r="AP11" s="812"/>
      <c r="AQ11" s="812"/>
      <c r="AR11" s="812"/>
      <c r="AS11" s="812"/>
      <c r="AT11" s="812"/>
      <c r="AU11" s="812"/>
      <c r="AV11" s="812"/>
      <c r="AW11" s="812"/>
      <c r="AX11" s="812"/>
      <c r="AY11" s="812"/>
      <c r="AZ11" s="812"/>
      <c r="BA11" s="842"/>
      <c r="BB11" s="901"/>
      <c r="BC11" s="902"/>
      <c r="BD11" s="902"/>
      <c r="BE11" s="902"/>
      <c r="BF11" s="902"/>
      <c r="BG11" s="902"/>
      <c r="BH11" s="902"/>
      <c r="BI11" s="902"/>
      <c r="BJ11" s="902"/>
      <c r="BK11" s="902"/>
      <c r="BL11" s="850"/>
      <c r="BM11" s="851"/>
      <c r="BN11" s="851"/>
      <c r="BO11" s="851"/>
      <c r="BP11" s="845"/>
      <c r="BQ11" s="845"/>
      <c r="BR11" s="845"/>
      <c r="BS11" s="845"/>
      <c r="BT11" s="845"/>
      <c r="BU11" s="845"/>
      <c r="BV11" s="845"/>
      <c r="BW11" s="845"/>
      <c r="BX11" s="845"/>
      <c r="BY11" s="845"/>
      <c r="BZ11" s="845"/>
      <c r="CA11" s="845"/>
      <c r="CB11" s="845"/>
      <c r="CC11" s="845"/>
      <c r="CD11" s="845"/>
      <c r="CE11" s="845"/>
      <c r="CF11" s="845"/>
      <c r="CG11" s="845"/>
      <c r="CH11" s="851"/>
      <c r="CI11" s="865"/>
      <c r="CJ11" s="860"/>
      <c r="CK11" s="861"/>
      <c r="CL11" s="861"/>
      <c r="CM11" s="861"/>
      <c r="CN11" s="862"/>
      <c r="CO11" s="892"/>
      <c r="CP11" s="892"/>
      <c r="CQ11" s="892"/>
      <c r="CR11" s="892"/>
      <c r="CS11" s="892"/>
      <c r="CT11" s="892"/>
      <c r="CU11" s="892"/>
      <c r="CV11" s="892"/>
      <c r="CW11" s="892"/>
      <c r="CX11" s="31"/>
      <c r="CY11" s="31"/>
      <c r="CZ11" s="31"/>
      <c r="DA11" s="31"/>
      <c r="DB11" s="31"/>
      <c r="DC11" s="31"/>
      <c r="DD11" s="31"/>
      <c r="DE11" s="31"/>
      <c r="DF11" s="31"/>
      <c r="DG11" s="31"/>
      <c r="DH11" s="31"/>
      <c r="DI11" s="31"/>
      <c r="DJ11" s="31"/>
    </row>
    <row r="12" spans="1:114" ht="16.5" customHeight="1">
      <c r="A12" s="31"/>
      <c r="B12" s="31"/>
      <c r="C12" s="833" t="s">
        <v>27</v>
      </c>
      <c r="D12" s="833"/>
      <c r="E12" s="833"/>
      <c r="F12" s="833"/>
      <c r="G12" s="833"/>
      <c r="H12" s="834" t="s">
        <v>141</v>
      </c>
      <c r="I12" s="835"/>
      <c r="J12" s="835"/>
      <c r="K12" s="835"/>
      <c r="L12" s="835"/>
      <c r="M12" s="835"/>
      <c r="N12" s="835"/>
      <c r="O12" s="830" t="str">
        <f>会社名!C7</f>
        <v>〇〇〇市〇〇〇町〇丁目〇-〇</v>
      </c>
      <c r="P12" s="831"/>
      <c r="Q12" s="831"/>
      <c r="R12" s="831"/>
      <c r="S12" s="831"/>
      <c r="T12" s="831"/>
      <c r="U12" s="831"/>
      <c r="V12" s="831"/>
      <c r="W12" s="831"/>
      <c r="X12" s="831"/>
      <c r="Y12" s="831"/>
      <c r="Z12" s="831"/>
      <c r="AA12" s="831"/>
      <c r="AB12" s="831"/>
      <c r="AC12" s="831"/>
      <c r="AD12" s="831"/>
      <c r="AE12" s="831"/>
      <c r="AF12" s="831"/>
      <c r="AG12" s="831"/>
      <c r="AH12" s="831"/>
      <c r="AI12" s="831"/>
      <c r="AJ12" s="831"/>
      <c r="AK12" s="831"/>
      <c r="AL12" s="831"/>
      <c r="AM12" s="831"/>
      <c r="AN12" s="831"/>
      <c r="AO12" s="831"/>
      <c r="AP12" s="831"/>
      <c r="AQ12" s="831"/>
      <c r="AR12" s="831"/>
      <c r="AS12" s="831"/>
      <c r="AT12" s="831"/>
      <c r="AU12" s="831"/>
      <c r="AV12" s="831"/>
      <c r="AW12" s="831"/>
      <c r="AX12" s="831"/>
      <c r="AY12" s="831"/>
      <c r="AZ12" s="831"/>
      <c r="BA12" s="832"/>
      <c r="BB12" s="852" t="s">
        <v>139</v>
      </c>
      <c r="BC12" s="853"/>
      <c r="BD12" s="853"/>
      <c r="BE12" s="853"/>
      <c r="BF12" s="853"/>
      <c r="BG12" s="853"/>
      <c r="BH12" s="853"/>
      <c r="BI12" s="853"/>
      <c r="BJ12" s="853"/>
      <c r="BK12" s="853"/>
      <c r="BL12" s="816" t="s">
        <v>25</v>
      </c>
      <c r="BM12" s="817"/>
      <c r="BN12" s="817"/>
      <c r="BO12" s="817"/>
      <c r="BP12" s="817"/>
      <c r="BQ12" s="818" t="s">
        <v>165</v>
      </c>
      <c r="BR12" s="819"/>
      <c r="BS12" s="819"/>
      <c r="BT12" s="819"/>
      <c r="BU12" s="819"/>
      <c r="BV12" s="819"/>
      <c r="BW12" s="819"/>
      <c r="BX12" s="819"/>
      <c r="BY12" s="819"/>
      <c r="BZ12" s="819"/>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c r="A13" s="31"/>
      <c r="B13" s="31"/>
      <c r="C13" s="833"/>
      <c r="D13" s="833"/>
      <c r="E13" s="833"/>
      <c r="F13" s="833"/>
      <c r="G13" s="833"/>
      <c r="H13" s="834"/>
      <c r="I13" s="835"/>
      <c r="J13" s="835"/>
      <c r="K13" s="835"/>
      <c r="L13" s="835"/>
      <c r="M13" s="835"/>
      <c r="N13" s="835"/>
      <c r="O13" s="830"/>
      <c r="P13" s="831"/>
      <c r="Q13" s="831"/>
      <c r="R13" s="831"/>
      <c r="S13" s="831"/>
      <c r="T13" s="831"/>
      <c r="U13" s="831"/>
      <c r="V13" s="831"/>
      <c r="W13" s="831"/>
      <c r="X13" s="831"/>
      <c r="Y13" s="831"/>
      <c r="Z13" s="831"/>
      <c r="AA13" s="831"/>
      <c r="AB13" s="831"/>
      <c r="AC13" s="831"/>
      <c r="AD13" s="831"/>
      <c r="AE13" s="831"/>
      <c r="AF13" s="831"/>
      <c r="AG13" s="831"/>
      <c r="AH13" s="831"/>
      <c r="AI13" s="831"/>
      <c r="AJ13" s="831"/>
      <c r="AK13" s="831"/>
      <c r="AL13" s="831"/>
      <c r="AM13" s="831"/>
      <c r="AN13" s="831"/>
      <c r="AO13" s="831"/>
      <c r="AP13" s="831"/>
      <c r="AQ13" s="831"/>
      <c r="AR13" s="831"/>
      <c r="AS13" s="831"/>
      <c r="AT13" s="831"/>
      <c r="AU13" s="831"/>
      <c r="AV13" s="831"/>
      <c r="AW13" s="831"/>
      <c r="AX13" s="831"/>
      <c r="AY13" s="831"/>
      <c r="AZ13" s="831"/>
      <c r="BA13" s="832"/>
      <c r="BB13" s="852"/>
      <c r="BC13" s="853"/>
      <c r="BD13" s="853"/>
      <c r="BE13" s="853"/>
      <c r="BF13" s="853"/>
      <c r="BG13" s="853"/>
      <c r="BH13" s="853"/>
      <c r="BI13" s="853"/>
      <c r="BJ13" s="853"/>
      <c r="BK13" s="853"/>
      <c r="BL13" s="928"/>
      <c r="BM13" s="929"/>
      <c r="BN13" s="929"/>
      <c r="BO13" s="929"/>
      <c r="BP13" s="929"/>
      <c r="BQ13" s="929"/>
      <c r="BR13" s="929"/>
      <c r="BS13" s="929"/>
      <c r="BT13" s="929"/>
      <c r="BU13" s="929"/>
      <c r="BV13" s="929"/>
      <c r="BW13" s="929"/>
      <c r="BX13" s="929"/>
      <c r="BY13" s="929"/>
      <c r="BZ13" s="929"/>
      <c r="CA13" s="929"/>
      <c r="CB13" s="929"/>
      <c r="CC13" s="929"/>
      <c r="CD13" s="929"/>
      <c r="CE13" s="929"/>
      <c r="CF13" s="929"/>
      <c r="CG13" s="929"/>
      <c r="CH13" s="929"/>
      <c r="CI13" s="929"/>
      <c r="CJ13" s="929"/>
      <c r="CK13" s="929"/>
      <c r="CL13" s="929"/>
      <c r="CM13" s="929"/>
      <c r="CN13" s="929"/>
      <c r="CO13" s="929"/>
      <c r="CP13" s="929"/>
      <c r="CQ13" s="929"/>
      <c r="CR13" s="929"/>
      <c r="CS13" s="929"/>
      <c r="CT13" s="929"/>
      <c r="CU13" s="929"/>
      <c r="CV13" s="929"/>
      <c r="CW13" s="10"/>
      <c r="CX13" s="31"/>
      <c r="CY13" s="31"/>
      <c r="CZ13" s="31"/>
      <c r="DA13" s="31"/>
      <c r="DB13" s="31"/>
      <c r="DC13" s="31"/>
      <c r="DD13" s="31"/>
      <c r="DE13" s="31"/>
      <c r="DF13" s="31"/>
      <c r="DG13" s="31"/>
      <c r="DH13" s="31"/>
      <c r="DI13" s="31"/>
      <c r="DJ13" s="31"/>
    </row>
    <row r="14" spans="1:114" ht="15" customHeight="1">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c r="A15" s="31"/>
      <c r="B15" s="31"/>
      <c r="C15" s="907" t="s">
        <v>28</v>
      </c>
      <c r="D15" s="907"/>
      <c r="E15" s="907"/>
      <c r="F15" s="907"/>
      <c r="G15" s="907"/>
      <c r="H15" s="201"/>
      <c r="I15" s="31"/>
      <c r="J15" s="31"/>
      <c r="K15" s="31"/>
      <c r="L15" s="31"/>
      <c r="M15" s="31"/>
      <c r="N15" s="31"/>
      <c r="O15" s="31"/>
      <c r="P15" s="31"/>
      <c r="Q15" s="31"/>
      <c r="R15" s="31"/>
      <c r="S15" s="31"/>
      <c r="T15" s="31"/>
      <c r="U15" s="31"/>
      <c r="V15" s="31"/>
      <c r="W15" s="31"/>
      <c r="X15" s="31"/>
      <c r="Y15" s="31"/>
      <c r="Z15" s="210"/>
      <c r="AA15" s="27"/>
      <c r="AB15" s="820" t="str">
        <f>従1!AB15</f>
        <v>左の給与の支払者から
受ける令和７年中の給与
の収入金額の見積額</v>
      </c>
      <c r="AC15" s="820"/>
      <c r="AD15" s="820"/>
      <c r="AE15" s="820"/>
      <c r="AF15" s="820"/>
      <c r="AG15" s="820"/>
      <c r="AH15" s="820"/>
      <c r="AI15" s="820"/>
      <c r="AJ15" s="820"/>
      <c r="AK15" s="820"/>
      <c r="AL15" s="820"/>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796" t="s">
        <v>92</v>
      </c>
      <c r="CE15" s="796"/>
      <c r="CF15" s="796"/>
      <c r="CG15" s="796"/>
      <c r="CH15" s="796"/>
      <c r="CI15" s="796"/>
      <c r="CJ15" s="796"/>
      <c r="CK15" s="796"/>
      <c r="CL15" s="796"/>
      <c r="CM15" s="796"/>
      <c r="CN15" s="796"/>
      <c r="CO15" s="796"/>
      <c r="CP15" s="796"/>
      <c r="CQ15" s="796"/>
      <c r="CR15" s="796"/>
      <c r="CS15" s="796"/>
      <c r="CT15" s="796"/>
      <c r="CU15" s="796"/>
      <c r="CV15" s="796"/>
      <c r="CW15" s="94"/>
      <c r="CX15" s="31"/>
      <c r="CY15" s="31"/>
      <c r="CZ15" s="31"/>
      <c r="DA15" s="31"/>
      <c r="DB15" s="31"/>
      <c r="DC15" s="31"/>
      <c r="DD15" s="31"/>
      <c r="DE15" s="31"/>
      <c r="DF15" s="31"/>
      <c r="DG15" s="31"/>
      <c r="DH15" s="31"/>
      <c r="DI15" s="31"/>
      <c r="DJ15" s="31"/>
    </row>
    <row r="16" spans="1:114" ht="28.5" customHeight="1">
      <c r="A16" s="31"/>
      <c r="B16" s="31"/>
      <c r="C16" s="907"/>
      <c r="D16" s="907"/>
      <c r="E16" s="907"/>
      <c r="F16" s="907"/>
      <c r="G16" s="907"/>
      <c r="H16" s="916" t="s">
        <v>205</v>
      </c>
      <c r="I16" s="917"/>
      <c r="J16" s="917"/>
      <c r="K16" s="917"/>
      <c r="L16" s="917"/>
      <c r="M16" s="917"/>
      <c r="N16" s="917"/>
      <c r="O16" s="917"/>
      <c r="P16" s="917"/>
      <c r="Q16" s="917"/>
      <c r="R16" s="917"/>
      <c r="S16" s="917"/>
      <c r="T16" s="917"/>
      <c r="U16" s="917"/>
      <c r="V16" s="917"/>
      <c r="W16" s="917"/>
      <c r="X16" s="917"/>
      <c r="Y16" s="917"/>
      <c r="Z16" s="918"/>
      <c r="AA16" s="27"/>
      <c r="AB16" s="820"/>
      <c r="AC16" s="820"/>
      <c r="AD16" s="820"/>
      <c r="AE16" s="820"/>
      <c r="AF16" s="820"/>
      <c r="AG16" s="820"/>
      <c r="AH16" s="820"/>
      <c r="AI16" s="820"/>
      <c r="AJ16" s="820"/>
      <c r="AK16" s="820"/>
      <c r="AL16" s="820"/>
      <c r="AM16" s="197"/>
      <c r="AN16" s="198"/>
      <c r="AO16" s="802" t="s">
        <v>215</v>
      </c>
      <c r="AP16" s="802"/>
      <c r="AQ16" s="802"/>
      <c r="AR16" s="802"/>
      <c r="AS16" s="802"/>
      <c r="AT16" s="802"/>
      <c r="AU16" s="802"/>
      <c r="AV16" s="802"/>
      <c r="AW16" s="802"/>
      <c r="AX16" s="802"/>
      <c r="AY16" s="802"/>
      <c r="AZ16" s="199"/>
      <c r="BA16" s="12"/>
      <c r="BB16" s="802" t="s">
        <v>216</v>
      </c>
      <c r="BC16" s="803"/>
      <c r="BD16" s="803"/>
      <c r="BE16" s="803"/>
      <c r="BF16" s="803"/>
      <c r="BG16" s="803"/>
      <c r="BH16" s="803"/>
      <c r="BI16" s="803"/>
      <c r="BJ16" s="803"/>
      <c r="BK16" s="803"/>
      <c r="BL16" s="92"/>
      <c r="BM16" s="205"/>
      <c r="BN16" s="930" t="s">
        <v>88</v>
      </c>
      <c r="BO16" s="930"/>
      <c r="BP16" s="930"/>
      <c r="BQ16" s="930"/>
      <c r="BR16" s="930"/>
      <c r="BS16" s="930"/>
      <c r="BT16" s="206"/>
      <c r="BU16" s="205"/>
      <c r="BV16" s="801" t="s">
        <v>90</v>
      </c>
      <c r="BW16" s="801"/>
      <c r="BX16" s="801"/>
      <c r="BY16" s="801"/>
      <c r="BZ16" s="801"/>
      <c r="CA16" s="801"/>
      <c r="CB16" s="202"/>
      <c r="CC16" s="29"/>
      <c r="CD16" s="796"/>
      <c r="CE16" s="796"/>
      <c r="CF16" s="796"/>
      <c r="CG16" s="796"/>
      <c r="CH16" s="796"/>
      <c r="CI16" s="796"/>
      <c r="CJ16" s="796"/>
      <c r="CK16" s="796"/>
      <c r="CL16" s="796"/>
      <c r="CM16" s="796"/>
      <c r="CN16" s="796"/>
      <c r="CO16" s="796"/>
      <c r="CP16" s="796"/>
      <c r="CQ16" s="796"/>
      <c r="CR16" s="796"/>
      <c r="CS16" s="796"/>
      <c r="CT16" s="796"/>
      <c r="CU16" s="796"/>
      <c r="CV16" s="796"/>
      <c r="CW16" s="94"/>
      <c r="CX16" s="31"/>
      <c r="CY16" s="31"/>
      <c r="CZ16" s="31"/>
      <c r="DA16" s="31"/>
      <c r="DB16" s="31"/>
      <c r="DC16" s="31"/>
      <c r="DD16" s="31"/>
      <c r="DE16" s="31"/>
      <c r="DF16" s="31"/>
      <c r="DG16" s="31"/>
      <c r="DH16" s="31"/>
      <c r="DI16" s="31"/>
      <c r="DJ16" s="31"/>
    </row>
    <row r="17" spans="1:114" ht="9" customHeight="1">
      <c r="A17" s="31"/>
      <c r="B17" s="31"/>
      <c r="C17" s="908" t="s">
        <v>203</v>
      </c>
      <c r="D17" s="908"/>
      <c r="E17" s="908"/>
      <c r="F17" s="908"/>
      <c r="G17" s="908"/>
      <c r="H17" s="916"/>
      <c r="I17" s="917"/>
      <c r="J17" s="917"/>
      <c r="K17" s="917"/>
      <c r="L17" s="917"/>
      <c r="M17" s="917"/>
      <c r="N17" s="917"/>
      <c r="O17" s="917"/>
      <c r="P17" s="917"/>
      <c r="Q17" s="917"/>
      <c r="R17" s="917"/>
      <c r="S17" s="917"/>
      <c r="T17" s="917"/>
      <c r="U17" s="917"/>
      <c r="V17" s="917"/>
      <c r="W17" s="917"/>
      <c r="X17" s="917"/>
      <c r="Y17" s="917"/>
      <c r="Z17" s="918"/>
      <c r="AA17" s="29"/>
      <c r="AB17" s="820"/>
      <c r="AC17" s="820"/>
      <c r="AD17" s="820"/>
      <c r="AE17" s="820"/>
      <c r="AF17" s="820"/>
      <c r="AG17" s="820"/>
      <c r="AH17" s="820"/>
      <c r="AI17" s="820"/>
      <c r="AJ17" s="820"/>
      <c r="AK17" s="820"/>
      <c r="AL17" s="820"/>
      <c r="AM17" s="197"/>
      <c r="AN17" s="200"/>
      <c r="AO17" s="922" t="s">
        <v>86</v>
      </c>
      <c r="AP17" s="922"/>
      <c r="AQ17" s="922"/>
      <c r="AR17" s="197"/>
      <c r="AS17" s="183"/>
      <c r="AT17" s="183"/>
      <c r="AU17" s="183"/>
      <c r="AV17" s="183"/>
      <c r="AW17" s="183"/>
      <c r="AX17" s="183"/>
      <c r="AY17" s="183"/>
      <c r="AZ17" s="199"/>
      <c r="BA17" s="12"/>
      <c r="BB17" s="923" t="s">
        <v>87</v>
      </c>
      <c r="BC17" s="923"/>
      <c r="BD17" s="923"/>
      <c r="BE17" s="923"/>
      <c r="BF17" s="923"/>
      <c r="BG17" s="923"/>
      <c r="BH17" s="923"/>
      <c r="BI17" s="183"/>
      <c r="BJ17" s="183"/>
      <c r="BK17" s="11"/>
      <c r="BL17" s="92"/>
      <c r="BM17" s="205"/>
      <c r="BN17" s="930"/>
      <c r="BO17" s="930"/>
      <c r="BP17" s="930"/>
      <c r="BQ17" s="930"/>
      <c r="BR17" s="930"/>
      <c r="BS17" s="930"/>
      <c r="BT17" s="206"/>
      <c r="BU17" s="205"/>
      <c r="BV17" s="801"/>
      <c r="BW17" s="801"/>
      <c r="BX17" s="801"/>
      <c r="BY17" s="801"/>
      <c r="BZ17" s="801"/>
      <c r="CA17" s="801"/>
      <c r="CB17" s="210"/>
      <c r="CC17" s="794"/>
      <c r="CD17" s="796"/>
      <c r="CE17" s="796"/>
      <c r="CF17" s="796"/>
      <c r="CG17" s="796"/>
      <c r="CH17" s="796"/>
      <c r="CI17" s="796"/>
      <c r="CJ17" s="796"/>
      <c r="CK17" s="796"/>
      <c r="CL17" s="796"/>
      <c r="CM17" s="796"/>
      <c r="CN17" s="796"/>
      <c r="CO17" s="796"/>
      <c r="CP17" s="796"/>
      <c r="CQ17" s="796"/>
      <c r="CR17" s="796"/>
      <c r="CS17" s="796"/>
      <c r="CT17" s="796"/>
      <c r="CU17" s="796"/>
      <c r="CV17" s="796"/>
      <c r="CW17" s="94"/>
      <c r="CX17" s="31"/>
      <c r="CY17" s="31"/>
      <c r="CZ17" s="31"/>
      <c r="DA17" s="31"/>
      <c r="DB17" s="31"/>
      <c r="DC17" s="31"/>
      <c r="DD17" s="31"/>
      <c r="DE17" s="31"/>
      <c r="DF17" s="31"/>
      <c r="DG17" s="31"/>
      <c r="DH17" s="31"/>
      <c r="DI17" s="31"/>
      <c r="DJ17" s="31"/>
    </row>
    <row r="18" spans="1:114" ht="19.5" customHeight="1">
      <c r="A18" s="31"/>
      <c r="B18" s="31"/>
      <c r="C18" s="908"/>
      <c r="D18" s="908"/>
      <c r="E18" s="908"/>
      <c r="F18" s="908"/>
      <c r="G18" s="908"/>
      <c r="H18" s="916"/>
      <c r="I18" s="917"/>
      <c r="J18" s="917"/>
      <c r="K18" s="917"/>
      <c r="L18" s="917"/>
      <c r="M18" s="917"/>
      <c r="N18" s="917"/>
      <c r="O18" s="917"/>
      <c r="P18" s="917"/>
      <c r="Q18" s="917"/>
      <c r="R18" s="917"/>
      <c r="S18" s="917"/>
      <c r="T18" s="917"/>
      <c r="U18" s="917"/>
      <c r="V18" s="917"/>
      <c r="W18" s="917"/>
      <c r="X18" s="917"/>
      <c r="Y18" s="917"/>
      <c r="Z18" s="918"/>
      <c r="AA18" s="29"/>
      <c r="AB18" s="154"/>
      <c r="AC18" s="154"/>
      <c r="AD18" s="154"/>
      <c r="AE18" s="154"/>
      <c r="AF18" s="12"/>
      <c r="AG18" s="12"/>
      <c r="AH18" s="12"/>
      <c r="AI18" s="12"/>
      <c r="AJ18" s="12"/>
      <c r="AK18" s="12"/>
      <c r="AL18" s="12"/>
      <c r="AM18" s="31"/>
      <c r="AN18" s="201"/>
      <c r="AO18" s="922"/>
      <c r="AP18" s="922"/>
      <c r="AQ18" s="922"/>
      <c r="AR18" s="183"/>
      <c r="AS18" s="183"/>
      <c r="AT18" s="183"/>
      <c r="AU18" s="183"/>
      <c r="AV18" s="183"/>
      <c r="AW18" s="183"/>
      <c r="AX18" s="183"/>
      <c r="AY18" s="183"/>
      <c r="AZ18" s="202"/>
      <c r="BA18" s="31"/>
      <c r="BB18" s="923"/>
      <c r="BC18" s="923"/>
      <c r="BD18" s="923"/>
      <c r="BE18" s="923"/>
      <c r="BF18" s="923"/>
      <c r="BG18" s="923"/>
      <c r="BH18" s="923"/>
      <c r="BI18" s="183"/>
      <c r="BJ18" s="183"/>
      <c r="BK18" s="11"/>
      <c r="BL18" s="93"/>
      <c r="BM18" s="207"/>
      <c r="BN18" s="804" t="s">
        <v>89</v>
      </c>
      <c r="BO18" s="804"/>
      <c r="BP18" s="804"/>
      <c r="BQ18" s="804"/>
      <c r="BR18" s="804"/>
      <c r="BS18" s="13"/>
      <c r="BT18" s="208"/>
      <c r="BU18" s="211"/>
      <c r="BV18" s="801"/>
      <c r="BW18" s="801"/>
      <c r="BX18" s="801"/>
      <c r="BY18" s="801"/>
      <c r="BZ18" s="801"/>
      <c r="CA18" s="801"/>
      <c r="CB18" s="209"/>
      <c r="CC18" s="794"/>
      <c r="CD18" s="796"/>
      <c r="CE18" s="796"/>
      <c r="CF18" s="796"/>
      <c r="CG18" s="796"/>
      <c r="CH18" s="796"/>
      <c r="CI18" s="796"/>
      <c r="CJ18" s="796"/>
      <c r="CK18" s="796"/>
      <c r="CL18" s="796"/>
      <c r="CM18" s="796"/>
      <c r="CN18" s="796"/>
      <c r="CO18" s="796"/>
      <c r="CP18" s="796"/>
      <c r="CQ18" s="796"/>
      <c r="CR18" s="796"/>
      <c r="CS18" s="796"/>
      <c r="CT18" s="796"/>
      <c r="CU18" s="796"/>
      <c r="CV18" s="796"/>
      <c r="CW18" s="94"/>
      <c r="CX18" s="31"/>
      <c r="CY18" s="31"/>
      <c r="CZ18" s="31"/>
      <c r="DA18" s="31"/>
      <c r="DB18" s="31"/>
      <c r="DC18" s="31"/>
      <c r="DD18" s="31"/>
      <c r="DE18" s="31"/>
      <c r="DF18" s="31"/>
      <c r="DG18" s="31"/>
      <c r="DH18" s="31"/>
      <c r="DI18" s="31"/>
      <c r="DJ18" s="31"/>
    </row>
    <row r="19" spans="1:114" ht="15" customHeight="1">
      <c r="A19" s="31"/>
      <c r="B19" s="31"/>
      <c r="C19" s="908"/>
      <c r="D19" s="908"/>
      <c r="E19" s="908"/>
      <c r="F19" s="908"/>
      <c r="G19" s="908"/>
      <c r="H19" s="910"/>
      <c r="I19" s="911"/>
      <c r="J19" s="911"/>
      <c r="K19" s="911"/>
      <c r="L19" s="911"/>
      <c r="M19" s="911"/>
      <c r="N19" s="911"/>
      <c r="O19" s="911"/>
      <c r="P19" s="911"/>
      <c r="Q19" s="911"/>
      <c r="R19" s="911"/>
      <c r="S19" s="911"/>
      <c r="T19" s="911"/>
      <c r="U19" s="911"/>
      <c r="V19" s="911"/>
      <c r="W19" s="911"/>
      <c r="X19" s="911"/>
      <c r="Y19" s="911"/>
      <c r="Z19" s="912"/>
      <c r="AA19" s="798"/>
      <c r="AB19" s="798"/>
      <c r="AC19" s="798"/>
      <c r="AD19" s="798"/>
      <c r="AE19" s="798"/>
      <c r="AF19" s="798"/>
      <c r="AG19" s="798"/>
      <c r="AH19" s="798"/>
      <c r="AI19" s="798"/>
      <c r="AJ19" s="798"/>
      <c r="AK19" s="798"/>
      <c r="AL19" s="798"/>
      <c r="AM19" s="191"/>
      <c r="AN19" s="797"/>
      <c r="AO19" s="798"/>
      <c r="AP19" s="798"/>
      <c r="AQ19" s="798"/>
      <c r="AR19" s="798"/>
      <c r="AS19" s="798"/>
      <c r="AT19" s="798"/>
      <c r="AU19" s="798"/>
      <c r="AV19" s="798"/>
      <c r="AW19" s="798"/>
      <c r="AX19" s="798"/>
      <c r="AY19" s="798"/>
      <c r="AZ19" s="203"/>
      <c r="BA19" s="798"/>
      <c r="BB19" s="798"/>
      <c r="BC19" s="798"/>
      <c r="BD19" s="798"/>
      <c r="BE19" s="798"/>
      <c r="BF19" s="798"/>
      <c r="BG19" s="798"/>
      <c r="BH19" s="798"/>
      <c r="BI19" s="798"/>
      <c r="BJ19" s="798"/>
      <c r="BK19" s="798"/>
      <c r="BL19" s="191"/>
      <c r="BM19" s="797"/>
      <c r="BN19" s="798"/>
      <c r="BO19" s="798"/>
      <c r="BP19" s="798"/>
      <c r="BQ19" s="798"/>
      <c r="BR19" s="798"/>
      <c r="BS19" s="798"/>
      <c r="BT19" s="203"/>
      <c r="BU19" s="797"/>
      <c r="BV19" s="798"/>
      <c r="BW19" s="798"/>
      <c r="BX19" s="798"/>
      <c r="BY19" s="798"/>
      <c r="BZ19" s="798"/>
      <c r="CA19" s="798"/>
      <c r="CB19" s="203"/>
      <c r="CC19" s="794"/>
      <c r="CD19" s="796"/>
      <c r="CE19" s="796"/>
      <c r="CF19" s="796"/>
      <c r="CG19" s="796"/>
      <c r="CH19" s="796"/>
      <c r="CI19" s="796"/>
      <c r="CJ19" s="796"/>
      <c r="CK19" s="796"/>
      <c r="CL19" s="796"/>
      <c r="CM19" s="796"/>
      <c r="CN19" s="796"/>
      <c r="CO19" s="796"/>
      <c r="CP19" s="796"/>
      <c r="CQ19" s="796"/>
      <c r="CR19" s="796"/>
      <c r="CS19" s="796"/>
      <c r="CT19" s="796"/>
      <c r="CU19" s="796"/>
      <c r="CV19" s="796"/>
      <c r="CW19" s="94"/>
      <c r="CX19" s="31"/>
      <c r="CY19" s="31"/>
      <c r="CZ19" s="31"/>
      <c r="DA19" s="31"/>
      <c r="DB19" s="31"/>
      <c r="DC19" s="31"/>
      <c r="DD19" s="31"/>
      <c r="DE19" s="31"/>
      <c r="DF19" s="31"/>
      <c r="DG19" s="31"/>
      <c r="DH19" s="31"/>
      <c r="DI19" s="31"/>
      <c r="DJ19" s="31"/>
    </row>
    <row r="20" spans="1:114" ht="42" customHeight="1" thickBot="1">
      <c r="A20" s="31"/>
      <c r="B20" s="14"/>
      <c r="C20" s="909"/>
      <c r="D20" s="909"/>
      <c r="E20" s="909"/>
      <c r="F20" s="909"/>
      <c r="G20" s="909"/>
      <c r="H20" s="913"/>
      <c r="I20" s="914"/>
      <c r="J20" s="914"/>
      <c r="K20" s="914"/>
      <c r="L20" s="914"/>
      <c r="M20" s="914"/>
      <c r="N20" s="914"/>
      <c r="O20" s="914"/>
      <c r="P20" s="914"/>
      <c r="Q20" s="914"/>
      <c r="R20" s="914"/>
      <c r="S20" s="914"/>
      <c r="T20" s="914"/>
      <c r="U20" s="914"/>
      <c r="V20" s="914"/>
      <c r="W20" s="914"/>
      <c r="X20" s="914"/>
      <c r="Y20" s="914"/>
      <c r="Z20" s="915"/>
      <c r="AA20" s="800"/>
      <c r="AB20" s="800"/>
      <c r="AC20" s="800"/>
      <c r="AD20" s="800"/>
      <c r="AE20" s="800"/>
      <c r="AF20" s="800"/>
      <c r="AG20" s="800"/>
      <c r="AH20" s="800"/>
      <c r="AI20" s="800"/>
      <c r="AJ20" s="800"/>
      <c r="AK20" s="800"/>
      <c r="AL20" s="800"/>
      <c r="AM20" s="90"/>
      <c r="AN20" s="799"/>
      <c r="AO20" s="800"/>
      <c r="AP20" s="800"/>
      <c r="AQ20" s="800"/>
      <c r="AR20" s="800"/>
      <c r="AS20" s="800"/>
      <c r="AT20" s="800"/>
      <c r="AU20" s="800"/>
      <c r="AV20" s="800"/>
      <c r="AW20" s="800"/>
      <c r="AX20" s="800"/>
      <c r="AY20" s="800"/>
      <c r="AZ20" s="204"/>
      <c r="BA20" s="800"/>
      <c r="BB20" s="800"/>
      <c r="BC20" s="800"/>
      <c r="BD20" s="800"/>
      <c r="BE20" s="800"/>
      <c r="BF20" s="800"/>
      <c r="BG20" s="800"/>
      <c r="BH20" s="800"/>
      <c r="BI20" s="800"/>
      <c r="BJ20" s="800"/>
      <c r="BK20" s="800"/>
      <c r="BL20" s="90"/>
      <c r="BM20" s="799"/>
      <c r="BN20" s="800"/>
      <c r="BO20" s="800"/>
      <c r="BP20" s="800"/>
      <c r="BQ20" s="800"/>
      <c r="BR20" s="800"/>
      <c r="BS20" s="800"/>
      <c r="BT20" s="204"/>
      <c r="BU20" s="799"/>
      <c r="BV20" s="800"/>
      <c r="BW20" s="800"/>
      <c r="BX20" s="800"/>
      <c r="BY20" s="800"/>
      <c r="BZ20" s="800"/>
      <c r="CA20" s="800"/>
      <c r="CB20" s="204"/>
      <c r="CC20" s="795"/>
      <c r="CD20" s="805" t="s">
        <v>91</v>
      </c>
      <c r="CE20" s="805"/>
      <c r="CF20" s="805"/>
      <c r="CG20" s="805"/>
      <c r="CH20" s="805"/>
      <c r="CI20" s="805"/>
      <c r="CJ20" s="805"/>
      <c r="CK20" s="805"/>
      <c r="CL20" s="805"/>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c r="A21" s="31"/>
      <c r="B21" s="31"/>
      <c r="C21" s="794"/>
      <c r="D21" s="794"/>
      <c r="E21" s="794"/>
      <c r="F21" s="794"/>
      <c r="G21" s="794"/>
      <c r="H21" s="778" t="s">
        <v>204</v>
      </c>
      <c r="I21" s="186"/>
      <c r="J21" s="723" t="s">
        <v>82</v>
      </c>
      <c r="K21" s="723"/>
      <c r="L21" s="723"/>
      <c r="M21" s="723"/>
      <c r="N21" s="723"/>
      <c r="O21" s="723"/>
      <c r="P21" s="723"/>
      <c r="Q21" s="723"/>
      <c r="R21" s="723"/>
      <c r="S21" s="723"/>
      <c r="T21" s="723"/>
      <c r="U21" s="723"/>
      <c r="V21" s="723"/>
      <c r="W21" s="723"/>
      <c r="X21" s="96"/>
      <c r="Y21" s="96"/>
      <c r="Z21" s="216"/>
      <c r="AA21" s="96"/>
      <c r="AB21" s="723" t="s">
        <v>100</v>
      </c>
      <c r="AC21" s="723"/>
      <c r="AD21" s="723"/>
      <c r="AE21" s="723"/>
      <c r="AF21" s="723"/>
      <c r="AG21" s="723"/>
      <c r="AH21" s="723"/>
      <c r="AI21" s="723"/>
      <c r="AJ21" s="723"/>
      <c r="AK21" s="723"/>
      <c r="AL21" s="723"/>
      <c r="AM21" s="723"/>
      <c r="AN21" s="723"/>
      <c r="AO21" s="723"/>
      <c r="AP21" s="723"/>
      <c r="AQ21" s="723"/>
      <c r="AR21" s="723"/>
      <c r="AS21" s="723"/>
      <c r="AT21" s="723"/>
      <c r="AU21" s="723"/>
      <c r="AV21" s="96"/>
      <c r="AW21" s="217"/>
      <c r="AX21" s="720" t="str">
        <f>従1!AX21</f>
        <v>令和７年中の
所得の見積額</v>
      </c>
      <c r="AY21" s="720"/>
      <c r="AZ21" s="720"/>
      <c r="BA21" s="720"/>
      <c r="BB21" s="720"/>
      <c r="BC21" s="720"/>
      <c r="BD21" s="720"/>
      <c r="BE21" s="720"/>
      <c r="BF21" s="720"/>
      <c r="BG21" s="720"/>
      <c r="BH21" s="219"/>
      <c r="BI21" s="15"/>
      <c r="BJ21" s="15"/>
      <c r="BK21" s="15"/>
      <c r="BL21" s="822" t="s">
        <v>96</v>
      </c>
      <c r="BM21" s="822"/>
      <c r="BN21" s="822"/>
      <c r="BO21" s="822"/>
      <c r="BP21" s="822"/>
      <c r="BQ21" s="822"/>
      <c r="BR21" s="822"/>
      <c r="BS21" s="822"/>
      <c r="BT21" s="822"/>
      <c r="BU21" s="15"/>
      <c r="BV21" s="218"/>
      <c r="BW21" s="219"/>
      <c r="BX21" s="15"/>
      <c r="BY21" s="15"/>
      <c r="BZ21" s="724" t="s">
        <v>83</v>
      </c>
      <c r="CA21" s="724"/>
      <c r="CB21" s="724"/>
      <c r="CC21" s="724"/>
      <c r="CD21" s="724"/>
      <c r="CE21" s="724"/>
      <c r="CF21" s="724"/>
      <c r="CG21" s="724"/>
      <c r="CH21" s="724"/>
      <c r="CI21" s="724"/>
      <c r="CJ21" s="15"/>
      <c r="CK21" s="15"/>
      <c r="CL21" s="218"/>
      <c r="CM21" s="15"/>
      <c r="CN21" s="179"/>
      <c r="CO21" s="807" t="s">
        <v>49</v>
      </c>
      <c r="CP21" s="807"/>
      <c r="CQ21" s="807"/>
      <c r="CR21" s="807"/>
      <c r="CS21" s="807"/>
      <c r="CT21" s="807"/>
      <c r="CU21" s="807"/>
      <c r="CV21" s="179"/>
      <c r="CW21" s="15"/>
      <c r="CX21" s="31"/>
      <c r="CY21" s="31"/>
      <c r="CZ21" s="31"/>
      <c r="DA21" s="31"/>
      <c r="DB21" s="31"/>
      <c r="DC21" s="31"/>
      <c r="DD21" s="31"/>
      <c r="DE21" s="31"/>
      <c r="DF21" s="31"/>
      <c r="DG21" s="31"/>
      <c r="DH21" s="31"/>
      <c r="DI21" s="31"/>
      <c r="DJ21" s="31"/>
    </row>
    <row r="22" spans="1:114" ht="10.5" customHeight="1">
      <c r="A22" s="31"/>
      <c r="B22" s="31"/>
      <c r="C22" s="794"/>
      <c r="D22" s="794"/>
      <c r="E22" s="794"/>
      <c r="F22" s="794"/>
      <c r="G22" s="794"/>
      <c r="H22" s="779"/>
      <c r="I22" s="27"/>
      <c r="J22" s="808"/>
      <c r="K22" s="808"/>
      <c r="L22" s="808"/>
      <c r="M22" s="808"/>
      <c r="N22" s="808"/>
      <c r="O22" s="808"/>
      <c r="P22" s="808"/>
      <c r="Q22" s="808"/>
      <c r="R22" s="808"/>
      <c r="S22" s="808"/>
      <c r="T22" s="808"/>
      <c r="U22" s="808"/>
      <c r="V22" s="808"/>
      <c r="W22" s="808"/>
      <c r="X22" s="11"/>
      <c r="Y22" s="11"/>
      <c r="Z22" s="227"/>
      <c r="AA22" s="11"/>
      <c r="AB22" s="808"/>
      <c r="AC22" s="808"/>
      <c r="AD22" s="808"/>
      <c r="AE22" s="808"/>
      <c r="AF22" s="808"/>
      <c r="AG22" s="808"/>
      <c r="AH22" s="808"/>
      <c r="AI22" s="808"/>
      <c r="AJ22" s="808"/>
      <c r="AK22" s="808"/>
      <c r="AL22" s="808"/>
      <c r="AM22" s="808"/>
      <c r="AN22" s="808"/>
      <c r="AO22" s="808"/>
      <c r="AP22" s="808"/>
      <c r="AQ22" s="808"/>
      <c r="AR22" s="808"/>
      <c r="AS22" s="808"/>
      <c r="AT22" s="808"/>
      <c r="AU22" s="808"/>
      <c r="AV22" s="11"/>
      <c r="AW22" s="220"/>
      <c r="AX22" s="924"/>
      <c r="AY22" s="924"/>
      <c r="AZ22" s="924"/>
      <c r="BA22" s="924"/>
      <c r="BB22" s="924"/>
      <c r="BC22" s="924"/>
      <c r="BD22" s="924"/>
      <c r="BE22" s="924"/>
      <c r="BF22" s="924"/>
      <c r="BG22" s="924"/>
      <c r="BH22" s="201"/>
      <c r="BI22" s="31"/>
      <c r="BJ22" s="31"/>
      <c r="BK22" s="31"/>
      <c r="BL22" s="823"/>
      <c r="BM22" s="823"/>
      <c r="BN22" s="823"/>
      <c r="BO22" s="823"/>
      <c r="BP22" s="823"/>
      <c r="BQ22" s="823"/>
      <c r="BR22" s="823"/>
      <c r="BS22" s="823"/>
      <c r="BT22" s="823"/>
      <c r="BU22" s="31"/>
      <c r="BV22" s="209"/>
      <c r="BW22" s="201"/>
      <c r="BX22" s="31"/>
      <c r="BY22" s="31"/>
      <c r="BZ22" s="725"/>
      <c r="CA22" s="725"/>
      <c r="CB22" s="725"/>
      <c r="CC22" s="725"/>
      <c r="CD22" s="725"/>
      <c r="CE22" s="725"/>
      <c r="CF22" s="725"/>
      <c r="CG22" s="725"/>
      <c r="CH22" s="725"/>
      <c r="CI22" s="725"/>
      <c r="CJ22" s="11"/>
      <c r="CK22" s="11"/>
      <c r="CL22" s="220"/>
      <c r="CM22" s="821" t="s">
        <v>73</v>
      </c>
      <c r="CN22" s="806" t="str">
        <f>従1!CN22</f>
        <v>令和７年中に異動があった
場合に記載してください。</v>
      </c>
      <c r="CO22" s="806"/>
      <c r="CP22" s="806"/>
      <c r="CQ22" s="806"/>
      <c r="CR22" s="806"/>
      <c r="CS22" s="806"/>
      <c r="CT22" s="806"/>
      <c r="CU22" s="806"/>
      <c r="CV22" s="806"/>
      <c r="CW22" s="793" t="s">
        <v>26</v>
      </c>
      <c r="CX22" s="31"/>
      <c r="CY22" s="31"/>
      <c r="CZ22" s="31"/>
      <c r="DA22" s="31"/>
      <c r="DB22" s="31"/>
      <c r="DC22" s="31"/>
      <c r="DD22" s="31"/>
      <c r="DE22" s="31"/>
      <c r="DF22" s="31"/>
      <c r="DG22" s="31"/>
      <c r="DH22" s="31"/>
      <c r="DI22" s="31"/>
      <c r="DJ22" s="31"/>
    </row>
    <row r="23" spans="1:114" ht="17.25" customHeight="1">
      <c r="A23" s="31"/>
      <c r="B23" s="31"/>
      <c r="C23" s="794"/>
      <c r="D23" s="794"/>
      <c r="E23" s="794"/>
      <c r="F23" s="794"/>
      <c r="G23" s="794"/>
      <c r="H23" s="779"/>
      <c r="I23" s="27"/>
      <c r="J23" s="808"/>
      <c r="K23" s="808"/>
      <c r="L23" s="808"/>
      <c r="M23" s="808"/>
      <c r="N23" s="808"/>
      <c r="O23" s="808"/>
      <c r="P23" s="808"/>
      <c r="Q23" s="808"/>
      <c r="R23" s="808"/>
      <c r="S23" s="808"/>
      <c r="T23" s="808"/>
      <c r="U23" s="808"/>
      <c r="V23" s="808"/>
      <c r="W23" s="808"/>
      <c r="X23" s="11"/>
      <c r="Y23" s="27"/>
      <c r="Z23" s="709" t="s">
        <v>32</v>
      </c>
      <c r="AA23" s="710"/>
      <c r="AB23" s="710"/>
      <c r="AC23" s="710"/>
      <c r="AD23" s="710"/>
      <c r="AE23" s="710"/>
      <c r="AF23" s="710"/>
      <c r="AG23" s="710"/>
      <c r="AH23" s="710"/>
      <c r="AI23" s="736"/>
      <c r="AJ23" s="709" t="s">
        <v>95</v>
      </c>
      <c r="AK23" s="710"/>
      <c r="AL23" s="710"/>
      <c r="AM23" s="710"/>
      <c r="AN23" s="710"/>
      <c r="AO23" s="710"/>
      <c r="AP23" s="710"/>
      <c r="AQ23" s="710"/>
      <c r="AR23" s="710"/>
      <c r="AS23" s="710"/>
      <c r="AT23" s="710"/>
      <c r="AU23" s="710"/>
      <c r="AV23" s="710"/>
      <c r="AW23" s="736"/>
      <c r="AX23" s="924"/>
      <c r="AY23" s="924"/>
      <c r="AZ23" s="924"/>
      <c r="BA23" s="924"/>
      <c r="BB23" s="924"/>
      <c r="BC23" s="924"/>
      <c r="BD23" s="924"/>
      <c r="BE23" s="924"/>
      <c r="BF23" s="924"/>
      <c r="BG23" s="924"/>
      <c r="BH23" s="201"/>
      <c r="BI23" s="31"/>
      <c r="BJ23" s="31"/>
      <c r="BK23" s="31"/>
      <c r="BL23" s="823"/>
      <c r="BM23" s="823"/>
      <c r="BN23" s="823"/>
      <c r="BO23" s="823"/>
      <c r="BP23" s="823"/>
      <c r="BQ23" s="823"/>
      <c r="BR23" s="823"/>
      <c r="BS23" s="823"/>
      <c r="BT23" s="823"/>
      <c r="BU23" s="31"/>
      <c r="BV23" s="209"/>
      <c r="BW23" s="201"/>
      <c r="BX23" s="31"/>
      <c r="BY23" s="31"/>
      <c r="BZ23" s="725"/>
      <c r="CA23" s="725"/>
      <c r="CB23" s="725"/>
      <c r="CC23" s="725"/>
      <c r="CD23" s="725"/>
      <c r="CE23" s="725"/>
      <c r="CF23" s="725"/>
      <c r="CG23" s="725"/>
      <c r="CH23" s="725"/>
      <c r="CI23" s="725"/>
      <c r="CJ23" s="11"/>
      <c r="CK23" s="11"/>
      <c r="CL23" s="220"/>
      <c r="CM23" s="821"/>
      <c r="CN23" s="806"/>
      <c r="CO23" s="806"/>
      <c r="CP23" s="806"/>
      <c r="CQ23" s="806"/>
      <c r="CR23" s="806"/>
      <c r="CS23" s="806"/>
      <c r="CT23" s="806"/>
      <c r="CU23" s="806"/>
      <c r="CV23" s="806"/>
      <c r="CW23" s="793"/>
      <c r="CX23" s="31"/>
      <c r="CY23" s="31"/>
      <c r="CZ23" s="31"/>
      <c r="DA23" s="31"/>
      <c r="DB23" s="31"/>
      <c r="DC23" s="31"/>
      <c r="DD23" s="31"/>
      <c r="DE23" s="31"/>
      <c r="DF23" s="31"/>
      <c r="DG23" s="31"/>
      <c r="DH23" s="31"/>
      <c r="DI23" s="31"/>
      <c r="DJ23" s="31"/>
    </row>
    <row r="24" spans="1:114" ht="16.5" customHeight="1">
      <c r="A24" s="31"/>
      <c r="B24" s="31"/>
      <c r="C24" s="101"/>
      <c r="D24" s="101"/>
      <c r="E24" s="101"/>
      <c r="F24" s="101"/>
      <c r="G24" s="101"/>
      <c r="H24" s="780" t="s">
        <v>207</v>
      </c>
      <c r="I24" s="715"/>
      <c r="J24" s="715"/>
      <c r="K24" s="715"/>
      <c r="L24" s="715"/>
      <c r="M24" s="715"/>
      <c r="N24" s="715"/>
      <c r="O24" s="715"/>
      <c r="P24" s="715"/>
      <c r="Q24" s="715"/>
      <c r="R24" s="715"/>
      <c r="S24" s="715"/>
      <c r="T24" s="715"/>
      <c r="U24" s="715"/>
      <c r="V24" s="715"/>
      <c r="W24" s="715"/>
      <c r="X24" s="715"/>
      <c r="Y24" s="715"/>
      <c r="Z24" s="701" t="str">
        <f>IF(X25&lt;=0,"",IF((LEN(X25)-11&lt;=0),"0",MID(X25,LEN(X25)-11,1)))</f>
        <v/>
      </c>
      <c r="AA24" s="702"/>
      <c r="AB24" s="702" t="str">
        <f>IF(X25&lt;=0,"",IF((LEN(X25)-10&lt;=0),"0",MID(X25,LEN(X25)-10,1)))</f>
        <v/>
      </c>
      <c r="AC24" s="702"/>
      <c r="AD24" s="702" t="str">
        <f>IF(X25&lt;=0,"",IF((LEN(X25)-9&lt;=0),"0",MID(X25,LEN(X25)-9,1)))</f>
        <v/>
      </c>
      <c r="AE24" s="702"/>
      <c r="AF24" s="702" t="str">
        <f>IF(X25&lt;=0,"",IF((LEN(X25)-8&lt;=0),"0",MID(X25,LEN(X25)-8,1)))</f>
        <v/>
      </c>
      <c r="AG24" s="702"/>
      <c r="AH24" s="702" t="str">
        <f>IF(X25&lt;=0,"",IF((LEN(X25)-7&lt;=0),"0",MID(X25,LEN(X25)-7,1)))</f>
        <v/>
      </c>
      <c r="AI24" s="702"/>
      <c r="AJ24" s="702" t="str">
        <f>IF(X25&lt;=0,"",IF((LEN(X25)-6&lt;=0),"0",MID(X25,LEN(X25)-6,1)))</f>
        <v/>
      </c>
      <c r="AK24" s="702"/>
      <c r="AL24" s="702" t="str">
        <f>IF(X25&lt;=0,"",IF((LEN(X25)-5&lt;=0),"0",MID(X25,LEN(X25)-5,1)))</f>
        <v/>
      </c>
      <c r="AM24" s="702"/>
      <c r="AN24" s="702" t="str">
        <f>IF(X25&lt;=0,"",IF((LEN(X25)-4&lt;=0),"0",MID(X25,LEN(X25)-4,1)))</f>
        <v/>
      </c>
      <c r="AO24" s="702"/>
      <c r="AP24" s="702" t="str">
        <f>IF(X25&lt;=0,"",IF((LEN(X25)-3&lt;=0),"0",MID(X25,LEN(X25)-3,1)))</f>
        <v/>
      </c>
      <c r="AQ24" s="702"/>
      <c r="AR24" s="702" t="str">
        <f>IF(X25&lt;=0,"",IF((LEN(X25)-2&lt;=0),"0",MID(X25,LEN(X25)-2,1)))</f>
        <v/>
      </c>
      <c r="AS24" s="702"/>
      <c r="AT24" s="702" t="str">
        <f>IF(X25&lt;=0,"",IF((LEN(X25)-1&lt;=0),"0",MID(X25,LEN(X25)-1,1)))</f>
        <v/>
      </c>
      <c r="AU24" s="702"/>
      <c r="AV24" s="702" t="str">
        <f>IF(X25&lt;&gt;0,RIGHT(X25,1),"")</f>
        <v/>
      </c>
      <c r="AW24" s="766"/>
      <c r="AX24" s="692"/>
      <c r="AY24" s="692"/>
      <c r="AZ24" s="692"/>
      <c r="BA24" s="692"/>
      <c r="BB24" s="692"/>
      <c r="BC24" s="692"/>
      <c r="BD24" s="692"/>
      <c r="BE24" s="692"/>
      <c r="BF24" s="222"/>
      <c r="BG24" s="222"/>
      <c r="BH24" s="824" t="s">
        <v>198</v>
      </c>
      <c r="BI24" s="825"/>
      <c r="BJ24" s="825"/>
      <c r="BK24" s="825"/>
      <c r="BL24" s="825"/>
      <c r="BM24" s="825"/>
      <c r="BN24" s="825"/>
      <c r="BO24" s="825"/>
      <c r="BP24" s="825"/>
      <c r="BQ24" s="825"/>
      <c r="BR24" s="825"/>
      <c r="BS24" s="825"/>
      <c r="BT24" s="825"/>
      <c r="BU24" s="825"/>
      <c r="BV24" s="826"/>
      <c r="BW24" s="769"/>
      <c r="BX24" s="770"/>
      <c r="BY24" s="770"/>
      <c r="BZ24" s="770"/>
      <c r="CA24" s="770"/>
      <c r="CB24" s="770"/>
      <c r="CC24" s="770"/>
      <c r="CD24" s="770"/>
      <c r="CE24" s="770"/>
      <c r="CF24" s="770"/>
      <c r="CG24" s="770"/>
      <c r="CH24" s="770"/>
      <c r="CI24" s="770"/>
      <c r="CJ24" s="770"/>
      <c r="CK24" s="770"/>
      <c r="CL24" s="771"/>
      <c r="CM24" s="775"/>
      <c r="CN24" s="775"/>
      <c r="CO24" s="775"/>
      <c r="CP24" s="775"/>
      <c r="CQ24" s="775"/>
      <c r="CR24" s="775"/>
      <c r="CS24" s="775"/>
      <c r="CT24" s="775"/>
      <c r="CU24" s="775"/>
      <c r="CV24" s="775"/>
      <c r="CW24" s="775"/>
      <c r="CX24" s="31"/>
      <c r="CY24" s="31"/>
      <c r="CZ24" s="31"/>
      <c r="DA24" s="31"/>
      <c r="DB24" s="31"/>
      <c r="DC24" s="31"/>
      <c r="DD24" s="31"/>
      <c r="DE24" s="31"/>
      <c r="DF24" s="31"/>
      <c r="DG24" s="31"/>
      <c r="DH24" s="31"/>
      <c r="DI24" s="31"/>
      <c r="DJ24" s="31"/>
    </row>
    <row r="25" spans="1:114" ht="12.75" customHeight="1">
      <c r="A25" s="31"/>
      <c r="B25" s="31"/>
      <c r="C25" s="101"/>
      <c r="D25" s="101"/>
      <c r="E25" s="101"/>
      <c r="F25" s="101"/>
      <c r="G25" s="101"/>
      <c r="H25" s="781"/>
      <c r="I25" s="717"/>
      <c r="J25" s="717"/>
      <c r="K25" s="717"/>
      <c r="L25" s="717"/>
      <c r="M25" s="717"/>
      <c r="N25" s="717"/>
      <c r="O25" s="717"/>
      <c r="P25" s="717"/>
      <c r="Q25" s="717"/>
      <c r="R25" s="717"/>
      <c r="S25" s="717"/>
      <c r="T25" s="717"/>
      <c r="U25" s="717"/>
      <c r="V25" s="717"/>
      <c r="W25" s="717"/>
      <c r="X25" s="699"/>
      <c r="Y25" s="699"/>
      <c r="Z25" s="730"/>
      <c r="AA25" s="705"/>
      <c r="AB25" s="705"/>
      <c r="AC25" s="705"/>
      <c r="AD25" s="705"/>
      <c r="AE25" s="705"/>
      <c r="AF25" s="705"/>
      <c r="AG25" s="705"/>
      <c r="AH25" s="705"/>
      <c r="AI25" s="705"/>
      <c r="AJ25" s="705"/>
      <c r="AK25" s="705"/>
      <c r="AL25" s="705"/>
      <c r="AM25" s="705"/>
      <c r="AN25" s="705"/>
      <c r="AO25" s="705"/>
      <c r="AP25" s="705"/>
      <c r="AQ25" s="705"/>
      <c r="AR25" s="705"/>
      <c r="AS25" s="705"/>
      <c r="AT25" s="705"/>
      <c r="AU25" s="705"/>
      <c r="AV25" s="705"/>
      <c r="AW25" s="726"/>
      <c r="AX25" s="693"/>
      <c r="AY25" s="693"/>
      <c r="AZ25" s="693"/>
      <c r="BA25" s="693"/>
      <c r="BB25" s="693"/>
      <c r="BC25" s="693"/>
      <c r="BD25" s="693"/>
      <c r="BE25" s="693"/>
      <c r="BF25" s="184"/>
      <c r="BG25" s="184"/>
      <c r="BH25" s="706"/>
      <c r="BI25" s="707"/>
      <c r="BJ25" s="707"/>
      <c r="BK25" s="707"/>
      <c r="BL25" s="707"/>
      <c r="BM25" s="707"/>
      <c r="BN25" s="707"/>
      <c r="BO25" s="707"/>
      <c r="BP25" s="707"/>
      <c r="BQ25" s="707"/>
      <c r="BR25" s="707"/>
      <c r="BS25" s="707"/>
      <c r="BT25" s="707"/>
      <c r="BU25" s="707"/>
      <c r="BV25" s="708"/>
      <c r="BW25" s="762"/>
      <c r="BX25" s="763"/>
      <c r="BY25" s="763"/>
      <c r="BZ25" s="763"/>
      <c r="CA25" s="763"/>
      <c r="CB25" s="763"/>
      <c r="CC25" s="763"/>
      <c r="CD25" s="763"/>
      <c r="CE25" s="763"/>
      <c r="CF25" s="763"/>
      <c r="CG25" s="763"/>
      <c r="CH25" s="763"/>
      <c r="CI25" s="763"/>
      <c r="CJ25" s="763"/>
      <c r="CK25" s="763"/>
      <c r="CL25" s="764"/>
      <c r="CM25" s="761"/>
      <c r="CN25" s="761"/>
      <c r="CO25" s="761"/>
      <c r="CP25" s="761"/>
      <c r="CQ25" s="761"/>
      <c r="CR25" s="761"/>
      <c r="CS25" s="761"/>
      <c r="CT25" s="761"/>
      <c r="CU25" s="761"/>
      <c r="CV25" s="761"/>
      <c r="CW25" s="761"/>
      <c r="CX25" s="31"/>
      <c r="CY25" s="31"/>
      <c r="CZ25" s="31"/>
      <c r="DA25" s="31"/>
      <c r="DB25" s="31"/>
      <c r="DC25" s="31"/>
      <c r="DD25" s="31"/>
      <c r="DE25" s="31"/>
      <c r="DF25" s="31"/>
      <c r="DG25" s="31"/>
      <c r="DH25" s="31"/>
      <c r="DI25" s="31"/>
      <c r="DJ25" s="31"/>
    </row>
    <row r="26" spans="1:114" ht="24" customHeight="1">
      <c r="A26" s="31"/>
      <c r="B26" s="31"/>
      <c r="C26" s="102"/>
      <c r="D26" s="102"/>
      <c r="E26" s="103"/>
      <c r="F26" s="102"/>
      <c r="G26" s="102"/>
      <c r="H26" s="782"/>
      <c r="I26" s="719"/>
      <c r="J26" s="719"/>
      <c r="K26" s="719"/>
      <c r="L26" s="719"/>
      <c r="M26" s="719"/>
      <c r="N26" s="719"/>
      <c r="O26" s="719"/>
      <c r="P26" s="719"/>
      <c r="Q26" s="719"/>
      <c r="R26" s="719"/>
      <c r="S26" s="719"/>
      <c r="T26" s="719"/>
      <c r="U26" s="719"/>
      <c r="V26" s="719"/>
      <c r="W26" s="719"/>
      <c r="X26" s="700"/>
      <c r="Y26" s="700"/>
      <c r="Z26" s="919">
        <v>0</v>
      </c>
      <c r="AA26" s="920"/>
      <c r="AB26" s="920"/>
      <c r="AC26" s="920"/>
      <c r="AD26" s="920"/>
      <c r="AE26" s="920"/>
      <c r="AF26" s="920"/>
      <c r="AG26" s="920"/>
      <c r="AH26" s="920"/>
      <c r="AI26" s="921"/>
      <c r="AJ26" s="738" t="s">
        <v>93</v>
      </c>
      <c r="AK26" s="739"/>
      <c r="AL26" s="739"/>
      <c r="AM26" s="765"/>
      <c r="AN26" s="765"/>
      <c r="AO26" s="765"/>
      <c r="AP26" s="230" t="s">
        <v>8</v>
      </c>
      <c r="AQ26" s="712"/>
      <c r="AR26" s="712"/>
      <c r="AS26" s="712"/>
      <c r="AT26" s="230" t="s">
        <v>8</v>
      </c>
      <c r="AU26" s="712"/>
      <c r="AV26" s="712"/>
      <c r="AW26" s="713"/>
      <c r="AX26" s="694"/>
      <c r="AY26" s="694"/>
      <c r="AZ26" s="694"/>
      <c r="BA26" s="694"/>
      <c r="BB26" s="694"/>
      <c r="BC26" s="694"/>
      <c r="BD26" s="694"/>
      <c r="BE26" s="694"/>
      <c r="BF26" s="788" t="s">
        <v>214</v>
      </c>
      <c r="BG26" s="788"/>
      <c r="BH26" s="827"/>
      <c r="BI26" s="828"/>
      <c r="BJ26" s="828"/>
      <c r="BK26" s="828"/>
      <c r="BL26" s="828"/>
      <c r="BM26" s="828"/>
      <c r="BN26" s="828"/>
      <c r="BO26" s="828"/>
      <c r="BP26" s="828"/>
      <c r="BQ26" s="828"/>
      <c r="BR26" s="828"/>
      <c r="BS26" s="828"/>
      <c r="BT26" s="828"/>
      <c r="BU26" s="828"/>
      <c r="BV26" s="829"/>
      <c r="BW26" s="772"/>
      <c r="BX26" s="773"/>
      <c r="BY26" s="773"/>
      <c r="BZ26" s="773"/>
      <c r="CA26" s="773"/>
      <c r="CB26" s="773"/>
      <c r="CC26" s="773"/>
      <c r="CD26" s="773"/>
      <c r="CE26" s="773"/>
      <c r="CF26" s="773"/>
      <c r="CG26" s="773"/>
      <c r="CH26" s="773"/>
      <c r="CI26" s="773"/>
      <c r="CJ26" s="773"/>
      <c r="CK26" s="773"/>
      <c r="CL26" s="774"/>
      <c r="CM26" s="776"/>
      <c r="CN26" s="776"/>
      <c r="CO26" s="776"/>
      <c r="CP26" s="776"/>
      <c r="CQ26" s="776"/>
      <c r="CR26" s="776"/>
      <c r="CS26" s="776"/>
      <c r="CT26" s="776"/>
      <c r="CU26" s="776"/>
      <c r="CV26" s="776"/>
      <c r="CW26" s="776"/>
      <c r="CX26" s="31"/>
      <c r="CY26" s="31"/>
      <c r="CZ26" s="31"/>
      <c r="DA26" s="31"/>
      <c r="DB26" s="31"/>
      <c r="DC26" s="31"/>
      <c r="DD26" s="31"/>
      <c r="DE26" s="31"/>
      <c r="DF26" s="31"/>
      <c r="DG26" s="31"/>
      <c r="DH26" s="31"/>
      <c r="DI26" s="31"/>
      <c r="DJ26" s="31"/>
    </row>
    <row r="27" spans="1:114" ht="16.5" customHeight="1">
      <c r="A27" s="31"/>
      <c r="B27" s="31"/>
      <c r="C27" s="102"/>
      <c r="D27" s="102"/>
      <c r="E27" s="103"/>
      <c r="F27" s="102"/>
      <c r="G27" s="102"/>
      <c r="H27" s="212"/>
      <c r="I27" s="754">
        <v>1</v>
      </c>
      <c r="J27" s="749"/>
      <c r="K27" s="750"/>
      <c r="L27" s="750"/>
      <c r="M27" s="750"/>
      <c r="N27" s="750"/>
      <c r="O27" s="750"/>
      <c r="P27" s="750"/>
      <c r="Q27" s="750"/>
      <c r="R27" s="750"/>
      <c r="S27" s="750"/>
      <c r="T27" s="750"/>
      <c r="U27" s="750"/>
      <c r="V27" s="750"/>
      <c r="W27" s="750"/>
      <c r="X27" s="750"/>
      <c r="Y27" s="750"/>
      <c r="Z27" s="730" t="str">
        <f>IF(X28&lt;=0,"",IF((LEN(X28)-11&lt;=0),"0",MID(X28,LEN(X28)-11,1)))</f>
        <v/>
      </c>
      <c r="AA27" s="705"/>
      <c r="AB27" s="705" t="str">
        <f>IF(X28&lt;=0,"",IF((LEN(X28)-10&lt;=0),"0",MID(X28,LEN(X28)-10,1)))</f>
        <v/>
      </c>
      <c r="AC27" s="705"/>
      <c r="AD27" s="705" t="str">
        <f>IF(X28&lt;=0,"",IF((LEN(X28)-9&lt;=0),"0",MID(X28,LEN(X28)-9,1)))</f>
        <v/>
      </c>
      <c r="AE27" s="705"/>
      <c r="AF27" s="705" t="str">
        <f>IF(X28&lt;=0,"",IF((LEN(X28)-8&lt;=0),"0",MID(X28,LEN(X28)-8,1)))</f>
        <v/>
      </c>
      <c r="AG27" s="705"/>
      <c r="AH27" s="705" t="str">
        <f>IF(X28&lt;=0,"",IF((LEN(X28)-7&lt;=0),"0",MID(X28,LEN(X28)-7,1)))</f>
        <v/>
      </c>
      <c r="AI27" s="705"/>
      <c r="AJ27" s="705" t="str">
        <f>IF(X28&lt;=0,"",IF((LEN(X28)-6&lt;=0),"0",MID(X28,LEN(X28)-6,1)))</f>
        <v/>
      </c>
      <c r="AK27" s="705"/>
      <c r="AL27" s="705" t="str">
        <f>IF(X28&lt;=0,"",IF((LEN(X28)-5&lt;=0),"0",MID(X28,LEN(X28)-5,1)))</f>
        <v/>
      </c>
      <c r="AM27" s="705"/>
      <c r="AN27" s="705" t="str">
        <f>IF(X28&lt;=0,"",IF((LEN(X28)-4&lt;=0),"0",MID(X28,LEN(X28)-4,1)))</f>
        <v/>
      </c>
      <c r="AO27" s="705"/>
      <c r="AP27" s="705" t="str">
        <f>IF(X28&lt;=0,"",IF((LEN(X28)-3&lt;=0),"0",MID(X28,LEN(X28)-3,1)))</f>
        <v/>
      </c>
      <c r="AQ27" s="705"/>
      <c r="AR27" s="705" t="str">
        <f>IF(X28&lt;=0,"",IF((LEN(X28)-2&lt;=0),"0",MID(X28,LEN(X28)-2,1)))</f>
        <v/>
      </c>
      <c r="AS27" s="705"/>
      <c r="AT27" s="705" t="str">
        <f>IF(X28&lt;=0,"",IF((LEN(X28)-1&lt;=0),"0",MID(X28,LEN(X28)-1,1)))</f>
        <v/>
      </c>
      <c r="AU27" s="705"/>
      <c r="AV27" s="735" t="str">
        <f>IF(X28&lt;&gt;0,RIGHT(X28,1),"")</f>
        <v/>
      </c>
      <c r="AW27" s="743"/>
      <c r="AX27" s="693"/>
      <c r="AY27" s="693"/>
      <c r="AZ27" s="693"/>
      <c r="BA27" s="693"/>
      <c r="BB27" s="693"/>
      <c r="BC27" s="693"/>
      <c r="BD27" s="693"/>
      <c r="BE27" s="693"/>
      <c r="BF27" s="185"/>
      <c r="BG27" s="185"/>
      <c r="BH27" s="925" t="s">
        <v>201</v>
      </c>
      <c r="BI27" s="926"/>
      <c r="BJ27" s="926"/>
      <c r="BK27" s="926"/>
      <c r="BL27" s="926"/>
      <c r="BM27" s="926"/>
      <c r="BN27" s="926"/>
      <c r="BO27" s="926"/>
      <c r="BP27" s="931" t="s">
        <v>200</v>
      </c>
      <c r="BQ27" s="926"/>
      <c r="BR27" s="926"/>
      <c r="BS27" s="926"/>
      <c r="BT27" s="926"/>
      <c r="BU27" s="926"/>
      <c r="BV27" s="932"/>
      <c r="BW27" s="762"/>
      <c r="BX27" s="763"/>
      <c r="BY27" s="763"/>
      <c r="BZ27" s="763"/>
      <c r="CA27" s="763"/>
      <c r="CB27" s="763"/>
      <c r="CC27" s="763"/>
      <c r="CD27" s="763"/>
      <c r="CE27" s="763"/>
      <c r="CF27" s="763"/>
      <c r="CG27" s="763"/>
      <c r="CH27" s="763"/>
      <c r="CI27" s="763"/>
      <c r="CJ27" s="763"/>
      <c r="CK27" s="763"/>
      <c r="CL27" s="764"/>
      <c r="CM27" s="761"/>
      <c r="CN27" s="761"/>
      <c r="CO27" s="761"/>
      <c r="CP27" s="761"/>
      <c r="CQ27" s="761"/>
      <c r="CR27" s="761"/>
      <c r="CS27" s="761"/>
      <c r="CT27" s="761"/>
      <c r="CU27" s="761"/>
      <c r="CV27" s="761"/>
      <c r="CW27" s="761"/>
      <c r="CX27" s="31"/>
      <c r="CY27" s="31"/>
      <c r="CZ27" s="31"/>
      <c r="DA27" s="31"/>
      <c r="DB27" s="31"/>
      <c r="DC27" s="31"/>
      <c r="DD27" s="31"/>
      <c r="DE27" s="31"/>
      <c r="DF27" s="31"/>
      <c r="DG27" s="31"/>
      <c r="DH27" s="31"/>
      <c r="DI27" s="31"/>
      <c r="DJ27" s="31"/>
    </row>
    <row r="28" spans="1:114" ht="12.75" customHeight="1">
      <c r="A28" s="31"/>
      <c r="B28" s="31"/>
      <c r="C28" s="102"/>
      <c r="D28" s="102"/>
      <c r="E28" s="745" t="s">
        <v>66</v>
      </c>
      <c r="F28" s="102"/>
      <c r="G28" s="102"/>
      <c r="H28" s="212"/>
      <c r="I28" s="754"/>
      <c r="J28" s="751"/>
      <c r="K28" s="752"/>
      <c r="L28" s="752"/>
      <c r="M28" s="752"/>
      <c r="N28" s="752"/>
      <c r="O28" s="752"/>
      <c r="P28" s="752"/>
      <c r="Q28" s="752"/>
      <c r="R28" s="752"/>
      <c r="S28" s="752"/>
      <c r="T28" s="752"/>
      <c r="U28" s="752"/>
      <c r="V28" s="752"/>
      <c r="W28" s="752"/>
      <c r="X28" s="756"/>
      <c r="Y28" s="756"/>
      <c r="Z28" s="730"/>
      <c r="AA28" s="705"/>
      <c r="AB28" s="705"/>
      <c r="AC28" s="705"/>
      <c r="AD28" s="705"/>
      <c r="AE28" s="705"/>
      <c r="AF28" s="705"/>
      <c r="AG28" s="705"/>
      <c r="AH28" s="705"/>
      <c r="AI28" s="705"/>
      <c r="AJ28" s="705"/>
      <c r="AK28" s="705"/>
      <c r="AL28" s="705"/>
      <c r="AM28" s="705"/>
      <c r="AN28" s="705"/>
      <c r="AO28" s="705"/>
      <c r="AP28" s="705"/>
      <c r="AQ28" s="705"/>
      <c r="AR28" s="705"/>
      <c r="AS28" s="705"/>
      <c r="AT28" s="705"/>
      <c r="AU28" s="705"/>
      <c r="AV28" s="735"/>
      <c r="AW28" s="743"/>
      <c r="AX28" s="693"/>
      <c r="AY28" s="693"/>
      <c r="AZ28" s="693"/>
      <c r="BA28" s="693"/>
      <c r="BB28" s="693"/>
      <c r="BC28" s="693"/>
      <c r="BD28" s="693"/>
      <c r="BE28" s="693"/>
      <c r="BF28" s="185"/>
      <c r="BG28" s="185"/>
      <c r="BH28" s="927"/>
      <c r="BI28" s="926"/>
      <c r="BJ28" s="926"/>
      <c r="BK28" s="926"/>
      <c r="BL28" s="926"/>
      <c r="BM28" s="926"/>
      <c r="BN28" s="926"/>
      <c r="BO28" s="926"/>
      <c r="BP28" s="926"/>
      <c r="BQ28" s="926"/>
      <c r="BR28" s="926"/>
      <c r="BS28" s="926"/>
      <c r="BT28" s="926"/>
      <c r="BU28" s="926"/>
      <c r="BV28" s="932"/>
      <c r="BW28" s="762"/>
      <c r="BX28" s="763"/>
      <c r="BY28" s="763"/>
      <c r="BZ28" s="763"/>
      <c r="CA28" s="763"/>
      <c r="CB28" s="763"/>
      <c r="CC28" s="763"/>
      <c r="CD28" s="763"/>
      <c r="CE28" s="763"/>
      <c r="CF28" s="763"/>
      <c r="CG28" s="763"/>
      <c r="CH28" s="763"/>
      <c r="CI28" s="763"/>
      <c r="CJ28" s="763"/>
      <c r="CK28" s="763"/>
      <c r="CL28" s="764"/>
      <c r="CM28" s="761"/>
      <c r="CN28" s="761"/>
      <c r="CO28" s="761"/>
      <c r="CP28" s="761"/>
      <c r="CQ28" s="761"/>
      <c r="CR28" s="761"/>
      <c r="CS28" s="761"/>
      <c r="CT28" s="761"/>
      <c r="CU28" s="761"/>
      <c r="CV28" s="761"/>
      <c r="CW28" s="761"/>
      <c r="CX28" s="31"/>
      <c r="CY28" s="31"/>
      <c r="CZ28" s="31"/>
      <c r="DA28" s="31"/>
      <c r="DB28" s="31"/>
      <c r="DC28" s="31"/>
      <c r="DD28" s="31"/>
      <c r="DE28" s="31"/>
      <c r="DF28" s="31"/>
      <c r="DG28" s="31"/>
      <c r="DH28" s="31"/>
      <c r="DI28" s="31"/>
      <c r="DJ28" s="31"/>
    </row>
    <row r="29" spans="1:114" ht="24" customHeight="1">
      <c r="A29" s="31"/>
      <c r="B29" s="31"/>
      <c r="C29" s="102"/>
      <c r="D29" s="102"/>
      <c r="E29" s="745"/>
      <c r="F29" s="102"/>
      <c r="G29" s="102"/>
      <c r="H29" s="212"/>
      <c r="I29" s="754"/>
      <c r="J29" s="753"/>
      <c r="K29" s="717"/>
      <c r="L29" s="717"/>
      <c r="M29" s="717"/>
      <c r="N29" s="717"/>
      <c r="O29" s="717"/>
      <c r="P29" s="717"/>
      <c r="Q29" s="717"/>
      <c r="R29" s="717"/>
      <c r="S29" s="717"/>
      <c r="T29" s="717"/>
      <c r="U29" s="717"/>
      <c r="V29" s="717"/>
      <c r="W29" s="717"/>
      <c r="X29" s="757"/>
      <c r="Y29" s="757"/>
      <c r="Z29" s="727">
        <v>0</v>
      </c>
      <c r="AA29" s="728"/>
      <c r="AB29" s="728"/>
      <c r="AC29" s="728"/>
      <c r="AD29" s="728"/>
      <c r="AE29" s="728"/>
      <c r="AF29" s="728"/>
      <c r="AG29" s="728"/>
      <c r="AH29" s="728"/>
      <c r="AI29" s="729"/>
      <c r="AJ29" s="738" t="s">
        <v>93</v>
      </c>
      <c r="AK29" s="739"/>
      <c r="AL29" s="739"/>
      <c r="AM29" s="765"/>
      <c r="AN29" s="765"/>
      <c r="AO29" s="765"/>
      <c r="AP29" s="230" t="s">
        <v>8</v>
      </c>
      <c r="AQ29" s="712"/>
      <c r="AR29" s="712"/>
      <c r="AS29" s="712"/>
      <c r="AT29" s="230" t="s">
        <v>8</v>
      </c>
      <c r="AU29" s="712"/>
      <c r="AV29" s="712"/>
      <c r="AW29" s="713"/>
      <c r="AX29" s="693"/>
      <c r="AY29" s="693"/>
      <c r="AZ29" s="693"/>
      <c r="BA29" s="693"/>
      <c r="BB29" s="693"/>
      <c r="BC29" s="693"/>
      <c r="BD29" s="693"/>
      <c r="BE29" s="693"/>
      <c r="BF29" s="791" t="s">
        <v>214</v>
      </c>
      <c r="BG29" s="791"/>
      <c r="BH29" s="925" t="s">
        <v>199</v>
      </c>
      <c r="BI29" s="926"/>
      <c r="BJ29" s="926"/>
      <c r="BK29" s="926"/>
      <c r="BL29" s="926"/>
      <c r="BM29" s="926"/>
      <c r="BN29" s="926"/>
      <c r="BO29" s="926"/>
      <c r="BP29" s="926" t="s">
        <v>252</v>
      </c>
      <c r="BQ29" s="926"/>
      <c r="BR29" s="926"/>
      <c r="BS29" s="926"/>
      <c r="BT29" s="926"/>
      <c r="BU29" s="926"/>
      <c r="BV29" s="932"/>
      <c r="BW29" s="762"/>
      <c r="BX29" s="763"/>
      <c r="BY29" s="763"/>
      <c r="BZ29" s="763"/>
      <c r="CA29" s="763"/>
      <c r="CB29" s="763"/>
      <c r="CC29" s="763"/>
      <c r="CD29" s="763"/>
      <c r="CE29" s="763"/>
      <c r="CF29" s="763"/>
      <c r="CG29" s="763"/>
      <c r="CH29" s="763"/>
      <c r="CI29" s="763"/>
      <c r="CJ29" s="763"/>
      <c r="CK29" s="763"/>
      <c r="CL29" s="764"/>
      <c r="CM29" s="761"/>
      <c r="CN29" s="761"/>
      <c r="CO29" s="761"/>
      <c r="CP29" s="761"/>
      <c r="CQ29" s="761"/>
      <c r="CR29" s="761"/>
      <c r="CS29" s="761"/>
      <c r="CT29" s="761"/>
      <c r="CU29" s="761"/>
      <c r="CV29" s="761"/>
      <c r="CW29" s="761"/>
      <c r="CX29" s="31"/>
      <c r="CY29" s="31"/>
      <c r="CZ29" s="31"/>
      <c r="DA29" s="31"/>
      <c r="DB29" s="31"/>
      <c r="DC29" s="31"/>
      <c r="DD29" s="31"/>
      <c r="DE29" s="31"/>
      <c r="DF29" s="31"/>
      <c r="DG29" s="31"/>
      <c r="DH29" s="31"/>
      <c r="DI29" s="31"/>
      <c r="DJ29" s="31"/>
    </row>
    <row r="30" spans="1:114" ht="16.5" customHeight="1">
      <c r="A30" s="31"/>
      <c r="B30" s="31"/>
      <c r="C30" s="745" t="s">
        <v>209</v>
      </c>
      <c r="D30" s="745"/>
      <c r="E30" s="745"/>
      <c r="F30" s="745"/>
      <c r="G30" s="745"/>
      <c r="H30" s="212"/>
      <c r="I30" s="758">
        <v>2</v>
      </c>
      <c r="J30" s="744"/>
      <c r="K30" s="715"/>
      <c r="L30" s="715"/>
      <c r="M30" s="715"/>
      <c r="N30" s="715"/>
      <c r="O30" s="715"/>
      <c r="P30" s="715"/>
      <c r="Q30" s="715"/>
      <c r="R30" s="715"/>
      <c r="S30" s="715"/>
      <c r="T30" s="715"/>
      <c r="U30" s="715"/>
      <c r="V30" s="715"/>
      <c r="W30" s="715"/>
      <c r="X30" s="715"/>
      <c r="Y30" s="715"/>
      <c r="Z30" s="730" t="str">
        <f>IF(X31&lt;=0,"",IF((LEN(X31)-11&lt;=0),"0",MID(X31,LEN(X31)-11,1)))</f>
        <v/>
      </c>
      <c r="AA30" s="705"/>
      <c r="AB30" s="705" t="str">
        <f>IF(X31&lt;=0,"",IF((LEN(X31)-10&lt;=0),"0",MID(X31,LEN(X31)-10,1)))</f>
        <v/>
      </c>
      <c r="AC30" s="705"/>
      <c r="AD30" s="705" t="str">
        <f>IF(X31&lt;=0,"",IF((LEN(X31)-9&lt;=0),"0",MID(X31,LEN(X31)-9,1)))</f>
        <v/>
      </c>
      <c r="AE30" s="705"/>
      <c r="AF30" s="705" t="str">
        <f>IF(X31&lt;=0,"",IF((LEN(X31)-8&lt;=0),"0",MID(X31,LEN(X31)-8,1)))</f>
        <v/>
      </c>
      <c r="AG30" s="705"/>
      <c r="AH30" s="705" t="str">
        <f>IF(X31&lt;=0,"",IF((LEN(X31)-7&lt;=0),"0",MID(X31,LEN(X31)-7,1)))</f>
        <v/>
      </c>
      <c r="AI30" s="705"/>
      <c r="AJ30" s="705" t="str">
        <f>IF(X31&lt;=0,"",IF((LEN(X31)-6&lt;=0),"0",MID(X31,LEN(X31)-6,1)))</f>
        <v/>
      </c>
      <c r="AK30" s="705"/>
      <c r="AL30" s="705" t="str">
        <f>IF(X31&lt;=0,"",IF((LEN(X31)-5&lt;=0),"0",MID(X31,LEN(X31)-5,1)))</f>
        <v/>
      </c>
      <c r="AM30" s="705"/>
      <c r="AN30" s="705" t="str">
        <f>IF(X31&lt;=0,"",IF((LEN(X31)-4&lt;=0),"0",MID(X31,LEN(X31)-4,1)))</f>
        <v/>
      </c>
      <c r="AO30" s="705"/>
      <c r="AP30" s="705" t="str">
        <f>IF(X31&lt;=0,"",IF((LEN(X31)-3&lt;=0),"0",MID(X31,LEN(X31)-3,1)))</f>
        <v/>
      </c>
      <c r="AQ30" s="705"/>
      <c r="AR30" s="705" t="str">
        <f>IF(X31&lt;=0,"",IF((LEN(X31)-2&lt;=0),"0",MID(X31,LEN(X31)-2,1)))</f>
        <v/>
      </c>
      <c r="AS30" s="705"/>
      <c r="AT30" s="705" t="str">
        <f>IF(X31&lt;=0,"",IF((LEN(X31)-1&lt;=0),"0",MID(X31,LEN(X31)-1,1)))</f>
        <v/>
      </c>
      <c r="AU30" s="705"/>
      <c r="AV30" s="705" t="str">
        <f>IF(X31&lt;&gt;0,RIGHT(X31,1),"")</f>
        <v/>
      </c>
      <c r="AW30" s="726"/>
      <c r="AX30" s="692"/>
      <c r="AY30" s="692"/>
      <c r="AZ30" s="692"/>
      <c r="BA30" s="692"/>
      <c r="BB30" s="692"/>
      <c r="BC30" s="692"/>
      <c r="BD30" s="692"/>
      <c r="BE30" s="692"/>
      <c r="BF30" s="223"/>
      <c r="BG30" s="223"/>
      <c r="BH30" s="934" t="s">
        <v>201</v>
      </c>
      <c r="BI30" s="935"/>
      <c r="BJ30" s="935"/>
      <c r="BK30" s="935"/>
      <c r="BL30" s="935"/>
      <c r="BM30" s="935"/>
      <c r="BN30" s="935"/>
      <c r="BO30" s="935"/>
      <c r="BP30" s="936" t="s">
        <v>200</v>
      </c>
      <c r="BQ30" s="935"/>
      <c r="BR30" s="935"/>
      <c r="BS30" s="935"/>
      <c r="BT30" s="935"/>
      <c r="BU30" s="935"/>
      <c r="BV30" s="937"/>
      <c r="BW30" s="769"/>
      <c r="BX30" s="770"/>
      <c r="BY30" s="770"/>
      <c r="BZ30" s="770"/>
      <c r="CA30" s="770"/>
      <c r="CB30" s="770"/>
      <c r="CC30" s="770"/>
      <c r="CD30" s="770"/>
      <c r="CE30" s="770"/>
      <c r="CF30" s="770"/>
      <c r="CG30" s="770"/>
      <c r="CH30" s="770"/>
      <c r="CI30" s="770"/>
      <c r="CJ30" s="770"/>
      <c r="CK30" s="770"/>
      <c r="CL30" s="771"/>
      <c r="CM30" s="775"/>
      <c r="CN30" s="775"/>
      <c r="CO30" s="775"/>
      <c r="CP30" s="775"/>
      <c r="CQ30" s="775"/>
      <c r="CR30" s="775"/>
      <c r="CS30" s="775"/>
      <c r="CT30" s="775"/>
      <c r="CU30" s="775"/>
      <c r="CV30" s="775"/>
      <c r="CW30" s="775"/>
      <c r="CX30" s="31"/>
      <c r="CY30" s="31"/>
      <c r="CZ30" s="31"/>
      <c r="DA30" s="31"/>
      <c r="DB30" s="31"/>
      <c r="DC30" s="31"/>
      <c r="DD30" s="31"/>
      <c r="DE30" s="31"/>
      <c r="DF30" s="31"/>
      <c r="DG30" s="31"/>
      <c r="DH30" s="31"/>
      <c r="DI30" s="31"/>
      <c r="DJ30" s="31"/>
    </row>
    <row r="31" spans="1:114" ht="12.75" customHeight="1">
      <c r="A31" s="31"/>
      <c r="B31" s="31"/>
      <c r="C31" s="745"/>
      <c r="D31" s="745"/>
      <c r="E31" s="745"/>
      <c r="F31" s="745"/>
      <c r="G31" s="745"/>
      <c r="H31" s="212"/>
      <c r="I31" s="759"/>
      <c r="J31" s="751"/>
      <c r="K31" s="752"/>
      <c r="L31" s="752"/>
      <c r="M31" s="752"/>
      <c r="N31" s="752"/>
      <c r="O31" s="752"/>
      <c r="P31" s="752"/>
      <c r="Q31" s="752"/>
      <c r="R31" s="752"/>
      <c r="S31" s="752"/>
      <c r="T31" s="752"/>
      <c r="U31" s="752"/>
      <c r="V31" s="752"/>
      <c r="W31" s="752"/>
      <c r="X31" s="699"/>
      <c r="Y31" s="699"/>
      <c r="Z31" s="730"/>
      <c r="AA31" s="705"/>
      <c r="AB31" s="705"/>
      <c r="AC31" s="705"/>
      <c r="AD31" s="705"/>
      <c r="AE31" s="705"/>
      <c r="AF31" s="705"/>
      <c r="AG31" s="705"/>
      <c r="AH31" s="705"/>
      <c r="AI31" s="705"/>
      <c r="AJ31" s="705"/>
      <c r="AK31" s="705"/>
      <c r="AL31" s="705"/>
      <c r="AM31" s="705"/>
      <c r="AN31" s="705"/>
      <c r="AO31" s="705"/>
      <c r="AP31" s="705"/>
      <c r="AQ31" s="705"/>
      <c r="AR31" s="705"/>
      <c r="AS31" s="705"/>
      <c r="AT31" s="705"/>
      <c r="AU31" s="705"/>
      <c r="AV31" s="705"/>
      <c r="AW31" s="726"/>
      <c r="AX31" s="693"/>
      <c r="AY31" s="693"/>
      <c r="AZ31" s="693"/>
      <c r="BA31" s="693"/>
      <c r="BB31" s="693"/>
      <c r="BC31" s="693"/>
      <c r="BD31" s="693"/>
      <c r="BE31" s="693"/>
      <c r="BF31" s="185"/>
      <c r="BG31" s="185"/>
      <c r="BH31" s="927"/>
      <c r="BI31" s="926"/>
      <c r="BJ31" s="926"/>
      <c r="BK31" s="926"/>
      <c r="BL31" s="926"/>
      <c r="BM31" s="926"/>
      <c r="BN31" s="926"/>
      <c r="BO31" s="926"/>
      <c r="BP31" s="926"/>
      <c r="BQ31" s="926"/>
      <c r="BR31" s="926"/>
      <c r="BS31" s="926"/>
      <c r="BT31" s="926"/>
      <c r="BU31" s="926"/>
      <c r="BV31" s="932"/>
      <c r="BW31" s="762"/>
      <c r="BX31" s="763"/>
      <c r="BY31" s="763"/>
      <c r="BZ31" s="763"/>
      <c r="CA31" s="763"/>
      <c r="CB31" s="763"/>
      <c r="CC31" s="763"/>
      <c r="CD31" s="763"/>
      <c r="CE31" s="763"/>
      <c r="CF31" s="763"/>
      <c r="CG31" s="763"/>
      <c r="CH31" s="763"/>
      <c r="CI31" s="763"/>
      <c r="CJ31" s="763"/>
      <c r="CK31" s="763"/>
      <c r="CL31" s="764"/>
      <c r="CM31" s="761"/>
      <c r="CN31" s="761"/>
      <c r="CO31" s="761"/>
      <c r="CP31" s="761"/>
      <c r="CQ31" s="761"/>
      <c r="CR31" s="761"/>
      <c r="CS31" s="761"/>
      <c r="CT31" s="761"/>
      <c r="CU31" s="761"/>
      <c r="CV31" s="761"/>
      <c r="CW31" s="761"/>
      <c r="CX31" s="31"/>
      <c r="CY31" s="31"/>
      <c r="CZ31" s="31"/>
      <c r="DA31" s="31"/>
      <c r="DB31" s="31"/>
      <c r="DC31" s="31"/>
      <c r="DD31" s="31"/>
      <c r="DE31" s="31"/>
      <c r="DF31" s="31"/>
      <c r="DG31" s="31"/>
      <c r="DH31" s="31"/>
      <c r="DI31" s="31"/>
      <c r="DJ31" s="31"/>
    </row>
    <row r="32" spans="1:114" ht="24" customHeight="1">
      <c r="A32" s="31"/>
      <c r="B32" s="31"/>
      <c r="C32" s="745"/>
      <c r="D32" s="745"/>
      <c r="E32" s="745"/>
      <c r="F32" s="745"/>
      <c r="G32" s="745"/>
      <c r="H32" s="213"/>
      <c r="I32" s="760"/>
      <c r="J32" s="783"/>
      <c r="K32" s="719"/>
      <c r="L32" s="719"/>
      <c r="M32" s="719"/>
      <c r="N32" s="719"/>
      <c r="O32" s="719"/>
      <c r="P32" s="719"/>
      <c r="Q32" s="719"/>
      <c r="R32" s="719"/>
      <c r="S32" s="719"/>
      <c r="T32" s="719"/>
      <c r="U32" s="719"/>
      <c r="V32" s="719"/>
      <c r="W32" s="719"/>
      <c r="X32" s="700"/>
      <c r="Y32" s="700"/>
      <c r="Z32" s="727">
        <v>0</v>
      </c>
      <c r="AA32" s="728"/>
      <c r="AB32" s="728"/>
      <c r="AC32" s="728"/>
      <c r="AD32" s="728"/>
      <c r="AE32" s="728"/>
      <c r="AF32" s="728"/>
      <c r="AG32" s="728"/>
      <c r="AH32" s="728"/>
      <c r="AI32" s="729"/>
      <c r="AJ32" s="738" t="s">
        <v>93</v>
      </c>
      <c r="AK32" s="739"/>
      <c r="AL32" s="739"/>
      <c r="AM32" s="765"/>
      <c r="AN32" s="765"/>
      <c r="AO32" s="765"/>
      <c r="AP32" s="230" t="s">
        <v>8</v>
      </c>
      <c r="AQ32" s="712"/>
      <c r="AR32" s="712"/>
      <c r="AS32" s="712"/>
      <c r="AT32" s="230" t="s">
        <v>8</v>
      </c>
      <c r="AU32" s="712"/>
      <c r="AV32" s="712"/>
      <c r="AW32" s="713"/>
      <c r="AX32" s="694"/>
      <c r="AY32" s="694"/>
      <c r="AZ32" s="694"/>
      <c r="BA32" s="694"/>
      <c r="BB32" s="694"/>
      <c r="BC32" s="694"/>
      <c r="BD32" s="694"/>
      <c r="BE32" s="694"/>
      <c r="BF32" s="788" t="s">
        <v>214</v>
      </c>
      <c r="BG32" s="788"/>
      <c r="BH32" s="785" t="s">
        <v>199</v>
      </c>
      <c r="BI32" s="786"/>
      <c r="BJ32" s="786"/>
      <c r="BK32" s="786"/>
      <c r="BL32" s="786"/>
      <c r="BM32" s="786"/>
      <c r="BN32" s="786"/>
      <c r="BO32" s="786"/>
      <c r="BP32" s="786" t="s">
        <v>252</v>
      </c>
      <c r="BQ32" s="786"/>
      <c r="BR32" s="786"/>
      <c r="BS32" s="786"/>
      <c r="BT32" s="786"/>
      <c r="BU32" s="786"/>
      <c r="BV32" s="787"/>
      <c r="BW32" s="772"/>
      <c r="BX32" s="773"/>
      <c r="BY32" s="773"/>
      <c r="BZ32" s="773"/>
      <c r="CA32" s="773"/>
      <c r="CB32" s="773"/>
      <c r="CC32" s="773"/>
      <c r="CD32" s="773"/>
      <c r="CE32" s="773"/>
      <c r="CF32" s="773"/>
      <c r="CG32" s="773"/>
      <c r="CH32" s="773"/>
      <c r="CI32" s="773"/>
      <c r="CJ32" s="773"/>
      <c r="CK32" s="773"/>
      <c r="CL32" s="774"/>
      <c r="CM32" s="776"/>
      <c r="CN32" s="776"/>
      <c r="CO32" s="776"/>
      <c r="CP32" s="776"/>
      <c r="CQ32" s="776"/>
      <c r="CR32" s="776"/>
      <c r="CS32" s="776"/>
      <c r="CT32" s="776"/>
      <c r="CU32" s="776"/>
      <c r="CV32" s="776"/>
      <c r="CW32" s="776"/>
      <c r="CX32" s="31"/>
      <c r="CY32" s="31"/>
      <c r="CZ32" s="31"/>
      <c r="DA32" s="31"/>
      <c r="DB32" s="31"/>
      <c r="DC32" s="31"/>
      <c r="DD32" s="31"/>
      <c r="DE32" s="31"/>
      <c r="DF32" s="31"/>
      <c r="DG32" s="31"/>
      <c r="DH32" s="31"/>
      <c r="DI32" s="31"/>
      <c r="DJ32" s="31"/>
    </row>
    <row r="33" spans="1:114" ht="16.5" customHeight="1">
      <c r="A33" s="31"/>
      <c r="B33" s="31"/>
      <c r="C33" s="745"/>
      <c r="D33" s="745"/>
      <c r="E33" s="745"/>
      <c r="F33" s="745"/>
      <c r="G33" s="745"/>
      <c r="H33" s="755" t="s">
        <v>224</v>
      </c>
      <c r="I33" s="754">
        <v>3</v>
      </c>
      <c r="J33" s="749"/>
      <c r="K33" s="750"/>
      <c r="L33" s="750"/>
      <c r="M33" s="750"/>
      <c r="N33" s="750"/>
      <c r="O33" s="750"/>
      <c r="P33" s="750"/>
      <c r="Q33" s="750"/>
      <c r="R33" s="750"/>
      <c r="S33" s="750"/>
      <c r="T33" s="750"/>
      <c r="U33" s="750"/>
      <c r="V33" s="750"/>
      <c r="W33" s="750"/>
      <c r="X33" s="750"/>
      <c r="Y33" s="750"/>
      <c r="Z33" s="701" t="str">
        <f>IF(X34&lt;=0,"",IF((LEN(X34)-11&lt;=0),"0",MID(X34,LEN(X34)-11,1)))</f>
        <v/>
      </c>
      <c r="AA33" s="702"/>
      <c r="AB33" s="702" t="str">
        <f>IF(X34&lt;=0,"",IF((LEN(X34)-10&lt;=0),"0",MID(X34,LEN(X34)-10,1)))</f>
        <v/>
      </c>
      <c r="AC33" s="702"/>
      <c r="AD33" s="702" t="str">
        <f>IF(X34&lt;=0,"",IF((LEN(X34)-9&lt;=0),"0",MID(X34,LEN(X34)-9,1)))</f>
        <v/>
      </c>
      <c r="AE33" s="702"/>
      <c r="AF33" s="702" t="str">
        <f>IF(X34&lt;=0,"",IF((LEN(X34)-8&lt;=0),"0",MID(X34,LEN(X34)-8,1)))</f>
        <v/>
      </c>
      <c r="AG33" s="702"/>
      <c r="AH33" s="702" t="str">
        <f>IF(X34&lt;=0,"",IF((LEN(X34)-7&lt;=0),"0",MID(X34,LEN(X34)-7,1)))</f>
        <v/>
      </c>
      <c r="AI33" s="702"/>
      <c r="AJ33" s="702" t="str">
        <f>IF(X34&lt;=0,"",IF((LEN(X34)-6&lt;=0),"0",MID(X34,LEN(X34)-6,1)))</f>
        <v/>
      </c>
      <c r="AK33" s="702"/>
      <c r="AL33" s="702" t="str">
        <f>IF(X34&lt;=0,"",IF((LEN(X34)-5&lt;=0),"0",MID(X34,LEN(X34)-5,1)))</f>
        <v/>
      </c>
      <c r="AM33" s="702"/>
      <c r="AN33" s="702" t="str">
        <f>IF(X34&lt;=0,"",IF((LEN(X34)-4&lt;=0),"0",MID(X34,LEN(X34)-4,1)))</f>
        <v/>
      </c>
      <c r="AO33" s="702"/>
      <c r="AP33" s="702" t="str">
        <f>IF(X34&lt;=0,"",IF((LEN(X34)-3&lt;=0),"0",MID(X34,LEN(X34)-3,1)))</f>
        <v/>
      </c>
      <c r="AQ33" s="702"/>
      <c r="AR33" s="702" t="str">
        <f>IF(X34&lt;=0,"",IF((LEN(X34)-2&lt;=0),"0",MID(X34,LEN(X34)-2,1)))</f>
        <v/>
      </c>
      <c r="AS33" s="702"/>
      <c r="AT33" s="702" t="str">
        <f>IF(X34&lt;=0,"",IF((LEN(X34)-1&lt;=0),"0",MID(X34,LEN(X34)-1,1)))</f>
        <v/>
      </c>
      <c r="AU33" s="702"/>
      <c r="AV33" s="695" t="str">
        <f>IF(X34&lt;&gt;0,RIGHT(X34,1),"")</f>
        <v/>
      </c>
      <c r="AW33" s="696"/>
      <c r="AX33" s="693"/>
      <c r="AY33" s="693"/>
      <c r="AZ33" s="693"/>
      <c r="BA33" s="693"/>
      <c r="BB33" s="693"/>
      <c r="BC33" s="693"/>
      <c r="BD33" s="693"/>
      <c r="BE33" s="693"/>
      <c r="BF33" s="185"/>
      <c r="BG33" s="185"/>
      <c r="BH33" s="925" t="s">
        <v>201</v>
      </c>
      <c r="BI33" s="926"/>
      <c r="BJ33" s="926"/>
      <c r="BK33" s="926"/>
      <c r="BL33" s="926"/>
      <c r="BM33" s="926"/>
      <c r="BN33" s="926"/>
      <c r="BO33" s="926"/>
      <c r="BP33" s="931" t="s">
        <v>200</v>
      </c>
      <c r="BQ33" s="926"/>
      <c r="BR33" s="926"/>
      <c r="BS33" s="926"/>
      <c r="BT33" s="926"/>
      <c r="BU33" s="926"/>
      <c r="BV33" s="932"/>
      <c r="BW33" s="762"/>
      <c r="BX33" s="763"/>
      <c r="BY33" s="763"/>
      <c r="BZ33" s="763"/>
      <c r="CA33" s="763"/>
      <c r="CB33" s="763"/>
      <c r="CC33" s="763"/>
      <c r="CD33" s="763"/>
      <c r="CE33" s="763"/>
      <c r="CF33" s="763"/>
      <c r="CG33" s="763"/>
      <c r="CH33" s="763"/>
      <c r="CI33" s="763"/>
      <c r="CJ33" s="763"/>
      <c r="CK33" s="763"/>
      <c r="CL33" s="764"/>
      <c r="CM33" s="761"/>
      <c r="CN33" s="761"/>
      <c r="CO33" s="761"/>
      <c r="CP33" s="761"/>
      <c r="CQ33" s="761"/>
      <c r="CR33" s="761"/>
      <c r="CS33" s="761"/>
      <c r="CT33" s="761"/>
      <c r="CU33" s="761"/>
      <c r="CV33" s="761"/>
      <c r="CW33" s="761"/>
      <c r="CX33" s="31"/>
      <c r="CY33" s="31"/>
      <c r="CZ33" s="31"/>
      <c r="DA33" s="31"/>
      <c r="DB33" s="31"/>
      <c r="DC33" s="31"/>
      <c r="DD33" s="31"/>
      <c r="DE33" s="31"/>
      <c r="DF33" s="31"/>
      <c r="DG33" s="31"/>
      <c r="DH33" s="31"/>
      <c r="DI33" s="31"/>
      <c r="DJ33" s="31"/>
    </row>
    <row r="34" spans="1:114" ht="12.75" customHeight="1">
      <c r="A34" s="31"/>
      <c r="B34" s="31"/>
      <c r="C34" s="745"/>
      <c r="D34" s="745"/>
      <c r="E34" s="745"/>
      <c r="F34" s="745"/>
      <c r="G34" s="745"/>
      <c r="H34" s="755"/>
      <c r="I34" s="754"/>
      <c r="J34" s="751"/>
      <c r="K34" s="752"/>
      <c r="L34" s="752"/>
      <c r="M34" s="752"/>
      <c r="N34" s="752"/>
      <c r="O34" s="752"/>
      <c r="P34" s="752"/>
      <c r="Q34" s="752"/>
      <c r="R34" s="752"/>
      <c r="S34" s="752"/>
      <c r="T34" s="752"/>
      <c r="U34" s="752"/>
      <c r="V34" s="752"/>
      <c r="W34" s="752"/>
      <c r="X34" s="756"/>
      <c r="Y34" s="756"/>
      <c r="Z34" s="703"/>
      <c r="AA34" s="704"/>
      <c r="AB34" s="704"/>
      <c r="AC34" s="704"/>
      <c r="AD34" s="704"/>
      <c r="AE34" s="704"/>
      <c r="AF34" s="704"/>
      <c r="AG34" s="704"/>
      <c r="AH34" s="704"/>
      <c r="AI34" s="704"/>
      <c r="AJ34" s="704"/>
      <c r="AK34" s="704"/>
      <c r="AL34" s="704"/>
      <c r="AM34" s="704"/>
      <c r="AN34" s="704"/>
      <c r="AO34" s="704"/>
      <c r="AP34" s="704"/>
      <c r="AQ34" s="704"/>
      <c r="AR34" s="704"/>
      <c r="AS34" s="704"/>
      <c r="AT34" s="704"/>
      <c r="AU34" s="704"/>
      <c r="AV34" s="697"/>
      <c r="AW34" s="698"/>
      <c r="AX34" s="693"/>
      <c r="AY34" s="693"/>
      <c r="AZ34" s="693"/>
      <c r="BA34" s="693"/>
      <c r="BB34" s="693"/>
      <c r="BC34" s="693"/>
      <c r="BD34" s="693"/>
      <c r="BE34" s="693"/>
      <c r="BF34" s="185"/>
      <c r="BG34" s="185"/>
      <c r="BH34" s="927"/>
      <c r="BI34" s="926"/>
      <c r="BJ34" s="926"/>
      <c r="BK34" s="926"/>
      <c r="BL34" s="926"/>
      <c r="BM34" s="926"/>
      <c r="BN34" s="926"/>
      <c r="BO34" s="926"/>
      <c r="BP34" s="926"/>
      <c r="BQ34" s="926"/>
      <c r="BR34" s="926"/>
      <c r="BS34" s="926"/>
      <c r="BT34" s="926"/>
      <c r="BU34" s="926"/>
      <c r="BV34" s="932"/>
      <c r="BW34" s="762"/>
      <c r="BX34" s="763"/>
      <c r="BY34" s="763"/>
      <c r="BZ34" s="763"/>
      <c r="CA34" s="763"/>
      <c r="CB34" s="763"/>
      <c r="CC34" s="763"/>
      <c r="CD34" s="763"/>
      <c r="CE34" s="763"/>
      <c r="CF34" s="763"/>
      <c r="CG34" s="763"/>
      <c r="CH34" s="763"/>
      <c r="CI34" s="763"/>
      <c r="CJ34" s="763"/>
      <c r="CK34" s="763"/>
      <c r="CL34" s="764"/>
      <c r="CM34" s="761"/>
      <c r="CN34" s="761"/>
      <c r="CO34" s="761"/>
      <c r="CP34" s="761"/>
      <c r="CQ34" s="761"/>
      <c r="CR34" s="761"/>
      <c r="CS34" s="761"/>
      <c r="CT34" s="761"/>
      <c r="CU34" s="761"/>
      <c r="CV34" s="761"/>
      <c r="CW34" s="761"/>
      <c r="CX34" s="31"/>
      <c r="CY34" s="31"/>
      <c r="CZ34" s="31"/>
      <c r="DA34" s="31"/>
      <c r="DB34" s="31"/>
      <c r="DC34" s="31"/>
      <c r="DD34" s="31"/>
      <c r="DE34" s="31"/>
      <c r="DF34" s="31"/>
      <c r="DG34" s="31"/>
      <c r="DH34" s="31"/>
      <c r="DI34" s="31"/>
      <c r="DJ34" s="31"/>
    </row>
    <row r="35" spans="1:114" ht="24" customHeight="1">
      <c r="A35" s="31"/>
      <c r="B35" s="31"/>
      <c r="C35" s="102"/>
      <c r="D35" s="102"/>
      <c r="E35" s="102"/>
      <c r="F35" s="102"/>
      <c r="G35" s="102"/>
      <c r="H35" s="233" t="str">
        <f>従1!H35</f>
        <v>(1 6歳以上)
(平22.1.1以前生)</v>
      </c>
      <c r="I35" s="754"/>
      <c r="J35" s="753"/>
      <c r="K35" s="717"/>
      <c r="L35" s="717"/>
      <c r="M35" s="717"/>
      <c r="N35" s="717"/>
      <c r="O35" s="717"/>
      <c r="P35" s="717"/>
      <c r="Q35" s="717"/>
      <c r="R35" s="717"/>
      <c r="S35" s="717"/>
      <c r="T35" s="717"/>
      <c r="U35" s="717"/>
      <c r="V35" s="717"/>
      <c r="W35" s="717"/>
      <c r="X35" s="757"/>
      <c r="Y35" s="757"/>
      <c r="Z35" s="706">
        <v>0</v>
      </c>
      <c r="AA35" s="707"/>
      <c r="AB35" s="707"/>
      <c r="AC35" s="707"/>
      <c r="AD35" s="707"/>
      <c r="AE35" s="707"/>
      <c r="AF35" s="707"/>
      <c r="AG35" s="707"/>
      <c r="AH35" s="707"/>
      <c r="AI35" s="708"/>
      <c r="AJ35" s="733" t="s">
        <v>93</v>
      </c>
      <c r="AK35" s="734"/>
      <c r="AL35" s="734"/>
      <c r="AM35" s="735"/>
      <c r="AN35" s="735"/>
      <c r="AO35" s="735"/>
      <c r="AP35" s="231" t="s">
        <v>8</v>
      </c>
      <c r="AQ35" s="731"/>
      <c r="AR35" s="731"/>
      <c r="AS35" s="731"/>
      <c r="AT35" s="231" t="s">
        <v>8</v>
      </c>
      <c r="AU35" s="731"/>
      <c r="AV35" s="731"/>
      <c r="AW35" s="732"/>
      <c r="AX35" s="693"/>
      <c r="AY35" s="693"/>
      <c r="AZ35" s="693"/>
      <c r="BA35" s="693"/>
      <c r="BB35" s="693"/>
      <c r="BC35" s="693"/>
      <c r="BD35" s="693"/>
      <c r="BE35" s="693"/>
      <c r="BF35" s="791" t="s">
        <v>214</v>
      </c>
      <c r="BG35" s="791"/>
      <c r="BH35" s="925" t="s">
        <v>199</v>
      </c>
      <c r="BI35" s="926"/>
      <c r="BJ35" s="926"/>
      <c r="BK35" s="926"/>
      <c r="BL35" s="926"/>
      <c r="BM35" s="926"/>
      <c r="BN35" s="926"/>
      <c r="BO35" s="926"/>
      <c r="BP35" s="926" t="s">
        <v>252</v>
      </c>
      <c r="BQ35" s="926"/>
      <c r="BR35" s="926"/>
      <c r="BS35" s="926"/>
      <c r="BT35" s="926"/>
      <c r="BU35" s="926"/>
      <c r="BV35" s="932"/>
      <c r="BW35" s="762"/>
      <c r="BX35" s="763"/>
      <c r="BY35" s="763"/>
      <c r="BZ35" s="763"/>
      <c r="CA35" s="763"/>
      <c r="CB35" s="763"/>
      <c r="CC35" s="763"/>
      <c r="CD35" s="763"/>
      <c r="CE35" s="763"/>
      <c r="CF35" s="763"/>
      <c r="CG35" s="763"/>
      <c r="CH35" s="763"/>
      <c r="CI35" s="763"/>
      <c r="CJ35" s="763"/>
      <c r="CK35" s="763"/>
      <c r="CL35" s="764"/>
      <c r="CM35" s="761"/>
      <c r="CN35" s="761"/>
      <c r="CO35" s="761"/>
      <c r="CP35" s="761"/>
      <c r="CQ35" s="761"/>
      <c r="CR35" s="761"/>
      <c r="CS35" s="761"/>
      <c r="CT35" s="761"/>
      <c r="CU35" s="761"/>
      <c r="CV35" s="761"/>
      <c r="CW35" s="761"/>
      <c r="CX35" s="31"/>
      <c r="CY35" s="31"/>
      <c r="CZ35" s="31"/>
      <c r="DA35" s="31"/>
      <c r="DB35" s="31"/>
      <c r="DC35" s="31"/>
      <c r="DD35" s="31"/>
      <c r="DE35" s="31"/>
      <c r="DF35" s="31"/>
      <c r="DG35" s="31"/>
      <c r="DH35" s="31"/>
      <c r="DI35" s="31"/>
      <c r="DJ35" s="31"/>
    </row>
    <row r="36" spans="1:114" ht="16.5" customHeight="1">
      <c r="A36" s="31"/>
      <c r="B36" s="31"/>
      <c r="C36" s="180"/>
      <c r="D36" s="180"/>
      <c r="E36" s="180"/>
      <c r="F36" s="101"/>
      <c r="G36" s="101"/>
      <c r="H36" s="232"/>
      <c r="I36" s="758">
        <v>4</v>
      </c>
      <c r="J36" s="744"/>
      <c r="K36" s="715"/>
      <c r="L36" s="715"/>
      <c r="M36" s="715"/>
      <c r="N36" s="715"/>
      <c r="O36" s="715"/>
      <c r="P36" s="715"/>
      <c r="Q36" s="715"/>
      <c r="R36" s="715"/>
      <c r="S36" s="715"/>
      <c r="T36" s="715"/>
      <c r="U36" s="715"/>
      <c r="V36" s="715"/>
      <c r="W36" s="715"/>
      <c r="X36" s="715"/>
      <c r="Y36" s="715"/>
      <c r="Z36" s="701" t="str">
        <f>IF(X37&lt;=0,"",IF((LEN(X37)-11&lt;=0),"0",MID(X37,LEN(X37)-11,1)))</f>
        <v/>
      </c>
      <c r="AA36" s="702"/>
      <c r="AB36" s="702" t="str">
        <f>IF(X37&lt;=0,"",IF((LEN(X37)-10&lt;=0),"0",MID(X37,LEN(X37)-10,1)))</f>
        <v/>
      </c>
      <c r="AC36" s="702"/>
      <c r="AD36" s="702" t="str">
        <f>IF(X37&lt;=0,"",IF((LEN(X37)-9&lt;=0),"0",MID(X37,LEN(X37)-9,1)))</f>
        <v/>
      </c>
      <c r="AE36" s="702"/>
      <c r="AF36" s="702" t="str">
        <f>IF(X37&lt;=0,"",IF((LEN(X37)-8&lt;=0),"0",MID(X37,LEN(X37)-8,1)))</f>
        <v/>
      </c>
      <c r="AG36" s="702"/>
      <c r="AH36" s="702" t="str">
        <f>IF(X37&lt;=0,"",IF((LEN(X37)-7&lt;=0),"0",MID(X37,LEN(X37)-7,1)))</f>
        <v/>
      </c>
      <c r="AI36" s="702"/>
      <c r="AJ36" s="702" t="str">
        <f>IF(X37&lt;=0,"",IF((LEN(X37)-6&lt;=0),"0",MID(X37,LEN(X37)-6,1)))</f>
        <v/>
      </c>
      <c r="AK36" s="702"/>
      <c r="AL36" s="702" t="str">
        <f>IF(X37&lt;=0,"",IF((LEN(X37)-5&lt;=0),"0",MID(X37,LEN(X37)-5,1)))</f>
        <v/>
      </c>
      <c r="AM36" s="702"/>
      <c r="AN36" s="702" t="str">
        <f>IF(X37&lt;=0,"",IF((LEN(X37)-4&lt;=0),"0",MID(X37,LEN(X37)-4,1)))</f>
        <v/>
      </c>
      <c r="AO36" s="702"/>
      <c r="AP36" s="702" t="str">
        <f>IF(X37&lt;=0,"",IF((LEN(X37)-3&lt;=0),"0",MID(X37,LEN(X37)-3,1)))</f>
        <v/>
      </c>
      <c r="AQ36" s="702"/>
      <c r="AR36" s="702" t="str">
        <f>IF(X37&lt;=0,"",IF((LEN(X37)-2&lt;=0),"0",MID(X37,LEN(X37)-2,1)))</f>
        <v/>
      </c>
      <c r="AS36" s="702"/>
      <c r="AT36" s="702" t="str">
        <f>IF(X37&lt;=0,"",IF((LEN(X37)-1&lt;=0),"0",MID(X37,LEN(X37)-1,1)))</f>
        <v/>
      </c>
      <c r="AU36" s="702"/>
      <c r="AV36" s="695" t="str">
        <f>IF(X37&lt;&gt;0,RIGHT(X37,1),"")</f>
        <v/>
      </c>
      <c r="AW36" s="696"/>
      <c r="AX36" s="692"/>
      <c r="AY36" s="692"/>
      <c r="AZ36" s="692"/>
      <c r="BA36" s="692"/>
      <c r="BB36" s="692"/>
      <c r="BC36" s="692"/>
      <c r="BD36" s="692"/>
      <c r="BE36" s="692"/>
      <c r="BF36" s="223"/>
      <c r="BG36" s="223"/>
      <c r="BH36" s="934" t="s">
        <v>201</v>
      </c>
      <c r="BI36" s="935"/>
      <c r="BJ36" s="935"/>
      <c r="BK36" s="935"/>
      <c r="BL36" s="935"/>
      <c r="BM36" s="935"/>
      <c r="BN36" s="935"/>
      <c r="BO36" s="935"/>
      <c r="BP36" s="936" t="s">
        <v>200</v>
      </c>
      <c r="BQ36" s="935"/>
      <c r="BR36" s="935"/>
      <c r="BS36" s="935"/>
      <c r="BT36" s="935"/>
      <c r="BU36" s="935"/>
      <c r="BV36" s="937"/>
      <c r="BW36" s="769"/>
      <c r="BX36" s="770"/>
      <c r="BY36" s="770"/>
      <c r="BZ36" s="770"/>
      <c r="CA36" s="770"/>
      <c r="CB36" s="770"/>
      <c r="CC36" s="770"/>
      <c r="CD36" s="770"/>
      <c r="CE36" s="770"/>
      <c r="CF36" s="770"/>
      <c r="CG36" s="770"/>
      <c r="CH36" s="770"/>
      <c r="CI36" s="770"/>
      <c r="CJ36" s="770"/>
      <c r="CK36" s="770"/>
      <c r="CL36" s="771"/>
      <c r="CM36" s="775"/>
      <c r="CN36" s="775"/>
      <c r="CO36" s="775"/>
      <c r="CP36" s="775"/>
      <c r="CQ36" s="775"/>
      <c r="CR36" s="775"/>
      <c r="CS36" s="775"/>
      <c r="CT36" s="775"/>
      <c r="CU36" s="775"/>
      <c r="CV36" s="775"/>
      <c r="CW36" s="775"/>
      <c r="CX36" s="31"/>
      <c r="CY36" s="31"/>
      <c r="CZ36" s="31"/>
      <c r="DA36" s="31"/>
      <c r="DB36" s="31"/>
      <c r="DC36" s="31"/>
      <c r="DD36" s="31"/>
      <c r="DE36" s="31"/>
      <c r="DF36" s="31"/>
      <c r="DG36" s="31"/>
      <c r="DH36" s="31"/>
      <c r="DI36" s="31"/>
      <c r="DJ36" s="31"/>
    </row>
    <row r="37" spans="1:114" ht="12.75" customHeight="1">
      <c r="A37" s="31"/>
      <c r="B37" s="31"/>
      <c r="C37" s="180"/>
      <c r="D37" s="180"/>
      <c r="E37" s="180"/>
      <c r="F37" s="101"/>
      <c r="G37" s="101"/>
      <c r="H37" s="214"/>
      <c r="I37" s="759"/>
      <c r="J37" s="751"/>
      <c r="K37" s="752"/>
      <c r="L37" s="752"/>
      <c r="M37" s="752"/>
      <c r="N37" s="752"/>
      <c r="O37" s="752"/>
      <c r="P37" s="752"/>
      <c r="Q37" s="752"/>
      <c r="R37" s="752"/>
      <c r="S37" s="752"/>
      <c r="T37" s="752"/>
      <c r="U37" s="752"/>
      <c r="V37" s="752"/>
      <c r="W37" s="752"/>
      <c r="X37" s="756"/>
      <c r="Y37" s="756"/>
      <c r="Z37" s="703"/>
      <c r="AA37" s="704"/>
      <c r="AB37" s="704"/>
      <c r="AC37" s="704"/>
      <c r="AD37" s="704"/>
      <c r="AE37" s="704"/>
      <c r="AF37" s="704"/>
      <c r="AG37" s="704"/>
      <c r="AH37" s="704"/>
      <c r="AI37" s="704"/>
      <c r="AJ37" s="704"/>
      <c r="AK37" s="704"/>
      <c r="AL37" s="704"/>
      <c r="AM37" s="704"/>
      <c r="AN37" s="704"/>
      <c r="AO37" s="704"/>
      <c r="AP37" s="704"/>
      <c r="AQ37" s="704"/>
      <c r="AR37" s="704"/>
      <c r="AS37" s="704"/>
      <c r="AT37" s="704"/>
      <c r="AU37" s="704"/>
      <c r="AV37" s="697"/>
      <c r="AW37" s="698"/>
      <c r="AX37" s="693"/>
      <c r="AY37" s="693"/>
      <c r="AZ37" s="693"/>
      <c r="BA37" s="693"/>
      <c r="BB37" s="693"/>
      <c r="BC37" s="693"/>
      <c r="BD37" s="693"/>
      <c r="BE37" s="693"/>
      <c r="BF37" s="185"/>
      <c r="BG37" s="185"/>
      <c r="BH37" s="927"/>
      <c r="BI37" s="926"/>
      <c r="BJ37" s="926"/>
      <c r="BK37" s="926"/>
      <c r="BL37" s="926"/>
      <c r="BM37" s="926"/>
      <c r="BN37" s="926"/>
      <c r="BO37" s="926"/>
      <c r="BP37" s="926"/>
      <c r="BQ37" s="926"/>
      <c r="BR37" s="926"/>
      <c r="BS37" s="926"/>
      <c r="BT37" s="926"/>
      <c r="BU37" s="926"/>
      <c r="BV37" s="932"/>
      <c r="BW37" s="762"/>
      <c r="BX37" s="763"/>
      <c r="BY37" s="763"/>
      <c r="BZ37" s="763"/>
      <c r="CA37" s="763"/>
      <c r="CB37" s="763"/>
      <c r="CC37" s="763"/>
      <c r="CD37" s="763"/>
      <c r="CE37" s="763"/>
      <c r="CF37" s="763"/>
      <c r="CG37" s="763"/>
      <c r="CH37" s="763"/>
      <c r="CI37" s="763"/>
      <c r="CJ37" s="763"/>
      <c r="CK37" s="763"/>
      <c r="CL37" s="764"/>
      <c r="CM37" s="761"/>
      <c r="CN37" s="761"/>
      <c r="CO37" s="761"/>
      <c r="CP37" s="761"/>
      <c r="CQ37" s="761"/>
      <c r="CR37" s="761"/>
      <c r="CS37" s="761"/>
      <c r="CT37" s="761"/>
      <c r="CU37" s="761"/>
      <c r="CV37" s="761"/>
      <c r="CW37" s="761"/>
      <c r="CX37" s="31"/>
      <c r="CY37" s="31"/>
      <c r="CZ37" s="31"/>
      <c r="DA37" s="31"/>
      <c r="DB37" s="31"/>
      <c r="DC37" s="31"/>
      <c r="DD37" s="31"/>
      <c r="DE37" s="31"/>
      <c r="DF37" s="31"/>
      <c r="DG37" s="31"/>
      <c r="DH37" s="31"/>
      <c r="DI37" s="31"/>
      <c r="DJ37" s="31"/>
    </row>
    <row r="38" spans="1:114" ht="24" customHeight="1">
      <c r="A38" s="31"/>
      <c r="B38" s="31"/>
      <c r="C38" s="180"/>
      <c r="D38" s="180"/>
      <c r="E38" s="180"/>
      <c r="F38" s="101"/>
      <c r="G38" s="101"/>
      <c r="H38" s="214"/>
      <c r="I38" s="760"/>
      <c r="J38" s="783"/>
      <c r="K38" s="719"/>
      <c r="L38" s="719"/>
      <c r="M38" s="719"/>
      <c r="N38" s="719"/>
      <c r="O38" s="719"/>
      <c r="P38" s="719"/>
      <c r="Q38" s="719"/>
      <c r="R38" s="719"/>
      <c r="S38" s="719"/>
      <c r="T38" s="719"/>
      <c r="U38" s="719"/>
      <c r="V38" s="719"/>
      <c r="W38" s="719"/>
      <c r="X38" s="784"/>
      <c r="Y38" s="784"/>
      <c r="Z38" s="706">
        <v>0</v>
      </c>
      <c r="AA38" s="707"/>
      <c r="AB38" s="707"/>
      <c r="AC38" s="707"/>
      <c r="AD38" s="707"/>
      <c r="AE38" s="707"/>
      <c r="AF38" s="707"/>
      <c r="AG38" s="707"/>
      <c r="AH38" s="707"/>
      <c r="AI38" s="708"/>
      <c r="AJ38" s="733" t="s">
        <v>93</v>
      </c>
      <c r="AK38" s="734"/>
      <c r="AL38" s="734"/>
      <c r="AM38" s="735"/>
      <c r="AN38" s="735"/>
      <c r="AO38" s="735"/>
      <c r="AP38" s="231" t="s">
        <v>8</v>
      </c>
      <c r="AQ38" s="731"/>
      <c r="AR38" s="731"/>
      <c r="AS38" s="731"/>
      <c r="AT38" s="231" t="s">
        <v>8</v>
      </c>
      <c r="AU38" s="731"/>
      <c r="AV38" s="731"/>
      <c r="AW38" s="732"/>
      <c r="AX38" s="694"/>
      <c r="AY38" s="694"/>
      <c r="AZ38" s="694"/>
      <c r="BA38" s="694"/>
      <c r="BB38" s="694"/>
      <c r="BC38" s="694"/>
      <c r="BD38" s="694"/>
      <c r="BE38" s="694"/>
      <c r="BF38" s="788" t="s">
        <v>214</v>
      </c>
      <c r="BG38" s="792"/>
      <c r="BH38" s="785" t="s">
        <v>199</v>
      </c>
      <c r="BI38" s="786"/>
      <c r="BJ38" s="786"/>
      <c r="BK38" s="786"/>
      <c r="BL38" s="786"/>
      <c r="BM38" s="786"/>
      <c r="BN38" s="786"/>
      <c r="BO38" s="786"/>
      <c r="BP38" s="786" t="s">
        <v>252</v>
      </c>
      <c r="BQ38" s="786"/>
      <c r="BR38" s="786"/>
      <c r="BS38" s="786"/>
      <c r="BT38" s="786"/>
      <c r="BU38" s="786"/>
      <c r="BV38" s="787"/>
      <c r="BW38" s="772"/>
      <c r="BX38" s="773"/>
      <c r="BY38" s="773"/>
      <c r="BZ38" s="773"/>
      <c r="CA38" s="773"/>
      <c r="CB38" s="773"/>
      <c r="CC38" s="773"/>
      <c r="CD38" s="773"/>
      <c r="CE38" s="773"/>
      <c r="CF38" s="773"/>
      <c r="CG38" s="773"/>
      <c r="CH38" s="773"/>
      <c r="CI38" s="773"/>
      <c r="CJ38" s="773"/>
      <c r="CK38" s="773"/>
      <c r="CL38" s="774"/>
      <c r="CM38" s="776"/>
      <c r="CN38" s="776"/>
      <c r="CO38" s="776"/>
      <c r="CP38" s="776"/>
      <c r="CQ38" s="776"/>
      <c r="CR38" s="776"/>
      <c r="CS38" s="776"/>
      <c r="CT38" s="776"/>
      <c r="CU38" s="776"/>
      <c r="CV38" s="776"/>
      <c r="CW38" s="776"/>
      <c r="CX38" s="31"/>
      <c r="CY38" s="31"/>
      <c r="CZ38" s="31"/>
      <c r="DA38" s="31"/>
      <c r="DB38" s="31"/>
      <c r="DC38" s="31"/>
      <c r="DD38" s="31"/>
      <c r="DE38" s="31"/>
      <c r="DF38" s="31"/>
      <c r="DG38" s="31"/>
      <c r="DH38" s="31"/>
      <c r="DI38" s="31"/>
      <c r="DJ38" s="31"/>
    </row>
    <row r="39" spans="1:114" ht="16.5" customHeight="1">
      <c r="A39" s="31"/>
      <c r="B39" s="31"/>
      <c r="C39" s="103"/>
      <c r="D39" s="103"/>
      <c r="E39" s="103"/>
      <c r="F39" s="103"/>
      <c r="G39" s="103"/>
      <c r="H39" s="214"/>
      <c r="I39" s="754">
        <v>5</v>
      </c>
      <c r="J39" s="749"/>
      <c r="K39" s="750"/>
      <c r="L39" s="750"/>
      <c r="M39" s="750"/>
      <c r="N39" s="750"/>
      <c r="O39" s="750"/>
      <c r="P39" s="750"/>
      <c r="Q39" s="750"/>
      <c r="R39" s="750"/>
      <c r="S39" s="750"/>
      <c r="T39" s="750"/>
      <c r="U39" s="750"/>
      <c r="V39" s="750"/>
      <c r="W39" s="750"/>
      <c r="X39" s="750"/>
      <c r="Y39" s="750"/>
      <c r="Z39" s="701" t="str">
        <f>IF(X40&lt;=0,"",IF((LEN(X40)-11&lt;=0),"0",MID(X40,LEN(X40)-11,1)))</f>
        <v/>
      </c>
      <c r="AA39" s="702"/>
      <c r="AB39" s="702" t="str">
        <f>IF(X40&lt;=0,"",IF((LEN(X40)-10&lt;=0),"0",MID(X40,LEN(X40)-10,1)))</f>
        <v/>
      </c>
      <c r="AC39" s="702"/>
      <c r="AD39" s="702" t="str">
        <f>IF(X40&lt;=0,"",IF((LEN(X40)-9&lt;=0),"0",MID(X40,LEN(X40)-9,1)))</f>
        <v/>
      </c>
      <c r="AE39" s="702"/>
      <c r="AF39" s="702" t="str">
        <f>IF(X40&lt;=0,"",IF((LEN(X40)-8&lt;=0),"0",MID(X40,LEN(X40)-8,1)))</f>
        <v/>
      </c>
      <c r="AG39" s="702"/>
      <c r="AH39" s="702" t="str">
        <f>IF(X40&lt;=0,"",IF((LEN(X40)-7&lt;=0),"0",MID(X40,LEN(X40)-7,1)))</f>
        <v/>
      </c>
      <c r="AI39" s="702"/>
      <c r="AJ39" s="702" t="str">
        <f>IF(X40&lt;=0,"",IF((LEN(X40)-6&lt;=0),"0",MID(X40,LEN(X40)-6,1)))</f>
        <v/>
      </c>
      <c r="AK39" s="702"/>
      <c r="AL39" s="702" t="str">
        <f>IF(X40&lt;=0,"",IF((LEN(X40)-5&lt;=0),"0",MID(X40,LEN(X40)-5,1)))</f>
        <v/>
      </c>
      <c r="AM39" s="702"/>
      <c r="AN39" s="702" t="str">
        <f>IF(X40&lt;=0,"",IF((LEN(X40)-4&lt;=0),"0",MID(X40,LEN(X40)-4,1)))</f>
        <v/>
      </c>
      <c r="AO39" s="702"/>
      <c r="AP39" s="702" t="str">
        <f>IF(X40&lt;=0,"",IF((LEN(X40)-3&lt;=0),"0",MID(X40,LEN(X40)-3,1)))</f>
        <v/>
      </c>
      <c r="AQ39" s="702"/>
      <c r="AR39" s="702" t="str">
        <f>IF(X40&lt;=0,"",IF((LEN(X40)-2&lt;=0),"0",MID(X40,LEN(X40)-2,1)))</f>
        <v/>
      </c>
      <c r="AS39" s="702"/>
      <c r="AT39" s="702" t="str">
        <f>IF(X40&lt;=0,"",IF((LEN(X40)-1&lt;=0),"0",MID(X40,LEN(X40)-1,1)))</f>
        <v/>
      </c>
      <c r="AU39" s="702"/>
      <c r="AV39" s="695" t="str">
        <f>IF(X40&lt;&gt;0,RIGHT(X40,1),"")</f>
        <v/>
      </c>
      <c r="AW39" s="696"/>
      <c r="AX39" s="693"/>
      <c r="AY39" s="693"/>
      <c r="AZ39" s="693"/>
      <c r="BA39" s="693"/>
      <c r="BB39" s="693"/>
      <c r="BC39" s="693"/>
      <c r="BD39" s="693"/>
      <c r="BE39" s="693"/>
      <c r="BF39" s="185"/>
      <c r="BG39" s="185"/>
      <c r="BH39" s="925" t="s">
        <v>201</v>
      </c>
      <c r="BI39" s="926"/>
      <c r="BJ39" s="926"/>
      <c r="BK39" s="926"/>
      <c r="BL39" s="926"/>
      <c r="BM39" s="926"/>
      <c r="BN39" s="926"/>
      <c r="BO39" s="926"/>
      <c r="BP39" s="931" t="s">
        <v>200</v>
      </c>
      <c r="BQ39" s="926"/>
      <c r="BR39" s="926"/>
      <c r="BS39" s="926"/>
      <c r="BT39" s="926"/>
      <c r="BU39" s="926"/>
      <c r="BV39" s="932"/>
      <c r="BW39" s="762"/>
      <c r="BX39" s="763"/>
      <c r="BY39" s="763"/>
      <c r="BZ39" s="763"/>
      <c r="CA39" s="763"/>
      <c r="CB39" s="763"/>
      <c r="CC39" s="763"/>
      <c r="CD39" s="763"/>
      <c r="CE39" s="763"/>
      <c r="CF39" s="763"/>
      <c r="CG39" s="763"/>
      <c r="CH39" s="763"/>
      <c r="CI39" s="763"/>
      <c r="CJ39" s="763"/>
      <c r="CK39" s="763"/>
      <c r="CL39" s="764"/>
      <c r="CM39" s="761"/>
      <c r="CN39" s="761"/>
      <c r="CO39" s="761"/>
      <c r="CP39" s="761"/>
      <c r="CQ39" s="761"/>
      <c r="CR39" s="761"/>
      <c r="CS39" s="761"/>
      <c r="CT39" s="761"/>
      <c r="CU39" s="761"/>
      <c r="CV39" s="761"/>
      <c r="CW39" s="761"/>
      <c r="CX39" s="31"/>
      <c r="CY39" s="31"/>
      <c r="CZ39" s="31"/>
      <c r="DA39" s="31"/>
      <c r="DB39" s="31"/>
      <c r="DC39" s="31"/>
      <c r="DD39" s="31"/>
      <c r="DE39" s="31"/>
      <c r="DF39" s="31"/>
      <c r="DG39" s="31"/>
      <c r="DH39" s="31"/>
      <c r="DI39" s="31"/>
      <c r="DJ39" s="31"/>
    </row>
    <row r="40" spans="1:114" ht="12.75" customHeight="1">
      <c r="A40" s="31"/>
      <c r="B40" s="31"/>
      <c r="C40" s="103"/>
      <c r="D40" s="103"/>
      <c r="E40" s="103"/>
      <c r="F40" s="103"/>
      <c r="G40" s="103"/>
      <c r="H40" s="212"/>
      <c r="I40" s="754"/>
      <c r="J40" s="751"/>
      <c r="K40" s="752"/>
      <c r="L40" s="752"/>
      <c r="M40" s="752"/>
      <c r="N40" s="752"/>
      <c r="O40" s="752"/>
      <c r="P40" s="752"/>
      <c r="Q40" s="752"/>
      <c r="R40" s="752"/>
      <c r="S40" s="752"/>
      <c r="T40" s="752"/>
      <c r="U40" s="752"/>
      <c r="V40" s="752"/>
      <c r="W40" s="752"/>
      <c r="X40" s="756"/>
      <c r="Y40" s="756"/>
      <c r="Z40" s="703"/>
      <c r="AA40" s="704"/>
      <c r="AB40" s="704"/>
      <c r="AC40" s="704"/>
      <c r="AD40" s="704"/>
      <c r="AE40" s="704"/>
      <c r="AF40" s="704"/>
      <c r="AG40" s="704"/>
      <c r="AH40" s="704"/>
      <c r="AI40" s="704"/>
      <c r="AJ40" s="704"/>
      <c r="AK40" s="704"/>
      <c r="AL40" s="704"/>
      <c r="AM40" s="704"/>
      <c r="AN40" s="704"/>
      <c r="AO40" s="704"/>
      <c r="AP40" s="704"/>
      <c r="AQ40" s="704"/>
      <c r="AR40" s="704"/>
      <c r="AS40" s="704"/>
      <c r="AT40" s="704"/>
      <c r="AU40" s="704"/>
      <c r="AV40" s="697"/>
      <c r="AW40" s="698"/>
      <c r="AX40" s="693"/>
      <c r="AY40" s="693"/>
      <c r="AZ40" s="693"/>
      <c r="BA40" s="693"/>
      <c r="BB40" s="693"/>
      <c r="BC40" s="693"/>
      <c r="BD40" s="693"/>
      <c r="BE40" s="693"/>
      <c r="BF40" s="185"/>
      <c r="BG40" s="185"/>
      <c r="BH40" s="927"/>
      <c r="BI40" s="926"/>
      <c r="BJ40" s="926"/>
      <c r="BK40" s="926"/>
      <c r="BL40" s="926"/>
      <c r="BM40" s="926"/>
      <c r="BN40" s="926"/>
      <c r="BO40" s="926"/>
      <c r="BP40" s="926"/>
      <c r="BQ40" s="926"/>
      <c r="BR40" s="926"/>
      <c r="BS40" s="926"/>
      <c r="BT40" s="926"/>
      <c r="BU40" s="926"/>
      <c r="BV40" s="932"/>
      <c r="BW40" s="762"/>
      <c r="BX40" s="763"/>
      <c r="BY40" s="763"/>
      <c r="BZ40" s="763"/>
      <c r="CA40" s="763"/>
      <c r="CB40" s="763"/>
      <c r="CC40" s="763"/>
      <c r="CD40" s="763"/>
      <c r="CE40" s="763"/>
      <c r="CF40" s="763"/>
      <c r="CG40" s="763"/>
      <c r="CH40" s="763"/>
      <c r="CI40" s="763"/>
      <c r="CJ40" s="763"/>
      <c r="CK40" s="763"/>
      <c r="CL40" s="764"/>
      <c r="CM40" s="761"/>
      <c r="CN40" s="761"/>
      <c r="CO40" s="761"/>
      <c r="CP40" s="761"/>
      <c r="CQ40" s="761"/>
      <c r="CR40" s="761"/>
      <c r="CS40" s="761"/>
      <c r="CT40" s="761"/>
      <c r="CU40" s="761"/>
      <c r="CV40" s="761"/>
      <c r="CW40" s="761"/>
      <c r="CX40" s="31"/>
      <c r="CY40" s="31"/>
      <c r="CZ40" s="31"/>
      <c r="DA40" s="31"/>
      <c r="DB40" s="31"/>
      <c r="DC40" s="31"/>
      <c r="DD40" s="31"/>
      <c r="DE40" s="31"/>
      <c r="DF40" s="31"/>
      <c r="DG40" s="31"/>
      <c r="DH40" s="31"/>
      <c r="DI40" s="31"/>
      <c r="DJ40" s="31"/>
    </row>
    <row r="41" spans="1:114" ht="24" customHeight="1" thickBot="1">
      <c r="A41" s="31"/>
      <c r="B41" s="31"/>
      <c r="C41" s="103"/>
      <c r="D41" s="103"/>
      <c r="E41" s="103"/>
      <c r="F41" s="103"/>
      <c r="G41" s="103"/>
      <c r="H41" s="212"/>
      <c r="I41" s="754"/>
      <c r="J41" s="753"/>
      <c r="K41" s="717"/>
      <c r="L41" s="717"/>
      <c r="M41" s="717"/>
      <c r="N41" s="717"/>
      <c r="O41" s="717"/>
      <c r="P41" s="717"/>
      <c r="Q41" s="717"/>
      <c r="R41" s="717"/>
      <c r="S41" s="717"/>
      <c r="T41" s="717"/>
      <c r="U41" s="717"/>
      <c r="V41" s="717"/>
      <c r="W41" s="717"/>
      <c r="X41" s="757"/>
      <c r="Y41" s="757"/>
      <c r="Z41" s="706">
        <v>0</v>
      </c>
      <c r="AA41" s="707"/>
      <c r="AB41" s="707"/>
      <c r="AC41" s="707"/>
      <c r="AD41" s="707"/>
      <c r="AE41" s="707"/>
      <c r="AF41" s="707"/>
      <c r="AG41" s="707"/>
      <c r="AH41" s="707"/>
      <c r="AI41" s="708"/>
      <c r="AJ41" s="733" t="s">
        <v>93</v>
      </c>
      <c r="AK41" s="734"/>
      <c r="AL41" s="734"/>
      <c r="AM41" s="735"/>
      <c r="AN41" s="735"/>
      <c r="AO41" s="735"/>
      <c r="AP41" s="231" t="s">
        <v>8</v>
      </c>
      <c r="AQ41" s="731"/>
      <c r="AR41" s="731"/>
      <c r="AS41" s="731"/>
      <c r="AT41" s="231" t="s">
        <v>8</v>
      </c>
      <c r="AU41" s="731"/>
      <c r="AV41" s="731"/>
      <c r="AW41" s="732"/>
      <c r="AX41" s="933"/>
      <c r="AY41" s="933"/>
      <c r="AZ41" s="933"/>
      <c r="BA41" s="933"/>
      <c r="BB41" s="933"/>
      <c r="BC41" s="933"/>
      <c r="BD41" s="933"/>
      <c r="BE41" s="933"/>
      <c r="BF41" s="788" t="s">
        <v>214</v>
      </c>
      <c r="BG41" s="792"/>
      <c r="BH41" s="925" t="s">
        <v>199</v>
      </c>
      <c r="BI41" s="926"/>
      <c r="BJ41" s="926"/>
      <c r="BK41" s="926"/>
      <c r="BL41" s="926"/>
      <c r="BM41" s="926"/>
      <c r="BN41" s="926"/>
      <c r="BO41" s="926"/>
      <c r="BP41" s="926" t="s">
        <v>252</v>
      </c>
      <c r="BQ41" s="926"/>
      <c r="BR41" s="926"/>
      <c r="BS41" s="926"/>
      <c r="BT41" s="926"/>
      <c r="BU41" s="926"/>
      <c r="BV41" s="932"/>
      <c r="BW41" s="762"/>
      <c r="BX41" s="763"/>
      <c r="BY41" s="763"/>
      <c r="BZ41" s="763"/>
      <c r="CA41" s="763"/>
      <c r="CB41" s="763"/>
      <c r="CC41" s="763"/>
      <c r="CD41" s="763"/>
      <c r="CE41" s="763"/>
      <c r="CF41" s="763"/>
      <c r="CG41" s="763"/>
      <c r="CH41" s="763"/>
      <c r="CI41" s="763"/>
      <c r="CJ41" s="763"/>
      <c r="CK41" s="763"/>
      <c r="CL41" s="764"/>
      <c r="CM41" s="761"/>
      <c r="CN41" s="761"/>
      <c r="CO41" s="761"/>
      <c r="CP41" s="761"/>
      <c r="CQ41" s="761"/>
      <c r="CR41" s="761"/>
      <c r="CS41" s="761"/>
      <c r="CT41" s="761"/>
      <c r="CU41" s="761"/>
      <c r="CV41" s="761"/>
      <c r="CW41" s="761"/>
      <c r="CX41" s="31"/>
      <c r="CY41" s="31"/>
      <c r="CZ41" s="31"/>
      <c r="DA41" s="31"/>
      <c r="DB41" s="31"/>
      <c r="DC41" s="31"/>
      <c r="DD41" s="31"/>
      <c r="DE41" s="31"/>
      <c r="DF41" s="31"/>
      <c r="DG41" s="31"/>
      <c r="DH41" s="31"/>
      <c r="DI41" s="31"/>
      <c r="DJ41" s="31"/>
    </row>
    <row r="42" spans="1:114" ht="20.25" customHeight="1" thickTop="1">
      <c r="A42" s="31"/>
      <c r="B42" s="15"/>
      <c r="C42" s="104"/>
      <c r="D42" s="104"/>
      <c r="E42" s="104"/>
      <c r="F42" s="104"/>
      <c r="G42" s="104"/>
      <c r="H42" s="778" t="s">
        <v>206</v>
      </c>
      <c r="I42" s="16"/>
      <c r="J42" s="723" t="s">
        <v>213</v>
      </c>
      <c r="K42" s="724"/>
      <c r="L42" s="724"/>
      <c r="M42" s="724"/>
      <c r="N42" s="724"/>
      <c r="O42" s="724"/>
      <c r="P42" s="724"/>
      <c r="Q42" s="724"/>
      <c r="R42" s="724"/>
      <c r="S42" s="724"/>
      <c r="T42" s="724"/>
      <c r="U42" s="724"/>
      <c r="V42" s="724"/>
      <c r="W42" s="724"/>
      <c r="X42" s="96"/>
      <c r="Y42" s="186"/>
      <c r="Z42" s="225"/>
      <c r="AA42" s="226"/>
      <c r="AB42" s="723" t="s">
        <v>100</v>
      </c>
      <c r="AC42" s="723"/>
      <c r="AD42" s="723"/>
      <c r="AE42" s="723"/>
      <c r="AF42" s="723"/>
      <c r="AG42" s="723"/>
      <c r="AH42" s="723"/>
      <c r="AI42" s="723"/>
      <c r="AJ42" s="723"/>
      <c r="AK42" s="723"/>
      <c r="AL42" s="723"/>
      <c r="AM42" s="723"/>
      <c r="AN42" s="723"/>
      <c r="AO42" s="723"/>
      <c r="AP42" s="723"/>
      <c r="AQ42" s="723"/>
      <c r="AR42" s="723"/>
      <c r="AS42" s="723"/>
      <c r="AT42" s="723"/>
      <c r="AU42" s="723"/>
      <c r="AV42" s="15"/>
      <c r="AW42" s="218"/>
      <c r="AX42" s="720" t="str">
        <f>従1!AX42</f>
        <v>令和７年中の
所得の見積額</v>
      </c>
      <c r="AY42" s="721"/>
      <c r="AZ42" s="721"/>
      <c r="BA42" s="721"/>
      <c r="BB42" s="721"/>
      <c r="BC42" s="721"/>
      <c r="BD42" s="721"/>
      <c r="BE42" s="721"/>
      <c r="BF42" s="721"/>
      <c r="BG42" s="721"/>
      <c r="BH42" s="219"/>
      <c r="BI42" s="15"/>
      <c r="BJ42" s="15"/>
      <c r="BK42" s="15"/>
      <c r="BL42" s="724" t="s">
        <v>83</v>
      </c>
      <c r="BM42" s="724"/>
      <c r="BN42" s="724"/>
      <c r="BO42" s="724"/>
      <c r="BP42" s="724"/>
      <c r="BQ42" s="724"/>
      <c r="BR42" s="724"/>
      <c r="BS42" s="724"/>
      <c r="BT42" s="724"/>
      <c r="BU42" s="724"/>
      <c r="BV42" s="724"/>
      <c r="BW42" s="724"/>
      <c r="BX42" s="724"/>
      <c r="BY42" s="724"/>
      <c r="BZ42" s="98"/>
      <c r="CA42" s="98"/>
      <c r="CB42" s="221"/>
      <c r="CC42" s="98"/>
      <c r="CD42" s="98"/>
      <c r="CE42" s="89"/>
      <c r="CF42" s="724" t="s">
        <v>29</v>
      </c>
      <c r="CG42" s="724"/>
      <c r="CH42" s="724"/>
      <c r="CI42" s="724"/>
      <c r="CJ42" s="724"/>
      <c r="CK42" s="724"/>
      <c r="CL42" s="724"/>
      <c r="CM42" s="724"/>
      <c r="CN42" s="724"/>
      <c r="CO42" s="724"/>
      <c r="CP42" s="724"/>
      <c r="CQ42" s="724"/>
      <c r="CR42" s="724"/>
      <c r="CS42" s="724"/>
      <c r="CT42" s="724"/>
      <c r="CU42" s="99"/>
      <c r="CV42" s="99"/>
      <c r="CW42" s="99"/>
      <c r="CX42" s="31"/>
      <c r="CY42" s="31"/>
      <c r="CZ42" s="31"/>
      <c r="DA42" s="31"/>
      <c r="DB42" s="31"/>
      <c r="DC42" s="31"/>
      <c r="DD42" s="31"/>
      <c r="DE42" s="31"/>
      <c r="DF42" s="31"/>
      <c r="DG42" s="31"/>
      <c r="DH42" s="31"/>
      <c r="DI42" s="31"/>
      <c r="DJ42" s="31"/>
    </row>
    <row r="43" spans="1:114" ht="20.25" customHeight="1">
      <c r="A43" s="31"/>
      <c r="B43" s="31"/>
      <c r="C43" s="103"/>
      <c r="D43" s="103"/>
      <c r="E43" s="103"/>
      <c r="F43" s="103"/>
      <c r="G43" s="103"/>
      <c r="H43" s="779"/>
      <c r="I43" s="27"/>
      <c r="J43" s="725"/>
      <c r="K43" s="725"/>
      <c r="L43" s="725"/>
      <c r="M43" s="725"/>
      <c r="N43" s="725"/>
      <c r="O43" s="725"/>
      <c r="P43" s="725"/>
      <c r="Q43" s="725"/>
      <c r="R43" s="725"/>
      <c r="S43" s="725"/>
      <c r="T43" s="725"/>
      <c r="U43" s="725"/>
      <c r="V43" s="725"/>
      <c r="W43" s="725"/>
      <c r="X43" s="11"/>
      <c r="Y43" s="27"/>
      <c r="Z43" s="709" t="s">
        <v>32</v>
      </c>
      <c r="AA43" s="710"/>
      <c r="AB43" s="710"/>
      <c r="AC43" s="710"/>
      <c r="AD43" s="710"/>
      <c r="AE43" s="710"/>
      <c r="AF43" s="710"/>
      <c r="AG43" s="710"/>
      <c r="AH43" s="710"/>
      <c r="AI43" s="711"/>
      <c r="AJ43" s="709" t="s">
        <v>95</v>
      </c>
      <c r="AK43" s="710"/>
      <c r="AL43" s="710"/>
      <c r="AM43" s="710"/>
      <c r="AN43" s="710"/>
      <c r="AO43" s="710"/>
      <c r="AP43" s="710"/>
      <c r="AQ43" s="710"/>
      <c r="AR43" s="710"/>
      <c r="AS43" s="710"/>
      <c r="AT43" s="710"/>
      <c r="AU43" s="710"/>
      <c r="AV43" s="710"/>
      <c r="AW43" s="736"/>
      <c r="AX43" s="722"/>
      <c r="AY43" s="722"/>
      <c r="AZ43" s="722"/>
      <c r="BA43" s="722"/>
      <c r="BB43" s="722"/>
      <c r="BC43" s="722"/>
      <c r="BD43" s="722"/>
      <c r="BE43" s="722"/>
      <c r="BF43" s="722"/>
      <c r="BG43" s="722"/>
      <c r="BH43" s="201"/>
      <c r="BI43" s="31"/>
      <c r="BJ43" s="31"/>
      <c r="BK43" s="31"/>
      <c r="BL43" s="725"/>
      <c r="BM43" s="725"/>
      <c r="BN43" s="725"/>
      <c r="BO43" s="725"/>
      <c r="BP43" s="725"/>
      <c r="BQ43" s="725"/>
      <c r="BR43" s="725"/>
      <c r="BS43" s="725"/>
      <c r="BT43" s="725"/>
      <c r="BU43" s="725"/>
      <c r="BV43" s="725"/>
      <c r="BW43" s="725"/>
      <c r="BX43" s="725"/>
      <c r="BY43" s="725"/>
      <c r="BZ43" s="17"/>
      <c r="CA43" s="17"/>
      <c r="CB43" s="224"/>
      <c r="CC43" s="17"/>
      <c r="CD43" s="17"/>
      <c r="CE43" s="28"/>
      <c r="CF43" s="725"/>
      <c r="CG43" s="725"/>
      <c r="CH43" s="725"/>
      <c r="CI43" s="725"/>
      <c r="CJ43" s="725"/>
      <c r="CK43" s="725"/>
      <c r="CL43" s="725"/>
      <c r="CM43" s="725"/>
      <c r="CN43" s="725"/>
      <c r="CO43" s="725"/>
      <c r="CP43" s="725"/>
      <c r="CQ43" s="725"/>
      <c r="CR43" s="725"/>
      <c r="CS43" s="725"/>
      <c r="CT43" s="725"/>
      <c r="CU43" s="10"/>
      <c r="CV43" s="10"/>
      <c r="CW43" s="10"/>
      <c r="CX43" s="31"/>
      <c r="CY43" s="31"/>
      <c r="CZ43" s="31"/>
      <c r="DA43" s="31"/>
      <c r="DB43" s="31"/>
      <c r="DC43" s="31"/>
      <c r="DD43" s="31"/>
      <c r="DE43" s="31"/>
      <c r="DF43" s="31"/>
      <c r="DG43" s="31"/>
      <c r="DH43" s="31"/>
      <c r="DI43" s="31"/>
      <c r="DJ43" s="31"/>
    </row>
    <row r="44" spans="1:114" ht="16.5" customHeight="1">
      <c r="A44" s="31"/>
      <c r="B44" s="31"/>
      <c r="C44" s="103"/>
      <c r="D44" s="103"/>
      <c r="E44" s="9"/>
      <c r="F44" s="103"/>
      <c r="G44" s="103"/>
      <c r="H44" s="780" t="s">
        <v>207</v>
      </c>
      <c r="I44" s="714"/>
      <c r="J44" s="715"/>
      <c r="K44" s="715"/>
      <c r="L44" s="715"/>
      <c r="M44" s="715"/>
      <c r="N44" s="715"/>
      <c r="O44" s="715"/>
      <c r="P44" s="715"/>
      <c r="Q44" s="715"/>
      <c r="R44" s="715"/>
      <c r="S44" s="715"/>
      <c r="T44" s="715"/>
      <c r="U44" s="715"/>
      <c r="V44" s="715"/>
      <c r="W44" s="715"/>
      <c r="X44" s="715"/>
      <c r="Y44" s="715"/>
      <c r="Z44" s="701" t="str">
        <f>IF(X45&lt;=0,"",IF((LEN(X45)-11&lt;=0),"0",MID(X45,LEN(X45)-11,1)))</f>
        <v/>
      </c>
      <c r="AA44" s="702"/>
      <c r="AB44" s="702" t="str">
        <f>IF(X45&lt;=0,"",IF((LEN(X45)-10&lt;=0),"0",MID(X45,LEN(X45)-10,1)))</f>
        <v/>
      </c>
      <c r="AC44" s="702"/>
      <c r="AD44" s="702" t="str">
        <f>IF(X45&lt;=0,"",IF((LEN(X45)-9&lt;=0),"0",MID(X45,LEN(X45)-9,1)))</f>
        <v/>
      </c>
      <c r="AE44" s="702"/>
      <c r="AF44" s="702" t="str">
        <f>IF(X45&lt;=0,"",IF((LEN(X45)-8&lt;=0),"0",MID(X45,LEN(X45)-8,1)))</f>
        <v/>
      </c>
      <c r="AG44" s="702"/>
      <c r="AH44" s="702" t="str">
        <f>IF(X45&lt;=0,"",IF((LEN(X45)-7&lt;=0),"0",MID(X45,LEN(X45)-7,1)))</f>
        <v/>
      </c>
      <c r="AI44" s="702"/>
      <c r="AJ44" s="702" t="str">
        <f>IF(X45&lt;=0,"",IF((LEN(X45)-6&lt;=0),"0",MID(X45,LEN(X45)-6,1)))</f>
        <v/>
      </c>
      <c r="AK44" s="702"/>
      <c r="AL44" s="702" t="str">
        <f>IF(X45&lt;=0,"",IF((LEN(X45)-5&lt;=0),"0",MID(X45,LEN(X45)-5,1)))</f>
        <v/>
      </c>
      <c r="AM44" s="702"/>
      <c r="AN44" s="702" t="str">
        <f>IF(X45&lt;=0,"",IF((LEN(X45)-4&lt;=0),"0",MID(X45,LEN(X45)-4,1)))</f>
        <v/>
      </c>
      <c r="AO44" s="702"/>
      <c r="AP44" s="702" t="str">
        <f>IF(X45&lt;=0,"",IF((LEN(X45)-3&lt;=0),"0",MID(X45,LEN(X45)-3,1)))</f>
        <v/>
      </c>
      <c r="AQ44" s="702"/>
      <c r="AR44" s="702" t="str">
        <f>IF(X45&lt;=0,"",IF((LEN(X45)-2&lt;=0),"0",MID(X45,LEN(X45)-2,1)))</f>
        <v/>
      </c>
      <c r="AS44" s="702"/>
      <c r="AT44" s="702" t="str">
        <f>IF(X45&lt;=0,"",IF((LEN(X45)-1&lt;=0),"0",MID(X45,LEN(X45)-1,1)))</f>
        <v/>
      </c>
      <c r="AU44" s="702"/>
      <c r="AV44" s="702" t="str">
        <f>IF(X45&lt;&gt;0,RIGHT(X45,1),"")</f>
        <v/>
      </c>
      <c r="AW44" s="766"/>
      <c r="AX44" s="692"/>
      <c r="AY44" s="692"/>
      <c r="AZ44" s="692"/>
      <c r="BA44" s="692"/>
      <c r="BB44" s="692"/>
      <c r="BC44" s="692"/>
      <c r="BD44" s="692"/>
      <c r="BE44" s="692"/>
      <c r="BF44" s="223"/>
      <c r="BG44" s="223"/>
      <c r="BH44" s="769"/>
      <c r="BI44" s="770"/>
      <c r="BJ44" s="770"/>
      <c r="BK44" s="770"/>
      <c r="BL44" s="770"/>
      <c r="BM44" s="770"/>
      <c r="BN44" s="770"/>
      <c r="BO44" s="770"/>
      <c r="BP44" s="770"/>
      <c r="BQ44" s="770"/>
      <c r="BR44" s="770"/>
      <c r="BS44" s="770"/>
      <c r="BT44" s="770"/>
      <c r="BU44" s="770"/>
      <c r="BV44" s="770"/>
      <c r="BW44" s="770"/>
      <c r="BX44" s="770"/>
      <c r="BY44" s="770"/>
      <c r="BZ44" s="770"/>
      <c r="CA44" s="770"/>
      <c r="CB44" s="771"/>
      <c r="CC44" s="775"/>
      <c r="CD44" s="775"/>
      <c r="CE44" s="775"/>
      <c r="CF44" s="775"/>
      <c r="CG44" s="775"/>
      <c r="CH44" s="775"/>
      <c r="CI44" s="775"/>
      <c r="CJ44" s="775"/>
      <c r="CK44" s="775"/>
      <c r="CL44" s="775"/>
      <c r="CM44" s="775"/>
      <c r="CN44" s="775"/>
      <c r="CO44" s="775"/>
      <c r="CP44" s="775"/>
      <c r="CQ44" s="775"/>
      <c r="CR44" s="775"/>
      <c r="CS44" s="775"/>
      <c r="CT44" s="775"/>
      <c r="CU44" s="775"/>
      <c r="CV44" s="775"/>
      <c r="CW44" s="775"/>
      <c r="CX44" s="31"/>
      <c r="CY44" s="31"/>
      <c r="CZ44" s="31"/>
      <c r="DA44" s="31"/>
      <c r="DB44" s="31"/>
      <c r="DC44" s="31"/>
      <c r="DD44" s="31"/>
      <c r="DE44" s="31"/>
      <c r="DF44" s="31"/>
      <c r="DG44" s="31"/>
      <c r="DH44" s="31"/>
      <c r="DI44" s="31"/>
      <c r="DJ44" s="31"/>
    </row>
    <row r="45" spans="1:114" ht="12.75" customHeight="1">
      <c r="A45" s="31"/>
      <c r="B45" s="31"/>
      <c r="C45" s="103"/>
      <c r="D45" s="103"/>
      <c r="E45" s="777" t="s">
        <v>48</v>
      </c>
      <c r="F45" s="103"/>
      <c r="G45" s="103"/>
      <c r="H45" s="781"/>
      <c r="I45" s="716"/>
      <c r="J45" s="717"/>
      <c r="K45" s="717"/>
      <c r="L45" s="717"/>
      <c r="M45" s="717"/>
      <c r="N45" s="717"/>
      <c r="O45" s="717"/>
      <c r="P45" s="717"/>
      <c r="Q45" s="717"/>
      <c r="R45" s="717"/>
      <c r="S45" s="717"/>
      <c r="T45" s="717"/>
      <c r="U45" s="717"/>
      <c r="V45" s="717"/>
      <c r="W45" s="717"/>
      <c r="X45" s="699"/>
      <c r="Y45" s="699"/>
      <c r="Z45" s="730"/>
      <c r="AA45" s="705"/>
      <c r="AB45" s="705"/>
      <c r="AC45" s="705"/>
      <c r="AD45" s="705"/>
      <c r="AE45" s="705"/>
      <c r="AF45" s="705"/>
      <c r="AG45" s="705"/>
      <c r="AH45" s="705"/>
      <c r="AI45" s="705"/>
      <c r="AJ45" s="705"/>
      <c r="AK45" s="705"/>
      <c r="AL45" s="705"/>
      <c r="AM45" s="705"/>
      <c r="AN45" s="705"/>
      <c r="AO45" s="705"/>
      <c r="AP45" s="705"/>
      <c r="AQ45" s="705"/>
      <c r="AR45" s="705"/>
      <c r="AS45" s="705"/>
      <c r="AT45" s="705"/>
      <c r="AU45" s="705"/>
      <c r="AV45" s="705"/>
      <c r="AW45" s="726"/>
      <c r="AX45" s="693"/>
      <c r="AY45" s="693"/>
      <c r="AZ45" s="693"/>
      <c r="BA45" s="693"/>
      <c r="BB45" s="693"/>
      <c r="BC45" s="693"/>
      <c r="BD45" s="693"/>
      <c r="BE45" s="693"/>
      <c r="BF45" s="185"/>
      <c r="BG45" s="185"/>
      <c r="BH45" s="762"/>
      <c r="BI45" s="763"/>
      <c r="BJ45" s="763"/>
      <c r="BK45" s="763"/>
      <c r="BL45" s="763"/>
      <c r="BM45" s="763"/>
      <c r="BN45" s="763"/>
      <c r="BO45" s="763"/>
      <c r="BP45" s="763"/>
      <c r="BQ45" s="763"/>
      <c r="BR45" s="763"/>
      <c r="BS45" s="763"/>
      <c r="BT45" s="763"/>
      <c r="BU45" s="763"/>
      <c r="BV45" s="763"/>
      <c r="BW45" s="763"/>
      <c r="BX45" s="763"/>
      <c r="BY45" s="763"/>
      <c r="BZ45" s="763"/>
      <c r="CA45" s="763"/>
      <c r="CB45" s="764"/>
      <c r="CC45" s="761"/>
      <c r="CD45" s="761"/>
      <c r="CE45" s="761"/>
      <c r="CF45" s="761"/>
      <c r="CG45" s="761"/>
      <c r="CH45" s="761"/>
      <c r="CI45" s="761"/>
      <c r="CJ45" s="761"/>
      <c r="CK45" s="761"/>
      <c r="CL45" s="761"/>
      <c r="CM45" s="761"/>
      <c r="CN45" s="761"/>
      <c r="CO45" s="761"/>
      <c r="CP45" s="761"/>
      <c r="CQ45" s="761"/>
      <c r="CR45" s="761"/>
      <c r="CS45" s="761"/>
      <c r="CT45" s="761"/>
      <c r="CU45" s="761"/>
      <c r="CV45" s="761"/>
      <c r="CW45" s="761"/>
      <c r="CX45" s="31"/>
      <c r="CY45" s="31"/>
      <c r="CZ45" s="31"/>
      <c r="DA45" s="31"/>
      <c r="DB45" s="31"/>
      <c r="DC45" s="31"/>
      <c r="DD45" s="31"/>
      <c r="DE45" s="31"/>
      <c r="DF45" s="31"/>
      <c r="DG45" s="31"/>
      <c r="DH45" s="31"/>
      <c r="DI45" s="31"/>
      <c r="DJ45" s="31"/>
    </row>
    <row r="46" spans="1:114" ht="24" customHeight="1">
      <c r="A46" s="31"/>
      <c r="B46" s="31"/>
      <c r="C46" s="102"/>
      <c r="D46" s="102"/>
      <c r="E46" s="777"/>
      <c r="F46" s="102"/>
      <c r="G46" s="102"/>
      <c r="H46" s="782"/>
      <c r="I46" s="718"/>
      <c r="J46" s="719"/>
      <c r="K46" s="719"/>
      <c r="L46" s="719"/>
      <c r="M46" s="719"/>
      <c r="N46" s="719"/>
      <c r="O46" s="719"/>
      <c r="P46" s="719"/>
      <c r="Q46" s="719"/>
      <c r="R46" s="719"/>
      <c r="S46" s="719"/>
      <c r="T46" s="719"/>
      <c r="U46" s="719"/>
      <c r="V46" s="719"/>
      <c r="W46" s="719"/>
      <c r="X46" s="700"/>
      <c r="Y46" s="700"/>
      <c r="Z46" s="740">
        <v>0</v>
      </c>
      <c r="AA46" s="741"/>
      <c r="AB46" s="741"/>
      <c r="AC46" s="741"/>
      <c r="AD46" s="741"/>
      <c r="AE46" s="741"/>
      <c r="AF46" s="741"/>
      <c r="AG46" s="741"/>
      <c r="AH46" s="741"/>
      <c r="AI46" s="742"/>
      <c r="AJ46" s="738" t="s">
        <v>93</v>
      </c>
      <c r="AK46" s="739"/>
      <c r="AL46" s="739"/>
      <c r="AM46" s="765"/>
      <c r="AN46" s="765"/>
      <c r="AO46" s="765"/>
      <c r="AP46" s="230" t="s">
        <v>8</v>
      </c>
      <c r="AQ46" s="712"/>
      <c r="AR46" s="712"/>
      <c r="AS46" s="712"/>
      <c r="AT46" s="230" t="s">
        <v>8</v>
      </c>
      <c r="AU46" s="712"/>
      <c r="AV46" s="712"/>
      <c r="AW46" s="713"/>
      <c r="AX46" s="694"/>
      <c r="AY46" s="694"/>
      <c r="AZ46" s="694"/>
      <c r="BA46" s="694"/>
      <c r="BB46" s="694"/>
      <c r="BC46" s="694"/>
      <c r="BD46" s="694"/>
      <c r="BE46" s="694"/>
      <c r="BF46" s="788" t="s">
        <v>214</v>
      </c>
      <c r="BG46" s="788"/>
      <c r="BH46" s="772"/>
      <c r="BI46" s="773"/>
      <c r="BJ46" s="773"/>
      <c r="BK46" s="773"/>
      <c r="BL46" s="773"/>
      <c r="BM46" s="773"/>
      <c r="BN46" s="773"/>
      <c r="BO46" s="773"/>
      <c r="BP46" s="773"/>
      <c r="BQ46" s="773"/>
      <c r="BR46" s="773"/>
      <c r="BS46" s="773"/>
      <c r="BT46" s="773"/>
      <c r="BU46" s="773"/>
      <c r="BV46" s="773"/>
      <c r="BW46" s="773"/>
      <c r="BX46" s="773"/>
      <c r="BY46" s="773"/>
      <c r="BZ46" s="773"/>
      <c r="CA46" s="773"/>
      <c r="CB46" s="774"/>
      <c r="CC46" s="776"/>
      <c r="CD46" s="776"/>
      <c r="CE46" s="776"/>
      <c r="CF46" s="776"/>
      <c r="CG46" s="776"/>
      <c r="CH46" s="776"/>
      <c r="CI46" s="776"/>
      <c r="CJ46" s="776"/>
      <c r="CK46" s="776"/>
      <c r="CL46" s="776"/>
      <c r="CM46" s="776"/>
      <c r="CN46" s="776"/>
      <c r="CO46" s="776"/>
      <c r="CP46" s="776"/>
      <c r="CQ46" s="776"/>
      <c r="CR46" s="776"/>
      <c r="CS46" s="776"/>
      <c r="CT46" s="776"/>
      <c r="CU46" s="776"/>
      <c r="CV46" s="776"/>
      <c r="CW46" s="776"/>
      <c r="CX46" s="31"/>
      <c r="CY46" s="31"/>
      <c r="CZ46" s="31"/>
      <c r="DA46" s="31"/>
      <c r="DB46" s="31"/>
      <c r="DC46" s="31"/>
      <c r="DD46" s="31"/>
      <c r="DE46" s="31"/>
      <c r="DF46" s="31"/>
      <c r="DG46" s="31"/>
      <c r="DH46" s="31"/>
      <c r="DI46" s="31"/>
      <c r="DJ46" s="31"/>
    </row>
    <row r="47" spans="1:114" ht="16.5" customHeight="1">
      <c r="A47" s="31"/>
      <c r="B47" s="31"/>
      <c r="C47" s="745" t="s">
        <v>210</v>
      </c>
      <c r="D47" s="745"/>
      <c r="E47" s="745"/>
      <c r="F47" s="745"/>
      <c r="G47" s="745"/>
      <c r="H47" s="215"/>
      <c r="I47" s="754">
        <v>1</v>
      </c>
      <c r="J47" s="749"/>
      <c r="K47" s="750"/>
      <c r="L47" s="750"/>
      <c r="M47" s="750"/>
      <c r="N47" s="750"/>
      <c r="O47" s="750"/>
      <c r="P47" s="750"/>
      <c r="Q47" s="750"/>
      <c r="R47" s="750"/>
      <c r="S47" s="750"/>
      <c r="T47" s="750"/>
      <c r="U47" s="750"/>
      <c r="V47" s="750"/>
      <c r="W47" s="750"/>
      <c r="X47" s="750"/>
      <c r="Y47" s="750"/>
      <c r="Z47" s="730" t="str">
        <f>IF(X48&lt;=0,"",IF((LEN(X48)-11&lt;=0),"0",MID(X48,LEN(X48)-11,1)))</f>
        <v/>
      </c>
      <c r="AA47" s="705"/>
      <c r="AB47" s="705" t="str">
        <f>IF(X48&lt;=0,"",IF((LEN(X48)-10&lt;=0),"0",MID(X48,LEN(X48)-10,1)))</f>
        <v/>
      </c>
      <c r="AC47" s="705"/>
      <c r="AD47" s="705" t="str">
        <f>IF(X48&lt;=0,"",IF((LEN(X48)-9&lt;=0),"0",MID(X48,LEN(X48)-9,1)))</f>
        <v/>
      </c>
      <c r="AE47" s="705"/>
      <c r="AF47" s="705" t="str">
        <f>IF(X48&lt;=0,"",IF((LEN(X48)-8&lt;=0),"0",MID(X48,LEN(X48)-8,1)))</f>
        <v/>
      </c>
      <c r="AG47" s="705"/>
      <c r="AH47" s="705" t="str">
        <f>IF(X48&lt;=0,"",IF((LEN(X48)-7&lt;=0),"0",MID(X48,LEN(X48)-7,1)))</f>
        <v/>
      </c>
      <c r="AI47" s="705"/>
      <c r="AJ47" s="705" t="str">
        <f>IF(X48&lt;=0,"",IF((LEN(X48)-6&lt;=0),"0",MID(X48,LEN(X48)-6,1)))</f>
        <v/>
      </c>
      <c r="AK47" s="705"/>
      <c r="AL47" s="705" t="str">
        <f>IF(X48&lt;=0,"",IF((LEN(X48)-5&lt;=0),"0",MID(X48,LEN(X48)-5,1)))</f>
        <v/>
      </c>
      <c r="AM47" s="705"/>
      <c r="AN47" s="705" t="str">
        <f>IF(X48&lt;=0,"",IF((LEN(X48)-4&lt;=0),"0",MID(X48,LEN(X48)-4,1)))</f>
        <v/>
      </c>
      <c r="AO47" s="705"/>
      <c r="AP47" s="705" t="str">
        <f>IF(X48&lt;=0,"",IF((LEN(X48)-3&lt;=0),"0",MID(X48,LEN(X48)-3,1)))</f>
        <v/>
      </c>
      <c r="AQ47" s="705"/>
      <c r="AR47" s="705" t="str">
        <f>IF(X48&lt;=0,"",IF((LEN(X48)-2&lt;=0),"0",MID(X48,LEN(X48)-2,1)))</f>
        <v/>
      </c>
      <c r="AS47" s="705"/>
      <c r="AT47" s="705" t="str">
        <f>IF(X48&lt;=0,"",IF((LEN(X48)-1&lt;=0),"0",MID(X48,LEN(X48)-1,1)))</f>
        <v/>
      </c>
      <c r="AU47" s="705"/>
      <c r="AV47" s="735" t="str">
        <f>IF(X48&lt;&gt;0,RIGHT(X48,1),"")</f>
        <v/>
      </c>
      <c r="AW47" s="743"/>
      <c r="AX47" s="693"/>
      <c r="AY47" s="693"/>
      <c r="AZ47" s="693"/>
      <c r="BA47" s="693"/>
      <c r="BB47" s="693"/>
      <c r="BC47" s="693"/>
      <c r="BD47" s="693"/>
      <c r="BE47" s="693"/>
      <c r="BF47" s="185"/>
      <c r="BG47" s="185"/>
      <c r="BH47" s="762"/>
      <c r="BI47" s="763"/>
      <c r="BJ47" s="763"/>
      <c r="BK47" s="763"/>
      <c r="BL47" s="763"/>
      <c r="BM47" s="763"/>
      <c r="BN47" s="763"/>
      <c r="BO47" s="763"/>
      <c r="BP47" s="763"/>
      <c r="BQ47" s="763"/>
      <c r="BR47" s="763"/>
      <c r="BS47" s="763"/>
      <c r="BT47" s="763"/>
      <c r="BU47" s="763"/>
      <c r="BV47" s="763"/>
      <c r="BW47" s="763"/>
      <c r="BX47" s="763"/>
      <c r="BY47" s="763"/>
      <c r="BZ47" s="763"/>
      <c r="CA47" s="763"/>
      <c r="CB47" s="764"/>
      <c r="CC47" s="761"/>
      <c r="CD47" s="761"/>
      <c r="CE47" s="761"/>
      <c r="CF47" s="761"/>
      <c r="CG47" s="761"/>
      <c r="CH47" s="761"/>
      <c r="CI47" s="761"/>
      <c r="CJ47" s="761"/>
      <c r="CK47" s="761"/>
      <c r="CL47" s="761"/>
      <c r="CM47" s="761"/>
      <c r="CN47" s="761"/>
      <c r="CO47" s="761"/>
      <c r="CP47" s="761"/>
      <c r="CQ47" s="761"/>
      <c r="CR47" s="761"/>
      <c r="CS47" s="761"/>
      <c r="CT47" s="761"/>
      <c r="CU47" s="761"/>
      <c r="CV47" s="761"/>
      <c r="CW47" s="761"/>
      <c r="CX47" s="31"/>
      <c r="CY47" s="31"/>
      <c r="CZ47" s="31"/>
      <c r="DA47" s="31"/>
      <c r="DB47" s="31"/>
      <c r="DC47" s="31"/>
      <c r="DD47" s="31"/>
      <c r="DE47" s="31"/>
      <c r="DF47" s="31"/>
      <c r="DG47" s="31"/>
      <c r="DH47" s="31"/>
      <c r="DI47" s="31"/>
      <c r="DJ47" s="31"/>
    </row>
    <row r="48" spans="1:114" ht="12.75" customHeight="1">
      <c r="A48" s="31"/>
      <c r="B48" s="31"/>
      <c r="C48" s="745"/>
      <c r="D48" s="745"/>
      <c r="E48" s="745"/>
      <c r="F48" s="745"/>
      <c r="G48" s="745"/>
      <c r="H48" s="215"/>
      <c r="I48" s="754"/>
      <c r="J48" s="751"/>
      <c r="K48" s="752"/>
      <c r="L48" s="752"/>
      <c r="M48" s="752"/>
      <c r="N48" s="752"/>
      <c r="O48" s="752"/>
      <c r="P48" s="752"/>
      <c r="Q48" s="752"/>
      <c r="R48" s="752"/>
      <c r="S48" s="752"/>
      <c r="T48" s="752"/>
      <c r="U48" s="752"/>
      <c r="V48" s="752"/>
      <c r="W48" s="752"/>
      <c r="X48" s="756"/>
      <c r="Y48" s="756"/>
      <c r="Z48" s="730"/>
      <c r="AA48" s="705"/>
      <c r="AB48" s="705"/>
      <c r="AC48" s="705"/>
      <c r="AD48" s="705"/>
      <c r="AE48" s="705"/>
      <c r="AF48" s="705"/>
      <c r="AG48" s="705"/>
      <c r="AH48" s="705"/>
      <c r="AI48" s="705"/>
      <c r="AJ48" s="705"/>
      <c r="AK48" s="705"/>
      <c r="AL48" s="705"/>
      <c r="AM48" s="705"/>
      <c r="AN48" s="705"/>
      <c r="AO48" s="705"/>
      <c r="AP48" s="705"/>
      <c r="AQ48" s="705"/>
      <c r="AR48" s="705"/>
      <c r="AS48" s="705"/>
      <c r="AT48" s="705"/>
      <c r="AU48" s="705"/>
      <c r="AV48" s="735"/>
      <c r="AW48" s="743"/>
      <c r="AX48" s="693"/>
      <c r="AY48" s="693"/>
      <c r="AZ48" s="693"/>
      <c r="BA48" s="693"/>
      <c r="BB48" s="693"/>
      <c r="BC48" s="693"/>
      <c r="BD48" s="693"/>
      <c r="BE48" s="693"/>
      <c r="BF48" s="185"/>
      <c r="BG48" s="185"/>
      <c r="BH48" s="762"/>
      <c r="BI48" s="763"/>
      <c r="BJ48" s="763"/>
      <c r="BK48" s="763"/>
      <c r="BL48" s="763"/>
      <c r="BM48" s="763"/>
      <c r="BN48" s="763"/>
      <c r="BO48" s="763"/>
      <c r="BP48" s="763"/>
      <c r="BQ48" s="763"/>
      <c r="BR48" s="763"/>
      <c r="BS48" s="763"/>
      <c r="BT48" s="763"/>
      <c r="BU48" s="763"/>
      <c r="BV48" s="763"/>
      <c r="BW48" s="763"/>
      <c r="BX48" s="763"/>
      <c r="BY48" s="763"/>
      <c r="BZ48" s="763"/>
      <c r="CA48" s="763"/>
      <c r="CB48" s="764"/>
      <c r="CC48" s="761"/>
      <c r="CD48" s="761"/>
      <c r="CE48" s="761"/>
      <c r="CF48" s="761"/>
      <c r="CG48" s="761"/>
      <c r="CH48" s="761"/>
      <c r="CI48" s="761"/>
      <c r="CJ48" s="761"/>
      <c r="CK48" s="761"/>
      <c r="CL48" s="761"/>
      <c r="CM48" s="761"/>
      <c r="CN48" s="761"/>
      <c r="CO48" s="761"/>
      <c r="CP48" s="761"/>
      <c r="CQ48" s="761"/>
      <c r="CR48" s="761"/>
      <c r="CS48" s="761"/>
      <c r="CT48" s="761"/>
      <c r="CU48" s="761"/>
      <c r="CV48" s="761"/>
      <c r="CW48" s="761"/>
      <c r="CX48" s="31"/>
      <c r="CY48" s="31"/>
      <c r="CZ48" s="31"/>
      <c r="DA48" s="31"/>
      <c r="DB48" s="31"/>
      <c r="DC48" s="31"/>
      <c r="DD48" s="31"/>
      <c r="DE48" s="31"/>
      <c r="DF48" s="31"/>
      <c r="DG48" s="31"/>
      <c r="DH48" s="31"/>
      <c r="DI48" s="31"/>
      <c r="DJ48" s="31"/>
    </row>
    <row r="49" spans="1:114" ht="24" customHeight="1">
      <c r="A49" s="31"/>
      <c r="B49" s="31"/>
      <c r="C49" s="745"/>
      <c r="D49" s="745"/>
      <c r="E49" s="745"/>
      <c r="F49" s="745"/>
      <c r="G49" s="745"/>
      <c r="H49" s="213"/>
      <c r="I49" s="754"/>
      <c r="J49" s="753"/>
      <c r="K49" s="717"/>
      <c r="L49" s="717"/>
      <c r="M49" s="717"/>
      <c r="N49" s="717"/>
      <c r="O49" s="717"/>
      <c r="P49" s="717"/>
      <c r="Q49" s="717"/>
      <c r="R49" s="717"/>
      <c r="S49" s="717"/>
      <c r="T49" s="717"/>
      <c r="U49" s="717"/>
      <c r="V49" s="717"/>
      <c r="W49" s="717"/>
      <c r="X49" s="757"/>
      <c r="Y49" s="757"/>
      <c r="Z49" s="939">
        <v>0</v>
      </c>
      <c r="AA49" s="940"/>
      <c r="AB49" s="940"/>
      <c r="AC49" s="940"/>
      <c r="AD49" s="940"/>
      <c r="AE49" s="940"/>
      <c r="AF49" s="940"/>
      <c r="AG49" s="940"/>
      <c r="AH49" s="940"/>
      <c r="AI49" s="941"/>
      <c r="AJ49" s="738" t="s">
        <v>93</v>
      </c>
      <c r="AK49" s="739"/>
      <c r="AL49" s="739"/>
      <c r="AM49" s="765"/>
      <c r="AN49" s="765"/>
      <c r="AO49" s="765"/>
      <c r="AP49" s="230" t="s">
        <v>8</v>
      </c>
      <c r="AQ49" s="712"/>
      <c r="AR49" s="712"/>
      <c r="AS49" s="712"/>
      <c r="AT49" s="230" t="s">
        <v>8</v>
      </c>
      <c r="AU49" s="712"/>
      <c r="AV49" s="712"/>
      <c r="AW49" s="713"/>
      <c r="AX49" s="693"/>
      <c r="AY49" s="693"/>
      <c r="AZ49" s="693"/>
      <c r="BA49" s="693"/>
      <c r="BB49" s="693"/>
      <c r="BC49" s="693"/>
      <c r="BD49" s="693"/>
      <c r="BE49" s="693"/>
      <c r="BF49" s="791" t="s">
        <v>214</v>
      </c>
      <c r="BG49" s="791"/>
      <c r="BH49" s="762"/>
      <c r="BI49" s="763"/>
      <c r="BJ49" s="763"/>
      <c r="BK49" s="763"/>
      <c r="BL49" s="763"/>
      <c r="BM49" s="763"/>
      <c r="BN49" s="763"/>
      <c r="BO49" s="763"/>
      <c r="BP49" s="763"/>
      <c r="BQ49" s="763"/>
      <c r="BR49" s="763"/>
      <c r="BS49" s="763"/>
      <c r="BT49" s="763"/>
      <c r="BU49" s="763"/>
      <c r="BV49" s="763"/>
      <c r="BW49" s="763"/>
      <c r="BX49" s="763"/>
      <c r="BY49" s="763"/>
      <c r="BZ49" s="763"/>
      <c r="CA49" s="763"/>
      <c r="CB49" s="764"/>
      <c r="CC49" s="761"/>
      <c r="CD49" s="761"/>
      <c r="CE49" s="761"/>
      <c r="CF49" s="761"/>
      <c r="CG49" s="761"/>
      <c r="CH49" s="761"/>
      <c r="CI49" s="761"/>
      <c r="CJ49" s="761"/>
      <c r="CK49" s="761"/>
      <c r="CL49" s="761"/>
      <c r="CM49" s="761"/>
      <c r="CN49" s="761"/>
      <c r="CO49" s="761"/>
      <c r="CP49" s="761"/>
      <c r="CQ49" s="761"/>
      <c r="CR49" s="761"/>
      <c r="CS49" s="761"/>
      <c r="CT49" s="761"/>
      <c r="CU49" s="761"/>
      <c r="CV49" s="761"/>
      <c r="CW49" s="761"/>
      <c r="CX49" s="31"/>
      <c r="CY49" s="31"/>
      <c r="CZ49" s="31"/>
      <c r="DA49" s="31"/>
      <c r="DB49" s="31"/>
      <c r="DC49" s="31"/>
      <c r="DD49" s="31"/>
      <c r="DE49" s="31"/>
      <c r="DF49" s="31"/>
      <c r="DG49" s="31"/>
      <c r="DH49" s="31"/>
      <c r="DI49" s="31"/>
      <c r="DJ49" s="31"/>
    </row>
    <row r="50" spans="1:114" ht="16.5" customHeight="1">
      <c r="A50" s="31"/>
      <c r="B50" s="31"/>
      <c r="C50" s="745"/>
      <c r="D50" s="745"/>
      <c r="E50" s="745"/>
      <c r="F50" s="745"/>
      <c r="G50" s="745"/>
      <c r="H50" s="755" t="s">
        <v>224</v>
      </c>
      <c r="I50" s="758">
        <v>2</v>
      </c>
      <c r="J50" s="744"/>
      <c r="K50" s="715"/>
      <c r="L50" s="715"/>
      <c r="M50" s="715"/>
      <c r="N50" s="715"/>
      <c r="O50" s="715"/>
      <c r="P50" s="715"/>
      <c r="Q50" s="715"/>
      <c r="R50" s="715"/>
      <c r="S50" s="715"/>
      <c r="T50" s="715"/>
      <c r="U50" s="715"/>
      <c r="V50" s="715"/>
      <c r="W50" s="715"/>
      <c r="X50" s="715"/>
      <c r="Y50" s="715"/>
      <c r="Z50" s="701" t="str">
        <f>IF(X51&lt;=0,"",IF((LEN(X51)-11&lt;=0),"0",MID(X51,LEN(X51)-11,1)))</f>
        <v/>
      </c>
      <c r="AA50" s="702"/>
      <c r="AB50" s="702" t="str">
        <f>IF(X51&lt;=0,"",IF((LEN(X51)-10&lt;=0),"0",MID(X51,LEN(X51)-10,1)))</f>
        <v/>
      </c>
      <c r="AC50" s="702"/>
      <c r="AD50" s="702" t="str">
        <f>IF(X51&lt;=0,"",IF((LEN(X51)-9&lt;=0),"0",MID(X51,LEN(X51)-9,1)))</f>
        <v/>
      </c>
      <c r="AE50" s="702"/>
      <c r="AF50" s="702" t="str">
        <f>IF(X51&lt;=0,"",IF((LEN(X51)-8&lt;=0),"0",MID(X51,LEN(X51)-8,1)))</f>
        <v/>
      </c>
      <c r="AG50" s="702"/>
      <c r="AH50" s="702" t="str">
        <f>IF(X51&lt;=0,"",IF((LEN(X51)-7&lt;=0),"0",MID(X51,LEN(X51)-7,1)))</f>
        <v/>
      </c>
      <c r="AI50" s="702"/>
      <c r="AJ50" s="702" t="str">
        <f>IF(X51&lt;=0,"",IF((LEN(X51)-6&lt;=0),"0",MID(X51,LEN(X51)-6,1)))</f>
        <v/>
      </c>
      <c r="AK50" s="702"/>
      <c r="AL50" s="702" t="str">
        <f>IF(X51&lt;=0,"",IF((LEN(X51)-5&lt;=0),"0",MID(X51,LEN(X51)-5,1)))</f>
        <v/>
      </c>
      <c r="AM50" s="702"/>
      <c r="AN50" s="702" t="str">
        <f>IF(X51&lt;=0,"",IF((LEN(X51)-4&lt;=0),"0",MID(X51,LEN(X51)-4,1)))</f>
        <v/>
      </c>
      <c r="AO50" s="702"/>
      <c r="AP50" s="702" t="str">
        <f>IF(X51&lt;=0,"",IF((LEN(X51)-3&lt;=0),"0",MID(X51,LEN(X51)-3,1)))</f>
        <v/>
      </c>
      <c r="AQ50" s="702"/>
      <c r="AR50" s="702" t="str">
        <f>IF(X51&lt;=0,"",IF((LEN(X51)-2&lt;=0),"0",MID(X51,LEN(X51)-2,1)))</f>
        <v/>
      </c>
      <c r="AS50" s="702"/>
      <c r="AT50" s="702" t="str">
        <f>IF(X51&lt;=0,"",IF((LEN(X51)-1&lt;=0),"0",MID(X51,LEN(X51)-1,1)))</f>
        <v/>
      </c>
      <c r="AU50" s="702"/>
      <c r="AV50" s="695" t="str">
        <f>IF(X51&lt;&gt;0,RIGHT(X51,1),"")</f>
        <v/>
      </c>
      <c r="AW50" s="696"/>
      <c r="AX50" s="692"/>
      <c r="AY50" s="692"/>
      <c r="AZ50" s="692"/>
      <c r="BA50" s="692"/>
      <c r="BB50" s="692"/>
      <c r="BC50" s="692"/>
      <c r="BD50" s="692"/>
      <c r="BE50" s="692"/>
      <c r="BF50" s="223"/>
      <c r="BG50" s="223"/>
      <c r="BH50" s="769"/>
      <c r="BI50" s="770"/>
      <c r="BJ50" s="770"/>
      <c r="BK50" s="770"/>
      <c r="BL50" s="770"/>
      <c r="BM50" s="770"/>
      <c r="BN50" s="770"/>
      <c r="BO50" s="770"/>
      <c r="BP50" s="770"/>
      <c r="BQ50" s="770"/>
      <c r="BR50" s="770"/>
      <c r="BS50" s="770"/>
      <c r="BT50" s="770"/>
      <c r="BU50" s="770"/>
      <c r="BV50" s="770"/>
      <c r="BW50" s="770"/>
      <c r="BX50" s="770"/>
      <c r="BY50" s="770"/>
      <c r="BZ50" s="770"/>
      <c r="CA50" s="770"/>
      <c r="CB50" s="771"/>
      <c r="CC50" s="775"/>
      <c r="CD50" s="775"/>
      <c r="CE50" s="775"/>
      <c r="CF50" s="775"/>
      <c r="CG50" s="775"/>
      <c r="CH50" s="775"/>
      <c r="CI50" s="775"/>
      <c r="CJ50" s="775"/>
      <c r="CK50" s="775"/>
      <c r="CL50" s="775"/>
      <c r="CM50" s="775"/>
      <c r="CN50" s="775"/>
      <c r="CO50" s="775"/>
      <c r="CP50" s="775"/>
      <c r="CQ50" s="775"/>
      <c r="CR50" s="775"/>
      <c r="CS50" s="775"/>
      <c r="CT50" s="775"/>
      <c r="CU50" s="775"/>
      <c r="CV50" s="775"/>
      <c r="CW50" s="775"/>
      <c r="CX50" s="31"/>
      <c r="CY50" s="31"/>
      <c r="CZ50" s="31"/>
      <c r="DA50" s="31"/>
      <c r="DB50" s="31"/>
      <c r="DC50" s="31"/>
      <c r="DD50" s="31"/>
      <c r="DE50" s="31"/>
      <c r="DF50" s="31"/>
      <c r="DG50" s="31"/>
      <c r="DH50" s="31"/>
      <c r="DI50" s="31"/>
      <c r="DJ50" s="31"/>
    </row>
    <row r="51" spans="1:114" ht="12.75" customHeight="1">
      <c r="A51" s="31"/>
      <c r="B51" s="31"/>
      <c r="C51" s="102"/>
      <c r="D51" s="102"/>
      <c r="E51" s="102"/>
      <c r="F51" s="102"/>
      <c r="G51" s="102"/>
      <c r="H51" s="755"/>
      <c r="I51" s="759"/>
      <c r="J51" s="751"/>
      <c r="K51" s="752"/>
      <c r="L51" s="752"/>
      <c r="M51" s="752"/>
      <c r="N51" s="752"/>
      <c r="O51" s="752"/>
      <c r="P51" s="752"/>
      <c r="Q51" s="752"/>
      <c r="R51" s="752"/>
      <c r="S51" s="752"/>
      <c r="T51" s="752"/>
      <c r="U51" s="752"/>
      <c r="V51" s="752"/>
      <c r="W51" s="752"/>
      <c r="X51" s="756"/>
      <c r="Y51" s="756"/>
      <c r="Z51" s="730"/>
      <c r="AA51" s="705"/>
      <c r="AB51" s="705"/>
      <c r="AC51" s="705"/>
      <c r="AD51" s="705"/>
      <c r="AE51" s="705"/>
      <c r="AF51" s="705"/>
      <c r="AG51" s="705"/>
      <c r="AH51" s="705"/>
      <c r="AI51" s="705"/>
      <c r="AJ51" s="705"/>
      <c r="AK51" s="705"/>
      <c r="AL51" s="737"/>
      <c r="AM51" s="737"/>
      <c r="AN51" s="737"/>
      <c r="AO51" s="737"/>
      <c r="AP51" s="737"/>
      <c r="AQ51" s="737"/>
      <c r="AR51" s="737"/>
      <c r="AS51" s="737"/>
      <c r="AT51" s="737"/>
      <c r="AU51" s="737"/>
      <c r="AV51" s="789"/>
      <c r="AW51" s="790"/>
      <c r="AX51" s="693"/>
      <c r="AY51" s="693"/>
      <c r="AZ51" s="693"/>
      <c r="BA51" s="693"/>
      <c r="BB51" s="693"/>
      <c r="BC51" s="693"/>
      <c r="BD51" s="693"/>
      <c r="BE51" s="693"/>
      <c r="BF51" s="185"/>
      <c r="BG51" s="185"/>
      <c r="BH51" s="762"/>
      <c r="BI51" s="763"/>
      <c r="BJ51" s="763"/>
      <c r="BK51" s="763"/>
      <c r="BL51" s="763"/>
      <c r="BM51" s="763"/>
      <c r="BN51" s="763"/>
      <c r="BO51" s="763"/>
      <c r="BP51" s="763"/>
      <c r="BQ51" s="763"/>
      <c r="BR51" s="763"/>
      <c r="BS51" s="763"/>
      <c r="BT51" s="763"/>
      <c r="BU51" s="763"/>
      <c r="BV51" s="763"/>
      <c r="BW51" s="763"/>
      <c r="BX51" s="763"/>
      <c r="BY51" s="763"/>
      <c r="BZ51" s="763"/>
      <c r="CA51" s="763"/>
      <c r="CB51" s="764"/>
      <c r="CC51" s="761"/>
      <c r="CD51" s="761"/>
      <c r="CE51" s="761"/>
      <c r="CF51" s="761"/>
      <c r="CG51" s="761"/>
      <c r="CH51" s="761"/>
      <c r="CI51" s="761"/>
      <c r="CJ51" s="761"/>
      <c r="CK51" s="761"/>
      <c r="CL51" s="761"/>
      <c r="CM51" s="761"/>
      <c r="CN51" s="761"/>
      <c r="CO51" s="761"/>
      <c r="CP51" s="761"/>
      <c r="CQ51" s="761"/>
      <c r="CR51" s="761"/>
      <c r="CS51" s="761"/>
      <c r="CT51" s="761"/>
      <c r="CU51" s="761"/>
      <c r="CV51" s="761"/>
      <c r="CW51" s="761"/>
      <c r="CX51" s="31"/>
      <c r="CY51" s="31"/>
      <c r="CZ51" s="31"/>
      <c r="DA51" s="31"/>
      <c r="DB51" s="31"/>
      <c r="DC51" s="31"/>
      <c r="DD51" s="31"/>
      <c r="DE51" s="31"/>
      <c r="DF51" s="31"/>
      <c r="DG51" s="31"/>
      <c r="DH51" s="31"/>
      <c r="DI51" s="31"/>
      <c r="DJ51" s="31"/>
    </row>
    <row r="52" spans="1:114" ht="24" customHeight="1">
      <c r="A52" s="31"/>
      <c r="B52" s="31"/>
      <c r="C52" s="102"/>
      <c r="D52" s="102"/>
      <c r="E52" s="102"/>
      <c r="F52" s="102"/>
      <c r="G52" s="102"/>
      <c r="H52" s="234" t="str">
        <f>従1!H52</f>
        <v>(1 6歳以上)
(平22.1.1以前生)</v>
      </c>
      <c r="I52" s="760"/>
      <c r="J52" s="783"/>
      <c r="K52" s="719"/>
      <c r="L52" s="719"/>
      <c r="M52" s="719"/>
      <c r="N52" s="719"/>
      <c r="O52" s="719"/>
      <c r="P52" s="719"/>
      <c r="Q52" s="719"/>
      <c r="R52" s="719"/>
      <c r="S52" s="719"/>
      <c r="T52" s="719"/>
      <c r="U52" s="719"/>
      <c r="V52" s="719"/>
      <c r="W52" s="719"/>
      <c r="X52" s="784"/>
      <c r="Y52" s="784"/>
      <c r="Z52" s="939">
        <v>0</v>
      </c>
      <c r="AA52" s="940"/>
      <c r="AB52" s="940"/>
      <c r="AC52" s="940"/>
      <c r="AD52" s="940"/>
      <c r="AE52" s="940"/>
      <c r="AF52" s="940"/>
      <c r="AG52" s="940"/>
      <c r="AH52" s="940"/>
      <c r="AI52" s="941"/>
      <c r="AJ52" s="738" t="s">
        <v>93</v>
      </c>
      <c r="AK52" s="739"/>
      <c r="AL52" s="739"/>
      <c r="AM52" s="765"/>
      <c r="AN52" s="765"/>
      <c r="AO52" s="765"/>
      <c r="AP52" s="230" t="s">
        <v>8</v>
      </c>
      <c r="AQ52" s="712"/>
      <c r="AR52" s="712"/>
      <c r="AS52" s="712"/>
      <c r="AT52" s="230" t="s">
        <v>8</v>
      </c>
      <c r="AU52" s="712"/>
      <c r="AV52" s="712"/>
      <c r="AW52" s="713"/>
      <c r="AX52" s="694"/>
      <c r="AY52" s="694"/>
      <c r="AZ52" s="694"/>
      <c r="BA52" s="694"/>
      <c r="BB52" s="694"/>
      <c r="BC52" s="694"/>
      <c r="BD52" s="694"/>
      <c r="BE52" s="694"/>
      <c r="BF52" s="788" t="s">
        <v>214</v>
      </c>
      <c r="BG52" s="788"/>
      <c r="BH52" s="772"/>
      <c r="BI52" s="773"/>
      <c r="BJ52" s="773"/>
      <c r="BK52" s="773"/>
      <c r="BL52" s="773"/>
      <c r="BM52" s="773"/>
      <c r="BN52" s="773"/>
      <c r="BO52" s="773"/>
      <c r="BP52" s="773"/>
      <c r="BQ52" s="773"/>
      <c r="BR52" s="773"/>
      <c r="BS52" s="773"/>
      <c r="BT52" s="773"/>
      <c r="BU52" s="773"/>
      <c r="BV52" s="773"/>
      <c r="BW52" s="773"/>
      <c r="BX52" s="773"/>
      <c r="BY52" s="773"/>
      <c r="BZ52" s="773"/>
      <c r="CA52" s="773"/>
      <c r="CB52" s="774"/>
      <c r="CC52" s="776"/>
      <c r="CD52" s="776"/>
      <c r="CE52" s="776"/>
      <c r="CF52" s="776"/>
      <c r="CG52" s="776"/>
      <c r="CH52" s="776"/>
      <c r="CI52" s="776"/>
      <c r="CJ52" s="776"/>
      <c r="CK52" s="776"/>
      <c r="CL52" s="776"/>
      <c r="CM52" s="776"/>
      <c r="CN52" s="776"/>
      <c r="CO52" s="776"/>
      <c r="CP52" s="776"/>
      <c r="CQ52" s="776"/>
      <c r="CR52" s="776"/>
      <c r="CS52" s="776"/>
      <c r="CT52" s="776"/>
      <c r="CU52" s="776"/>
      <c r="CV52" s="776"/>
      <c r="CW52" s="776"/>
      <c r="CX52" s="31"/>
      <c r="CY52" s="31"/>
      <c r="CZ52" s="31"/>
      <c r="DA52" s="31"/>
      <c r="DB52" s="31"/>
      <c r="DC52" s="31"/>
      <c r="DD52" s="31"/>
      <c r="DE52" s="31"/>
      <c r="DF52" s="31"/>
      <c r="DG52" s="31"/>
      <c r="DH52" s="31"/>
      <c r="DI52" s="31"/>
      <c r="DJ52" s="31"/>
    </row>
    <row r="53" spans="1:114" ht="16.5" customHeight="1">
      <c r="A53" s="31"/>
      <c r="B53" s="31"/>
      <c r="C53" s="102"/>
      <c r="D53" s="102"/>
      <c r="E53" s="102"/>
      <c r="F53" s="102"/>
      <c r="G53" s="102"/>
      <c r="H53" s="232"/>
      <c r="I53" s="754">
        <v>3</v>
      </c>
      <c r="J53" s="749"/>
      <c r="K53" s="750"/>
      <c r="L53" s="750"/>
      <c r="M53" s="750"/>
      <c r="N53" s="750"/>
      <c r="O53" s="750"/>
      <c r="P53" s="750"/>
      <c r="Q53" s="750"/>
      <c r="R53" s="750"/>
      <c r="S53" s="750"/>
      <c r="T53" s="750"/>
      <c r="U53" s="750"/>
      <c r="V53" s="750"/>
      <c r="W53" s="750"/>
      <c r="X53" s="750"/>
      <c r="Y53" s="750"/>
      <c r="Z53" s="701" t="str">
        <f>IF(X54&lt;=0,"",IF((LEN(X54)-11&lt;=0),"0",MID(X54,LEN(X54)-11,1)))</f>
        <v/>
      </c>
      <c r="AA53" s="702"/>
      <c r="AB53" s="702" t="str">
        <f>IF(X54&lt;=0,"",IF((LEN(X54)-10&lt;=0),"0",MID(X54,LEN(X54)-10,1)))</f>
        <v/>
      </c>
      <c r="AC53" s="702"/>
      <c r="AD53" s="702" t="str">
        <f>IF(X54&lt;=0,"",IF((LEN(X54)-9&lt;=0),"0",MID(X54,LEN(X54)-9,1)))</f>
        <v/>
      </c>
      <c r="AE53" s="702"/>
      <c r="AF53" s="702" t="str">
        <f>IF(X54&lt;=0,"",IF((LEN(X54)-8&lt;=0),"0",MID(X54,LEN(X54)-8,1)))</f>
        <v/>
      </c>
      <c r="AG53" s="702"/>
      <c r="AH53" s="702" t="str">
        <f>IF(X54&lt;=0,"",IF((LEN(X54)-7&lt;=0),"0",MID(X54,LEN(X54)-7,1)))</f>
        <v/>
      </c>
      <c r="AI53" s="702"/>
      <c r="AJ53" s="702" t="str">
        <f>IF(X54&lt;=0,"",IF((LEN(X54)-6&lt;=0),"0",MID(X54,LEN(X54)-6,1)))</f>
        <v/>
      </c>
      <c r="AK53" s="702"/>
      <c r="AL53" s="702" t="str">
        <f>IF(X54&lt;=0,"",IF((LEN(X54)-5&lt;=0),"0",MID(X54,LEN(X54)-5,1)))</f>
        <v/>
      </c>
      <c r="AM53" s="702"/>
      <c r="AN53" s="702" t="str">
        <f>IF(X54&lt;=0,"",IF((LEN(X54)-4&lt;=0),"0",MID(X54,LEN(X54)-4,1)))</f>
        <v/>
      </c>
      <c r="AO53" s="702"/>
      <c r="AP53" s="702" t="str">
        <f>IF(X54&lt;=0,"",IF((LEN(X54)-3&lt;=0),"0",MID(X54,LEN(X54)-3,1)))</f>
        <v/>
      </c>
      <c r="AQ53" s="702"/>
      <c r="AR53" s="702" t="str">
        <f>IF(X54&lt;=0,"",IF((LEN(X54)-2&lt;=0),"0",MID(X54,LEN(X54)-2,1)))</f>
        <v/>
      </c>
      <c r="AS53" s="702"/>
      <c r="AT53" s="702" t="str">
        <f>IF(X54&lt;=0,"",IF((LEN(X54)-1&lt;=0),"0",MID(X54,LEN(X54)-1,1)))</f>
        <v/>
      </c>
      <c r="AU53" s="702"/>
      <c r="AV53" s="702" t="str">
        <f>IF(X54&lt;&gt;0,RIGHT(X54,1),"")</f>
        <v/>
      </c>
      <c r="AW53" s="766"/>
      <c r="AX53" s="693"/>
      <c r="AY53" s="693"/>
      <c r="AZ53" s="693"/>
      <c r="BA53" s="693"/>
      <c r="BB53" s="693"/>
      <c r="BC53" s="693"/>
      <c r="BD53" s="693"/>
      <c r="BE53" s="693"/>
      <c r="BF53" s="185"/>
      <c r="BG53" s="185"/>
      <c r="BH53" s="762"/>
      <c r="BI53" s="763"/>
      <c r="BJ53" s="763"/>
      <c r="BK53" s="763"/>
      <c r="BL53" s="763"/>
      <c r="BM53" s="763"/>
      <c r="BN53" s="763"/>
      <c r="BO53" s="763"/>
      <c r="BP53" s="763"/>
      <c r="BQ53" s="763"/>
      <c r="BR53" s="763"/>
      <c r="BS53" s="763"/>
      <c r="BT53" s="763"/>
      <c r="BU53" s="763"/>
      <c r="BV53" s="763"/>
      <c r="BW53" s="763"/>
      <c r="BX53" s="763"/>
      <c r="BY53" s="763"/>
      <c r="BZ53" s="763"/>
      <c r="CA53" s="763"/>
      <c r="CB53" s="764"/>
      <c r="CC53" s="761"/>
      <c r="CD53" s="761"/>
      <c r="CE53" s="761"/>
      <c r="CF53" s="761"/>
      <c r="CG53" s="761"/>
      <c r="CH53" s="761"/>
      <c r="CI53" s="761"/>
      <c r="CJ53" s="761"/>
      <c r="CK53" s="761"/>
      <c r="CL53" s="761"/>
      <c r="CM53" s="761"/>
      <c r="CN53" s="761"/>
      <c r="CO53" s="761"/>
      <c r="CP53" s="761"/>
      <c r="CQ53" s="761"/>
      <c r="CR53" s="761"/>
      <c r="CS53" s="761"/>
      <c r="CT53" s="761"/>
      <c r="CU53" s="761"/>
      <c r="CV53" s="761"/>
      <c r="CW53" s="761"/>
      <c r="CX53" s="31"/>
      <c r="CY53" s="31"/>
      <c r="CZ53" s="31"/>
      <c r="DA53" s="31"/>
      <c r="DB53" s="31"/>
      <c r="DC53" s="31"/>
      <c r="DD53" s="31"/>
      <c r="DE53" s="31"/>
      <c r="DF53" s="31"/>
      <c r="DG53" s="31"/>
      <c r="DH53" s="31"/>
      <c r="DI53" s="31"/>
      <c r="DJ53" s="31"/>
    </row>
    <row r="54" spans="1:114" ht="12.75" customHeight="1">
      <c r="A54" s="31"/>
      <c r="B54" s="31"/>
      <c r="C54" s="182"/>
      <c r="D54" s="182"/>
      <c r="E54" s="97"/>
      <c r="F54" s="97"/>
      <c r="G54" s="97"/>
      <c r="H54" s="215"/>
      <c r="I54" s="754"/>
      <c r="J54" s="751"/>
      <c r="K54" s="752"/>
      <c r="L54" s="752"/>
      <c r="M54" s="752"/>
      <c r="N54" s="752"/>
      <c r="O54" s="752"/>
      <c r="P54" s="752"/>
      <c r="Q54" s="752"/>
      <c r="R54" s="752"/>
      <c r="S54" s="752"/>
      <c r="T54" s="752"/>
      <c r="U54" s="752"/>
      <c r="V54" s="752"/>
      <c r="W54" s="752"/>
      <c r="X54" s="699"/>
      <c r="Y54" s="699"/>
      <c r="Z54" s="703"/>
      <c r="AA54" s="704"/>
      <c r="AB54" s="704"/>
      <c r="AC54" s="704"/>
      <c r="AD54" s="704"/>
      <c r="AE54" s="704"/>
      <c r="AF54" s="704"/>
      <c r="AG54" s="704"/>
      <c r="AH54" s="704"/>
      <c r="AI54" s="704"/>
      <c r="AJ54" s="704"/>
      <c r="AK54" s="704"/>
      <c r="AL54" s="704"/>
      <c r="AM54" s="704"/>
      <c r="AN54" s="704"/>
      <c r="AO54" s="704"/>
      <c r="AP54" s="704"/>
      <c r="AQ54" s="704"/>
      <c r="AR54" s="704"/>
      <c r="AS54" s="704"/>
      <c r="AT54" s="704"/>
      <c r="AU54" s="704"/>
      <c r="AV54" s="704"/>
      <c r="AW54" s="767"/>
      <c r="AX54" s="693"/>
      <c r="AY54" s="693"/>
      <c r="AZ54" s="693"/>
      <c r="BA54" s="693"/>
      <c r="BB54" s="693"/>
      <c r="BC54" s="693"/>
      <c r="BD54" s="693"/>
      <c r="BE54" s="693"/>
      <c r="BF54" s="185"/>
      <c r="BG54" s="185"/>
      <c r="BH54" s="762"/>
      <c r="BI54" s="763"/>
      <c r="BJ54" s="763"/>
      <c r="BK54" s="763"/>
      <c r="BL54" s="763"/>
      <c r="BM54" s="763"/>
      <c r="BN54" s="763"/>
      <c r="BO54" s="763"/>
      <c r="BP54" s="763"/>
      <c r="BQ54" s="763"/>
      <c r="BR54" s="763"/>
      <c r="BS54" s="763"/>
      <c r="BT54" s="763"/>
      <c r="BU54" s="763"/>
      <c r="BV54" s="763"/>
      <c r="BW54" s="763"/>
      <c r="BX54" s="763"/>
      <c r="BY54" s="763"/>
      <c r="BZ54" s="763"/>
      <c r="CA54" s="763"/>
      <c r="CB54" s="764"/>
      <c r="CC54" s="761"/>
      <c r="CD54" s="761"/>
      <c r="CE54" s="761"/>
      <c r="CF54" s="761"/>
      <c r="CG54" s="761"/>
      <c r="CH54" s="761"/>
      <c r="CI54" s="761"/>
      <c r="CJ54" s="761"/>
      <c r="CK54" s="761"/>
      <c r="CL54" s="761"/>
      <c r="CM54" s="761"/>
      <c r="CN54" s="761"/>
      <c r="CO54" s="761"/>
      <c r="CP54" s="761"/>
      <c r="CQ54" s="761"/>
      <c r="CR54" s="761"/>
      <c r="CS54" s="761"/>
      <c r="CT54" s="761"/>
      <c r="CU54" s="761"/>
      <c r="CV54" s="761"/>
      <c r="CW54" s="761"/>
      <c r="CX54" s="31"/>
      <c r="CY54" s="31"/>
      <c r="CZ54" s="31"/>
      <c r="DA54" s="31"/>
      <c r="DB54" s="31"/>
      <c r="DC54" s="31"/>
      <c r="DD54" s="31"/>
      <c r="DE54" s="31"/>
      <c r="DF54" s="31"/>
      <c r="DG54" s="31"/>
      <c r="DH54" s="31"/>
      <c r="DI54" s="31"/>
      <c r="DJ54" s="31"/>
    </row>
    <row r="55" spans="1:114" ht="24" customHeight="1">
      <c r="A55" s="31"/>
      <c r="B55" s="31"/>
      <c r="C55" s="182"/>
      <c r="D55" s="182"/>
      <c r="E55" s="17"/>
      <c r="F55" s="17"/>
      <c r="G55" s="17"/>
      <c r="H55" s="215"/>
      <c r="I55" s="754"/>
      <c r="J55" s="753"/>
      <c r="K55" s="717"/>
      <c r="L55" s="717"/>
      <c r="M55" s="717"/>
      <c r="N55" s="717"/>
      <c r="O55" s="717"/>
      <c r="P55" s="717"/>
      <c r="Q55" s="717"/>
      <c r="R55" s="717"/>
      <c r="S55" s="717"/>
      <c r="T55" s="717"/>
      <c r="U55" s="717"/>
      <c r="V55" s="717"/>
      <c r="W55" s="717"/>
      <c r="X55" s="699"/>
      <c r="Y55" s="699"/>
      <c r="Z55" s="746">
        <v>0</v>
      </c>
      <c r="AA55" s="747"/>
      <c r="AB55" s="747"/>
      <c r="AC55" s="747"/>
      <c r="AD55" s="747"/>
      <c r="AE55" s="747"/>
      <c r="AF55" s="747"/>
      <c r="AG55" s="747"/>
      <c r="AH55" s="747"/>
      <c r="AI55" s="748"/>
      <c r="AJ55" s="733" t="s">
        <v>93</v>
      </c>
      <c r="AK55" s="734"/>
      <c r="AL55" s="734"/>
      <c r="AM55" s="735"/>
      <c r="AN55" s="735"/>
      <c r="AO55" s="735"/>
      <c r="AP55" s="231" t="s">
        <v>8</v>
      </c>
      <c r="AQ55" s="731"/>
      <c r="AR55" s="731"/>
      <c r="AS55" s="731"/>
      <c r="AT55" s="231" t="s">
        <v>8</v>
      </c>
      <c r="AU55" s="731"/>
      <c r="AV55" s="731"/>
      <c r="AW55" s="732"/>
      <c r="AX55" s="693"/>
      <c r="AY55" s="693"/>
      <c r="AZ55" s="693"/>
      <c r="BA55" s="693"/>
      <c r="BB55" s="693"/>
      <c r="BC55" s="693"/>
      <c r="BD55" s="693"/>
      <c r="BE55" s="693"/>
      <c r="BF55" s="768" t="s">
        <v>214</v>
      </c>
      <c r="BG55" s="768"/>
      <c r="BH55" s="762"/>
      <c r="BI55" s="763"/>
      <c r="BJ55" s="763"/>
      <c r="BK55" s="763"/>
      <c r="BL55" s="763"/>
      <c r="BM55" s="763"/>
      <c r="BN55" s="763"/>
      <c r="BO55" s="763"/>
      <c r="BP55" s="763"/>
      <c r="BQ55" s="763"/>
      <c r="BR55" s="763"/>
      <c r="BS55" s="763"/>
      <c r="BT55" s="763"/>
      <c r="BU55" s="763"/>
      <c r="BV55" s="763"/>
      <c r="BW55" s="763"/>
      <c r="BX55" s="763"/>
      <c r="BY55" s="763"/>
      <c r="BZ55" s="763"/>
      <c r="CA55" s="763"/>
      <c r="CB55" s="764"/>
      <c r="CC55" s="761"/>
      <c r="CD55" s="761"/>
      <c r="CE55" s="761"/>
      <c r="CF55" s="761"/>
      <c r="CG55" s="761"/>
      <c r="CH55" s="761"/>
      <c r="CI55" s="761"/>
      <c r="CJ55" s="761"/>
      <c r="CK55" s="761"/>
      <c r="CL55" s="761"/>
      <c r="CM55" s="761"/>
      <c r="CN55" s="761"/>
      <c r="CO55" s="761"/>
      <c r="CP55" s="761"/>
      <c r="CQ55" s="761"/>
      <c r="CR55" s="761"/>
      <c r="CS55" s="761"/>
      <c r="CT55" s="761"/>
      <c r="CU55" s="761"/>
      <c r="CV55" s="761"/>
      <c r="CW55" s="761"/>
      <c r="CX55" s="31"/>
      <c r="CY55" s="31"/>
      <c r="CZ55" s="31"/>
      <c r="DA55" s="31"/>
      <c r="DB55" s="31"/>
      <c r="DC55" s="31"/>
      <c r="DD55" s="31"/>
      <c r="DE55" s="31"/>
      <c r="DF55" s="31"/>
      <c r="DG55" s="31"/>
      <c r="DH55" s="31"/>
      <c r="DI55" s="31"/>
      <c r="DJ55" s="31"/>
    </row>
    <row r="56" spans="1:114" ht="9.75" customHeight="1">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DB140" sqref="DB140"/>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40"/>
      <c r="CE1" s="840"/>
      <c r="CF1" s="840"/>
      <c r="CG1" s="840"/>
      <c r="CH1" s="840"/>
      <c r="CI1" s="840"/>
      <c r="CJ1" s="84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938" t="s">
        <v>217</v>
      </c>
      <c r="CV2" s="938"/>
      <c r="CW2" s="938"/>
      <c r="CX2" s="31"/>
      <c r="CY2" s="31"/>
      <c r="CZ2" s="31"/>
      <c r="DA2" s="31"/>
      <c r="DB2" s="31"/>
      <c r="DC2" s="31"/>
      <c r="DD2" s="31"/>
      <c r="DE2" s="31"/>
      <c r="DF2" s="31"/>
      <c r="DG2" s="31"/>
      <c r="DH2" s="31"/>
      <c r="DI2" s="31"/>
      <c r="DJ2" s="31"/>
    </row>
    <row r="3" spans="1:114" ht="16.149999999999999" customHeight="1">
      <c r="A3" s="31"/>
      <c r="B3" s="31"/>
      <c r="C3" s="6"/>
      <c r="D3" s="870"/>
      <c r="E3" s="870"/>
      <c r="F3" s="870"/>
      <c r="G3" s="870"/>
      <c r="H3" s="7"/>
      <c r="I3" s="7"/>
      <c r="J3" s="7"/>
      <c r="K3" s="8"/>
      <c r="L3" s="8"/>
      <c r="M3" s="8"/>
      <c r="N3" s="7"/>
      <c r="O3" s="7"/>
      <c r="P3" s="7"/>
      <c r="Q3" s="7"/>
      <c r="R3" s="7"/>
      <c r="S3" s="7"/>
      <c r="T3" s="228"/>
      <c r="U3" s="228"/>
      <c r="V3" s="228"/>
      <c r="W3" s="906" t="str">
        <f>従1!W3</f>
        <v>令和７年分  従たる給与についての扶養控除額 （異動） 申告書</v>
      </c>
      <c r="X3" s="906"/>
      <c r="Y3" s="906"/>
      <c r="Z3" s="906"/>
      <c r="AA3" s="906"/>
      <c r="AB3" s="906"/>
      <c r="AC3" s="906"/>
      <c r="AD3" s="906"/>
      <c r="AE3" s="906"/>
      <c r="AF3" s="906"/>
      <c r="AG3" s="906"/>
      <c r="AH3" s="906"/>
      <c r="AI3" s="906"/>
      <c r="AJ3" s="906"/>
      <c r="AK3" s="906"/>
      <c r="AL3" s="906"/>
      <c r="AM3" s="906"/>
      <c r="AN3" s="906"/>
      <c r="AO3" s="906"/>
      <c r="AP3" s="906"/>
      <c r="AQ3" s="906"/>
      <c r="AR3" s="906"/>
      <c r="AS3" s="906"/>
      <c r="AT3" s="906"/>
      <c r="AU3" s="906"/>
      <c r="AV3" s="906"/>
      <c r="AW3" s="906"/>
      <c r="AX3" s="906"/>
      <c r="AY3" s="906"/>
      <c r="AZ3" s="906"/>
      <c r="BA3" s="906"/>
      <c r="BB3" s="906"/>
      <c r="BC3" s="906"/>
      <c r="BD3" s="906"/>
      <c r="BE3" s="906"/>
      <c r="BF3" s="906"/>
      <c r="BG3" s="906"/>
      <c r="BH3" s="906"/>
      <c r="BI3" s="906"/>
      <c r="BJ3" s="906"/>
      <c r="BK3" s="906"/>
      <c r="BL3" s="906"/>
      <c r="BM3" s="906"/>
      <c r="BN3" s="906"/>
      <c r="BO3" s="906"/>
      <c r="BP3" s="906"/>
      <c r="BQ3" s="906"/>
      <c r="BR3" s="906"/>
      <c r="BS3" s="906"/>
      <c r="BT3" s="906"/>
      <c r="BU3" s="906"/>
      <c r="BV3" s="906"/>
      <c r="BW3" s="906"/>
      <c r="BX3" s="906"/>
      <c r="BY3" s="906"/>
      <c r="BZ3" s="228"/>
      <c r="CA3" s="228"/>
      <c r="CB3" s="228"/>
      <c r="CC3" s="228"/>
      <c r="CD3" s="228"/>
      <c r="CE3" s="31"/>
      <c r="CF3" s="31"/>
      <c r="CG3" s="31"/>
      <c r="CH3" s="31"/>
      <c r="CI3" s="31"/>
      <c r="CJ3" s="31"/>
      <c r="CK3" s="31"/>
      <c r="CL3" s="31"/>
      <c r="CM3" s="31"/>
      <c r="CN3" s="31"/>
      <c r="CO3" s="31"/>
      <c r="CP3" s="31"/>
      <c r="CQ3" s="31"/>
      <c r="CR3" s="31"/>
      <c r="CS3" s="31"/>
      <c r="CT3" s="229"/>
      <c r="CU3" s="938"/>
      <c r="CV3" s="938"/>
      <c r="CW3" s="938"/>
      <c r="CX3" s="31"/>
      <c r="CY3" s="31"/>
      <c r="CZ3" s="31"/>
      <c r="DA3" s="31"/>
      <c r="DB3" s="27"/>
      <c r="DC3" s="31"/>
      <c r="DD3" s="31"/>
      <c r="DE3" s="31"/>
      <c r="DF3" s="31"/>
      <c r="DG3" s="31"/>
      <c r="DH3" s="31"/>
      <c r="DI3" s="31"/>
      <c r="DJ3" s="31"/>
    </row>
    <row r="4" spans="1:114" ht="16.149999999999999" customHeight="1">
      <c r="A4" s="31"/>
      <c r="B4" s="31"/>
      <c r="C4" s="6"/>
      <c r="D4" s="870"/>
      <c r="E4" s="870"/>
      <c r="F4" s="870"/>
      <c r="G4" s="870"/>
      <c r="H4" s="7"/>
      <c r="I4" s="7"/>
      <c r="J4" s="7"/>
      <c r="K4" s="8"/>
      <c r="L4" s="8"/>
      <c r="M4" s="8"/>
      <c r="N4" s="7"/>
      <c r="O4" s="7"/>
      <c r="P4" s="7"/>
      <c r="Q4" s="7"/>
      <c r="R4" s="7"/>
      <c r="S4" s="7"/>
      <c r="T4" s="228"/>
      <c r="U4" s="228"/>
      <c r="V4" s="228"/>
      <c r="W4" s="906"/>
      <c r="X4" s="906"/>
      <c r="Y4" s="906"/>
      <c r="Z4" s="906"/>
      <c r="AA4" s="906"/>
      <c r="AB4" s="906"/>
      <c r="AC4" s="906"/>
      <c r="AD4" s="906"/>
      <c r="AE4" s="906"/>
      <c r="AF4" s="906"/>
      <c r="AG4" s="906"/>
      <c r="AH4" s="906"/>
      <c r="AI4" s="906"/>
      <c r="AJ4" s="906"/>
      <c r="AK4" s="906"/>
      <c r="AL4" s="906"/>
      <c r="AM4" s="906"/>
      <c r="AN4" s="906"/>
      <c r="AO4" s="906"/>
      <c r="AP4" s="906"/>
      <c r="AQ4" s="906"/>
      <c r="AR4" s="906"/>
      <c r="AS4" s="906"/>
      <c r="AT4" s="906"/>
      <c r="AU4" s="906"/>
      <c r="AV4" s="906"/>
      <c r="AW4" s="906"/>
      <c r="AX4" s="906"/>
      <c r="AY4" s="906"/>
      <c r="AZ4" s="906"/>
      <c r="BA4" s="906"/>
      <c r="BB4" s="906"/>
      <c r="BC4" s="906"/>
      <c r="BD4" s="906"/>
      <c r="BE4" s="906"/>
      <c r="BF4" s="906"/>
      <c r="BG4" s="906"/>
      <c r="BH4" s="906"/>
      <c r="BI4" s="906"/>
      <c r="BJ4" s="906"/>
      <c r="BK4" s="906"/>
      <c r="BL4" s="906"/>
      <c r="BM4" s="906"/>
      <c r="BN4" s="906"/>
      <c r="BO4" s="906"/>
      <c r="BP4" s="906"/>
      <c r="BQ4" s="906"/>
      <c r="BR4" s="906"/>
      <c r="BS4" s="906"/>
      <c r="BT4" s="906"/>
      <c r="BU4" s="906"/>
      <c r="BV4" s="906"/>
      <c r="BW4" s="906"/>
      <c r="BX4" s="906"/>
      <c r="BY4" s="906"/>
      <c r="BZ4" s="228"/>
      <c r="CA4" s="228"/>
      <c r="CB4" s="228"/>
      <c r="CC4" s="228"/>
      <c r="CD4" s="228"/>
      <c r="CE4" s="31"/>
      <c r="CF4" s="31"/>
      <c r="CG4" s="31"/>
      <c r="CH4" s="31"/>
      <c r="CI4" s="31"/>
      <c r="CJ4" s="31"/>
      <c r="CK4" s="31"/>
      <c r="CL4" s="31"/>
      <c r="CM4" s="31"/>
      <c r="CN4" s="31"/>
      <c r="CO4" s="31"/>
      <c r="CP4" s="31"/>
      <c r="CQ4" s="31"/>
      <c r="CR4" s="31"/>
      <c r="CS4" s="31"/>
      <c r="CT4" s="229"/>
      <c r="CU4" s="938"/>
      <c r="CV4" s="938"/>
      <c r="CW4" s="938"/>
      <c r="CX4" s="31"/>
      <c r="CY4" s="31"/>
      <c r="CZ4" s="31"/>
      <c r="DA4" s="31"/>
      <c r="DB4" s="31"/>
      <c r="DC4" s="31"/>
      <c r="DD4" s="31"/>
      <c r="DE4" s="31"/>
      <c r="DF4" s="31"/>
      <c r="DG4" s="31"/>
      <c r="DH4" s="31"/>
      <c r="DI4" s="31"/>
      <c r="DJ4" s="31"/>
    </row>
    <row r="5" spans="1:114" ht="16.149999999999999" customHeight="1">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38"/>
      <c r="CV5" s="938"/>
      <c r="CW5" s="938"/>
      <c r="CX5" s="31"/>
      <c r="CY5" s="31"/>
      <c r="CZ5" s="31"/>
      <c r="DA5" s="31"/>
      <c r="DB5" s="31"/>
      <c r="DC5" s="31"/>
      <c r="DD5" s="31"/>
      <c r="DE5" s="31"/>
      <c r="DF5" s="31"/>
      <c r="DG5" s="31"/>
      <c r="DH5" s="31"/>
      <c r="DI5" s="31"/>
      <c r="DJ5" s="31"/>
    </row>
    <row r="6" spans="1:114" ht="17.25" customHeight="1">
      <c r="A6" s="31"/>
      <c r="B6" s="794" t="s">
        <v>21</v>
      </c>
      <c r="C6" s="794"/>
      <c r="D6" s="794"/>
      <c r="E6" s="794"/>
      <c r="F6" s="794"/>
      <c r="G6" s="813"/>
      <c r="H6" s="834" t="s">
        <v>140</v>
      </c>
      <c r="I6" s="835"/>
      <c r="J6" s="835"/>
      <c r="K6" s="835"/>
      <c r="L6" s="835"/>
      <c r="M6" s="835"/>
      <c r="N6" s="835"/>
      <c r="O6" s="887" t="str">
        <f>会社名!C5</f>
        <v>国税産業　株式会社</v>
      </c>
      <c r="P6" s="888"/>
      <c r="Q6" s="888"/>
      <c r="R6" s="888"/>
      <c r="S6" s="888"/>
      <c r="T6" s="888"/>
      <c r="U6" s="888"/>
      <c r="V6" s="888"/>
      <c r="W6" s="888"/>
      <c r="X6" s="888"/>
      <c r="Y6" s="888"/>
      <c r="Z6" s="888"/>
      <c r="AA6" s="888"/>
      <c r="AB6" s="888"/>
      <c r="AC6" s="888"/>
      <c r="AD6" s="888"/>
      <c r="AE6" s="888"/>
      <c r="AF6" s="888"/>
      <c r="AG6" s="888"/>
      <c r="AH6" s="888"/>
      <c r="AI6" s="888"/>
      <c r="AJ6" s="888"/>
      <c r="AK6" s="888"/>
      <c r="AL6" s="888"/>
      <c r="AM6" s="888"/>
      <c r="AN6" s="888"/>
      <c r="AO6" s="888"/>
      <c r="AP6" s="888"/>
      <c r="AQ6" s="888"/>
      <c r="AR6" s="888"/>
      <c r="AS6" s="888"/>
      <c r="AT6" s="888"/>
      <c r="AU6" s="888"/>
      <c r="AV6" s="888"/>
      <c r="AW6" s="888"/>
      <c r="AX6" s="888"/>
      <c r="AY6" s="888"/>
      <c r="AZ6" s="866" t="str">
        <f>会社名!C6</f>
        <v>1234567890123</v>
      </c>
      <c r="BA6" s="867"/>
      <c r="BB6" s="852" t="s">
        <v>138</v>
      </c>
      <c r="BC6" s="853"/>
      <c r="BD6" s="853"/>
      <c r="BE6" s="853"/>
      <c r="BF6" s="853"/>
      <c r="BG6" s="853"/>
      <c r="BH6" s="853"/>
      <c r="BI6" s="853"/>
      <c r="BJ6" s="853"/>
      <c r="BK6" s="853"/>
      <c r="BL6" s="877"/>
      <c r="BM6" s="878"/>
      <c r="BN6" s="878"/>
      <c r="BO6" s="878"/>
      <c r="BP6" s="878"/>
      <c r="BQ6" s="878"/>
      <c r="BR6" s="878"/>
      <c r="BS6" s="878"/>
      <c r="BT6" s="878"/>
      <c r="BU6" s="878"/>
      <c r="BV6" s="878"/>
      <c r="BW6" s="878"/>
      <c r="BX6" s="878"/>
      <c r="BY6" s="878"/>
      <c r="BZ6" s="878"/>
      <c r="CA6" s="878"/>
      <c r="CB6" s="878"/>
      <c r="CC6" s="878"/>
      <c r="CD6" s="878"/>
      <c r="CE6" s="878"/>
      <c r="CF6" s="878"/>
      <c r="CG6" s="878"/>
      <c r="CH6" s="878"/>
      <c r="CI6" s="879"/>
      <c r="CJ6" s="903" t="s">
        <v>22</v>
      </c>
      <c r="CK6" s="904"/>
      <c r="CL6" s="904"/>
      <c r="CM6" s="904"/>
      <c r="CN6" s="905"/>
      <c r="CO6" s="893" t="s">
        <v>168</v>
      </c>
      <c r="CP6" s="894"/>
      <c r="CQ6" s="894"/>
      <c r="CR6" s="809"/>
      <c r="CS6" s="875" t="s">
        <v>2</v>
      </c>
      <c r="CT6" s="809"/>
      <c r="CU6" s="875" t="s">
        <v>23</v>
      </c>
      <c r="CV6" s="809"/>
      <c r="CW6" s="876" t="s">
        <v>79</v>
      </c>
      <c r="CX6" s="31"/>
      <c r="CY6" s="31"/>
      <c r="CZ6" s="31"/>
      <c r="DA6" s="26"/>
      <c r="DB6" s="31"/>
      <c r="DC6" s="31"/>
      <c r="DD6" s="31"/>
      <c r="DE6" s="31"/>
      <c r="DF6" s="31"/>
      <c r="DG6" s="31"/>
      <c r="DH6" s="31"/>
      <c r="DI6" s="31"/>
      <c r="DJ6" s="31"/>
    </row>
    <row r="7" spans="1:114" ht="14.1" customHeight="1">
      <c r="A7" s="31"/>
      <c r="B7" s="814"/>
      <c r="C7" s="814"/>
      <c r="D7" s="814"/>
      <c r="E7" s="814"/>
      <c r="F7" s="814"/>
      <c r="G7" s="815"/>
      <c r="H7" s="834"/>
      <c r="I7" s="835"/>
      <c r="J7" s="835"/>
      <c r="K7" s="835"/>
      <c r="L7" s="835"/>
      <c r="M7" s="835"/>
      <c r="N7" s="835"/>
      <c r="O7" s="887"/>
      <c r="P7" s="888"/>
      <c r="Q7" s="888"/>
      <c r="R7" s="888"/>
      <c r="S7" s="888"/>
      <c r="T7" s="888"/>
      <c r="U7" s="888"/>
      <c r="V7" s="888"/>
      <c r="W7" s="888"/>
      <c r="X7" s="888"/>
      <c r="Y7" s="888"/>
      <c r="Z7" s="888"/>
      <c r="AA7" s="888"/>
      <c r="AB7" s="888"/>
      <c r="AC7" s="888"/>
      <c r="AD7" s="888"/>
      <c r="AE7" s="888"/>
      <c r="AF7" s="888"/>
      <c r="AG7" s="888"/>
      <c r="AH7" s="888"/>
      <c r="AI7" s="888"/>
      <c r="AJ7" s="888"/>
      <c r="AK7" s="888"/>
      <c r="AL7" s="888"/>
      <c r="AM7" s="888"/>
      <c r="AN7" s="888"/>
      <c r="AO7" s="888"/>
      <c r="AP7" s="888"/>
      <c r="AQ7" s="888"/>
      <c r="AR7" s="888"/>
      <c r="AS7" s="888"/>
      <c r="AT7" s="888"/>
      <c r="AU7" s="888"/>
      <c r="AV7" s="888"/>
      <c r="AW7" s="888"/>
      <c r="AX7" s="888"/>
      <c r="AY7" s="888"/>
      <c r="AZ7" s="866"/>
      <c r="BA7" s="867"/>
      <c r="BB7" s="852"/>
      <c r="BC7" s="853"/>
      <c r="BD7" s="853"/>
      <c r="BE7" s="853"/>
      <c r="BF7" s="853"/>
      <c r="BG7" s="853"/>
      <c r="BH7" s="853"/>
      <c r="BI7" s="853"/>
      <c r="BJ7" s="853"/>
      <c r="BK7" s="853"/>
      <c r="BL7" s="868"/>
      <c r="BM7" s="869"/>
      <c r="BN7" s="869"/>
      <c r="BO7" s="869"/>
      <c r="BP7" s="869"/>
      <c r="BQ7" s="869"/>
      <c r="BR7" s="869"/>
      <c r="BS7" s="869"/>
      <c r="BT7" s="869"/>
      <c r="BU7" s="869"/>
      <c r="BV7" s="869"/>
      <c r="BW7" s="869"/>
      <c r="BX7" s="869"/>
      <c r="BY7" s="869"/>
      <c r="BZ7" s="869"/>
      <c r="CA7" s="869"/>
      <c r="CB7" s="869"/>
      <c r="CC7" s="869"/>
      <c r="CD7" s="869"/>
      <c r="CE7" s="869"/>
      <c r="CF7" s="869"/>
      <c r="CG7" s="869"/>
      <c r="CH7" s="883"/>
      <c r="CI7" s="884"/>
      <c r="CJ7" s="903"/>
      <c r="CK7" s="904"/>
      <c r="CL7" s="904"/>
      <c r="CM7" s="904"/>
      <c r="CN7" s="905"/>
      <c r="CO7" s="895"/>
      <c r="CP7" s="896"/>
      <c r="CQ7" s="896"/>
      <c r="CR7" s="810"/>
      <c r="CS7" s="876"/>
      <c r="CT7" s="810"/>
      <c r="CU7" s="876"/>
      <c r="CV7" s="810"/>
      <c r="CW7" s="876"/>
      <c r="CX7" s="31"/>
      <c r="CY7" s="31"/>
      <c r="CZ7" s="31"/>
      <c r="DA7" s="31"/>
      <c r="DB7" s="31"/>
      <c r="DC7" s="31"/>
      <c r="DD7" s="31"/>
      <c r="DE7" s="31"/>
      <c r="DF7" s="31"/>
      <c r="DG7" s="31"/>
      <c r="DH7" s="31"/>
      <c r="DI7" s="31"/>
      <c r="DJ7" s="31"/>
    </row>
    <row r="8" spans="1:114" ht="27" customHeight="1">
      <c r="A8" s="31"/>
      <c r="B8" s="31"/>
      <c r="C8" s="31"/>
      <c r="D8" s="31"/>
      <c r="E8" s="31"/>
      <c r="F8" s="31"/>
      <c r="G8" s="31"/>
      <c r="H8" s="834"/>
      <c r="I8" s="835"/>
      <c r="J8" s="835"/>
      <c r="K8" s="835"/>
      <c r="L8" s="835"/>
      <c r="M8" s="835"/>
      <c r="N8" s="835"/>
      <c r="O8" s="887"/>
      <c r="P8" s="888"/>
      <c r="Q8" s="888"/>
      <c r="R8" s="888"/>
      <c r="S8" s="888"/>
      <c r="T8" s="888"/>
      <c r="U8" s="888"/>
      <c r="V8" s="888"/>
      <c r="W8" s="888"/>
      <c r="X8" s="888"/>
      <c r="Y8" s="888"/>
      <c r="Z8" s="888"/>
      <c r="AA8" s="888"/>
      <c r="AB8" s="888"/>
      <c r="AC8" s="888"/>
      <c r="AD8" s="888"/>
      <c r="AE8" s="888"/>
      <c r="AF8" s="888"/>
      <c r="AG8" s="888"/>
      <c r="AH8" s="888"/>
      <c r="AI8" s="888"/>
      <c r="AJ8" s="888"/>
      <c r="AK8" s="888"/>
      <c r="AL8" s="888"/>
      <c r="AM8" s="888"/>
      <c r="AN8" s="888"/>
      <c r="AO8" s="888"/>
      <c r="AP8" s="888"/>
      <c r="AQ8" s="888"/>
      <c r="AR8" s="888"/>
      <c r="AS8" s="888"/>
      <c r="AT8" s="888"/>
      <c r="AU8" s="888"/>
      <c r="AV8" s="888"/>
      <c r="AW8" s="888"/>
      <c r="AX8" s="888"/>
      <c r="AY8" s="888"/>
      <c r="AZ8" s="866"/>
      <c r="BA8" s="867"/>
      <c r="BB8" s="852"/>
      <c r="BC8" s="853"/>
      <c r="BD8" s="853"/>
      <c r="BE8" s="853"/>
      <c r="BF8" s="853"/>
      <c r="BG8" s="853"/>
      <c r="BH8" s="853"/>
      <c r="BI8" s="853"/>
      <c r="BJ8" s="853"/>
      <c r="BK8" s="853"/>
      <c r="BL8" s="718"/>
      <c r="BM8" s="719"/>
      <c r="BN8" s="719"/>
      <c r="BO8" s="719"/>
      <c r="BP8" s="719"/>
      <c r="BQ8" s="719"/>
      <c r="BR8" s="719"/>
      <c r="BS8" s="719"/>
      <c r="BT8" s="719"/>
      <c r="BU8" s="719"/>
      <c r="BV8" s="719"/>
      <c r="BW8" s="719"/>
      <c r="BX8" s="719"/>
      <c r="BY8" s="719"/>
      <c r="BZ8" s="719"/>
      <c r="CA8" s="719"/>
      <c r="CB8" s="719"/>
      <c r="CC8" s="719"/>
      <c r="CD8" s="719"/>
      <c r="CE8" s="719"/>
      <c r="CF8" s="719"/>
      <c r="CG8" s="719"/>
      <c r="CH8" s="885"/>
      <c r="CI8" s="886"/>
      <c r="CJ8" s="871" t="s">
        <v>33</v>
      </c>
      <c r="CK8" s="872"/>
      <c r="CL8" s="872"/>
      <c r="CM8" s="872"/>
      <c r="CN8" s="873"/>
      <c r="CO8" s="874"/>
      <c r="CP8" s="874"/>
      <c r="CQ8" s="874"/>
      <c r="CR8" s="874"/>
      <c r="CS8" s="874"/>
      <c r="CT8" s="874"/>
      <c r="CU8" s="874"/>
      <c r="CV8" s="874"/>
      <c r="CW8" s="874"/>
      <c r="CX8" s="31"/>
      <c r="CY8" s="31"/>
      <c r="CZ8" s="31"/>
      <c r="DA8" s="31"/>
      <c r="DB8" s="31"/>
      <c r="DC8" s="31"/>
      <c r="DD8" s="31"/>
      <c r="DE8" s="31"/>
      <c r="DF8" s="31"/>
      <c r="DG8" s="31"/>
      <c r="DH8" s="31"/>
      <c r="DI8" s="31"/>
      <c r="DJ8" s="31"/>
    </row>
    <row r="9" spans="1:114" ht="11.25" customHeight="1">
      <c r="A9" s="31"/>
      <c r="B9" s="31"/>
      <c r="C9" s="31"/>
      <c r="D9" s="31"/>
      <c r="E9" s="31"/>
      <c r="F9" s="31"/>
      <c r="G9" s="31"/>
      <c r="H9" s="836" t="s">
        <v>47</v>
      </c>
      <c r="I9" s="837"/>
      <c r="J9" s="837"/>
      <c r="K9" s="837"/>
      <c r="L9" s="837"/>
      <c r="M9" s="837"/>
      <c r="N9" s="837"/>
      <c r="O9" s="192"/>
      <c r="P9" s="889" t="s">
        <v>53</v>
      </c>
      <c r="Q9" s="889"/>
      <c r="R9" s="889"/>
      <c r="S9" s="889"/>
      <c r="T9" s="889"/>
      <c r="U9" s="889"/>
      <c r="V9" s="889"/>
      <c r="W9" s="889"/>
      <c r="X9" s="889"/>
      <c r="Y9" s="889"/>
      <c r="Z9" s="889"/>
      <c r="AA9" s="889"/>
      <c r="AB9" s="889"/>
      <c r="AC9" s="889"/>
      <c r="AD9" s="889"/>
      <c r="AE9" s="889"/>
      <c r="AF9" s="889"/>
      <c r="AG9" s="889"/>
      <c r="AH9" s="889"/>
      <c r="AI9" s="889"/>
      <c r="AJ9" s="889"/>
      <c r="AK9" s="889"/>
      <c r="AL9" s="889"/>
      <c r="AM9" s="889"/>
      <c r="AN9" s="889"/>
      <c r="AO9" s="889"/>
      <c r="AP9" s="889"/>
      <c r="AQ9" s="889"/>
      <c r="AR9" s="889"/>
      <c r="AS9" s="889"/>
      <c r="AT9" s="889"/>
      <c r="AU9" s="889"/>
      <c r="AV9" s="188"/>
      <c r="AW9" s="188"/>
      <c r="AX9" s="188"/>
      <c r="AY9" s="188"/>
      <c r="AZ9" s="189"/>
      <c r="BA9" s="190"/>
      <c r="BB9" s="897" t="s">
        <v>31</v>
      </c>
      <c r="BC9" s="898"/>
      <c r="BD9" s="898"/>
      <c r="BE9" s="898"/>
      <c r="BF9" s="898"/>
      <c r="BG9" s="898"/>
      <c r="BH9" s="898"/>
      <c r="BI9" s="898"/>
      <c r="BJ9" s="898"/>
      <c r="BK9" s="898"/>
      <c r="BL9" s="846" t="str">
        <f>IF(CH7&lt;=0,"",IF((LEN(CH7)-11&lt;=0),"0",MID(CH7,LEN(CH7)-11,1)))</f>
        <v/>
      </c>
      <c r="BM9" s="847"/>
      <c r="BN9" s="847" t="str">
        <f>IF(CH7&lt;=0,"",IF((LEN(CH7)-10&lt;=0),"0",MID(CH7,LEN(CH7)-10,1)))</f>
        <v/>
      </c>
      <c r="BO9" s="847"/>
      <c r="BP9" s="843" t="str">
        <f>IF(CH7&lt;=0,"",IF((LEN(CH7)-9&lt;=0),"0",MID(CH7,LEN(CH7)-9,1)))</f>
        <v/>
      </c>
      <c r="BQ9" s="843"/>
      <c r="BR9" s="843" t="str">
        <f>IF(CH7&lt;=0,"",IF((LEN(CH7)-8&lt;=0),"0",MID(CH7,LEN(CH7)-8,1)))</f>
        <v/>
      </c>
      <c r="BS9" s="843"/>
      <c r="BT9" s="843" t="str">
        <f>IF(CH7&lt;=0,"",IF((LEN(CH7)-7&lt;=0),"0",MID(CH7,LEN(CH7)-7,1)))</f>
        <v/>
      </c>
      <c r="BU9" s="843"/>
      <c r="BV9" s="843" t="str">
        <f>IF(CH7&lt;=0,"",IF((LEN(CH7)-6&lt;=0),"0",MID(CH7,LEN(CH7)-6,1)))</f>
        <v/>
      </c>
      <c r="BW9" s="843"/>
      <c r="BX9" s="843" t="str">
        <f>IF(CH7&lt;=0,"",IF((LEN(CH7)-5&lt;=0),"0",MID(CH7,LEN(CH7)-5,1)))</f>
        <v/>
      </c>
      <c r="BY9" s="843"/>
      <c r="BZ9" s="843" t="str">
        <f>IF(CH7&lt;=0,"",IF((LEN(CH7)-4&lt;=0),"0",MID(CH7,LEN(CH7)-4,1)))</f>
        <v/>
      </c>
      <c r="CA9" s="843"/>
      <c r="CB9" s="843" t="str">
        <f>IF(CH7&lt;=0,"",IF((LEN(CH7)-3&lt;=0),"0",MID(CH7,LEN(CH7)-3,1)))</f>
        <v/>
      </c>
      <c r="CC9" s="843"/>
      <c r="CD9" s="843" t="str">
        <f>IF(CH7&lt;=0,"",IF((LEN(CH7)-2&lt;=0),"0",MID(CH7,LEN(CH7)-2,1)))</f>
        <v/>
      </c>
      <c r="CE9" s="843"/>
      <c r="CF9" s="843" t="str">
        <f>IF(CH7&lt;=0,"",IF((LEN(CH7)-1&lt;=0),"0",MID(CH7,LEN(CH7)-1,1)))</f>
        <v/>
      </c>
      <c r="CG9" s="843"/>
      <c r="CH9" s="847" t="str">
        <f>IF(CH7&lt;&gt;0,RIGHT(CH7,1),"")</f>
        <v/>
      </c>
      <c r="CI9" s="863"/>
      <c r="CJ9" s="854" t="s">
        <v>24</v>
      </c>
      <c r="CK9" s="855"/>
      <c r="CL9" s="855"/>
      <c r="CM9" s="855"/>
      <c r="CN9" s="856"/>
      <c r="CO9" s="890" t="s">
        <v>164</v>
      </c>
      <c r="CP9" s="890"/>
      <c r="CQ9" s="890"/>
      <c r="CR9" s="890"/>
      <c r="CS9" s="890"/>
      <c r="CT9" s="890"/>
      <c r="CU9" s="890"/>
      <c r="CV9" s="890"/>
      <c r="CW9" s="890"/>
      <c r="CX9" s="31"/>
      <c r="CY9" s="31"/>
      <c r="CZ9" s="31"/>
      <c r="DA9" s="31"/>
      <c r="DB9" s="31"/>
      <c r="DC9" s="31"/>
      <c r="DD9" s="31"/>
      <c r="DE9" s="31"/>
      <c r="DF9" s="31"/>
      <c r="DG9" s="31"/>
      <c r="DH9" s="31"/>
      <c r="DI9" s="31"/>
      <c r="DJ9" s="31"/>
    </row>
    <row r="10" spans="1:114" ht="18" customHeight="1">
      <c r="A10" s="31"/>
      <c r="B10" s="31"/>
      <c r="C10" s="880" t="str">
        <f>会社名!E4</f>
        <v>麹町</v>
      </c>
      <c r="D10" s="880"/>
      <c r="E10" s="880"/>
      <c r="F10" s="880"/>
      <c r="G10" s="31"/>
      <c r="H10" s="834"/>
      <c r="I10" s="835"/>
      <c r="J10" s="835"/>
      <c r="K10" s="835"/>
      <c r="L10" s="835"/>
      <c r="M10" s="835"/>
      <c r="N10" s="835"/>
      <c r="O10" s="881" t="str">
        <f>IF(AZ6&lt;=0,"",IF((LEN(AZ6)-12&lt;=0),"",MID(AZ6,LEN(AZ6)-12,1)))</f>
        <v>1</v>
      </c>
      <c r="P10" s="811"/>
      <c r="Q10" s="811"/>
      <c r="R10" s="811" t="str">
        <f>IF(AZ6&lt;=0,"",IF((LEN(AZ6)-11&lt;=0),"0",MID(AZ6,LEN(AZ6)-11,1)))</f>
        <v>2</v>
      </c>
      <c r="S10" s="811"/>
      <c r="T10" s="811"/>
      <c r="U10" s="811" t="str">
        <f>IF(AZ6&lt;=0,"",IF((LEN(AZ6)-10&lt;=0),"0",MID(AZ6,LEN(AZ6)-10,1)))</f>
        <v>3</v>
      </c>
      <c r="V10" s="811"/>
      <c r="W10" s="811"/>
      <c r="X10" s="811" t="str">
        <f>IF(AZ6&lt;=0,"",IF((LEN(AZ6)-9&lt;=0),"0",MID(AZ6,LEN(AZ6)-9,1)))</f>
        <v>4</v>
      </c>
      <c r="Y10" s="811"/>
      <c r="Z10" s="811"/>
      <c r="AA10" s="811" t="str">
        <f>IF(AZ6&lt;=0,"",IF((LEN(AZ6)-8&lt;=0),"0",MID(AZ6,LEN(AZ6)-8,1)))</f>
        <v>5</v>
      </c>
      <c r="AB10" s="811"/>
      <c r="AC10" s="811"/>
      <c r="AD10" s="811" t="str">
        <f>IF(AZ6&lt;=0,"",IF((LEN(AZ6)-7&lt;=0),"0",MID(AZ6,LEN(AZ6)-7,1)))</f>
        <v>6</v>
      </c>
      <c r="AE10" s="811"/>
      <c r="AF10" s="811"/>
      <c r="AG10" s="811" t="str">
        <f>IF(AZ6&lt;=0,"",IF((LEN(AZ6)-6&lt;=0),"0",MID(AZ6,LEN(AZ6)-6,1)))</f>
        <v>7</v>
      </c>
      <c r="AH10" s="811"/>
      <c r="AI10" s="811"/>
      <c r="AJ10" s="811" t="str">
        <f>IF(AZ6&lt;=0,"",IF((LEN(AZ6)-5&lt;=0),"0",MID(AZ6,LEN(AZ6)-5,1)))</f>
        <v>8</v>
      </c>
      <c r="AK10" s="811"/>
      <c r="AL10" s="811"/>
      <c r="AM10" s="811" t="str">
        <f>IF(AZ6&lt;=0,"",IF((LEN(AZ6)-4&lt;=0),"0",MID(AZ6,LEN(AZ6)-4,1)))</f>
        <v>9</v>
      </c>
      <c r="AN10" s="811"/>
      <c r="AO10" s="811"/>
      <c r="AP10" s="811" t="str">
        <f>IF(AZ6&lt;=0,"",IF((LEN(AZ6)-3&lt;=0),"0",MID(AZ6,LEN(AZ6)-3,1)))</f>
        <v>0</v>
      </c>
      <c r="AQ10" s="811"/>
      <c r="AR10" s="811"/>
      <c r="AS10" s="811" t="str">
        <f>IF(AZ6&lt;=0,"",IF((LEN(AZ6)-2&lt;=0),"0",MID(AZ6,LEN(AZ6)-2,1)))</f>
        <v>1</v>
      </c>
      <c r="AT10" s="811"/>
      <c r="AU10" s="811"/>
      <c r="AV10" s="811" t="str">
        <f>IF(AZ6&lt;=0,"",IF((LEN(AZ6)-1&lt;=0),"0",MID(AZ6,LEN(AZ6)-1,1)))</f>
        <v>2</v>
      </c>
      <c r="AW10" s="811"/>
      <c r="AX10" s="811"/>
      <c r="AY10" s="811" t="str">
        <f>IF(AZ6&lt;&gt;0,RIGHT(AZ6,1),"")</f>
        <v>3</v>
      </c>
      <c r="AZ10" s="811"/>
      <c r="BA10" s="841"/>
      <c r="BB10" s="899"/>
      <c r="BC10" s="900"/>
      <c r="BD10" s="900"/>
      <c r="BE10" s="900"/>
      <c r="BF10" s="900"/>
      <c r="BG10" s="900"/>
      <c r="BH10" s="900"/>
      <c r="BI10" s="900"/>
      <c r="BJ10" s="900"/>
      <c r="BK10" s="900"/>
      <c r="BL10" s="848"/>
      <c r="BM10" s="849"/>
      <c r="BN10" s="849"/>
      <c r="BO10" s="849"/>
      <c r="BP10" s="844"/>
      <c r="BQ10" s="844"/>
      <c r="BR10" s="844"/>
      <c r="BS10" s="844"/>
      <c r="BT10" s="844"/>
      <c r="BU10" s="844"/>
      <c r="BV10" s="844"/>
      <c r="BW10" s="844"/>
      <c r="BX10" s="844"/>
      <c r="BY10" s="844"/>
      <c r="BZ10" s="844"/>
      <c r="CA10" s="844"/>
      <c r="CB10" s="844"/>
      <c r="CC10" s="844"/>
      <c r="CD10" s="844"/>
      <c r="CE10" s="844"/>
      <c r="CF10" s="844"/>
      <c r="CG10" s="844"/>
      <c r="CH10" s="849"/>
      <c r="CI10" s="864"/>
      <c r="CJ10" s="857"/>
      <c r="CK10" s="858"/>
      <c r="CL10" s="858"/>
      <c r="CM10" s="858"/>
      <c r="CN10" s="859"/>
      <c r="CO10" s="891"/>
      <c r="CP10" s="891"/>
      <c r="CQ10" s="891"/>
      <c r="CR10" s="891"/>
      <c r="CS10" s="891"/>
      <c r="CT10" s="891"/>
      <c r="CU10" s="891"/>
      <c r="CV10" s="891"/>
      <c r="CW10" s="891"/>
      <c r="CX10" s="31"/>
      <c r="CY10" s="31"/>
      <c r="CZ10" s="31"/>
      <c r="DA10" s="31"/>
      <c r="DB10" s="31"/>
      <c r="DC10" s="31"/>
      <c r="DD10" s="31"/>
      <c r="DE10" s="31"/>
      <c r="DF10" s="31"/>
      <c r="DG10" s="31"/>
      <c r="DH10" s="31"/>
      <c r="DI10" s="31"/>
      <c r="DJ10" s="31"/>
    </row>
    <row r="11" spans="1:114" ht="8.4499999999999993" customHeight="1">
      <c r="A11" s="31"/>
      <c r="B11" s="31"/>
      <c r="C11" s="880"/>
      <c r="D11" s="880"/>
      <c r="E11" s="880"/>
      <c r="F11" s="880"/>
      <c r="G11" s="31"/>
      <c r="H11" s="838"/>
      <c r="I11" s="839"/>
      <c r="J11" s="839"/>
      <c r="K11" s="839"/>
      <c r="L11" s="839"/>
      <c r="M11" s="839"/>
      <c r="N11" s="839"/>
      <c r="O11" s="882"/>
      <c r="P11" s="812"/>
      <c r="Q11" s="812"/>
      <c r="R11" s="812"/>
      <c r="S11" s="812"/>
      <c r="T11" s="812"/>
      <c r="U11" s="812"/>
      <c r="V11" s="812"/>
      <c r="W11" s="812"/>
      <c r="X11" s="812"/>
      <c r="Y11" s="812"/>
      <c r="Z11" s="812"/>
      <c r="AA11" s="812"/>
      <c r="AB11" s="812"/>
      <c r="AC11" s="812"/>
      <c r="AD11" s="812"/>
      <c r="AE11" s="812"/>
      <c r="AF11" s="812"/>
      <c r="AG11" s="812"/>
      <c r="AH11" s="812"/>
      <c r="AI11" s="812"/>
      <c r="AJ11" s="812"/>
      <c r="AK11" s="812"/>
      <c r="AL11" s="812"/>
      <c r="AM11" s="812"/>
      <c r="AN11" s="812"/>
      <c r="AO11" s="812"/>
      <c r="AP11" s="812"/>
      <c r="AQ11" s="812"/>
      <c r="AR11" s="812"/>
      <c r="AS11" s="812"/>
      <c r="AT11" s="812"/>
      <c r="AU11" s="812"/>
      <c r="AV11" s="812"/>
      <c r="AW11" s="812"/>
      <c r="AX11" s="812"/>
      <c r="AY11" s="812"/>
      <c r="AZ11" s="812"/>
      <c r="BA11" s="842"/>
      <c r="BB11" s="901"/>
      <c r="BC11" s="902"/>
      <c r="BD11" s="902"/>
      <c r="BE11" s="902"/>
      <c r="BF11" s="902"/>
      <c r="BG11" s="902"/>
      <c r="BH11" s="902"/>
      <c r="BI11" s="902"/>
      <c r="BJ11" s="902"/>
      <c r="BK11" s="902"/>
      <c r="BL11" s="850"/>
      <c r="BM11" s="851"/>
      <c r="BN11" s="851"/>
      <c r="BO11" s="851"/>
      <c r="BP11" s="845"/>
      <c r="BQ11" s="845"/>
      <c r="BR11" s="845"/>
      <c r="BS11" s="845"/>
      <c r="BT11" s="845"/>
      <c r="BU11" s="845"/>
      <c r="BV11" s="845"/>
      <c r="BW11" s="845"/>
      <c r="BX11" s="845"/>
      <c r="BY11" s="845"/>
      <c r="BZ11" s="845"/>
      <c r="CA11" s="845"/>
      <c r="CB11" s="845"/>
      <c r="CC11" s="845"/>
      <c r="CD11" s="845"/>
      <c r="CE11" s="845"/>
      <c r="CF11" s="845"/>
      <c r="CG11" s="845"/>
      <c r="CH11" s="851"/>
      <c r="CI11" s="865"/>
      <c r="CJ11" s="860"/>
      <c r="CK11" s="861"/>
      <c r="CL11" s="861"/>
      <c r="CM11" s="861"/>
      <c r="CN11" s="862"/>
      <c r="CO11" s="892"/>
      <c r="CP11" s="892"/>
      <c r="CQ11" s="892"/>
      <c r="CR11" s="892"/>
      <c r="CS11" s="892"/>
      <c r="CT11" s="892"/>
      <c r="CU11" s="892"/>
      <c r="CV11" s="892"/>
      <c r="CW11" s="892"/>
      <c r="CX11" s="31"/>
      <c r="CY11" s="31"/>
      <c r="CZ11" s="31"/>
      <c r="DA11" s="31"/>
      <c r="DB11" s="31"/>
      <c r="DC11" s="31"/>
      <c r="DD11" s="31"/>
      <c r="DE11" s="31"/>
      <c r="DF11" s="31"/>
      <c r="DG11" s="31"/>
      <c r="DH11" s="31"/>
      <c r="DI11" s="31"/>
      <c r="DJ11" s="31"/>
    </row>
    <row r="12" spans="1:114" ht="16.5" customHeight="1">
      <c r="A12" s="31"/>
      <c r="B12" s="31"/>
      <c r="C12" s="833" t="s">
        <v>27</v>
      </c>
      <c r="D12" s="833"/>
      <c r="E12" s="833"/>
      <c r="F12" s="833"/>
      <c r="G12" s="833"/>
      <c r="H12" s="834" t="s">
        <v>141</v>
      </c>
      <c r="I12" s="835"/>
      <c r="J12" s="835"/>
      <c r="K12" s="835"/>
      <c r="L12" s="835"/>
      <c r="M12" s="835"/>
      <c r="N12" s="835"/>
      <c r="O12" s="830" t="str">
        <f>会社名!C7</f>
        <v>〇〇〇市〇〇〇町〇丁目〇-〇</v>
      </c>
      <c r="P12" s="831"/>
      <c r="Q12" s="831"/>
      <c r="R12" s="831"/>
      <c r="S12" s="831"/>
      <c r="T12" s="831"/>
      <c r="U12" s="831"/>
      <c r="V12" s="831"/>
      <c r="W12" s="831"/>
      <c r="X12" s="831"/>
      <c r="Y12" s="831"/>
      <c r="Z12" s="831"/>
      <c r="AA12" s="831"/>
      <c r="AB12" s="831"/>
      <c r="AC12" s="831"/>
      <c r="AD12" s="831"/>
      <c r="AE12" s="831"/>
      <c r="AF12" s="831"/>
      <c r="AG12" s="831"/>
      <c r="AH12" s="831"/>
      <c r="AI12" s="831"/>
      <c r="AJ12" s="831"/>
      <c r="AK12" s="831"/>
      <c r="AL12" s="831"/>
      <c r="AM12" s="831"/>
      <c r="AN12" s="831"/>
      <c r="AO12" s="831"/>
      <c r="AP12" s="831"/>
      <c r="AQ12" s="831"/>
      <c r="AR12" s="831"/>
      <c r="AS12" s="831"/>
      <c r="AT12" s="831"/>
      <c r="AU12" s="831"/>
      <c r="AV12" s="831"/>
      <c r="AW12" s="831"/>
      <c r="AX12" s="831"/>
      <c r="AY12" s="831"/>
      <c r="AZ12" s="831"/>
      <c r="BA12" s="832"/>
      <c r="BB12" s="852" t="s">
        <v>139</v>
      </c>
      <c r="BC12" s="853"/>
      <c r="BD12" s="853"/>
      <c r="BE12" s="853"/>
      <c r="BF12" s="853"/>
      <c r="BG12" s="853"/>
      <c r="BH12" s="853"/>
      <c r="BI12" s="853"/>
      <c r="BJ12" s="853"/>
      <c r="BK12" s="853"/>
      <c r="BL12" s="816" t="s">
        <v>25</v>
      </c>
      <c r="BM12" s="817"/>
      <c r="BN12" s="817"/>
      <c r="BO12" s="817"/>
      <c r="BP12" s="817"/>
      <c r="BQ12" s="818" t="s">
        <v>165</v>
      </c>
      <c r="BR12" s="819"/>
      <c r="BS12" s="819"/>
      <c r="BT12" s="819"/>
      <c r="BU12" s="819"/>
      <c r="BV12" s="819"/>
      <c r="BW12" s="819"/>
      <c r="BX12" s="819"/>
      <c r="BY12" s="819"/>
      <c r="BZ12" s="819"/>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c r="A13" s="31"/>
      <c r="B13" s="31"/>
      <c r="C13" s="833"/>
      <c r="D13" s="833"/>
      <c r="E13" s="833"/>
      <c r="F13" s="833"/>
      <c r="G13" s="833"/>
      <c r="H13" s="834"/>
      <c r="I13" s="835"/>
      <c r="J13" s="835"/>
      <c r="K13" s="835"/>
      <c r="L13" s="835"/>
      <c r="M13" s="835"/>
      <c r="N13" s="835"/>
      <c r="O13" s="830"/>
      <c r="P13" s="831"/>
      <c r="Q13" s="831"/>
      <c r="R13" s="831"/>
      <c r="S13" s="831"/>
      <c r="T13" s="831"/>
      <c r="U13" s="831"/>
      <c r="V13" s="831"/>
      <c r="W13" s="831"/>
      <c r="X13" s="831"/>
      <c r="Y13" s="831"/>
      <c r="Z13" s="831"/>
      <c r="AA13" s="831"/>
      <c r="AB13" s="831"/>
      <c r="AC13" s="831"/>
      <c r="AD13" s="831"/>
      <c r="AE13" s="831"/>
      <c r="AF13" s="831"/>
      <c r="AG13" s="831"/>
      <c r="AH13" s="831"/>
      <c r="AI13" s="831"/>
      <c r="AJ13" s="831"/>
      <c r="AK13" s="831"/>
      <c r="AL13" s="831"/>
      <c r="AM13" s="831"/>
      <c r="AN13" s="831"/>
      <c r="AO13" s="831"/>
      <c r="AP13" s="831"/>
      <c r="AQ13" s="831"/>
      <c r="AR13" s="831"/>
      <c r="AS13" s="831"/>
      <c r="AT13" s="831"/>
      <c r="AU13" s="831"/>
      <c r="AV13" s="831"/>
      <c r="AW13" s="831"/>
      <c r="AX13" s="831"/>
      <c r="AY13" s="831"/>
      <c r="AZ13" s="831"/>
      <c r="BA13" s="832"/>
      <c r="BB13" s="852"/>
      <c r="BC13" s="853"/>
      <c r="BD13" s="853"/>
      <c r="BE13" s="853"/>
      <c r="BF13" s="853"/>
      <c r="BG13" s="853"/>
      <c r="BH13" s="853"/>
      <c r="BI13" s="853"/>
      <c r="BJ13" s="853"/>
      <c r="BK13" s="853"/>
      <c r="BL13" s="928"/>
      <c r="BM13" s="929"/>
      <c r="BN13" s="929"/>
      <c r="BO13" s="929"/>
      <c r="BP13" s="929"/>
      <c r="BQ13" s="929"/>
      <c r="BR13" s="929"/>
      <c r="BS13" s="929"/>
      <c r="BT13" s="929"/>
      <c r="BU13" s="929"/>
      <c r="BV13" s="929"/>
      <c r="BW13" s="929"/>
      <c r="BX13" s="929"/>
      <c r="BY13" s="929"/>
      <c r="BZ13" s="929"/>
      <c r="CA13" s="929"/>
      <c r="CB13" s="929"/>
      <c r="CC13" s="929"/>
      <c r="CD13" s="929"/>
      <c r="CE13" s="929"/>
      <c r="CF13" s="929"/>
      <c r="CG13" s="929"/>
      <c r="CH13" s="929"/>
      <c r="CI13" s="929"/>
      <c r="CJ13" s="929"/>
      <c r="CK13" s="929"/>
      <c r="CL13" s="929"/>
      <c r="CM13" s="929"/>
      <c r="CN13" s="929"/>
      <c r="CO13" s="929"/>
      <c r="CP13" s="929"/>
      <c r="CQ13" s="929"/>
      <c r="CR13" s="929"/>
      <c r="CS13" s="929"/>
      <c r="CT13" s="929"/>
      <c r="CU13" s="929"/>
      <c r="CV13" s="929"/>
      <c r="CW13" s="10"/>
      <c r="CX13" s="31"/>
      <c r="CY13" s="31"/>
      <c r="CZ13" s="31"/>
      <c r="DA13" s="31"/>
      <c r="DB13" s="31"/>
      <c r="DC13" s="31"/>
      <c r="DD13" s="31"/>
      <c r="DE13" s="31"/>
      <c r="DF13" s="31"/>
      <c r="DG13" s="31"/>
      <c r="DH13" s="31"/>
      <c r="DI13" s="31"/>
      <c r="DJ13" s="31"/>
    </row>
    <row r="14" spans="1:114" ht="15" customHeight="1">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c r="A15" s="31"/>
      <c r="B15" s="31"/>
      <c r="C15" s="907" t="s">
        <v>28</v>
      </c>
      <c r="D15" s="907"/>
      <c r="E15" s="907"/>
      <c r="F15" s="907"/>
      <c r="G15" s="907"/>
      <c r="H15" s="201"/>
      <c r="I15" s="31"/>
      <c r="J15" s="31"/>
      <c r="K15" s="31"/>
      <c r="L15" s="31"/>
      <c r="M15" s="31"/>
      <c r="N15" s="31"/>
      <c r="O15" s="31"/>
      <c r="P15" s="31"/>
      <c r="Q15" s="31"/>
      <c r="R15" s="31"/>
      <c r="S15" s="31"/>
      <c r="T15" s="31"/>
      <c r="U15" s="31"/>
      <c r="V15" s="31"/>
      <c r="W15" s="31"/>
      <c r="X15" s="31"/>
      <c r="Y15" s="31"/>
      <c r="Z15" s="210"/>
      <c r="AA15" s="27"/>
      <c r="AB15" s="820" t="str">
        <f>従1!AB15</f>
        <v>左の給与の支払者から
受ける令和７年中の給与
の収入金額の見積額</v>
      </c>
      <c r="AC15" s="820"/>
      <c r="AD15" s="820"/>
      <c r="AE15" s="820"/>
      <c r="AF15" s="820"/>
      <c r="AG15" s="820"/>
      <c r="AH15" s="820"/>
      <c r="AI15" s="820"/>
      <c r="AJ15" s="820"/>
      <c r="AK15" s="820"/>
      <c r="AL15" s="820"/>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796" t="s">
        <v>92</v>
      </c>
      <c r="CE15" s="796"/>
      <c r="CF15" s="796"/>
      <c r="CG15" s="796"/>
      <c r="CH15" s="796"/>
      <c r="CI15" s="796"/>
      <c r="CJ15" s="796"/>
      <c r="CK15" s="796"/>
      <c r="CL15" s="796"/>
      <c r="CM15" s="796"/>
      <c r="CN15" s="796"/>
      <c r="CO15" s="796"/>
      <c r="CP15" s="796"/>
      <c r="CQ15" s="796"/>
      <c r="CR15" s="796"/>
      <c r="CS15" s="796"/>
      <c r="CT15" s="796"/>
      <c r="CU15" s="796"/>
      <c r="CV15" s="796"/>
      <c r="CW15" s="94"/>
      <c r="CX15" s="31"/>
      <c r="CY15" s="31"/>
      <c r="CZ15" s="31"/>
      <c r="DA15" s="31"/>
      <c r="DB15" s="31"/>
      <c r="DC15" s="31"/>
      <c r="DD15" s="31"/>
      <c r="DE15" s="31"/>
      <c r="DF15" s="31"/>
      <c r="DG15" s="31"/>
      <c r="DH15" s="31"/>
      <c r="DI15" s="31"/>
      <c r="DJ15" s="31"/>
    </row>
    <row r="16" spans="1:114" ht="28.5" customHeight="1">
      <c r="A16" s="31"/>
      <c r="B16" s="31"/>
      <c r="C16" s="907"/>
      <c r="D16" s="907"/>
      <c r="E16" s="907"/>
      <c r="F16" s="907"/>
      <c r="G16" s="907"/>
      <c r="H16" s="916" t="s">
        <v>205</v>
      </c>
      <c r="I16" s="917"/>
      <c r="J16" s="917"/>
      <c r="K16" s="917"/>
      <c r="L16" s="917"/>
      <c r="M16" s="917"/>
      <c r="N16" s="917"/>
      <c r="O16" s="917"/>
      <c r="P16" s="917"/>
      <c r="Q16" s="917"/>
      <c r="R16" s="917"/>
      <c r="S16" s="917"/>
      <c r="T16" s="917"/>
      <c r="U16" s="917"/>
      <c r="V16" s="917"/>
      <c r="W16" s="917"/>
      <c r="X16" s="917"/>
      <c r="Y16" s="917"/>
      <c r="Z16" s="918"/>
      <c r="AA16" s="27"/>
      <c r="AB16" s="820"/>
      <c r="AC16" s="820"/>
      <c r="AD16" s="820"/>
      <c r="AE16" s="820"/>
      <c r="AF16" s="820"/>
      <c r="AG16" s="820"/>
      <c r="AH16" s="820"/>
      <c r="AI16" s="820"/>
      <c r="AJ16" s="820"/>
      <c r="AK16" s="820"/>
      <c r="AL16" s="820"/>
      <c r="AM16" s="197"/>
      <c r="AN16" s="198"/>
      <c r="AO16" s="802" t="s">
        <v>215</v>
      </c>
      <c r="AP16" s="802"/>
      <c r="AQ16" s="802"/>
      <c r="AR16" s="802"/>
      <c r="AS16" s="802"/>
      <c r="AT16" s="802"/>
      <c r="AU16" s="802"/>
      <c r="AV16" s="802"/>
      <c r="AW16" s="802"/>
      <c r="AX16" s="802"/>
      <c r="AY16" s="802"/>
      <c r="AZ16" s="199"/>
      <c r="BA16" s="12"/>
      <c r="BB16" s="802" t="s">
        <v>216</v>
      </c>
      <c r="BC16" s="803"/>
      <c r="BD16" s="803"/>
      <c r="BE16" s="803"/>
      <c r="BF16" s="803"/>
      <c r="BG16" s="803"/>
      <c r="BH16" s="803"/>
      <c r="BI16" s="803"/>
      <c r="BJ16" s="803"/>
      <c r="BK16" s="803"/>
      <c r="BL16" s="92"/>
      <c r="BM16" s="205"/>
      <c r="BN16" s="930" t="s">
        <v>88</v>
      </c>
      <c r="BO16" s="930"/>
      <c r="BP16" s="930"/>
      <c r="BQ16" s="930"/>
      <c r="BR16" s="930"/>
      <c r="BS16" s="930"/>
      <c r="BT16" s="206"/>
      <c r="BU16" s="205"/>
      <c r="BV16" s="801" t="s">
        <v>90</v>
      </c>
      <c r="BW16" s="801"/>
      <c r="BX16" s="801"/>
      <c r="BY16" s="801"/>
      <c r="BZ16" s="801"/>
      <c r="CA16" s="801"/>
      <c r="CB16" s="202"/>
      <c r="CC16" s="29"/>
      <c r="CD16" s="796"/>
      <c r="CE16" s="796"/>
      <c r="CF16" s="796"/>
      <c r="CG16" s="796"/>
      <c r="CH16" s="796"/>
      <c r="CI16" s="796"/>
      <c r="CJ16" s="796"/>
      <c r="CK16" s="796"/>
      <c r="CL16" s="796"/>
      <c r="CM16" s="796"/>
      <c r="CN16" s="796"/>
      <c r="CO16" s="796"/>
      <c r="CP16" s="796"/>
      <c r="CQ16" s="796"/>
      <c r="CR16" s="796"/>
      <c r="CS16" s="796"/>
      <c r="CT16" s="796"/>
      <c r="CU16" s="796"/>
      <c r="CV16" s="796"/>
      <c r="CW16" s="94"/>
      <c r="CX16" s="31"/>
      <c r="CY16" s="31"/>
      <c r="CZ16" s="31"/>
      <c r="DA16" s="31"/>
      <c r="DB16" s="31"/>
      <c r="DC16" s="31"/>
      <c r="DD16" s="31"/>
      <c r="DE16" s="31"/>
      <c r="DF16" s="31"/>
      <c r="DG16" s="31"/>
      <c r="DH16" s="31"/>
      <c r="DI16" s="31"/>
      <c r="DJ16" s="31"/>
    </row>
    <row r="17" spans="1:114" ht="9" customHeight="1">
      <c r="A17" s="31"/>
      <c r="B17" s="31"/>
      <c r="C17" s="908" t="s">
        <v>203</v>
      </c>
      <c r="D17" s="908"/>
      <c r="E17" s="908"/>
      <c r="F17" s="908"/>
      <c r="G17" s="908"/>
      <c r="H17" s="916"/>
      <c r="I17" s="917"/>
      <c r="J17" s="917"/>
      <c r="K17" s="917"/>
      <c r="L17" s="917"/>
      <c r="M17" s="917"/>
      <c r="N17" s="917"/>
      <c r="O17" s="917"/>
      <c r="P17" s="917"/>
      <c r="Q17" s="917"/>
      <c r="R17" s="917"/>
      <c r="S17" s="917"/>
      <c r="T17" s="917"/>
      <c r="U17" s="917"/>
      <c r="V17" s="917"/>
      <c r="W17" s="917"/>
      <c r="X17" s="917"/>
      <c r="Y17" s="917"/>
      <c r="Z17" s="918"/>
      <c r="AA17" s="29"/>
      <c r="AB17" s="820"/>
      <c r="AC17" s="820"/>
      <c r="AD17" s="820"/>
      <c r="AE17" s="820"/>
      <c r="AF17" s="820"/>
      <c r="AG17" s="820"/>
      <c r="AH17" s="820"/>
      <c r="AI17" s="820"/>
      <c r="AJ17" s="820"/>
      <c r="AK17" s="820"/>
      <c r="AL17" s="820"/>
      <c r="AM17" s="197"/>
      <c r="AN17" s="200"/>
      <c r="AO17" s="922" t="s">
        <v>86</v>
      </c>
      <c r="AP17" s="922"/>
      <c r="AQ17" s="922"/>
      <c r="AR17" s="197"/>
      <c r="AS17" s="183"/>
      <c r="AT17" s="183"/>
      <c r="AU17" s="183"/>
      <c r="AV17" s="183"/>
      <c r="AW17" s="183"/>
      <c r="AX17" s="183"/>
      <c r="AY17" s="183"/>
      <c r="AZ17" s="199"/>
      <c r="BA17" s="12"/>
      <c r="BB17" s="923" t="s">
        <v>87</v>
      </c>
      <c r="BC17" s="923"/>
      <c r="BD17" s="923"/>
      <c r="BE17" s="923"/>
      <c r="BF17" s="923"/>
      <c r="BG17" s="923"/>
      <c r="BH17" s="923"/>
      <c r="BI17" s="183"/>
      <c r="BJ17" s="183"/>
      <c r="BK17" s="11"/>
      <c r="BL17" s="92"/>
      <c r="BM17" s="205"/>
      <c r="BN17" s="930"/>
      <c r="BO17" s="930"/>
      <c r="BP17" s="930"/>
      <c r="BQ17" s="930"/>
      <c r="BR17" s="930"/>
      <c r="BS17" s="930"/>
      <c r="BT17" s="206"/>
      <c r="BU17" s="205"/>
      <c r="BV17" s="801"/>
      <c r="BW17" s="801"/>
      <c r="BX17" s="801"/>
      <c r="BY17" s="801"/>
      <c r="BZ17" s="801"/>
      <c r="CA17" s="801"/>
      <c r="CB17" s="210"/>
      <c r="CC17" s="794"/>
      <c r="CD17" s="796"/>
      <c r="CE17" s="796"/>
      <c r="CF17" s="796"/>
      <c r="CG17" s="796"/>
      <c r="CH17" s="796"/>
      <c r="CI17" s="796"/>
      <c r="CJ17" s="796"/>
      <c r="CK17" s="796"/>
      <c r="CL17" s="796"/>
      <c r="CM17" s="796"/>
      <c r="CN17" s="796"/>
      <c r="CO17" s="796"/>
      <c r="CP17" s="796"/>
      <c r="CQ17" s="796"/>
      <c r="CR17" s="796"/>
      <c r="CS17" s="796"/>
      <c r="CT17" s="796"/>
      <c r="CU17" s="796"/>
      <c r="CV17" s="796"/>
      <c r="CW17" s="94"/>
      <c r="CX17" s="31"/>
      <c r="CY17" s="31"/>
      <c r="CZ17" s="31"/>
      <c r="DA17" s="31"/>
      <c r="DB17" s="31"/>
      <c r="DC17" s="31"/>
      <c r="DD17" s="31"/>
      <c r="DE17" s="31"/>
      <c r="DF17" s="31"/>
      <c r="DG17" s="31"/>
      <c r="DH17" s="31"/>
      <c r="DI17" s="31"/>
      <c r="DJ17" s="31"/>
    </row>
    <row r="18" spans="1:114" ht="19.5" customHeight="1">
      <c r="A18" s="31"/>
      <c r="B18" s="31"/>
      <c r="C18" s="908"/>
      <c r="D18" s="908"/>
      <c r="E18" s="908"/>
      <c r="F18" s="908"/>
      <c r="G18" s="908"/>
      <c r="H18" s="916"/>
      <c r="I18" s="917"/>
      <c r="J18" s="917"/>
      <c r="K18" s="917"/>
      <c r="L18" s="917"/>
      <c r="M18" s="917"/>
      <c r="N18" s="917"/>
      <c r="O18" s="917"/>
      <c r="P18" s="917"/>
      <c r="Q18" s="917"/>
      <c r="R18" s="917"/>
      <c r="S18" s="917"/>
      <c r="T18" s="917"/>
      <c r="U18" s="917"/>
      <c r="V18" s="917"/>
      <c r="W18" s="917"/>
      <c r="X18" s="917"/>
      <c r="Y18" s="917"/>
      <c r="Z18" s="918"/>
      <c r="AA18" s="29"/>
      <c r="AB18" s="154"/>
      <c r="AC18" s="154"/>
      <c r="AD18" s="154"/>
      <c r="AE18" s="154"/>
      <c r="AF18" s="12"/>
      <c r="AG18" s="12"/>
      <c r="AH18" s="12"/>
      <c r="AI18" s="12"/>
      <c r="AJ18" s="12"/>
      <c r="AK18" s="12"/>
      <c r="AL18" s="12"/>
      <c r="AM18" s="31"/>
      <c r="AN18" s="201"/>
      <c r="AO18" s="922"/>
      <c r="AP18" s="922"/>
      <c r="AQ18" s="922"/>
      <c r="AR18" s="183"/>
      <c r="AS18" s="183"/>
      <c r="AT18" s="183"/>
      <c r="AU18" s="183"/>
      <c r="AV18" s="183"/>
      <c r="AW18" s="183"/>
      <c r="AX18" s="183"/>
      <c r="AY18" s="183"/>
      <c r="AZ18" s="202"/>
      <c r="BA18" s="31"/>
      <c r="BB18" s="923"/>
      <c r="BC18" s="923"/>
      <c r="BD18" s="923"/>
      <c r="BE18" s="923"/>
      <c r="BF18" s="923"/>
      <c r="BG18" s="923"/>
      <c r="BH18" s="923"/>
      <c r="BI18" s="183"/>
      <c r="BJ18" s="183"/>
      <c r="BK18" s="11"/>
      <c r="BL18" s="93"/>
      <c r="BM18" s="207"/>
      <c r="BN18" s="804" t="s">
        <v>89</v>
      </c>
      <c r="BO18" s="804"/>
      <c r="BP18" s="804"/>
      <c r="BQ18" s="804"/>
      <c r="BR18" s="804"/>
      <c r="BS18" s="13"/>
      <c r="BT18" s="208"/>
      <c r="BU18" s="211"/>
      <c r="BV18" s="801"/>
      <c r="BW18" s="801"/>
      <c r="BX18" s="801"/>
      <c r="BY18" s="801"/>
      <c r="BZ18" s="801"/>
      <c r="CA18" s="801"/>
      <c r="CB18" s="209"/>
      <c r="CC18" s="794"/>
      <c r="CD18" s="796"/>
      <c r="CE18" s="796"/>
      <c r="CF18" s="796"/>
      <c r="CG18" s="796"/>
      <c r="CH18" s="796"/>
      <c r="CI18" s="796"/>
      <c r="CJ18" s="796"/>
      <c r="CK18" s="796"/>
      <c r="CL18" s="796"/>
      <c r="CM18" s="796"/>
      <c r="CN18" s="796"/>
      <c r="CO18" s="796"/>
      <c r="CP18" s="796"/>
      <c r="CQ18" s="796"/>
      <c r="CR18" s="796"/>
      <c r="CS18" s="796"/>
      <c r="CT18" s="796"/>
      <c r="CU18" s="796"/>
      <c r="CV18" s="796"/>
      <c r="CW18" s="94"/>
      <c r="CX18" s="31"/>
      <c r="CY18" s="31"/>
      <c r="CZ18" s="31"/>
      <c r="DA18" s="31"/>
      <c r="DB18" s="31"/>
      <c r="DC18" s="31"/>
      <c r="DD18" s="31"/>
      <c r="DE18" s="31"/>
      <c r="DF18" s="31"/>
      <c r="DG18" s="31"/>
      <c r="DH18" s="31"/>
      <c r="DI18" s="31"/>
      <c r="DJ18" s="31"/>
    </row>
    <row r="19" spans="1:114" ht="15" customHeight="1">
      <c r="A19" s="31"/>
      <c r="B19" s="31"/>
      <c r="C19" s="908"/>
      <c r="D19" s="908"/>
      <c r="E19" s="908"/>
      <c r="F19" s="908"/>
      <c r="G19" s="908"/>
      <c r="H19" s="910"/>
      <c r="I19" s="911"/>
      <c r="J19" s="911"/>
      <c r="K19" s="911"/>
      <c r="L19" s="911"/>
      <c r="M19" s="911"/>
      <c r="N19" s="911"/>
      <c r="O19" s="911"/>
      <c r="P19" s="911"/>
      <c r="Q19" s="911"/>
      <c r="R19" s="911"/>
      <c r="S19" s="911"/>
      <c r="T19" s="911"/>
      <c r="U19" s="911"/>
      <c r="V19" s="911"/>
      <c r="W19" s="911"/>
      <c r="X19" s="911"/>
      <c r="Y19" s="911"/>
      <c r="Z19" s="912"/>
      <c r="AA19" s="798"/>
      <c r="AB19" s="798"/>
      <c r="AC19" s="798"/>
      <c r="AD19" s="798"/>
      <c r="AE19" s="798"/>
      <c r="AF19" s="798"/>
      <c r="AG19" s="798"/>
      <c r="AH19" s="798"/>
      <c r="AI19" s="798"/>
      <c r="AJ19" s="798"/>
      <c r="AK19" s="798"/>
      <c r="AL19" s="798"/>
      <c r="AM19" s="191"/>
      <c r="AN19" s="797"/>
      <c r="AO19" s="798"/>
      <c r="AP19" s="798"/>
      <c r="AQ19" s="798"/>
      <c r="AR19" s="798"/>
      <c r="AS19" s="798"/>
      <c r="AT19" s="798"/>
      <c r="AU19" s="798"/>
      <c r="AV19" s="798"/>
      <c r="AW19" s="798"/>
      <c r="AX19" s="798"/>
      <c r="AY19" s="798"/>
      <c r="AZ19" s="203"/>
      <c r="BA19" s="798"/>
      <c r="BB19" s="798"/>
      <c r="BC19" s="798"/>
      <c r="BD19" s="798"/>
      <c r="BE19" s="798"/>
      <c r="BF19" s="798"/>
      <c r="BG19" s="798"/>
      <c r="BH19" s="798"/>
      <c r="BI19" s="798"/>
      <c r="BJ19" s="798"/>
      <c r="BK19" s="798"/>
      <c r="BL19" s="191"/>
      <c r="BM19" s="797"/>
      <c r="BN19" s="798"/>
      <c r="BO19" s="798"/>
      <c r="BP19" s="798"/>
      <c r="BQ19" s="798"/>
      <c r="BR19" s="798"/>
      <c r="BS19" s="798"/>
      <c r="BT19" s="203"/>
      <c r="BU19" s="797"/>
      <c r="BV19" s="798"/>
      <c r="BW19" s="798"/>
      <c r="BX19" s="798"/>
      <c r="BY19" s="798"/>
      <c r="BZ19" s="798"/>
      <c r="CA19" s="798"/>
      <c r="CB19" s="203"/>
      <c r="CC19" s="794"/>
      <c r="CD19" s="796"/>
      <c r="CE19" s="796"/>
      <c r="CF19" s="796"/>
      <c r="CG19" s="796"/>
      <c r="CH19" s="796"/>
      <c r="CI19" s="796"/>
      <c r="CJ19" s="796"/>
      <c r="CK19" s="796"/>
      <c r="CL19" s="796"/>
      <c r="CM19" s="796"/>
      <c r="CN19" s="796"/>
      <c r="CO19" s="796"/>
      <c r="CP19" s="796"/>
      <c r="CQ19" s="796"/>
      <c r="CR19" s="796"/>
      <c r="CS19" s="796"/>
      <c r="CT19" s="796"/>
      <c r="CU19" s="796"/>
      <c r="CV19" s="796"/>
      <c r="CW19" s="94"/>
      <c r="CX19" s="31"/>
      <c r="CY19" s="31"/>
      <c r="CZ19" s="31"/>
      <c r="DA19" s="31"/>
      <c r="DB19" s="31"/>
      <c r="DC19" s="31"/>
      <c r="DD19" s="31"/>
      <c r="DE19" s="31"/>
      <c r="DF19" s="31"/>
      <c r="DG19" s="31"/>
      <c r="DH19" s="31"/>
      <c r="DI19" s="31"/>
      <c r="DJ19" s="31"/>
    </row>
    <row r="20" spans="1:114" ht="42" customHeight="1" thickBot="1">
      <c r="A20" s="31"/>
      <c r="B20" s="14"/>
      <c r="C20" s="909"/>
      <c r="D20" s="909"/>
      <c r="E20" s="909"/>
      <c r="F20" s="909"/>
      <c r="G20" s="909"/>
      <c r="H20" s="913"/>
      <c r="I20" s="914"/>
      <c r="J20" s="914"/>
      <c r="K20" s="914"/>
      <c r="L20" s="914"/>
      <c r="M20" s="914"/>
      <c r="N20" s="914"/>
      <c r="O20" s="914"/>
      <c r="P20" s="914"/>
      <c r="Q20" s="914"/>
      <c r="R20" s="914"/>
      <c r="S20" s="914"/>
      <c r="T20" s="914"/>
      <c r="U20" s="914"/>
      <c r="V20" s="914"/>
      <c r="W20" s="914"/>
      <c r="X20" s="914"/>
      <c r="Y20" s="914"/>
      <c r="Z20" s="915"/>
      <c r="AA20" s="800"/>
      <c r="AB20" s="800"/>
      <c r="AC20" s="800"/>
      <c r="AD20" s="800"/>
      <c r="AE20" s="800"/>
      <c r="AF20" s="800"/>
      <c r="AG20" s="800"/>
      <c r="AH20" s="800"/>
      <c r="AI20" s="800"/>
      <c r="AJ20" s="800"/>
      <c r="AK20" s="800"/>
      <c r="AL20" s="800"/>
      <c r="AM20" s="90"/>
      <c r="AN20" s="799"/>
      <c r="AO20" s="800"/>
      <c r="AP20" s="800"/>
      <c r="AQ20" s="800"/>
      <c r="AR20" s="800"/>
      <c r="AS20" s="800"/>
      <c r="AT20" s="800"/>
      <c r="AU20" s="800"/>
      <c r="AV20" s="800"/>
      <c r="AW20" s="800"/>
      <c r="AX20" s="800"/>
      <c r="AY20" s="800"/>
      <c r="AZ20" s="204"/>
      <c r="BA20" s="800"/>
      <c r="BB20" s="800"/>
      <c r="BC20" s="800"/>
      <c r="BD20" s="800"/>
      <c r="BE20" s="800"/>
      <c r="BF20" s="800"/>
      <c r="BG20" s="800"/>
      <c r="BH20" s="800"/>
      <c r="BI20" s="800"/>
      <c r="BJ20" s="800"/>
      <c r="BK20" s="800"/>
      <c r="BL20" s="90"/>
      <c r="BM20" s="799"/>
      <c r="BN20" s="800"/>
      <c r="BO20" s="800"/>
      <c r="BP20" s="800"/>
      <c r="BQ20" s="800"/>
      <c r="BR20" s="800"/>
      <c r="BS20" s="800"/>
      <c r="BT20" s="204"/>
      <c r="BU20" s="799"/>
      <c r="BV20" s="800"/>
      <c r="BW20" s="800"/>
      <c r="BX20" s="800"/>
      <c r="BY20" s="800"/>
      <c r="BZ20" s="800"/>
      <c r="CA20" s="800"/>
      <c r="CB20" s="204"/>
      <c r="CC20" s="795"/>
      <c r="CD20" s="805" t="s">
        <v>91</v>
      </c>
      <c r="CE20" s="805"/>
      <c r="CF20" s="805"/>
      <c r="CG20" s="805"/>
      <c r="CH20" s="805"/>
      <c r="CI20" s="805"/>
      <c r="CJ20" s="805"/>
      <c r="CK20" s="805"/>
      <c r="CL20" s="805"/>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c r="A21" s="31"/>
      <c r="B21" s="31"/>
      <c r="C21" s="794"/>
      <c r="D21" s="794"/>
      <c r="E21" s="794"/>
      <c r="F21" s="794"/>
      <c r="G21" s="794"/>
      <c r="H21" s="778" t="s">
        <v>204</v>
      </c>
      <c r="I21" s="186"/>
      <c r="J21" s="723" t="s">
        <v>82</v>
      </c>
      <c r="K21" s="723"/>
      <c r="L21" s="723"/>
      <c r="M21" s="723"/>
      <c r="N21" s="723"/>
      <c r="O21" s="723"/>
      <c r="P21" s="723"/>
      <c r="Q21" s="723"/>
      <c r="R21" s="723"/>
      <c r="S21" s="723"/>
      <c r="T21" s="723"/>
      <c r="U21" s="723"/>
      <c r="V21" s="723"/>
      <c r="W21" s="723"/>
      <c r="X21" s="96"/>
      <c r="Y21" s="96"/>
      <c r="Z21" s="216"/>
      <c r="AA21" s="96"/>
      <c r="AB21" s="723" t="s">
        <v>100</v>
      </c>
      <c r="AC21" s="723"/>
      <c r="AD21" s="723"/>
      <c r="AE21" s="723"/>
      <c r="AF21" s="723"/>
      <c r="AG21" s="723"/>
      <c r="AH21" s="723"/>
      <c r="AI21" s="723"/>
      <c r="AJ21" s="723"/>
      <c r="AK21" s="723"/>
      <c r="AL21" s="723"/>
      <c r="AM21" s="723"/>
      <c r="AN21" s="723"/>
      <c r="AO21" s="723"/>
      <c r="AP21" s="723"/>
      <c r="AQ21" s="723"/>
      <c r="AR21" s="723"/>
      <c r="AS21" s="723"/>
      <c r="AT21" s="723"/>
      <c r="AU21" s="723"/>
      <c r="AV21" s="96"/>
      <c r="AW21" s="217"/>
      <c r="AX21" s="720" t="str">
        <f>従1!AX21</f>
        <v>令和７年中の
所得の見積額</v>
      </c>
      <c r="AY21" s="720"/>
      <c r="AZ21" s="720"/>
      <c r="BA21" s="720"/>
      <c r="BB21" s="720"/>
      <c r="BC21" s="720"/>
      <c r="BD21" s="720"/>
      <c r="BE21" s="720"/>
      <c r="BF21" s="720"/>
      <c r="BG21" s="720"/>
      <c r="BH21" s="219"/>
      <c r="BI21" s="15"/>
      <c r="BJ21" s="15"/>
      <c r="BK21" s="15"/>
      <c r="BL21" s="822" t="s">
        <v>96</v>
      </c>
      <c r="BM21" s="822"/>
      <c r="BN21" s="822"/>
      <c r="BO21" s="822"/>
      <c r="BP21" s="822"/>
      <c r="BQ21" s="822"/>
      <c r="BR21" s="822"/>
      <c r="BS21" s="822"/>
      <c r="BT21" s="822"/>
      <c r="BU21" s="15"/>
      <c r="BV21" s="218"/>
      <c r="BW21" s="219"/>
      <c r="BX21" s="15"/>
      <c r="BY21" s="15"/>
      <c r="BZ21" s="724" t="s">
        <v>83</v>
      </c>
      <c r="CA21" s="724"/>
      <c r="CB21" s="724"/>
      <c r="CC21" s="724"/>
      <c r="CD21" s="724"/>
      <c r="CE21" s="724"/>
      <c r="CF21" s="724"/>
      <c r="CG21" s="724"/>
      <c r="CH21" s="724"/>
      <c r="CI21" s="724"/>
      <c r="CJ21" s="15"/>
      <c r="CK21" s="15"/>
      <c r="CL21" s="218"/>
      <c r="CM21" s="15"/>
      <c r="CN21" s="179"/>
      <c r="CO21" s="807" t="s">
        <v>49</v>
      </c>
      <c r="CP21" s="807"/>
      <c r="CQ21" s="807"/>
      <c r="CR21" s="807"/>
      <c r="CS21" s="807"/>
      <c r="CT21" s="807"/>
      <c r="CU21" s="807"/>
      <c r="CV21" s="179"/>
      <c r="CW21" s="15"/>
      <c r="CX21" s="31"/>
      <c r="CY21" s="31"/>
      <c r="CZ21" s="31"/>
      <c r="DA21" s="31"/>
      <c r="DB21" s="31"/>
      <c r="DC21" s="31"/>
      <c r="DD21" s="31"/>
      <c r="DE21" s="31"/>
      <c r="DF21" s="31"/>
      <c r="DG21" s="31"/>
      <c r="DH21" s="31"/>
      <c r="DI21" s="31"/>
      <c r="DJ21" s="31"/>
    </row>
    <row r="22" spans="1:114" ht="10.5" customHeight="1">
      <c r="A22" s="31"/>
      <c r="B22" s="31"/>
      <c r="C22" s="794"/>
      <c r="D22" s="794"/>
      <c r="E22" s="794"/>
      <c r="F22" s="794"/>
      <c r="G22" s="794"/>
      <c r="H22" s="779"/>
      <c r="I22" s="27"/>
      <c r="J22" s="808"/>
      <c r="K22" s="808"/>
      <c r="L22" s="808"/>
      <c r="M22" s="808"/>
      <c r="N22" s="808"/>
      <c r="O22" s="808"/>
      <c r="P22" s="808"/>
      <c r="Q22" s="808"/>
      <c r="R22" s="808"/>
      <c r="S22" s="808"/>
      <c r="T22" s="808"/>
      <c r="U22" s="808"/>
      <c r="V22" s="808"/>
      <c r="W22" s="808"/>
      <c r="X22" s="11"/>
      <c r="Y22" s="11"/>
      <c r="Z22" s="227"/>
      <c r="AA22" s="11"/>
      <c r="AB22" s="808"/>
      <c r="AC22" s="808"/>
      <c r="AD22" s="808"/>
      <c r="AE22" s="808"/>
      <c r="AF22" s="808"/>
      <c r="AG22" s="808"/>
      <c r="AH22" s="808"/>
      <c r="AI22" s="808"/>
      <c r="AJ22" s="808"/>
      <c r="AK22" s="808"/>
      <c r="AL22" s="808"/>
      <c r="AM22" s="808"/>
      <c r="AN22" s="808"/>
      <c r="AO22" s="808"/>
      <c r="AP22" s="808"/>
      <c r="AQ22" s="808"/>
      <c r="AR22" s="808"/>
      <c r="AS22" s="808"/>
      <c r="AT22" s="808"/>
      <c r="AU22" s="808"/>
      <c r="AV22" s="11"/>
      <c r="AW22" s="220"/>
      <c r="AX22" s="924"/>
      <c r="AY22" s="924"/>
      <c r="AZ22" s="924"/>
      <c r="BA22" s="924"/>
      <c r="BB22" s="924"/>
      <c r="BC22" s="924"/>
      <c r="BD22" s="924"/>
      <c r="BE22" s="924"/>
      <c r="BF22" s="924"/>
      <c r="BG22" s="924"/>
      <c r="BH22" s="201"/>
      <c r="BI22" s="31"/>
      <c r="BJ22" s="31"/>
      <c r="BK22" s="31"/>
      <c r="BL22" s="823"/>
      <c r="BM22" s="823"/>
      <c r="BN22" s="823"/>
      <c r="BO22" s="823"/>
      <c r="BP22" s="823"/>
      <c r="BQ22" s="823"/>
      <c r="BR22" s="823"/>
      <c r="BS22" s="823"/>
      <c r="BT22" s="823"/>
      <c r="BU22" s="31"/>
      <c r="BV22" s="209"/>
      <c r="BW22" s="201"/>
      <c r="BX22" s="31"/>
      <c r="BY22" s="31"/>
      <c r="BZ22" s="725"/>
      <c r="CA22" s="725"/>
      <c r="CB22" s="725"/>
      <c r="CC22" s="725"/>
      <c r="CD22" s="725"/>
      <c r="CE22" s="725"/>
      <c r="CF22" s="725"/>
      <c r="CG22" s="725"/>
      <c r="CH22" s="725"/>
      <c r="CI22" s="725"/>
      <c r="CJ22" s="11"/>
      <c r="CK22" s="11"/>
      <c r="CL22" s="220"/>
      <c r="CM22" s="821" t="s">
        <v>73</v>
      </c>
      <c r="CN22" s="806" t="str">
        <f>従1!CN22</f>
        <v>令和７年中に異動があった
場合に記載してください。</v>
      </c>
      <c r="CO22" s="806"/>
      <c r="CP22" s="806"/>
      <c r="CQ22" s="806"/>
      <c r="CR22" s="806"/>
      <c r="CS22" s="806"/>
      <c r="CT22" s="806"/>
      <c r="CU22" s="806"/>
      <c r="CV22" s="806"/>
      <c r="CW22" s="793" t="s">
        <v>26</v>
      </c>
      <c r="CX22" s="31"/>
      <c r="CY22" s="31"/>
      <c r="CZ22" s="31"/>
      <c r="DA22" s="31"/>
      <c r="DB22" s="31"/>
      <c r="DC22" s="31"/>
      <c r="DD22" s="31"/>
      <c r="DE22" s="31"/>
      <c r="DF22" s="31"/>
      <c r="DG22" s="31"/>
      <c r="DH22" s="31"/>
      <c r="DI22" s="31"/>
      <c r="DJ22" s="31"/>
    </row>
    <row r="23" spans="1:114" ht="17.25" customHeight="1">
      <c r="A23" s="31"/>
      <c r="B23" s="31"/>
      <c r="C23" s="794"/>
      <c r="D23" s="794"/>
      <c r="E23" s="794"/>
      <c r="F23" s="794"/>
      <c r="G23" s="794"/>
      <c r="H23" s="779"/>
      <c r="I23" s="27"/>
      <c r="J23" s="808"/>
      <c r="K23" s="808"/>
      <c r="L23" s="808"/>
      <c r="M23" s="808"/>
      <c r="N23" s="808"/>
      <c r="O23" s="808"/>
      <c r="P23" s="808"/>
      <c r="Q23" s="808"/>
      <c r="R23" s="808"/>
      <c r="S23" s="808"/>
      <c r="T23" s="808"/>
      <c r="U23" s="808"/>
      <c r="V23" s="808"/>
      <c r="W23" s="808"/>
      <c r="X23" s="11"/>
      <c r="Y23" s="27"/>
      <c r="Z23" s="709" t="s">
        <v>32</v>
      </c>
      <c r="AA23" s="710"/>
      <c r="AB23" s="710"/>
      <c r="AC23" s="710"/>
      <c r="AD23" s="710"/>
      <c r="AE23" s="710"/>
      <c r="AF23" s="710"/>
      <c r="AG23" s="710"/>
      <c r="AH23" s="710"/>
      <c r="AI23" s="736"/>
      <c r="AJ23" s="709" t="s">
        <v>95</v>
      </c>
      <c r="AK23" s="710"/>
      <c r="AL23" s="710"/>
      <c r="AM23" s="710"/>
      <c r="AN23" s="710"/>
      <c r="AO23" s="710"/>
      <c r="AP23" s="710"/>
      <c r="AQ23" s="710"/>
      <c r="AR23" s="710"/>
      <c r="AS23" s="710"/>
      <c r="AT23" s="710"/>
      <c r="AU23" s="710"/>
      <c r="AV23" s="710"/>
      <c r="AW23" s="736"/>
      <c r="AX23" s="924"/>
      <c r="AY23" s="924"/>
      <c r="AZ23" s="924"/>
      <c r="BA23" s="924"/>
      <c r="BB23" s="924"/>
      <c r="BC23" s="924"/>
      <c r="BD23" s="924"/>
      <c r="BE23" s="924"/>
      <c r="BF23" s="924"/>
      <c r="BG23" s="924"/>
      <c r="BH23" s="201"/>
      <c r="BI23" s="31"/>
      <c r="BJ23" s="31"/>
      <c r="BK23" s="31"/>
      <c r="BL23" s="823"/>
      <c r="BM23" s="823"/>
      <c r="BN23" s="823"/>
      <c r="BO23" s="823"/>
      <c r="BP23" s="823"/>
      <c r="BQ23" s="823"/>
      <c r="BR23" s="823"/>
      <c r="BS23" s="823"/>
      <c r="BT23" s="823"/>
      <c r="BU23" s="31"/>
      <c r="BV23" s="209"/>
      <c r="BW23" s="201"/>
      <c r="BX23" s="31"/>
      <c r="BY23" s="31"/>
      <c r="BZ23" s="725"/>
      <c r="CA23" s="725"/>
      <c r="CB23" s="725"/>
      <c r="CC23" s="725"/>
      <c r="CD23" s="725"/>
      <c r="CE23" s="725"/>
      <c r="CF23" s="725"/>
      <c r="CG23" s="725"/>
      <c r="CH23" s="725"/>
      <c r="CI23" s="725"/>
      <c r="CJ23" s="11"/>
      <c r="CK23" s="11"/>
      <c r="CL23" s="220"/>
      <c r="CM23" s="821"/>
      <c r="CN23" s="806"/>
      <c r="CO23" s="806"/>
      <c r="CP23" s="806"/>
      <c r="CQ23" s="806"/>
      <c r="CR23" s="806"/>
      <c r="CS23" s="806"/>
      <c r="CT23" s="806"/>
      <c r="CU23" s="806"/>
      <c r="CV23" s="806"/>
      <c r="CW23" s="793"/>
      <c r="CX23" s="31"/>
      <c r="CY23" s="31"/>
      <c r="CZ23" s="31"/>
      <c r="DA23" s="31"/>
      <c r="DB23" s="31"/>
      <c r="DC23" s="31"/>
      <c r="DD23" s="31"/>
      <c r="DE23" s="31"/>
      <c r="DF23" s="31"/>
      <c r="DG23" s="31"/>
      <c r="DH23" s="31"/>
      <c r="DI23" s="31"/>
      <c r="DJ23" s="31"/>
    </row>
    <row r="24" spans="1:114" ht="16.5" customHeight="1">
      <c r="A24" s="31"/>
      <c r="B24" s="31"/>
      <c r="C24" s="101"/>
      <c r="D24" s="101"/>
      <c r="E24" s="101"/>
      <c r="F24" s="101"/>
      <c r="G24" s="101"/>
      <c r="H24" s="780" t="s">
        <v>207</v>
      </c>
      <c r="I24" s="715"/>
      <c r="J24" s="715"/>
      <c r="K24" s="715"/>
      <c r="L24" s="715"/>
      <c r="M24" s="715"/>
      <c r="N24" s="715"/>
      <c r="O24" s="715"/>
      <c r="P24" s="715"/>
      <c r="Q24" s="715"/>
      <c r="R24" s="715"/>
      <c r="S24" s="715"/>
      <c r="T24" s="715"/>
      <c r="U24" s="715"/>
      <c r="V24" s="715"/>
      <c r="W24" s="715"/>
      <c r="X24" s="715"/>
      <c r="Y24" s="715"/>
      <c r="Z24" s="701" t="str">
        <f>IF(X25&lt;=0,"",IF((LEN(X25)-11&lt;=0),"0",MID(X25,LEN(X25)-11,1)))</f>
        <v/>
      </c>
      <c r="AA24" s="702"/>
      <c r="AB24" s="702" t="str">
        <f>IF(X25&lt;=0,"",IF((LEN(X25)-10&lt;=0),"0",MID(X25,LEN(X25)-10,1)))</f>
        <v/>
      </c>
      <c r="AC24" s="702"/>
      <c r="AD24" s="702" t="str">
        <f>IF(X25&lt;=0,"",IF((LEN(X25)-9&lt;=0),"0",MID(X25,LEN(X25)-9,1)))</f>
        <v/>
      </c>
      <c r="AE24" s="702"/>
      <c r="AF24" s="702" t="str">
        <f>IF(X25&lt;=0,"",IF((LEN(X25)-8&lt;=0),"0",MID(X25,LEN(X25)-8,1)))</f>
        <v/>
      </c>
      <c r="AG24" s="702"/>
      <c r="AH24" s="702" t="str">
        <f>IF(X25&lt;=0,"",IF((LEN(X25)-7&lt;=0),"0",MID(X25,LEN(X25)-7,1)))</f>
        <v/>
      </c>
      <c r="AI24" s="702"/>
      <c r="AJ24" s="702" t="str">
        <f>IF(X25&lt;=0,"",IF((LEN(X25)-6&lt;=0),"0",MID(X25,LEN(X25)-6,1)))</f>
        <v/>
      </c>
      <c r="AK24" s="702"/>
      <c r="AL24" s="702" t="str">
        <f>IF(X25&lt;=0,"",IF((LEN(X25)-5&lt;=0),"0",MID(X25,LEN(X25)-5,1)))</f>
        <v/>
      </c>
      <c r="AM24" s="702"/>
      <c r="AN24" s="702" t="str">
        <f>IF(X25&lt;=0,"",IF((LEN(X25)-4&lt;=0),"0",MID(X25,LEN(X25)-4,1)))</f>
        <v/>
      </c>
      <c r="AO24" s="702"/>
      <c r="AP24" s="702" t="str">
        <f>IF(X25&lt;=0,"",IF((LEN(X25)-3&lt;=0),"0",MID(X25,LEN(X25)-3,1)))</f>
        <v/>
      </c>
      <c r="AQ24" s="702"/>
      <c r="AR24" s="702" t="str">
        <f>IF(X25&lt;=0,"",IF((LEN(X25)-2&lt;=0),"0",MID(X25,LEN(X25)-2,1)))</f>
        <v/>
      </c>
      <c r="AS24" s="702"/>
      <c r="AT24" s="702" t="str">
        <f>IF(X25&lt;=0,"",IF((LEN(X25)-1&lt;=0),"0",MID(X25,LEN(X25)-1,1)))</f>
        <v/>
      </c>
      <c r="AU24" s="702"/>
      <c r="AV24" s="702" t="str">
        <f>IF(X25&lt;&gt;0,RIGHT(X25,1),"")</f>
        <v/>
      </c>
      <c r="AW24" s="766"/>
      <c r="AX24" s="692"/>
      <c r="AY24" s="692"/>
      <c r="AZ24" s="692"/>
      <c r="BA24" s="692"/>
      <c r="BB24" s="692"/>
      <c r="BC24" s="692"/>
      <c r="BD24" s="692"/>
      <c r="BE24" s="692"/>
      <c r="BF24" s="222"/>
      <c r="BG24" s="222"/>
      <c r="BH24" s="824" t="s">
        <v>198</v>
      </c>
      <c r="BI24" s="825"/>
      <c r="BJ24" s="825"/>
      <c r="BK24" s="825"/>
      <c r="BL24" s="825"/>
      <c r="BM24" s="825"/>
      <c r="BN24" s="825"/>
      <c r="BO24" s="825"/>
      <c r="BP24" s="825"/>
      <c r="BQ24" s="825"/>
      <c r="BR24" s="825"/>
      <c r="BS24" s="825"/>
      <c r="BT24" s="825"/>
      <c r="BU24" s="825"/>
      <c r="BV24" s="826"/>
      <c r="BW24" s="769"/>
      <c r="BX24" s="770"/>
      <c r="BY24" s="770"/>
      <c r="BZ24" s="770"/>
      <c r="CA24" s="770"/>
      <c r="CB24" s="770"/>
      <c r="CC24" s="770"/>
      <c r="CD24" s="770"/>
      <c r="CE24" s="770"/>
      <c r="CF24" s="770"/>
      <c r="CG24" s="770"/>
      <c r="CH24" s="770"/>
      <c r="CI24" s="770"/>
      <c r="CJ24" s="770"/>
      <c r="CK24" s="770"/>
      <c r="CL24" s="771"/>
      <c r="CM24" s="775"/>
      <c r="CN24" s="775"/>
      <c r="CO24" s="775"/>
      <c r="CP24" s="775"/>
      <c r="CQ24" s="775"/>
      <c r="CR24" s="775"/>
      <c r="CS24" s="775"/>
      <c r="CT24" s="775"/>
      <c r="CU24" s="775"/>
      <c r="CV24" s="775"/>
      <c r="CW24" s="775"/>
      <c r="CX24" s="31"/>
      <c r="CY24" s="31"/>
      <c r="CZ24" s="31"/>
      <c r="DA24" s="31"/>
      <c r="DB24" s="31"/>
      <c r="DC24" s="31"/>
      <c r="DD24" s="31"/>
      <c r="DE24" s="31"/>
      <c r="DF24" s="31"/>
      <c r="DG24" s="31"/>
      <c r="DH24" s="31"/>
      <c r="DI24" s="31"/>
      <c r="DJ24" s="31"/>
    </row>
    <row r="25" spans="1:114" ht="12.75" customHeight="1">
      <c r="A25" s="31"/>
      <c r="B25" s="31"/>
      <c r="C25" s="101"/>
      <c r="D25" s="101"/>
      <c r="E25" s="101"/>
      <c r="F25" s="101"/>
      <c r="G25" s="101"/>
      <c r="H25" s="781"/>
      <c r="I25" s="717"/>
      <c r="J25" s="717"/>
      <c r="K25" s="717"/>
      <c r="L25" s="717"/>
      <c r="M25" s="717"/>
      <c r="N25" s="717"/>
      <c r="O25" s="717"/>
      <c r="P25" s="717"/>
      <c r="Q25" s="717"/>
      <c r="R25" s="717"/>
      <c r="S25" s="717"/>
      <c r="T25" s="717"/>
      <c r="U25" s="717"/>
      <c r="V25" s="717"/>
      <c r="W25" s="717"/>
      <c r="X25" s="699"/>
      <c r="Y25" s="699"/>
      <c r="Z25" s="730"/>
      <c r="AA25" s="705"/>
      <c r="AB25" s="705"/>
      <c r="AC25" s="705"/>
      <c r="AD25" s="705"/>
      <c r="AE25" s="705"/>
      <c r="AF25" s="705"/>
      <c r="AG25" s="705"/>
      <c r="AH25" s="705"/>
      <c r="AI25" s="705"/>
      <c r="AJ25" s="705"/>
      <c r="AK25" s="705"/>
      <c r="AL25" s="705"/>
      <c r="AM25" s="705"/>
      <c r="AN25" s="705"/>
      <c r="AO25" s="705"/>
      <c r="AP25" s="705"/>
      <c r="AQ25" s="705"/>
      <c r="AR25" s="705"/>
      <c r="AS25" s="705"/>
      <c r="AT25" s="705"/>
      <c r="AU25" s="705"/>
      <c r="AV25" s="705"/>
      <c r="AW25" s="726"/>
      <c r="AX25" s="693"/>
      <c r="AY25" s="693"/>
      <c r="AZ25" s="693"/>
      <c r="BA25" s="693"/>
      <c r="BB25" s="693"/>
      <c r="BC25" s="693"/>
      <c r="BD25" s="693"/>
      <c r="BE25" s="693"/>
      <c r="BF25" s="184"/>
      <c r="BG25" s="184"/>
      <c r="BH25" s="706"/>
      <c r="BI25" s="707"/>
      <c r="BJ25" s="707"/>
      <c r="BK25" s="707"/>
      <c r="BL25" s="707"/>
      <c r="BM25" s="707"/>
      <c r="BN25" s="707"/>
      <c r="BO25" s="707"/>
      <c r="BP25" s="707"/>
      <c r="BQ25" s="707"/>
      <c r="BR25" s="707"/>
      <c r="BS25" s="707"/>
      <c r="BT25" s="707"/>
      <c r="BU25" s="707"/>
      <c r="BV25" s="708"/>
      <c r="BW25" s="762"/>
      <c r="BX25" s="763"/>
      <c r="BY25" s="763"/>
      <c r="BZ25" s="763"/>
      <c r="CA25" s="763"/>
      <c r="CB25" s="763"/>
      <c r="CC25" s="763"/>
      <c r="CD25" s="763"/>
      <c r="CE25" s="763"/>
      <c r="CF25" s="763"/>
      <c r="CG25" s="763"/>
      <c r="CH25" s="763"/>
      <c r="CI25" s="763"/>
      <c r="CJ25" s="763"/>
      <c r="CK25" s="763"/>
      <c r="CL25" s="764"/>
      <c r="CM25" s="761"/>
      <c r="CN25" s="761"/>
      <c r="CO25" s="761"/>
      <c r="CP25" s="761"/>
      <c r="CQ25" s="761"/>
      <c r="CR25" s="761"/>
      <c r="CS25" s="761"/>
      <c r="CT25" s="761"/>
      <c r="CU25" s="761"/>
      <c r="CV25" s="761"/>
      <c r="CW25" s="761"/>
      <c r="CX25" s="31"/>
      <c r="CY25" s="31"/>
      <c r="CZ25" s="31"/>
      <c r="DA25" s="31"/>
      <c r="DB25" s="31"/>
      <c r="DC25" s="31"/>
      <c r="DD25" s="31"/>
      <c r="DE25" s="31"/>
      <c r="DF25" s="31"/>
      <c r="DG25" s="31"/>
      <c r="DH25" s="31"/>
      <c r="DI25" s="31"/>
      <c r="DJ25" s="31"/>
    </row>
    <row r="26" spans="1:114" ht="24" customHeight="1">
      <c r="A26" s="31"/>
      <c r="B26" s="31"/>
      <c r="C26" s="102"/>
      <c r="D26" s="102"/>
      <c r="E26" s="103"/>
      <c r="F26" s="102"/>
      <c r="G26" s="102"/>
      <c r="H26" s="782"/>
      <c r="I26" s="719"/>
      <c r="J26" s="719"/>
      <c r="K26" s="719"/>
      <c r="L26" s="719"/>
      <c r="M26" s="719"/>
      <c r="N26" s="719"/>
      <c r="O26" s="719"/>
      <c r="P26" s="719"/>
      <c r="Q26" s="719"/>
      <c r="R26" s="719"/>
      <c r="S26" s="719"/>
      <c r="T26" s="719"/>
      <c r="U26" s="719"/>
      <c r="V26" s="719"/>
      <c r="W26" s="719"/>
      <c r="X26" s="700"/>
      <c r="Y26" s="700"/>
      <c r="Z26" s="919">
        <v>0</v>
      </c>
      <c r="AA26" s="920"/>
      <c r="AB26" s="920"/>
      <c r="AC26" s="920"/>
      <c r="AD26" s="920"/>
      <c r="AE26" s="920"/>
      <c r="AF26" s="920"/>
      <c r="AG26" s="920"/>
      <c r="AH26" s="920"/>
      <c r="AI26" s="921"/>
      <c r="AJ26" s="738" t="s">
        <v>93</v>
      </c>
      <c r="AK26" s="739"/>
      <c r="AL26" s="739"/>
      <c r="AM26" s="765"/>
      <c r="AN26" s="765"/>
      <c r="AO26" s="765"/>
      <c r="AP26" s="230" t="s">
        <v>8</v>
      </c>
      <c r="AQ26" s="712"/>
      <c r="AR26" s="712"/>
      <c r="AS26" s="712"/>
      <c r="AT26" s="230" t="s">
        <v>8</v>
      </c>
      <c r="AU26" s="712"/>
      <c r="AV26" s="712"/>
      <c r="AW26" s="713"/>
      <c r="AX26" s="694"/>
      <c r="AY26" s="694"/>
      <c r="AZ26" s="694"/>
      <c r="BA26" s="694"/>
      <c r="BB26" s="694"/>
      <c r="BC26" s="694"/>
      <c r="BD26" s="694"/>
      <c r="BE26" s="694"/>
      <c r="BF26" s="788" t="s">
        <v>214</v>
      </c>
      <c r="BG26" s="788"/>
      <c r="BH26" s="827"/>
      <c r="BI26" s="828"/>
      <c r="BJ26" s="828"/>
      <c r="BK26" s="828"/>
      <c r="BL26" s="828"/>
      <c r="BM26" s="828"/>
      <c r="BN26" s="828"/>
      <c r="BO26" s="828"/>
      <c r="BP26" s="828"/>
      <c r="BQ26" s="828"/>
      <c r="BR26" s="828"/>
      <c r="BS26" s="828"/>
      <c r="BT26" s="828"/>
      <c r="BU26" s="828"/>
      <c r="BV26" s="829"/>
      <c r="BW26" s="772"/>
      <c r="BX26" s="773"/>
      <c r="BY26" s="773"/>
      <c r="BZ26" s="773"/>
      <c r="CA26" s="773"/>
      <c r="CB26" s="773"/>
      <c r="CC26" s="773"/>
      <c r="CD26" s="773"/>
      <c r="CE26" s="773"/>
      <c r="CF26" s="773"/>
      <c r="CG26" s="773"/>
      <c r="CH26" s="773"/>
      <c r="CI26" s="773"/>
      <c r="CJ26" s="773"/>
      <c r="CK26" s="773"/>
      <c r="CL26" s="774"/>
      <c r="CM26" s="776"/>
      <c r="CN26" s="776"/>
      <c r="CO26" s="776"/>
      <c r="CP26" s="776"/>
      <c r="CQ26" s="776"/>
      <c r="CR26" s="776"/>
      <c r="CS26" s="776"/>
      <c r="CT26" s="776"/>
      <c r="CU26" s="776"/>
      <c r="CV26" s="776"/>
      <c r="CW26" s="776"/>
      <c r="CX26" s="31"/>
      <c r="CY26" s="31"/>
      <c r="CZ26" s="31"/>
      <c r="DA26" s="31"/>
      <c r="DB26" s="31"/>
      <c r="DC26" s="31"/>
      <c r="DD26" s="31"/>
      <c r="DE26" s="31"/>
      <c r="DF26" s="31"/>
      <c r="DG26" s="31"/>
      <c r="DH26" s="31"/>
      <c r="DI26" s="31"/>
      <c r="DJ26" s="31"/>
    </row>
    <row r="27" spans="1:114" ht="16.5" customHeight="1">
      <c r="A27" s="31"/>
      <c r="B27" s="31"/>
      <c r="C27" s="102"/>
      <c r="D27" s="102"/>
      <c r="E27" s="103"/>
      <c r="F27" s="102"/>
      <c r="G27" s="102"/>
      <c r="H27" s="212"/>
      <c r="I27" s="754">
        <v>1</v>
      </c>
      <c r="J27" s="749"/>
      <c r="K27" s="750"/>
      <c r="L27" s="750"/>
      <c r="M27" s="750"/>
      <c r="N27" s="750"/>
      <c r="O27" s="750"/>
      <c r="P27" s="750"/>
      <c r="Q27" s="750"/>
      <c r="R27" s="750"/>
      <c r="S27" s="750"/>
      <c r="T27" s="750"/>
      <c r="U27" s="750"/>
      <c r="V27" s="750"/>
      <c r="W27" s="750"/>
      <c r="X27" s="750"/>
      <c r="Y27" s="750"/>
      <c r="Z27" s="730" t="str">
        <f>IF(X28&lt;=0,"",IF((LEN(X28)-11&lt;=0),"0",MID(X28,LEN(X28)-11,1)))</f>
        <v/>
      </c>
      <c r="AA27" s="705"/>
      <c r="AB27" s="705" t="str">
        <f>IF(X28&lt;=0,"",IF((LEN(X28)-10&lt;=0),"0",MID(X28,LEN(X28)-10,1)))</f>
        <v/>
      </c>
      <c r="AC27" s="705"/>
      <c r="AD27" s="705" t="str">
        <f>IF(X28&lt;=0,"",IF((LEN(X28)-9&lt;=0),"0",MID(X28,LEN(X28)-9,1)))</f>
        <v/>
      </c>
      <c r="AE27" s="705"/>
      <c r="AF27" s="705" t="str">
        <f>IF(X28&lt;=0,"",IF((LEN(X28)-8&lt;=0),"0",MID(X28,LEN(X28)-8,1)))</f>
        <v/>
      </c>
      <c r="AG27" s="705"/>
      <c r="AH27" s="705" t="str">
        <f>IF(X28&lt;=0,"",IF((LEN(X28)-7&lt;=0),"0",MID(X28,LEN(X28)-7,1)))</f>
        <v/>
      </c>
      <c r="AI27" s="705"/>
      <c r="AJ27" s="705" t="str">
        <f>IF(X28&lt;=0,"",IF((LEN(X28)-6&lt;=0),"0",MID(X28,LEN(X28)-6,1)))</f>
        <v/>
      </c>
      <c r="AK27" s="705"/>
      <c r="AL27" s="705" t="str">
        <f>IF(X28&lt;=0,"",IF((LEN(X28)-5&lt;=0),"0",MID(X28,LEN(X28)-5,1)))</f>
        <v/>
      </c>
      <c r="AM27" s="705"/>
      <c r="AN27" s="705" t="str">
        <f>IF(X28&lt;=0,"",IF((LEN(X28)-4&lt;=0),"0",MID(X28,LEN(X28)-4,1)))</f>
        <v/>
      </c>
      <c r="AO27" s="705"/>
      <c r="AP27" s="705" t="str">
        <f>IF(X28&lt;=0,"",IF((LEN(X28)-3&lt;=0),"0",MID(X28,LEN(X28)-3,1)))</f>
        <v/>
      </c>
      <c r="AQ27" s="705"/>
      <c r="AR27" s="705" t="str">
        <f>IF(X28&lt;=0,"",IF((LEN(X28)-2&lt;=0),"0",MID(X28,LEN(X28)-2,1)))</f>
        <v/>
      </c>
      <c r="AS27" s="705"/>
      <c r="AT27" s="705" t="str">
        <f>IF(X28&lt;=0,"",IF((LEN(X28)-1&lt;=0),"0",MID(X28,LEN(X28)-1,1)))</f>
        <v/>
      </c>
      <c r="AU27" s="705"/>
      <c r="AV27" s="735" t="str">
        <f>IF(X28&lt;&gt;0,RIGHT(X28,1),"")</f>
        <v/>
      </c>
      <c r="AW27" s="743"/>
      <c r="AX27" s="693"/>
      <c r="AY27" s="693"/>
      <c r="AZ27" s="693"/>
      <c r="BA27" s="693"/>
      <c r="BB27" s="693"/>
      <c r="BC27" s="693"/>
      <c r="BD27" s="693"/>
      <c r="BE27" s="693"/>
      <c r="BF27" s="185"/>
      <c r="BG27" s="185"/>
      <c r="BH27" s="925" t="s">
        <v>201</v>
      </c>
      <c r="BI27" s="926"/>
      <c r="BJ27" s="926"/>
      <c r="BK27" s="926"/>
      <c r="BL27" s="926"/>
      <c r="BM27" s="926"/>
      <c r="BN27" s="926"/>
      <c r="BO27" s="926"/>
      <c r="BP27" s="931" t="s">
        <v>200</v>
      </c>
      <c r="BQ27" s="926"/>
      <c r="BR27" s="926"/>
      <c r="BS27" s="926"/>
      <c r="BT27" s="926"/>
      <c r="BU27" s="926"/>
      <c r="BV27" s="932"/>
      <c r="BW27" s="762"/>
      <c r="BX27" s="763"/>
      <c r="BY27" s="763"/>
      <c r="BZ27" s="763"/>
      <c r="CA27" s="763"/>
      <c r="CB27" s="763"/>
      <c r="CC27" s="763"/>
      <c r="CD27" s="763"/>
      <c r="CE27" s="763"/>
      <c r="CF27" s="763"/>
      <c r="CG27" s="763"/>
      <c r="CH27" s="763"/>
      <c r="CI27" s="763"/>
      <c r="CJ27" s="763"/>
      <c r="CK27" s="763"/>
      <c r="CL27" s="764"/>
      <c r="CM27" s="761"/>
      <c r="CN27" s="761"/>
      <c r="CO27" s="761"/>
      <c r="CP27" s="761"/>
      <c r="CQ27" s="761"/>
      <c r="CR27" s="761"/>
      <c r="CS27" s="761"/>
      <c r="CT27" s="761"/>
      <c r="CU27" s="761"/>
      <c r="CV27" s="761"/>
      <c r="CW27" s="761"/>
      <c r="CX27" s="31"/>
      <c r="CY27" s="31"/>
      <c r="CZ27" s="31"/>
      <c r="DA27" s="31"/>
      <c r="DB27" s="31"/>
      <c r="DC27" s="31"/>
      <c r="DD27" s="31"/>
      <c r="DE27" s="31"/>
      <c r="DF27" s="31"/>
      <c r="DG27" s="31"/>
      <c r="DH27" s="31"/>
      <c r="DI27" s="31"/>
      <c r="DJ27" s="31"/>
    </row>
    <row r="28" spans="1:114" ht="12.75" customHeight="1">
      <c r="A28" s="31"/>
      <c r="B28" s="31"/>
      <c r="C28" s="102"/>
      <c r="D28" s="102"/>
      <c r="E28" s="745" t="s">
        <v>66</v>
      </c>
      <c r="F28" s="102"/>
      <c r="G28" s="102"/>
      <c r="H28" s="212"/>
      <c r="I28" s="754"/>
      <c r="J28" s="751"/>
      <c r="K28" s="752"/>
      <c r="L28" s="752"/>
      <c r="M28" s="752"/>
      <c r="N28" s="752"/>
      <c r="O28" s="752"/>
      <c r="P28" s="752"/>
      <c r="Q28" s="752"/>
      <c r="R28" s="752"/>
      <c r="S28" s="752"/>
      <c r="T28" s="752"/>
      <c r="U28" s="752"/>
      <c r="V28" s="752"/>
      <c r="W28" s="752"/>
      <c r="X28" s="756"/>
      <c r="Y28" s="756"/>
      <c r="Z28" s="730"/>
      <c r="AA28" s="705"/>
      <c r="AB28" s="705"/>
      <c r="AC28" s="705"/>
      <c r="AD28" s="705"/>
      <c r="AE28" s="705"/>
      <c r="AF28" s="705"/>
      <c r="AG28" s="705"/>
      <c r="AH28" s="705"/>
      <c r="AI28" s="705"/>
      <c r="AJ28" s="705"/>
      <c r="AK28" s="705"/>
      <c r="AL28" s="705"/>
      <c r="AM28" s="705"/>
      <c r="AN28" s="705"/>
      <c r="AO28" s="705"/>
      <c r="AP28" s="705"/>
      <c r="AQ28" s="705"/>
      <c r="AR28" s="705"/>
      <c r="AS28" s="705"/>
      <c r="AT28" s="705"/>
      <c r="AU28" s="705"/>
      <c r="AV28" s="735"/>
      <c r="AW28" s="743"/>
      <c r="AX28" s="693"/>
      <c r="AY28" s="693"/>
      <c r="AZ28" s="693"/>
      <c r="BA28" s="693"/>
      <c r="BB28" s="693"/>
      <c r="BC28" s="693"/>
      <c r="BD28" s="693"/>
      <c r="BE28" s="693"/>
      <c r="BF28" s="185"/>
      <c r="BG28" s="185"/>
      <c r="BH28" s="927"/>
      <c r="BI28" s="926"/>
      <c r="BJ28" s="926"/>
      <c r="BK28" s="926"/>
      <c r="BL28" s="926"/>
      <c r="BM28" s="926"/>
      <c r="BN28" s="926"/>
      <c r="BO28" s="926"/>
      <c r="BP28" s="926"/>
      <c r="BQ28" s="926"/>
      <c r="BR28" s="926"/>
      <c r="BS28" s="926"/>
      <c r="BT28" s="926"/>
      <c r="BU28" s="926"/>
      <c r="BV28" s="932"/>
      <c r="BW28" s="762"/>
      <c r="BX28" s="763"/>
      <c r="BY28" s="763"/>
      <c r="BZ28" s="763"/>
      <c r="CA28" s="763"/>
      <c r="CB28" s="763"/>
      <c r="CC28" s="763"/>
      <c r="CD28" s="763"/>
      <c r="CE28" s="763"/>
      <c r="CF28" s="763"/>
      <c r="CG28" s="763"/>
      <c r="CH28" s="763"/>
      <c r="CI28" s="763"/>
      <c r="CJ28" s="763"/>
      <c r="CK28" s="763"/>
      <c r="CL28" s="764"/>
      <c r="CM28" s="761"/>
      <c r="CN28" s="761"/>
      <c r="CO28" s="761"/>
      <c r="CP28" s="761"/>
      <c r="CQ28" s="761"/>
      <c r="CR28" s="761"/>
      <c r="CS28" s="761"/>
      <c r="CT28" s="761"/>
      <c r="CU28" s="761"/>
      <c r="CV28" s="761"/>
      <c r="CW28" s="761"/>
      <c r="CX28" s="31"/>
      <c r="CY28" s="31"/>
      <c r="CZ28" s="31"/>
      <c r="DA28" s="31"/>
      <c r="DB28" s="31"/>
      <c r="DC28" s="31"/>
      <c r="DD28" s="31"/>
      <c r="DE28" s="31"/>
      <c r="DF28" s="31"/>
      <c r="DG28" s="31"/>
      <c r="DH28" s="31"/>
      <c r="DI28" s="31"/>
      <c r="DJ28" s="31"/>
    </row>
    <row r="29" spans="1:114" ht="24" customHeight="1">
      <c r="A29" s="31"/>
      <c r="B29" s="31"/>
      <c r="C29" s="102"/>
      <c r="D29" s="102"/>
      <c r="E29" s="745"/>
      <c r="F29" s="102"/>
      <c r="G29" s="102"/>
      <c r="H29" s="212"/>
      <c r="I29" s="754"/>
      <c r="J29" s="753"/>
      <c r="K29" s="717"/>
      <c r="L29" s="717"/>
      <c r="M29" s="717"/>
      <c r="N29" s="717"/>
      <c r="O29" s="717"/>
      <c r="P29" s="717"/>
      <c r="Q29" s="717"/>
      <c r="R29" s="717"/>
      <c r="S29" s="717"/>
      <c r="T29" s="717"/>
      <c r="U29" s="717"/>
      <c r="V29" s="717"/>
      <c r="W29" s="717"/>
      <c r="X29" s="757"/>
      <c r="Y29" s="757"/>
      <c r="Z29" s="727">
        <v>0</v>
      </c>
      <c r="AA29" s="728"/>
      <c r="AB29" s="728"/>
      <c r="AC29" s="728"/>
      <c r="AD29" s="728"/>
      <c r="AE29" s="728"/>
      <c r="AF29" s="728"/>
      <c r="AG29" s="728"/>
      <c r="AH29" s="728"/>
      <c r="AI29" s="729"/>
      <c r="AJ29" s="738" t="s">
        <v>93</v>
      </c>
      <c r="AK29" s="739"/>
      <c r="AL29" s="739"/>
      <c r="AM29" s="765"/>
      <c r="AN29" s="765"/>
      <c r="AO29" s="765"/>
      <c r="AP29" s="230" t="s">
        <v>8</v>
      </c>
      <c r="AQ29" s="712"/>
      <c r="AR29" s="712"/>
      <c r="AS29" s="712"/>
      <c r="AT29" s="230" t="s">
        <v>8</v>
      </c>
      <c r="AU29" s="712"/>
      <c r="AV29" s="712"/>
      <c r="AW29" s="713"/>
      <c r="AX29" s="693"/>
      <c r="AY29" s="693"/>
      <c r="AZ29" s="693"/>
      <c r="BA29" s="693"/>
      <c r="BB29" s="693"/>
      <c r="BC29" s="693"/>
      <c r="BD29" s="693"/>
      <c r="BE29" s="693"/>
      <c r="BF29" s="791" t="s">
        <v>214</v>
      </c>
      <c r="BG29" s="791"/>
      <c r="BH29" s="925" t="s">
        <v>199</v>
      </c>
      <c r="BI29" s="926"/>
      <c r="BJ29" s="926"/>
      <c r="BK29" s="926"/>
      <c r="BL29" s="926"/>
      <c r="BM29" s="926"/>
      <c r="BN29" s="926"/>
      <c r="BO29" s="926"/>
      <c r="BP29" s="926" t="s">
        <v>252</v>
      </c>
      <c r="BQ29" s="926"/>
      <c r="BR29" s="926"/>
      <c r="BS29" s="926"/>
      <c r="BT29" s="926"/>
      <c r="BU29" s="926"/>
      <c r="BV29" s="932"/>
      <c r="BW29" s="762"/>
      <c r="BX29" s="763"/>
      <c r="BY29" s="763"/>
      <c r="BZ29" s="763"/>
      <c r="CA29" s="763"/>
      <c r="CB29" s="763"/>
      <c r="CC29" s="763"/>
      <c r="CD29" s="763"/>
      <c r="CE29" s="763"/>
      <c r="CF29" s="763"/>
      <c r="CG29" s="763"/>
      <c r="CH29" s="763"/>
      <c r="CI29" s="763"/>
      <c r="CJ29" s="763"/>
      <c r="CK29" s="763"/>
      <c r="CL29" s="764"/>
      <c r="CM29" s="761"/>
      <c r="CN29" s="761"/>
      <c r="CO29" s="761"/>
      <c r="CP29" s="761"/>
      <c r="CQ29" s="761"/>
      <c r="CR29" s="761"/>
      <c r="CS29" s="761"/>
      <c r="CT29" s="761"/>
      <c r="CU29" s="761"/>
      <c r="CV29" s="761"/>
      <c r="CW29" s="761"/>
      <c r="CX29" s="31"/>
      <c r="CY29" s="31"/>
      <c r="CZ29" s="31"/>
      <c r="DA29" s="31"/>
      <c r="DB29" s="31"/>
      <c r="DC29" s="31"/>
      <c r="DD29" s="31"/>
      <c r="DE29" s="31"/>
      <c r="DF29" s="31"/>
      <c r="DG29" s="31"/>
      <c r="DH29" s="31"/>
      <c r="DI29" s="31"/>
      <c r="DJ29" s="31"/>
    </row>
    <row r="30" spans="1:114" ht="16.5" customHeight="1">
      <c r="A30" s="31"/>
      <c r="B30" s="31"/>
      <c r="C30" s="745" t="s">
        <v>209</v>
      </c>
      <c r="D30" s="745"/>
      <c r="E30" s="745"/>
      <c r="F30" s="745"/>
      <c r="G30" s="745"/>
      <c r="H30" s="212"/>
      <c r="I30" s="758">
        <v>2</v>
      </c>
      <c r="J30" s="744"/>
      <c r="K30" s="715"/>
      <c r="L30" s="715"/>
      <c r="M30" s="715"/>
      <c r="N30" s="715"/>
      <c r="O30" s="715"/>
      <c r="P30" s="715"/>
      <c r="Q30" s="715"/>
      <c r="R30" s="715"/>
      <c r="S30" s="715"/>
      <c r="T30" s="715"/>
      <c r="U30" s="715"/>
      <c r="V30" s="715"/>
      <c r="W30" s="715"/>
      <c r="X30" s="715"/>
      <c r="Y30" s="715"/>
      <c r="Z30" s="730" t="str">
        <f>IF(X31&lt;=0,"",IF((LEN(X31)-11&lt;=0),"0",MID(X31,LEN(X31)-11,1)))</f>
        <v/>
      </c>
      <c r="AA30" s="705"/>
      <c r="AB30" s="705" t="str">
        <f>IF(X31&lt;=0,"",IF((LEN(X31)-10&lt;=0),"0",MID(X31,LEN(X31)-10,1)))</f>
        <v/>
      </c>
      <c r="AC30" s="705"/>
      <c r="AD30" s="705" t="str">
        <f>IF(X31&lt;=0,"",IF((LEN(X31)-9&lt;=0),"0",MID(X31,LEN(X31)-9,1)))</f>
        <v/>
      </c>
      <c r="AE30" s="705"/>
      <c r="AF30" s="705" t="str">
        <f>IF(X31&lt;=0,"",IF((LEN(X31)-8&lt;=0),"0",MID(X31,LEN(X31)-8,1)))</f>
        <v/>
      </c>
      <c r="AG30" s="705"/>
      <c r="AH30" s="705" t="str">
        <f>IF(X31&lt;=0,"",IF((LEN(X31)-7&lt;=0),"0",MID(X31,LEN(X31)-7,1)))</f>
        <v/>
      </c>
      <c r="AI30" s="705"/>
      <c r="AJ30" s="705" t="str">
        <f>IF(X31&lt;=0,"",IF((LEN(X31)-6&lt;=0),"0",MID(X31,LEN(X31)-6,1)))</f>
        <v/>
      </c>
      <c r="AK30" s="705"/>
      <c r="AL30" s="705" t="str">
        <f>IF(X31&lt;=0,"",IF((LEN(X31)-5&lt;=0),"0",MID(X31,LEN(X31)-5,1)))</f>
        <v/>
      </c>
      <c r="AM30" s="705"/>
      <c r="AN30" s="705" t="str">
        <f>IF(X31&lt;=0,"",IF((LEN(X31)-4&lt;=0),"0",MID(X31,LEN(X31)-4,1)))</f>
        <v/>
      </c>
      <c r="AO30" s="705"/>
      <c r="AP30" s="705" t="str">
        <f>IF(X31&lt;=0,"",IF((LEN(X31)-3&lt;=0),"0",MID(X31,LEN(X31)-3,1)))</f>
        <v/>
      </c>
      <c r="AQ30" s="705"/>
      <c r="AR30" s="705" t="str">
        <f>IF(X31&lt;=0,"",IF((LEN(X31)-2&lt;=0),"0",MID(X31,LEN(X31)-2,1)))</f>
        <v/>
      </c>
      <c r="AS30" s="705"/>
      <c r="AT30" s="705" t="str">
        <f>IF(X31&lt;=0,"",IF((LEN(X31)-1&lt;=0),"0",MID(X31,LEN(X31)-1,1)))</f>
        <v/>
      </c>
      <c r="AU30" s="705"/>
      <c r="AV30" s="705" t="str">
        <f>IF(X31&lt;&gt;0,RIGHT(X31,1),"")</f>
        <v/>
      </c>
      <c r="AW30" s="726"/>
      <c r="AX30" s="692"/>
      <c r="AY30" s="692"/>
      <c r="AZ30" s="692"/>
      <c r="BA30" s="692"/>
      <c r="BB30" s="692"/>
      <c r="BC30" s="692"/>
      <c r="BD30" s="692"/>
      <c r="BE30" s="692"/>
      <c r="BF30" s="223"/>
      <c r="BG30" s="223"/>
      <c r="BH30" s="934" t="s">
        <v>201</v>
      </c>
      <c r="BI30" s="935"/>
      <c r="BJ30" s="935"/>
      <c r="BK30" s="935"/>
      <c r="BL30" s="935"/>
      <c r="BM30" s="935"/>
      <c r="BN30" s="935"/>
      <c r="BO30" s="935"/>
      <c r="BP30" s="936" t="s">
        <v>200</v>
      </c>
      <c r="BQ30" s="935"/>
      <c r="BR30" s="935"/>
      <c r="BS30" s="935"/>
      <c r="BT30" s="935"/>
      <c r="BU30" s="935"/>
      <c r="BV30" s="937"/>
      <c r="BW30" s="769"/>
      <c r="BX30" s="770"/>
      <c r="BY30" s="770"/>
      <c r="BZ30" s="770"/>
      <c r="CA30" s="770"/>
      <c r="CB30" s="770"/>
      <c r="CC30" s="770"/>
      <c r="CD30" s="770"/>
      <c r="CE30" s="770"/>
      <c r="CF30" s="770"/>
      <c r="CG30" s="770"/>
      <c r="CH30" s="770"/>
      <c r="CI30" s="770"/>
      <c r="CJ30" s="770"/>
      <c r="CK30" s="770"/>
      <c r="CL30" s="771"/>
      <c r="CM30" s="775"/>
      <c r="CN30" s="775"/>
      <c r="CO30" s="775"/>
      <c r="CP30" s="775"/>
      <c r="CQ30" s="775"/>
      <c r="CR30" s="775"/>
      <c r="CS30" s="775"/>
      <c r="CT30" s="775"/>
      <c r="CU30" s="775"/>
      <c r="CV30" s="775"/>
      <c r="CW30" s="775"/>
      <c r="CX30" s="31"/>
      <c r="CY30" s="31"/>
      <c r="CZ30" s="31"/>
      <c r="DA30" s="31"/>
      <c r="DB30" s="31"/>
      <c r="DC30" s="31"/>
      <c r="DD30" s="31"/>
      <c r="DE30" s="31"/>
      <c r="DF30" s="31"/>
      <c r="DG30" s="31"/>
      <c r="DH30" s="31"/>
      <c r="DI30" s="31"/>
      <c r="DJ30" s="31"/>
    </row>
    <row r="31" spans="1:114" ht="12.75" customHeight="1">
      <c r="A31" s="31"/>
      <c r="B31" s="31"/>
      <c r="C31" s="745"/>
      <c r="D31" s="745"/>
      <c r="E31" s="745"/>
      <c r="F31" s="745"/>
      <c r="G31" s="745"/>
      <c r="H31" s="212"/>
      <c r="I31" s="759"/>
      <c r="J31" s="751"/>
      <c r="K31" s="752"/>
      <c r="L31" s="752"/>
      <c r="M31" s="752"/>
      <c r="N31" s="752"/>
      <c r="O31" s="752"/>
      <c r="P31" s="752"/>
      <c r="Q31" s="752"/>
      <c r="R31" s="752"/>
      <c r="S31" s="752"/>
      <c r="T31" s="752"/>
      <c r="U31" s="752"/>
      <c r="V31" s="752"/>
      <c r="W31" s="752"/>
      <c r="X31" s="699"/>
      <c r="Y31" s="699"/>
      <c r="Z31" s="730"/>
      <c r="AA31" s="705"/>
      <c r="AB31" s="705"/>
      <c r="AC31" s="705"/>
      <c r="AD31" s="705"/>
      <c r="AE31" s="705"/>
      <c r="AF31" s="705"/>
      <c r="AG31" s="705"/>
      <c r="AH31" s="705"/>
      <c r="AI31" s="705"/>
      <c r="AJ31" s="705"/>
      <c r="AK31" s="705"/>
      <c r="AL31" s="705"/>
      <c r="AM31" s="705"/>
      <c r="AN31" s="705"/>
      <c r="AO31" s="705"/>
      <c r="AP31" s="705"/>
      <c r="AQ31" s="705"/>
      <c r="AR31" s="705"/>
      <c r="AS31" s="705"/>
      <c r="AT31" s="705"/>
      <c r="AU31" s="705"/>
      <c r="AV31" s="705"/>
      <c r="AW31" s="726"/>
      <c r="AX31" s="693"/>
      <c r="AY31" s="693"/>
      <c r="AZ31" s="693"/>
      <c r="BA31" s="693"/>
      <c r="BB31" s="693"/>
      <c r="BC31" s="693"/>
      <c r="BD31" s="693"/>
      <c r="BE31" s="693"/>
      <c r="BF31" s="185"/>
      <c r="BG31" s="185"/>
      <c r="BH31" s="927"/>
      <c r="BI31" s="926"/>
      <c r="BJ31" s="926"/>
      <c r="BK31" s="926"/>
      <c r="BL31" s="926"/>
      <c r="BM31" s="926"/>
      <c r="BN31" s="926"/>
      <c r="BO31" s="926"/>
      <c r="BP31" s="926"/>
      <c r="BQ31" s="926"/>
      <c r="BR31" s="926"/>
      <c r="BS31" s="926"/>
      <c r="BT31" s="926"/>
      <c r="BU31" s="926"/>
      <c r="BV31" s="932"/>
      <c r="BW31" s="762"/>
      <c r="BX31" s="763"/>
      <c r="BY31" s="763"/>
      <c r="BZ31" s="763"/>
      <c r="CA31" s="763"/>
      <c r="CB31" s="763"/>
      <c r="CC31" s="763"/>
      <c r="CD31" s="763"/>
      <c r="CE31" s="763"/>
      <c r="CF31" s="763"/>
      <c r="CG31" s="763"/>
      <c r="CH31" s="763"/>
      <c r="CI31" s="763"/>
      <c r="CJ31" s="763"/>
      <c r="CK31" s="763"/>
      <c r="CL31" s="764"/>
      <c r="CM31" s="761"/>
      <c r="CN31" s="761"/>
      <c r="CO31" s="761"/>
      <c r="CP31" s="761"/>
      <c r="CQ31" s="761"/>
      <c r="CR31" s="761"/>
      <c r="CS31" s="761"/>
      <c r="CT31" s="761"/>
      <c r="CU31" s="761"/>
      <c r="CV31" s="761"/>
      <c r="CW31" s="761"/>
      <c r="CX31" s="31"/>
      <c r="CY31" s="31"/>
      <c r="CZ31" s="31"/>
      <c r="DA31" s="31"/>
      <c r="DB31" s="31"/>
      <c r="DC31" s="31"/>
      <c r="DD31" s="31"/>
      <c r="DE31" s="31"/>
      <c r="DF31" s="31"/>
      <c r="DG31" s="31"/>
      <c r="DH31" s="31"/>
      <c r="DI31" s="31"/>
      <c r="DJ31" s="31"/>
    </row>
    <row r="32" spans="1:114" ht="24" customHeight="1">
      <c r="A32" s="31"/>
      <c r="B32" s="31"/>
      <c r="C32" s="745"/>
      <c r="D32" s="745"/>
      <c r="E32" s="745"/>
      <c r="F32" s="745"/>
      <c r="G32" s="745"/>
      <c r="H32" s="213"/>
      <c r="I32" s="760"/>
      <c r="J32" s="783"/>
      <c r="K32" s="719"/>
      <c r="L32" s="719"/>
      <c r="M32" s="719"/>
      <c r="N32" s="719"/>
      <c r="O32" s="719"/>
      <c r="P32" s="719"/>
      <c r="Q32" s="719"/>
      <c r="R32" s="719"/>
      <c r="S32" s="719"/>
      <c r="T32" s="719"/>
      <c r="U32" s="719"/>
      <c r="V32" s="719"/>
      <c r="W32" s="719"/>
      <c r="X32" s="700"/>
      <c r="Y32" s="700"/>
      <c r="Z32" s="727">
        <v>0</v>
      </c>
      <c r="AA32" s="728"/>
      <c r="AB32" s="728"/>
      <c r="AC32" s="728"/>
      <c r="AD32" s="728"/>
      <c r="AE32" s="728"/>
      <c r="AF32" s="728"/>
      <c r="AG32" s="728"/>
      <c r="AH32" s="728"/>
      <c r="AI32" s="729"/>
      <c r="AJ32" s="738" t="s">
        <v>93</v>
      </c>
      <c r="AK32" s="739"/>
      <c r="AL32" s="739"/>
      <c r="AM32" s="765"/>
      <c r="AN32" s="765"/>
      <c r="AO32" s="765"/>
      <c r="AP32" s="230" t="s">
        <v>8</v>
      </c>
      <c r="AQ32" s="712"/>
      <c r="AR32" s="712"/>
      <c r="AS32" s="712"/>
      <c r="AT32" s="230" t="s">
        <v>8</v>
      </c>
      <c r="AU32" s="712"/>
      <c r="AV32" s="712"/>
      <c r="AW32" s="713"/>
      <c r="AX32" s="694"/>
      <c r="AY32" s="694"/>
      <c r="AZ32" s="694"/>
      <c r="BA32" s="694"/>
      <c r="BB32" s="694"/>
      <c r="BC32" s="694"/>
      <c r="BD32" s="694"/>
      <c r="BE32" s="694"/>
      <c r="BF32" s="788" t="s">
        <v>214</v>
      </c>
      <c r="BG32" s="788"/>
      <c r="BH32" s="785" t="s">
        <v>199</v>
      </c>
      <c r="BI32" s="786"/>
      <c r="BJ32" s="786"/>
      <c r="BK32" s="786"/>
      <c r="BL32" s="786"/>
      <c r="BM32" s="786"/>
      <c r="BN32" s="786"/>
      <c r="BO32" s="786"/>
      <c r="BP32" s="786" t="s">
        <v>252</v>
      </c>
      <c r="BQ32" s="786"/>
      <c r="BR32" s="786"/>
      <c r="BS32" s="786"/>
      <c r="BT32" s="786"/>
      <c r="BU32" s="786"/>
      <c r="BV32" s="787"/>
      <c r="BW32" s="772"/>
      <c r="BX32" s="773"/>
      <c r="BY32" s="773"/>
      <c r="BZ32" s="773"/>
      <c r="CA32" s="773"/>
      <c r="CB32" s="773"/>
      <c r="CC32" s="773"/>
      <c r="CD32" s="773"/>
      <c r="CE32" s="773"/>
      <c r="CF32" s="773"/>
      <c r="CG32" s="773"/>
      <c r="CH32" s="773"/>
      <c r="CI32" s="773"/>
      <c r="CJ32" s="773"/>
      <c r="CK32" s="773"/>
      <c r="CL32" s="774"/>
      <c r="CM32" s="776"/>
      <c r="CN32" s="776"/>
      <c r="CO32" s="776"/>
      <c r="CP32" s="776"/>
      <c r="CQ32" s="776"/>
      <c r="CR32" s="776"/>
      <c r="CS32" s="776"/>
      <c r="CT32" s="776"/>
      <c r="CU32" s="776"/>
      <c r="CV32" s="776"/>
      <c r="CW32" s="776"/>
      <c r="CX32" s="31"/>
      <c r="CY32" s="31"/>
      <c r="CZ32" s="31"/>
      <c r="DA32" s="31"/>
      <c r="DB32" s="31"/>
      <c r="DC32" s="31"/>
      <c r="DD32" s="31"/>
      <c r="DE32" s="31"/>
      <c r="DF32" s="31"/>
      <c r="DG32" s="31"/>
      <c r="DH32" s="31"/>
      <c r="DI32" s="31"/>
      <c r="DJ32" s="31"/>
    </row>
    <row r="33" spans="1:114" ht="16.5" customHeight="1">
      <c r="A33" s="31"/>
      <c r="B33" s="31"/>
      <c r="C33" s="745"/>
      <c r="D33" s="745"/>
      <c r="E33" s="745"/>
      <c r="F33" s="745"/>
      <c r="G33" s="745"/>
      <c r="H33" s="755" t="s">
        <v>224</v>
      </c>
      <c r="I33" s="754">
        <v>3</v>
      </c>
      <c r="J33" s="749"/>
      <c r="K33" s="750"/>
      <c r="L33" s="750"/>
      <c r="M33" s="750"/>
      <c r="N33" s="750"/>
      <c r="O33" s="750"/>
      <c r="P33" s="750"/>
      <c r="Q33" s="750"/>
      <c r="R33" s="750"/>
      <c r="S33" s="750"/>
      <c r="T33" s="750"/>
      <c r="U33" s="750"/>
      <c r="V33" s="750"/>
      <c r="W33" s="750"/>
      <c r="X33" s="750"/>
      <c r="Y33" s="750"/>
      <c r="Z33" s="701" t="str">
        <f>IF(X34&lt;=0,"",IF((LEN(X34)-11&lt;=0),"0",MID(X34,LEN(X34)-11,1)))</f>
        <v/>
      </c>
      <c r="AA33" s="702"/>
      <c r="AB33" s="702" t="str">
        <f>IF(X34&lt;=0,"",IF((LEN(X34)-10&lt;=0),"0",MID(X34,LEN(X34)-10,1)))</f>
        <v/>
      </c>
      <c r="AC33" s="702"/>
      <c r="AD33" s="702" t="str">
        <f>IF(X34&lt;=0,"",IF((LEN(X34)-9&lt;=0),"0",MID(X34,LEN(X34)-9,1)))</f>
        <v/>
      </c>
      <c r="AE33" s="702"/>
      <c r="AF33" s="702" t="str">
        <f>IF(X34&lt;=0,"",IF((LEN(X34)-8&lt;=0),"0",MID(X34,LEN(X34)-8,1)))</f>
        <v/>
      </c>
      <c r="AG33" s="702"/>
      <c r="AH33" s="702" t="str">
        <f>IF(X34&lt;=0,"",IF((LEN(X34)-7&lt;=0),"0",MID(X34,LEN(X34)-7,1)))</f>
        <v/>
      </c>
      <c r="AI33" s="702"/>
      <c r="AJ33" s="702" t="str">
        <f>IF(X34&lt;=0,"",IF((LEN(X34)-6&lt;=0),"0",MID(X34,LEN(X34)-6,1)))</f>
        <v/>
      </c>
      <c r="AK33" s="702"/>
      <c r="AL33" s="702" t="str">
        <f>IF(X34&lt;=0,"",IF((LEN(X34)-5&lt;=0),"0",MID(X34,LEN(X34)-5,1)))</f>
        <v/>
      </c>
      <c r="AM33" s="702"/>
      <c r="AN33" s="702" t="str">
        <f>IF(X34&lt;=0,"",IF((LEN(X34)-4&lt;=0),"0",MID(X34,LEN(X34)-4,1)))</f>
        <v/>
      </c>
      <c r="AO33" s="702"/>
      <c r="AP33" s="702" t="str">
        <f>IF(X34&lt;=0,"",IF((LEN(X34)-3&lt;=0),"0",MID(X34,LEN(X34)-3,1)))</f>
        <v/>
      </c>
      <c r="AQ33" s="702"/>
      <c r="AR33" s="702" t="str">
        <f>IF(X34&lt;=0,"",IF((LEN(X34)-2&lt;=0),"0",MID(X34,LEN(X34)-2,1)))</f>
        <v/>
      </c>
      <c r="AS33" s="702"/>
      <c r="AT33" s="702" t="str">
        <f>IF(X34&lt;=0,"",IF((LEN(X34)-1&lt;=0),"0",MID(X34,LEN(X34)-1,1)))</f>
        <v/>
      </c>
      <c r="AU33" s="702"/>
      <c r="AV33" s="695" t="str">
        <f>IF(X34&lt;&gt;0,RIGHT(X34,1),"")</f>
        <v/>
      </c>
      <c r="AW33" s="696"/>
      <c r="AX33" s="693"/>
      <c r="AY33" s="693"/>
      <c r="AZ33" s="693"/>
      <c r="BA33" s="693"/>
      <c r="BB33" s="693"/>
      <c r="BC33" s="693"/>
      <c r="BD33" s="693"/>
      <c r="BE33" s="693"/>
      <c r="BF33" s="185"/>
      <c r="BG33" s="185"/>
      <c r="BH33" s="925" t="s">
        <v>201</v>
      </c>
      <c r="BI33" s="926"/>
      <c r="BJ33" s="926"/>
      <c r="BK33" s="926"/>
      <c r="BL33" s="926"/>
      <c r="BM33" s="926"/>
      <c r="BN33" s="926"/>
      <c r="BO33" s="926"/>
      <c r="BP33" s="931" t="s">
        <v>200</v>
      </c>
      <c r="BQ33" s="926"/>
      <c r="BR33" s="926"/>
      <c r="BS33" s="926"/>
      <c r="BT33" s="926"/>
      <c r="BU33" s="926"/>
      <c r="BV33" s="932"/>
      <c r="BW33" s="762"/>
      <c r="BX33" s="763"/>
      <c r="BY33" s="763"/>
      <c r="BZ33" s="763"/>
      <c r="CA33" s="763"/>
      <c r="CB33" s="763"/>
      <c r="CC33" s="763"/>
      <c r="CD33" s="763"/>
      <c r="CE33" s="763"/>
      <c r="CF33" s="763"/>
      <c r="CG33" s="763"/>
      <c r="CH33" s="763"/>
      <c r="CI33" s="763"/>
      <c r="CJ33" s="763"/>
      <c r="CK33" s="763"/>
      <c r="CL33" s="764"/>
      <c r="CM33" s="761"/>
      <c r="CN33" s="761"/>
      <c r="CO33" s="761"/>
      <c r="CP33" s="761"/>
      <c r="CQ33" s="761"/>
      <c r="CR33" s="761"/>
      <c r="CS33" s="761"/>
      <c r="CT33" s="761"/>
      <c r="CU33" s="761"/>
      <c r="CV33" s="761"/>
      <c r="CW33" s="761"/>
      <c r="CX33" s="31"/>
      <c r="CY33" s="31"/>
      <c r="CZ33" s="31"/>
      <c r="DA33" s="31"/>
      <c r="DB33" s="31"/>
      <c r="DC33" s="31"/>
      <c r="DD33" s="31"/>
      <c r="DE33" s="31"/>
      <c r="DF33" s="31"/>
      <c r="DG33" s="31"/>
      <c r="DH33" s="31"/>
      <c r="DI33" s="31"/>
      <c r="DJ33" s="31"/>
    </row>
    <row r="34" spans="1:114" ht="12.75" customHeight="1">
      <c r="A34" s="31"/>
      <c r="B34" s="31"/>
      <c r="C34" s="745"/>
      <c r="D34" s="745"/>
      <c r="E34" s="745"/>
      <c r="F34" s="745"/>
      <c r="G34" s="745"/>
      <c r="H34" s="755"/>
      <c r="I34" s="754"/>
      <c r="J34" s="751"/>
      <c r="K34" s="752"/>
      <c r="L34" s="752"/>
      <c r="M34" s="752"/>
      <c r="N34" s="752"/>
      <c r="O34" s="752"/>
      <c r="P34" s="752"/>
      <c r="Q34" s="752"/>
      <c r="R34" s="752"/>
      <c r="S34" s="752"/>
      <c r="T34" s="752"/>
      <c r="U34" s="752"/>
      <c r="V34" s="752"/>
      <c r="W34" s="752"/>
      <c r="X34" s="756"/>
      <c r="Y34" s="756"/>
      <c r="Z34" s="703"/>
      <c r="AA34" s="704"/>
      <c r="AB34" s="704"/>
      <c r="AC34" s="704"/>
      <c r="AD34" s="704"/>
      <c r="AE34" s="704"/>
      <c r="AF34" s="704"/>
      <c r="AG34" s="704"/>
      <c r="AH34" s="704"/>
      <c r="AI34" s="704"/>
      <c r="AJ34" s="704"/>
      <c r="AK34" s="704"/>
      <c r="AL34" s="704"/>
      <c r="AM34" s="704"/>
      <c r="AN34" s="704"/>
      <c r="AO34" s="704"/>
      <c r="AP34" s="704"/>
      <c r="AQ34" s="704"/>
      <c r="AR34" s="704"/>
      <c r="AS34" s="704"/>
      <c r="AT34" s="704"/>
      <c r="AU34" s="704"/>
      <c r="AV34" s="697"/>
      <c r="AW34" s="698"/>
      <c r="AX34" s="693"/>
      <c r="AY34" s="693"/>
      <c r="AZ34" s="693"/>
      <c r="BA34" s="693"/>
      <c r="BB34" s="693"/>
      <c r="BC34" s="693"/>
      <c r="BD34" s="693"/>
      <c r="BE34" s="693"/>
      <c r="BF34" s="185"/>
      <c r="BG34" s="185"/>
      <c r="BH34" s="927"/>
      <c r="BI34" s="926"/>
      <c r="BJ34" s="926"/>
      <c r="BK34" s="926"/>
      <c r="BL34" s="926"/>
      <c r="BM34" s="926"/>
      <c r="BN34" s="926"/>
      <c r="BO34" s="926"/>
      <c r="BP34" s="926"/>
      <c r="BQ34" s="926"/>
      <c r="BR34" s="926"/>
      <c r="BS34" s="926"/>
      <c r="BT34" s="926"/>
      <c r="BU34" s="926"/>
      <c r="BV34" s="932"/>
      <c r="BW34" s="762"/>
      <c r="BX34" s="763"/>
      <c r="BY34" s="763"/>
      <c r="BZ34" s="763"/>
      <c r="CA34" s="763"/>
      <c r="CB34" s="763"/>
      <c r="CC34" s="763"/>
      <c r="CD34" s="763"/>
      <c r="CE34" s="763"/>
      <c r="CF34" s="763"/>
      <c r="CG34" s="763"/>
      <c r="CH34" s="763"/>
      <c r="CI34" s="763"/>
      <c r="CJ34" s="763"/>
      <c r="CK34" s="763"/>
      <c r="CL34" s="764"/>
      <c r="CM34" s="761"/>
      <c r="CN34" s="761"/>
      <c r="CO34" s="761"/>
      <c r="CP34" s="761"/>
      <c r="CQ34" s="761"/>
      <c r="CR34" s="761"/>
      <c r="CS34" s="761"/>
      <c r="CT34" s="761"/>
      <c r="CU34" s="761"/>
      <c r="CV34" s="761"/>
      <c r="CW34" s="761"/>
      <c r="CX34" s="31"/>
      <c r="CY34" s="31"/>
      <c r="CZ34" s="31"/>
      <c r="DA34" s="31"/>
      <c r="DB34" s="31"/>
      <c r="DC34" s="31"/>
      <c r="DD34" s="31"/>
      <c r="DE34" s="31"/>
      <c r="DF34" s="31"/>
      <c r="DG34" s="31"/>
      <c r="DH34" s="31"/>
      <c r="DI34" s="31"/>
      <c r="DJ34" s="31"/>
    </row>
    <row r="35" spans="1:114" ht="24" customHeight="1">
      <c r="A35" s="31"/>
      <c r="B35" s="31"/>
      <c r="C35" s="102"/>
      <c r="D35" s="102"/>
      <c r="E35" s="102"/>
      <c r="F35" s="102"/>
      <c r="G35" s="102"/>
      <c r="H35" s="233" t="str">
        <f>従1!H35</f>
        <v>(1 6歳以上)
(平22.1.1以前生)</v>
      </c>
      <c r="I35" s="754"/>
      <c r="J35" s="753"/>
      <c r="K35" s="717"/>
      <c r="L35" s="717"/>
      <c r="M35" s="717"/>
      <c r="N35" s="717"/>
      <c r="O35" s="717"/>
      <c r="P35" s="717"/>
      <c r="Q35" s="717"/>
      <c r="R35" s="717"/>
      <c r="S35" s="717"/>
      <c r="T35" s="717"/>
      <c r="U35" s="717"/>
      <c r="V35" s="717"/>
      <c r="W35" s="717"/>
      <c r="X35" s="757"/>
      <c r="Y35" s="757"/>
      <c r="Z35" s="706">
        <v>0</v>
      </c>
      <c r="AA35" s="707"/>
      <c r="AB35" s="707"/>
      <c r="AC35" s="707"/>
      <c r="AD35" s="707"/>
      <c r="AE35" s="707"/>
      <c r="AF35" s="707"/>
      <c r="AG35" s="707"/>
      <c r="AH35" s="707"/>
      <c r="AI35" s="708"/>
      <c r="AJ35" s="733" t="s">
        <v>93</v>
      </c>
      <c r="AK35" s="734"/>
      <c r="AL35" s="734"/>
      <c r="AM35" s="735"/>
      <c r="AN35" s="735"/>
      <c r="AO35" s="735"/>
      <c r="AP35" s="231" t="s">
        <v>8</v>
      </c>
      <c r="AQ35" s="731"/>
      <c r="AR35" s="731"/>
      <c r="AS35" s="731"/>
      <c r="AT35" s="231" t="s">
        <v>8</v>
      </c>
      <c r="AU35" s="731"/>
      <c r="AV35" s="731"/>
      <c r="AW35" s="732"/>
      <c r="AX35" s="693"/>
      <c r="AY35" s="693"/>
      <c r="AZ35" s="693"/>
      <c r="BA35" s="693"/>
      <c r="BB35" s="693"/>
      <c r="BC35" s="693"/>
      <c r="BD35" s="693"/>
      <c r="BE35" s="693"/>
      <c r="BF35" s="791" t="s">
        <v>214</v>
      </c>
      <c r="BG35" s="791"/>
      <c r="BH35" s="925" t="s">
        <v>199</v>
      </c>
      <c r="BI35" s="926"/>
      <c r="BJ35" s="926"/>
      <c r="BK35" s="926"/>
      <c r="BL35" s="926"/>
      <c r="BM35" s="926"/>
      <c r="BN35" s="926"/>
      <c r="BO35" s="926"/>
      <c r="BP35" s="926" t="s">
        <v>252</v>
      </c>
      <c r="BQ35" s="926"/>
      <c r="BR35" s="926"/>
      <c r="BS35" s="926"/>
      <c r="BT35" s="926"/>
      <c r="BU35" s="926"/>
      <c r="BV35" s="932"/>
      <c r="BW35" s="762"/>
      <c r="BX35" s="763"/>
      <c r="BY35" s="763"/>
      <c r="BZ35" s="763"/>
      <c r="CA35" s="763"/>
      <c r="CB35" s="763"/>
      <c r="CC35" s="763"/>
      <c r="CD35" s="763"/>
      <c r="CE35" s="763"/>
      <c r="CF35" s="763"/>
      <c r="CG35" s="763"/>
      <c r="CH35" s="763"/>
      <c r="CI35" s="763"/>
      <c r="CJ35" s="763"/>
      <c r="CK35" s="763"/>
      <c r="CL35" s="764"/>
      <c r="CM35" s="761"/>
      <c r="CN35" s="761"/>
      <c r="CO35" s="761"/>
      <c r="CP35" s="761"/>
      <c r="CQ35" s="761"/>
      <c r="CR35" s="761"/>
      <c r="CS35" s="761"/>
      <c r="CT35" s="761"/>
      <c r="CU35" s="761"/>
      <c r="CV35" s="761"/>
      <c r="CW35" s="761"/>
      <c r="CX35" s="31"/>
      <c r="CY35" s="31"/>
      <c r="CZ35" s="31"/>
      <c r="DA35" s="31"/>
      <c r="DB35" s="31"/>
      <c r="DC35" s="31"/>
      <c r="DD35" s="31"/>
      <c r="DE35" s="31"/>
      <c r="DF35" s="31"/>
      <c r="DG35" s="31"/>
      <c r="DH35" s="31"/>
      <c r="DI35" s="31"/>
      <c r="DJ35" s="31"/>
    </row>
    <row r="36" spans="1:114" ht="16.5" customHeight="1">
      <c r="A36" s="31"/>
      <c r="B36" s="31"/>
      <c r="C36" s="180"/>
      <c r="D36" s="180"/>
      <c r="E36" s="180"/>
      <c r="F36" s="101"/>
      <c r="G36" s="101"/>
      <c r="H36" s="232"/>
      <c r="I36" s="758">
        <v>4</v>
      </c>
      <c r="J36" s="744"/>
      <c r="K36" s="715"/>
      <c r="L36" s="715"/>
      <c r="M36" s="715"/>
      <c r="N36" s="715"/>
      <c r="O36" s="715"/>
      <c r="P36" s="715"/>
      <c r="Q36" s="715"/>
      <c r="R36" s="715"/>
      <c r="S36" s="715"/>
      <c r="T36" s="715"/>
      <c r="U36" s="715"/>
      <c r="V36" s="715"/>
      <c r="W36" s="715"/>
      <c r="X36" s="715"/>
      <c r="Y36" s="715"/>
      <c r="Z36" s="701" t="str">
        <f>IF(X37&lt;=0,"",IF((LEN(X37)-11&lt;=0),"0",MID(X37,LEN(X37)-11,1)))</f>
        <v/>
      </c>
      <c r="AA36" s="702"/>
      <c r="AB36" s="702" t="str">
        <f>IF(X37&lt;=0,"",IF((LEN(X37)-10&lt;=0),"0",MID(X37,LEN(X37)-10,1)))</f>
        <v/>
      </c>
      <c r="AC36" s="702"/>
      <c r="AD36" s="702" t="str">
        <f>IF(X37&lt;=0,"",IF((LEN(X37)-9&lt;=0),"0",MID(X37,LEN(X37)-9,1)))</f>
        <v/>
      </c>
      <c r="AE36" s="702"/>
      <c r="AF36" s="702" t="str">
        <f>IF(X37&lt;=0,"",IF((LEN(X37)-8&lt;=0),"0",MID(X37,LEN(X37)-8,1)))</f>
        <v/>
      </c>
      <c r="AG36" s="702"/>
      <c r="AH36" s="702" t="str">
        <f>IF(X37&lt;=0,"",IF((LEN(X37)-7&lt;=0),"0",MID(X37,LEN(X37)-7,1)))</f>
        <v/>
      </c>
      <c r="AI36" s="702"/>
      <c r="AJ36" s="702" t="str">
        <f>IF(X37&lt;=0,"",IF((LEN(X37)-6&lt;=0),"0",MID(X37,LEN(X37)-6,1)))</f>
        <v/>
      </c>
      <c r="AK36" s="702"/>
      <c r="AL36" s="702" t="str">
        <f>IF(X37&lt;=0,"",IF((LEN(X37)-5&lt;=0),"0",MID(X37,LEN(X37)-5,1)))</f>
        <v/>
      </c>
      <c r="AM36" s="702"/>
      <c r="AN36" s="702" t="str">
        <f>IF(X37&lt;=0,"",IF((LEN(X37)-4&lt;=0),"0",MID(X37,LEN(X37)-4,1)))</f>
        <v/>
      </c>
      <c r="AO36" s="702"/>
      <c r="AP36" s="702" t="str">
        <f>IF(X37&lt;=0,"",IF((LEN(X37)-3&lt;=0),"0",MID(X37,LEN(X37)-3,1)))</f>
        <v/>
      </c>
      <c r="AQ36" s="702"/>
      <c r="AR36" s="702" t="str">
        <f>IF(X37&lt;=0,"",IF((LEN(X37)-2&lt;=0),"0",MID(X37,LEN(X37)-2,1)))</f>
        <v/>
      </c>
      <c r="AS36" s="702"/>
      <c r="AT36" s="702" t="str">
        <f>IF(X37&lt;=0,"",IF((LEN(X37)-1&lt;=0),"0",MID(X37,LEN(X37)-1,1)))</f>
        <v/>
      </c>
      <c r="AU36" s="702"/>
      <c r="AV36" s="695" t="str">
        <f>IF(X37&lt;&gt;0,RIGHT(X37,1),"")</f>
        <v/>
      </c>
      <c r="AW36" s="696"/>
      <c r="AX36" s="692"/>
      <c r="AY36" s="692"/>
      <c r="AZ36" s="692"/>
      <c r="BA36" s="692"/>
      <c r="BB36" s="692"/>
      <c r="BC36" s="692"/>
      <c r="BD36" s="692"/>
      <c r="BE36" s="692"/>
      <c r="BF36" s="223"/>
      <c r="BG36" s="223"/>
      <c r="BH36" s="934" t="s">
        <v>201</v>
      </c>
      <c r="BI36" s="935"/>
      <c r="BJ36" s="935"/>
      <c r="BK36" s="935"/>
      <c r="BL36" s="935"/>
      <c r="BM36" s="935"/>
      <c r="BN36" s="935"/>
      <c r="BO36" s="935"/>
      <c r="BP36" s="936" t="s">
        <v>200</v>
      </c>
      <c r="BQ36" s="935"/>
      <c r="BR36" s="935"/>
      <c r="BS36" s="935"/>
      <c r="BT36" s="935"/>
      <c r="BU36" s="935"/>
      <c r="BV36" s="937"/>
      <c r="BW36" s="769"/>
      <c r="BX36" s="770"/>
      <c r="BY36" s="770"/>
      <c r="BZ36" s="770"/>
      <c r="CA36" s="770"/>
      <c r="CB36" s="770"/>
      <c r="CC36" s="770"/>
      <c r="CD36" s="770"/>
      <c r="CE36" s="770"/>
      <c r="CF36" s="770"/>
      <c r="CG36" s="770"/>
      <c r="CH36" s="770"/>
      <c r="CI36" s="770"/>
      <c r="CJ36" s="770"/>
      <c r="CK36" s="770"/>
      <c r="CL36" s="771"/>
      <c r="CM36" s="775"/>
      <c r="CN36" s="775"/>
      <c r="CO36" s="775"/>
      <c r="CP36" s="775"/>
      <c r="CQ36" s="775"/>
      <c r="CR36" s="775"/>
      <c r="CS36" s="775"/>
      <c r="CT36" s="775"/>
      <c r="CU36" s="775"/>
      <c r="CV36" s="775"/>
      <c r="CW36" s="775"/>
      <c r="CX36" s="31"/>
      <c r="CY36" s="31"/>
      <c r="CZ36" s="31"/>
      <c r="DA36" s="31"/>
      <c r="DB36" s="31"/>
      <c r="DC36" s="31"/>
      <c r="DD36" s="31"/>
      <c r="DE36" s="31"/>
      <c r="DF36" s="31"/>
      <c r="DG36" s="31"/>
      <c r="DH36" s="31"/>
      <c r="DI36" s="31"/>
      <c r="DJ36" s="31"/>
    </row>
    <row r="37" spans="1:114" ht="12.75" customHeight="1">
      <c r="A37" s="31"/>
      <c r="B37" s="31"/>
      <c r="C37" s="180"/>
      <c r="D37" s="180"/>
      <c r="E37" s="180"/>
      <c r="F37" s="101"/>
      <c r="G37" s="101"/>
      <c r="H37" s="214"/>
      <c r="I37" s="759"/>
      <c r="J37" s="751"/>
      <c r="K37" s="752"/>
      <c r="L37" s="752"/>
      <c r="M37" s="752"/>
      <c r="N37" s="752"/>
      <c r="O37" s="752"/>
      <c r="P37" s="752"/>
      <c r="Q37" s="752"/>
      <c r="R37" s="752"/>
      <c r="S37" s="752"/>
      <c r="T37" s="752"/>
      <c r="U37" s="752"/>
      <c r="V37" s="752"/>
      <c r="W37" s="752"/>
      <c r="X37" s="756"/>
      <c r="Y37" s="756"/>
      <c r="Z37" s="703"/>
      <c r="AA37" s="704"/>
      <c r="AB37" s="704"/>
      <c r="AC37" s="704"/>
      <c r="AD37" s="704"/>
      <c r="AE37" s="704"/>
      <c r="AF37" s="704"/>
      <c r="AG37" s="704"/>
      <c r="AH37" s="704"/>
      <c r="AI37" s="704"/>
      <c r="AJ37" s="704"/>
      <c r="AK37" s="704"/>
      <c r="AL37" s="704"/>
      <c r="AM37" s="704"/>
      <c r="AN37" s="704"/>
      <c r="AO37" s="704"/>
      <c r="AP37" s="704"/>
      <c r="AQ37" s="704"/>
      <c r="AR37" s="704"/>
      <c r="AS37" s="704"/>
      <c r="AT37" s="704"/>
      <c r="AU37" s="704"/>
      <c r="AV37" s="697"/>
      <c r="AW37" s="698"/>
      <c r="AX37" s="693"/>
      <c r="AY37" s="693"/>
      <c r="AZ37" s="693"/>
      <c r="BA37" s="693"/>
      <c r="BB37" s="693"/>
      <c r="BC37" s="693"/>
      <c r="BD37" s="693"/>
      <c r="BE37" s="693"/>
      <c r="BF37" s="185"/>
      <c r="BG37" s="185"/>
      <c r="BH37" s="927"/>
      <c r="BI37" s="926"/>
      <c r="BJ37" s="926"/>
      <c r="BK37" s="926"/>
      <c r="BL37" s="926"/>
      <c r="BM37" s="926"/>
      <c r="BN37" s="926"/>
      <c r="BO37" s="926"/>
      <c r="BP37" s="926"/>
      <c r="BQ37" s="926"/>
      <c r="BR37" s="926"/>
      <c r="BS37" s="926"/>
      <c r="BT37" s="926"/>
      <c r="BU37" s="926"/>
      <c r="BV37" s="932"/>
      <c r="BW37" s="762"/>
      <c r="BX37" s="763"/>
      <c r="BY37" s="763"/>
      <c r="BZ37" s="763"/>
      <c r="CA37" s="763"/>
      <c r="CB37" s="763"/>
      <c r="CC37" s="763"/>
      <c r="CD37" s="763"/>
      <c r="CE37" s="763"/>
      <c r="CF37" s="763"/>
      <c r="CG37" s="763"/>
      <c r="CH37" s="763"/>
      <c r="CI37" s="763"/>
      <c r="CJ37" s="763"/>
      <c r="CK37" s="763"/>
      <c r="CL37" s="764"/>
      <c r="CM37" s="761"/>
      <c r="CN37" s="761"/>
      <c r="CO37" s="761"/>
      <c r="CP37" s="761"/>
      <c r="CQ37" s="761"/>
      <c r="CR37" s="761"/>
      <c r="CS37" s="761"/>
      <c r="CT37" s="761"/>
      <c r="CU37" s="761"/>
      <c r="CV37" s="761"/>
      <c r="CW37" s="761"/>
      <c r="CX37" s="31"/>
      <c r="CY37" s="31"/>
      <c r="CZ37" s="31"/>
      <c r="DA37" s="31"/>
      <c r="DB37" s="31"/>
      <c r="DC37" s="31"/>
      <c r="DD37" s="31"/>
      <c r="DE37" s="31"/>
      <c r="DF37" s="31"/>
      <c r="DG37" s="31"/>
      <c r="DH37" s="31"/>
      <c r="DI37" s="31"/>
      <c r="DJ37" s="31"/>
    </row>
    <row r="38" spans="1:114" ht="24" customHeight="1">
      <c r="A38" s="31"/>
      <c r="B38" s="31"/>
      <c r="C38" s="180"/>
      <c r="D38" s="180"/>
      <c r="E38" s="180"/>
      <c r="F38" s="101"/>
      <c r="G38" s="101"/>
      <c r="H38" s="214"/>
      <c r="I38" s="760"/>
      <c r="J38" s="783"/>
      <c r="K38" s="719"/>
      <c r="L38" s="719"/>
      <c r="M38" s="719"/>
      <c r="N38" s="719"/>
      <c r="O38" s="719"/>
      <c r="P38" s="719"/>
      <c r="Q38" s="719"/>
      <c r="R38" s="719"/>
      <c r="S38" s="719"/>
      <c r="T38" s="719"/>
      <c r="U38" s="719"/>
      <c r="V38" s="719"/>
      <c r="W38" s="719"/>
      <c r="X38" s="784"/>
      <c r="Y38" s="784"/>
      <c r="Z38" s="706">
        <v>0</v>
      </c>
      <c r="AA38" s="707"/>
      <c r="AB38" s="707"/>
      <c r="AC38" s="707"/>
      <c r="AD38" s="707"/>
      <c r="AE38" s="707"/>
      <c r="AF38" s="707"/>
      <c r="AG38" s="707"/>
      <c r="AH38" s="707"/>
      <c r="AI38" s="708"/>
      <c r="AJ38" s="733" t="s">
        <v>93</v>
      </c>
      <c r="AK38" s="734"/>
      <c r="AL38" s="734"/>
      <c r="AM38" s="735"/>
      <c r="AN38" s="735"/>
      <c r="AO38" s="735"/>
      <c r="AP38" s="231" t="s">
        <v>8</v>
      </c>
      <c r="AQ38" s="731"/>
      <c r="AR38" s="731"/>
      <c r="AS38" s="731"/>
      <c r="AT38" s="231" t="s">
        <v>8</v>
      </c>
      <c r="AU38" s="731"/>
      <c r="AV38" s="731"/>
      <c r="AW38" s="732"/>
      <c r="AX38" s="694"/>
      <c r="AY38" s="694"/>
      <c r="AZ38" s="694"/>
      <c r="BA38" s="694"/>
      <c r="BB38" s="694"/>
      <c r="BC38" s="694"/>
      <c r="BD38" s="694"/>
      <c r="BE38" s="694"/>
      <c r="BF38" s="788" t="s">
        <v>214</v>
      </c>
      <c r="BG38" s="792"/>
      <c r="BH38" s="785" t="s">
        <v>199</v>
      </c>
      <c r="BI38" s="786"/>
      <c r="BJ38" s="786"/>
      <c r="BK38" s="786"/>
      <c r="BL38" s="786"/>
      <c r="BM38" s="786"/>
      <c r="BN38" s="786"/>
      <c r="BO38" s="786"/>
      <c r="BP38" s="786" t="s">
        <v>252</v>
      </c>
      <c r="BQ38" s="786"/>
      <c r="BR38" s="786"/>
      <c r="BS38" s="786"/>
      <c r="BT38" s="786"/>
      <c r="BU38" s="786"/>
      <c r="BV38" s="787"/>
      <c r="BW38" s="772"/>
      <c r="BX38" s="773"/>
      <c r="BY38" s="773"/>
      <c r="BZ38" s="773"/>
      <c r="CA38" s="773"/>
      <c r="CB38" s="773"/>
      <c r="CC38" s="773"/>
      <c r="CD38" s="773"/>
      <c r="CE38" s="773"/>
      <c r="CF38" s="773"/>
      <c r="CG38" s="773"/>
      <c r="CH38" s="773"/>
      <c r="CI38" s="773"/>
      <c r="CJ38" s="773"/>
      <c r="CK38" s="773"/>
      <c r="CL38" s="774"/>
      <c r="CM38" s="776"/>
      <c r="CN38" s="776"/>
      <c r="CO38" s="776"/>
      <c r="CP38" s="776"/>
      <c r="CQ38" s="776"/>
      <c r="CR38" s="776"/>
      <c r="CS38" s="776"/>
      <c r="CT38" s="776"/>
      <c r="CU38" s="776"/>
      <c r="CV38" s="776"/>
      <c r="CW38" s="776"/>
      <c r="CX38" s="31"/>
      <c r="CY38" s="31"/>
      <c r="CZ38" s="31"/>
      <c r="DA38" s="31"/>
      <c r="DB38" s="31"/>
      <c r="DC38" s="31"/>
      <c r="DD38" s="31"/>
      <c r="DE38" s="31"/>
      <c r="DF38" s="31"/>
      <c r="DG38" s="31"/>
      <c r="DH38" s="31"/>
      <c r="DI38" s="31"/>
      <c r="DJ38" s="31"/>
    </row>
    <row r="39" spans="1:114" ht="16.5" customHeight="1">
      <c r="A39" s="31"/>
      <c r="B39" s="31"/>
      <c r="C39" s="103"/>
      <c r="D39" s="103"/>
      <c r="E39" s="103"/>
      <c r="F39" s="103"/>
      <c r="G39" s="103"/>
      <c r="H39" s="214"/>
      <c r="I39" s="754">
        <v>5</v>
      </c>
      <c r="J39" s="749"/>
      <c r="K39" s="750"/>
      <c r="L39" s="750"/>
      <c r="M39" s="750"/>
      <c r="N39" s="750"/>
      <c r="O39" s="750"/>
      <c r="P39" s="750"/>
      <c r="Q39" s="750"/>
      <c r="R39" s="750"/>
      <c r="S39" s="750"/>
      <c r="T39" s="750"/>
      <c r="U39" s="750"/>
      <c r="V39" s="750"/>
      <c r="W39" s="750"/>
      <c r="X39" s="750"/>
      <c r="Y39" s="750"/>
      <c r="Z39" s="701" t="str">
        <f>IF(X40&lt;=0,"",IF((LEN(X40)-11&lt;=0),"0",MID(X40,LEN(X40)-11,1)))</f>
        <v/>
      </c>
      <c r="AA39" s="702"/>
      <c r="AB39" s="702" t="str">
        <f>IF(X40&lt;=0,"",IF((LEN(X40)-10&lt;=0),"0",MID(X40,LEN(X40)-10,1)))</f>
        <v/>
      </c>
      <c r="AC39" s="702"/>
      <c r="AD39" s="702" t="str">
        <f>IF(X40&lt;=0,"",IF((LEN(X40)-9&lt;=0),"0",MID(X40,LEN(X40)-9,1)))</f>
        <v/>
      </c>
      <c r="AE39" s="702"/>
      <c r="AF39" s="702" t="str">
        <f>IF(X40&lt;=0,"",IF((LEN(X40)-8&lt;=0),"0",MID(X40,LEN(X40)-8,1)))</f>
        <v/>
      </c>
      <c r="AG39" s="702"/>
      <c r="AH39" s="702" t="str">
        <f>IF(X40&lt;=0,"",IF((LEN(X40)-7&lt;=0),"0",MID(X40,LEN(X40)-7,1)))</f>
        <v/>
      </c>
      <c r="AI39" s="702"/>
      <c r="AJ39" s="702" t="str">
        <f>IF(X40&lt;=0,"",IF((LEN(X40)-6&lt;=0),"0",MID(X40,LEN(X40)-6,1)))</f>
        <v/>
      </c>
      <c r="AK39" s="702"/>
      <c r="AL39" s="702" t="str">
        <f>IF(X40&lt;=0,"",IF((LEN(X40)-5&lt;=0),"0",MID(X40,LEN(X40)-5,1)))</f>
        <v/>
      </c>
      <c r="AM39" s="702"/>
      <c r="AN39" s="702" t="str">
        <f>IF(X40&lt;=0,"",IF((LEN(X40)-4&lt;=0),"0",MID(X40,LEN(X40)-4,1)))</f>
        <v/>
      </c>
      <c r="AO39" s="702"/>
      <c r="AP39" s="702" t="str">
        <f>IF(X40&lt;=0,"",IF((LEN(X40)-3&lt;=0),"0",MID(X40,LEN(X40)-3,1)))</f>
        <v/>
      </c>
      <c r="AQ39" s="702"/>
      <c r="AR39" s="702" t="str">
        <f>IF(X40&lt;=0,"",IF((LEN(X40)-2&lt;=0),"0",MID(X40,LEN(X40)-2,1)))</f>
        <v/>
      </c>
      <c r="AS39" s="702"/>
      <c r="AT39" s="702" t="str">
        <f>IF(X40&lt;=0,"",IF((LEN(X40)-1&lt;=0),"0",MID(X40,LEN(X40)-1,1)))</f>
        <v/>
      </c>
      <c r="AU39" s="702"/>
      <c r="AV39" s="695" t="str">
        <f>IF(X40&lt;&gt;0,RIGHT(X40,1),"")</f>
        <v/>
      </c>
      <c r="AW39" s="696"/>
      <c r="AX39" s="693"/>
      <c r="AY39" s="693"/>
      <c r="AZ39" s="693"/>
      <c r="BA39" s="693"/>
      <c r="BB39" s="693"/>
      <c r="BC39" s="693"/>
      <c r="BD39" s="693"/>
      <c r="BE39" s="693"/>
      <c r="BF39" s="185"/>
      <c r="BG39" s="185"/>
      <c r="BH39" s="925" t="s">
        <v>201</v>
      </c>
      <c r="BI39" s="926"/>
      <c r="BJ39" s="926"/>
      <c r="BK39" s="926"/>
      <c r="BL39" s="926"/>
      <c r="BM39" s="926"/>
      <c r="BN39" s="926"/>
      <c r="BO39" s="926"/>
      <c r="BP39" s="931" t="s">
        <v>200</v>
      </c>
      <c r="BQ39" s="926"/>
      <c r="BR39" s="926"/>
      <c r="BS39" s="926"/>
      <c r="BT39" s="926"/>
      <c r="BU39" s="926"/>
      <c r="BV39" s="932"/>
      <c r="BW39" s="762"/>
      <c r="BX39" s="763"/>
      <c r="BY39" s="763"/>
      <c r="BZ39" s="763"/>
      <c r="CA39" s="763"/>
      <c r="CB39" s="763"/>
      <c r="CC39" s="763"/>
      <c r="CD39" s="763"/>
      <c r="CE39" s="763"/>
      <c r="CF39" s="763"/>
      <c r="CG39" s="763"/>
      <c r="CH39" s="763"/>
      <c r="CI39" s="763"/>
      <c r="CJ39" s="763"/>
      <c r="CK39" s="763"/>
      <c r="CL39" s="764"/>
      <c r="CM39" s="761"/>
      <c r="CN39" s="761"/>
      <c r="CO39" s="761"/>
      <c r="CP39" s="761"/>
      <c r="CQ39" s="761"/>
      <c r="CR39" s="761"/>
      <c r="CS39" s="761"/>
      <c r="CT39" s="761"/>
      <c r="CU39" s="761"/>
      <c r="CV39" s="761"/>
      <c r="CW39" s="761"/>
      <c r="CX39" s="31"/>
      <c r="CY39" s="31"/>
      <c r="CZ39" s="31"/>
      <c r="DA39" s="31"/>
      <c r="DB39" s="31"/>
      <c r="DC39" s="31"/>
      <c r="DD39" s="31"/>
      <c r="DE39" s="31"/>
      <c r="DF39" s="31"/>
      <c r="DG39" s="31"/>
      <c r="DH39" s="31"/>
      <c r="DI39" s="31"/>
      <c r="DJ39" s="31"/>
    </row>
    <row r="40" spans="1:114" ht="12.75" customHeight="1">
      <c r="A40" s="31"/>
      <c r="B40" s="31"/>
      <c r="C40" s="103"/>
      <c r="D40" s="103"/>
      <c r="E40" s="103"/>
      <c r="F40" s="103"/>
      <c r="G40" s="103"/>
      <c r="H40" s="212"/>
      <c r="I40" s="754"/>
      <c r="J40" s="751"/>
      <c r="K40" s="752"/>
      <c r="L40" s="752"/>
      <c r="M40" s="752"/>
      <c r="N40" s="752"/>
      <c r="O40" s="752"/>
      <c r="P40" s="752"/>
      <c r="Q40" s="752"/>
      <c r="R40" s="752"/>
      <c r="S40" s="752"/>
      <c r="T40" s="752"/>
      <c r="U40" s="752"/>
      <c r="V40" s="752"/>
      <c r="W40" s="752"/>
      <c r="X40" s="756"/>
      <c r="Y40" s="756"/>
      <c r="Z40" s="703"/>
      <c r="AA40" s="704"/>
      <c r="AB40" s="704"/>
      <c r="AC40" s="704"/>
      <c r="AD40" s="704"/>
      <c r="AE40" s="704"/>
      <c r="AF40" s="704"/>
      <c r="AG40" s="704"/>
      <c r="AH40" s="704"/>
      <c r="AI40" s="704"/>
      <c r="AJ40" s="704"/>
      <c r="AK40" s="704"/>
      <c r="AL40" s="704"/>
      <c r="AM40" s="704"/>
      <c r="AN40" s="704"/>
      <c r="AO40" s="704"/>
      <c r="AP40" s="704"/>
      <c r="AQ40" s="704"/>
      <c r="AR40" s="704"/>
      <c r="AS40" s="704"/>
      <c r="AT40" s="704"/>
      <c r="AU40" s="704"/>
      <c r="AV40" s="697"/>
      <c r="AW40" s="698"/>
      <c r="AX40" s="693"/>
      <c r="AY40" s="693"/>
      <c r="AZ40" s="693"/>
      <c r="BA40" s="693"/>
      <c r="BB40" s="693"/>
      <c r="BC40" s="693"/>
      <c r="BD40" s="693"/>
      <c r="BE40" s="693"/>
      <c r="BF40" s="185"/>
      <c r="BG40" s="185"/>
      <c r="BH40" s="927"/>
      <c r="BI40" s="926"/>
      <c r="BJ40" s="926"/>
      <c r="BK40" s="926"/>
      <c r="BL40" s="926"/>
      <c r="BM40" s="926"/>
      <c r="BN40" s="926"/>
      <c r="BO40" s="926"/>
      <c r="BP40" s="926"/>
      <c r="BQ40" s="926"/>
      <c r="BR40" s="926"/>
      <c r="BS40" s="926"/>
      <c r="BT40" s="926"/>
      <c r="BU40" s="926"/>
      <c r="BV40" s="932"/>
      <c r="BW40" s="762"/>
      <c r="BX40" s="763"/>
      <c r="BY40" s="763"/>
      <c r="BZ40" s="763"/>
      <c r="CA40" s="763"/>
      <c r="CB40" s="763"/>
      <c r="CC40" s="763"/>
      <c r="CD40" s="763"/>
      <c r="CE40" s="763"/>
      <c r="CF40" s="763"/>
      <c r="CG40" s="763"/>
      <c r="CH40" s="763"/>
      <c r="CI40" s="763"/>
      <c r="CJ40" s="763"/>
      <c r="CK40" s="763"/>
      <c r="CL40" s="764"/>
      <c r="CM40" s="761"/>
      <c r="CN40" s="761"/>
      <c r="CO40" s="761"/>
      <c r="CP40" s="761"/>
      <c r="CQ40" s="761"/>
      <c r="CR40" s="761"/>
      <c r="CS40" s="761"/>
      <c r="CT40" s="761"/>
      <c r="CU40" s="761"/>
      <c r="CV40" s="761"/>
      <c r="CW40" s="761"/>
      <c r="CX40" s="31"/>
      <c r="CY40" s="31"/>
      <c r="CZ40" s="31"/>
      <c r="DA40" s="31"/>
      <c r="DB40" s="31"/>
      <c r="DC40" s="31"/>
      <c r="DD40" s="31"/>
      <c r="DE40" s="31"/>
      <c r="DF40" s="31"/>
      <c r="DG40" s="31"/>
      <c r="DH40" s="31"/>
      <c r="DI40" s="31"/>
      <c r="DJ40" s="31"/>
    </row>
    <row r="41" spans="1:114" ht="24" customHeight="1" thickBot="1">
      <c r="A41" s="31"/>
      <c r="B41" s="31"/>
      <c r="C41" s="103"/>
      <c r="D41" s="103"/>
      <c r="E41" s="103"/>
      <c r="F41" s="103"/>
      <c r="G41" s="103"/>
      <c r="H41" s="212"/>
      <c r="I41" s="754"/>
      <c r="J41" s="753"/>
      <c r="K41" s="717"/>
      <c r="L41" s="717"/>
      <c r="M41" s="717"/>
      <c r="N41" s="717"/>
      <c r="O41" s="717"/>
      <c r="P41" s="717"/>
      <c r="Q41" s="717"/>
      <c r="R41" s="717"/>
      <c r="S41" s="717"/>
      <c r="T41" s="717"/>
      <c r="U41" s="717"/>
      <c r="V41" s="717"/>
      <c r="W41" s="717"/>
      <c r="X41" s="757"/>
      <c r="Y41" s="757"/>
      <c r="Z41" s="706">
        <v>0</v>
      </c>
      <c r="AA41" s="707"/>
      <c r="AB41" s="707"/>
      <c r="AC41" s="707"/>
      <c r="AD41" s="707"/>
      <c r="AE41" s="707"/>
      <c r="AF41" s="707"/>
      <c r="AG41" s="707"/>
      <c r="AH41" s="707"/>
      <c r="AI41" s="708"/>
      <c r="AJ41" s="733" t="s">
        <v>93</v>
      </c>
      <c r="AK41" s="734"/>
      <c r="AL41" s="734"/>
      <c r="AM41" s="735"/>
      <c r="AN41" s="735"/>
      <c r="AO41" s="735"/>
      <c r="AP41" s="231" t="s">
        <v>8</v>
      </c>
      <c r="AQ41" s="731"/>
      <c r="AR41" s="731"/>
      <c r="AS41" s="731"/>
      <c r="AT41" s="231" t="s">
        <v>8</v>
      </c>
      <c r="AU41" s="731"/>
      <c r="AV41" s="731"/>
      <c r="AW41" s="732"/>
      <c r="AX41" s="933"/>
      <c r="AY41" s="933"/>
      <c r="AZ41" s="933"/>
      <c r="BA41" s="933"/>
      <c r="BB41" s="933"/>
      <c r="BC41" s="933"/>
      <c r="BD41" s="933"/>
      <c r="BE41" s="933"/>
      <c r="BF41" s="788" t="s">
        <v>214</v>
      </c>
      <c r="BG41" s="792"/>
      <c r="BH41" s="925" t="s">
        <v>199</v>
      </c>
      <c r="BI41" s="926"/>
      <c r="BJ41" s="926"/>
      <c r="BK41" s="926"/>
      <c r="BL41" s="926"/>
      <c r="BM41" s="926"/>
      <c r="BN41" s="926"/>
      <c r="BO41" s="926"/>
      <c r="BP41" s="926" t="s">
        <v>252</v>
      </c>
      <c r="BQ41" s="926"/>
      <c r="BR41" s="926"/>
      <c r="BS41" s="926"/>
      <c r="BT41" s="926"/>
      <c r="BU41" s="926"/>
      <c r="BV41" s="932"/>
      <c r="BW41" s="762"/>
      <c r="BX41" s="763"/>
      <c r="BY41" s="763"/>
      <c r="BZ41" s="763"/>
      <c r="CA41" s="763"/>
      <c r="CB41" s="763"/>
      <c r="CC41" s="763"/>
      <c r="CD41" s="763"/>
      <c r="CE41" s="763"/>
      <c r="CF41" s="763"/>
      <c r="CG41" s="763"/>
      <c r="CH41" s="763"/>
      <c r="CI41" s="763"/>
      <c r="CJ41" s="763"/>
      <c r="CK41" s="763"/>
      <c r="CL41" s="764"/>
      <c r="CM41" s="761"/>
      <c r="CN41" s="761"/>
      <c r="CO41" s="761"/>
      <c r="CP41" s="761"/>
      <c r="CQ41" s="761"/>
      <c r="CR41" s="761"/>
      <c r="CS41" s="761"/>
      <c r="CT41" s="761"/>
      <c r="CU41" s="761"/>
      <c r="CV41" s="761"/>
      <c r="CW41" s="761"/>
      <c r="CX41" s="31"/>
      <c r="CY41" s="31"/>
      <c r="CZ41" s="31"/>
      <c r="DA41" s="31"/>
      <c r="DB41" s="31"/>
      <c r="DC41" s="31"/>
      <c r="DD41" s="31"/>
      <c r="DE41" s="31"/>
      <c r="DF41" s="31"/>
      <c r="DG41" s="31"/>
      <c r="DH41" s="31"/>
      <c r="DI41" s="31"/>
      <c r="DJ41" s="31"/>
    </row>
    <row r="42" spans="1:114" ht="20.25" customHeight="1" thickTop="1">
      <c r="A42" s="31"/>
      <c r="B42" s="15"/>
      <c r="C42" s="104"/>
      <c r="D42" s="104"/>
      <c r="E42" s="104"/>
      <c r="F42" s="104"/>
      <c r="G42" s="104"/>
      <c r="H42" s="778" t="s">
        <v>206</v>
      </c>
      <c r="I42" s="16"/>
      <c r="J42" s="723" t="s">
        <v>213</v>
      </c>
      <c r="K42" s="724"/>
      <c r="L42" s="724"/>
      <c r="M42" s="724"/>
      <c r="N42" s="724"/>
      <c r="O42" s="724"/>
      <c r="P42" s="724"/>
      <c r="Q42" s="724"/>
      <c r="R42" s="724"/>
      <c r="S42" s="724"/>
      <c r="T42" s="724"/>
      <c r="U42" s="724"/>
      <c r="V42" s="724"/>
      <c r="W42" s="724"/>
      <c r="X42" s="96"/>
      <c r="Y42" s="186"/>
      <c r="Z42" s="225"/>
      <c r="AA42" s="226"/>
      <c r="AB42" s="723" t="s">
        <v>100</v>
      </c>
      <c r="AC42" s="723"/>
      <c r="AD42" s="723"/>
      <c r="AE42" s="723"/>
      <c r="AF42" s="723"/>
      <c r="AG42" s="723"/>
      <c r="AH42" s="723"/>
      <c r="AI42" s="723"/>
      <c r="AJ42" s="723"/>
      <c r="AK42" s="723"/>
      <c r="AL42" s="723"/>
      <c r="AM42" s="723"/>
      <c r="AN42" s="723"/>
      <c r="AO42" s="723"/>
      <c r="AP42" s="723"/>
      <c r="AQ42" s="723"/>
      <c r="AR42" s="723"/>
      <c r="AS42" s="723"/>
      <c r="AT42" s="723"/>
      <c r="AU42" s="723"/>
      <c r="AV42" s="15"/>
      <c r="AW42" s="218"/>
      <c r="AX42" s="720" t="str">
        <f>従1!AX42</f>
        <v>令和７年中の
所得の見積額</v>
      </c>
      <c r="AY42" s="721"/>
      <c r="AZ42" s="721"/>
      <c r="BA42" s="721"/>
      <c r="BB42" s="721"/>
      <c r="BC42" s="721"/>
      <c r="BD42" s="721"/>
      <c r="BE42" s="721"/>
      <c r="BF42" s="721"/>
      <c r="BG42" s="721"/>
      <c r="BH42" s="219"/>
      <c r="BI42" s="15"/>
      <c r="BJ42" s="15"/>
      <c r="BK42" s="15"/>
      <c r="BL42" s="724" t="s">
        <v>83</v>
      </c>
      <c r="BM42" s="724"/>
      <c r="BN42" s="724"/>
      <c r="BO42" s="724"/>
      <c r="BP42" s="724"/>
      <c r="BQ42" s="724"/>
      <c r="BR42" s="724"/>
      <c r="BS42" s="724"/>
      <c r="BT42" s="724"/>
      <c r="BU42" s="724"/>
      <c r="BV42" s="724"/>
      <c r="BW42" s="724"/>
      <c r="BX42" s="724"/>
      <c r="BY42" s="724"/>
      <c r="BZ42" s="98"/>
      <c r="CA42" s="98"/>
      <c r="CB42" s="221"/>
      <c r="CC42" s="98"/>
      <c r="CD42" s="98"/>
      <c r="CE42" s="89"/>
      <c r="CF42" s="724" t="s">
        <v>29</v>
      </c>
      <c r="CG42" s="724"/>
      <c r="CH42" s="724"/>
      <c r="CI42" s="724"/>
      <c r="CJ42" s="724"/>
      <c r="CK42" s="724"/>
      <c r="CL42" s="724"/>
      <c r="CM42" s="724"/>
      <c r="CN42" s="724"/>
      <c r="CO42" s="724"/>
      <c r="CP42" s="724"/>
      <c r="CQ42" s="724"/>
      <c r="CR42" s="724"/>
      <c r="CS42" s="724"/>
      <c r="CT42" s="724"/>
      <c r="CU42" s="99"/>
      <c r="CV42" s="99"/>
      <c r="CW42" s="99"/>
      <c r="CX42" s="31"/>
      <c r="CY42" s="31"/>
      <c r="CZ42" s="31"/>
      <c r="DA42" s="31"/>
      <c r="DB42" s="31"/>
      <c r="DC42" s="31"/>
      <c r="DD42" s="31"/>
      <c r="DE42" s="31"/>
      <c r="DF42" s="31"/>
      <c r="DG42" s="31"/>
      <c r="DH42" s="31"/>
      <c r="DI42" s="31"/>
      <c r="DJ42" s="31"/>
    </row>
    <row r="43" spans="1:114" ht="20.25" customHeight="1">
      <c r="A43" s="31"/>
      <c r="B43" s="31"/>
      <c r="C43" s="103"/>
      <c r="D43" s="103"/>
      <c r="E43" s="103"/>
      <c r="F43" s="103"/>
      <c r="G43" s="103"/>
      <c r="H43" s="779"/>
      <c r="I43" s="27"/>
      <c r="J43" s="725"/>
      <c r="K43" s="725"/>
      <c r="L43" s="725"/>
      <c r="M43" s="725"/>
      <c r="N43" s="725"/>
      <c r="O43" s="725"/>
      <c r="P43" s="725"/>
      <c r="Q43" s="725"/>
      <c r="R43" s="725"/>
      <c r="S43" s="725"/>
      <c r="T43" s="725"/>
      <c r="U43" s="725"/>
      <c r="V43" s="725"/>
      <c r="W43" s="725"/>
      <c r="X43" s="11"/>
      <c r="Y43" s="27"/>
      <c r="Z43" s="709" t="s">
        <v>32</v>
      </c>
      <c r="AA43" s="710"/>
      <c r="AB43" s="710"/>
      <c r="AC43" s="710"/>
      <c r="AD43" s="710"/>
      <c r="AE43" s="710"/>
      <c r="AF43" s="710"/>
      <c r="AG43" s="710"/>
      <c r="AH43" s="710"/>
      <c r="AI43" s="711"/>
      <c r="AJ43" s="709" t="s">
        <v>95</v>
      </c>
      <c r="AK43" s="710"/>
      <c r="AL43" s="710"/>
      <c r="AM43" s="710"/>
      <c r="AN43" s="710"/>
      <c r="AO43" s="710"/>
      <c r="AP43" s="710"/>
      <c r="AQ43" s="710"/>
      <c r="AR43" s="710"/>
      <c r="AS43" s="710"/>
      <c r="AT43" s="710"/>
      <c r="AU43" s="710"/>
      <c r="AV43" s="710"/>
      <c r="AW43" s="736"/>
      <c r="AX43" s="722"/>
      <c r="AY43" s="722"/>
      <c r="AZ43" s="722"/>
      <c r="BA43" s="722"/>
      <c r="BB43" s="722"/>
      <c r="BC43" s="722"/>
      <c r="BD43" s="722"/>
      <c r="BE43" s="722"/>
      <c r="BF43" s="722"/>
      <c r="BG43" s="722"/>
      <c r="BH43" s="201"/>
      <c r="BI43" s="31"/>
      <c r="BJ43" s="31"/>
      <c r="BK43" s="31"/>
      <c r="BL43" s="725"/>
      <c r="BM43" s="725"/>
      <c r="BN43" s="725"/>
      <c r="BO43" s="725"/>
      <c r="BP43" s="725"/>
      <c r="BQ43" s="725"/>
      <c r="BR43" s="725"/>
      <c r="BS43" s="725"/>
      <c r="BT43" s="725"/>
      <c r="BU43" s="725"/>
      <c r="BV43" s="725"/>
      <c r="BW43" s="725"/>
      <c r="BX43" s="725"/>
      <c r="BY43" s="725"/>
      <c r="BZ43" s="17"/>
      <c r="CA43" s="17"/>
      <c r="CB43" s="224"/>
      <c r="CC43" s="17"/>
      <c r="CD43" s="17"/>
      <c r="CE43" s="28"/>
      <c r="CF43" s="725"/>
      <c r="CG43" s="725"/>
      <c r="CH43" s="725"/>
      <c r="CI43" s="725"/>
      <c r="CJ43" s="725"/>
      <c r="CK43" s="725"/>
      <c r="CL43" s="725"/>
      <c r="CM43" s="725"/>
      <c r="CN43" s="725"/>
      <c r="CO43" s="725"/>
      <c r="CP43" s="725"/>
      <c r="CQ43" s="725"/>
      <c r="CR43" s="725"/>
      <c r="CS43" s="725"/>
      <c r="CT43" s="725"/>
      <c r="CU43" s="10"/>
      <c r="CV43" s="10"/>
      <c r="CW43" s="10"/>
      <c r="CX43" s="31"/>
      <c r="CY43" s="31"/>
      <c r="CZ43" s="31"/>
      <c r="DA43" s="31"/>
      <c r="DB43" s="31"/>
      <c r="DC43" s="31"/>
      <c r="DD43" s="31"/>
      <c r="DE43" s="31"/>
      <c r="DF43" s="31"/>
      <c r="DG43" s="31"/>
      <c r="DH43" s="31"/>
      <c r="DI43" s="31"/>
      <c r="DJ43" s="31"/>
    </row>
    <row r="44" spans="1:114" ht="16.5" customHeight="1">
      <c r="A44" s="31"/>
      <c r="B44" s="31"/>
      <c r="C44" s="103"/>
      <c r="D44" s="103"/>
      <c r="E44" s="9"/>
      <c r="F44" s="103"/>
      <c r="G44" s="103"/>
      <c r="H44" s="780" t="s">
        <v>207</v>
      </c>
      <c r="I44" s="714"/>
      <c r="J44" s="715"/>
      <c r="K44" s="715"/>
      <c r="L44" s="715"/>
      <c r="M44" s="715"/>
      <c r="N44" s="715"/>
      <c r="O44" s="715"/>
      <c r="P44" s="715"/>
      <c r="Q44" s="715"/>
      <c r="R44" s="715"/>
      <c r="S44" s="715"/>
      <c r="T44" s="715"/>
      <c r="U44" s="715"/>
      <c r="V44" s="715"/>
      <c r="W44" s="715"/>
      <c r="X44" s="715"/>
      <c r="Y44" s="715"/>
      <c r="Z44" s="701" t="str">
        <f>IF(X45&lt;=0,"",IF((LEN(X45)-11&lt;=0),"0",MID(X45,LEN(X45)-11,1)))</f>
        <v/>
      </c>
      <c r="AA44" s="702"/>
      <c r="AB44" s="702" t="str">
        <f>IF(X45&lt;=0,"",IF((LEN(X45)-10&lt;=0),"0",MID(X45,LEN(X45)-10,1)))</f>
        <v/>
      </c>
      <c r="AC44" s="702"/>
      <c r="AD44" s="702" t="str">
        <f>IF(X45&lt;=0,"",IF((LEN(X45)-9&lt;=0),"0",MID(X45,LEN(X45)-9,1)))</f>
        <v/>
      </c>
      <c r="AE44" s="702"/>
      <c r="AF44" s="702" t="str">
        <f>IF(X45&lt;=0,"",IF((LEN(X45)-8&lt;=0),"0",MID(X45,LEN(X45)-8,1)))</f>
        <v/>
      </c>
      <c r="AG44" s="702"/>
      <c r="AH44" s="702" t="str">
        <f>IF(X45&lt;=0,"",IF((LEN(X45)-7&lt;=0),"0",MID(X45,LEN(X45)-7,1)))</f>
        <v/>
      </c>
      <c r="AI44" s="702"/>
      <c r="AJ44" s="702" t="str">
        <f>IF(X45&lt;=0,"",IF((LEN(X45)-6&lt;=0),"0",MID(X45,LEN(X45)-6,1)))</f>
        <v/>
      </c>
      <c r="AK44" s="702"/>
      <c r="AL44" s="702" t="str">
        <f>IF(X45&lt;=0,"",IF((LEN(X45)-5&lt;=0),"0",MID(X45,LEN(X45)-5,1)))</f>
        <v/>
      </c>
      <c r="AM44" s="702"/>
      <c r="AN44" s="702" t="str">
        <f>IF(X45&lt;=0,"",IF((LEN(X45)-4&lt;=0),"0",MID(X45,LEN(X45)-4,1)))</f>
        <v/>
      </c>
      <c r="AO44" s="702"/>
      <c r="AP44" s="702" t="str">
        <f>IF(X45&lt;=0,"",IF((LEN(X45)-3&lt;=0),"0",MID(X45,LEN(X45)-3,1)))</f>
        <v/>
      </c>
      <c r="AQ44" s="702"/>
      <c r="AR44" s="702" t="str">
        <f>IF(X45&lt;=0,"",IF((LEN(X45)-2&lt;=0),"0",MID(X45,LEN(X45)-2,1)))</f>
        <v/>
      </c>
      <c r="AS44" s="702"/>
      <c r="AT44" s="702" t="str">
        <f>IF(X45&lt;=0,"",IF((LEN(X45)-1&lt;=0),"0",MID(X45,LEN(X45)-1,1)))</f>
        <v/>
      </c>
      <c r="AU44" s="702"/>
      <c r="AV44" s="702" t="str">
        <f>IF(X45&lt;&gt;0,RIGHT(X45,1),"")</f>
        <v/>
      </c>
      <c r="AW44" s="766"/>
      <c r="AX44" s="692"/>
      <c r="AY44" s="692"/>
      <c r="AZ44" s="692"/>
      <c r="BA44" s="692"/>
      <c r="BB44" s="692"/>
      <c r="BC44" s="692"/>
      <c r="BD44" s="692"/>
      <c r="BE44" s="692"/>
      <c r="BF44" s="223"/>
      <c r="BG44" s="223"/>
      <c r="BH44" s="769"/>
      <c r="BI44" s="770"/>
      <c r="BJ44" s="770"/>
      <c r="BK44" s="770"/>
      <c r="BL44" s="770"/>
      <c r="BM44" s="770"/>
      <c r="BN44" s="770"/>
      <c r="BO44" s="770"/>
      <c r="BP44" s="770"/>
      <c r="BQ44" s="770"/>
      <c r="BR44" s="770"/>
      <c r="BS44" s="770"/>
      <c r="BT44" s="770"/>
      <c r="BU44" s="770"/>
      <c r="BV44" s="770"/>
      <c r="BW44" s="770"/>
      <c r="BX44" s="770"/>
      <c r="BY44" s="770"/>
      <c r="BZ44" s="770"/>
      <c r="CA44" s="770"/>
      <c r="CB44" s="771"/>
      <c r="CC44" s="775"/>
      <c r="CD44" s="775"/>
      <c r="CE44" s="775"/>
      <c r="CF44" s="775"/>
      <c r="CG44" s="775"/>
      <c r="CH44" s="775"/>
      <c r="CI44" s="775"/>
      <c r="CJ44" s="775"/>
      <c r="CK44" s="775"/>
      <c r="CL44" s="775"/>
      <c r="CM44" s="775"/>
      <c r="CN44" s="775"/>
      <c r="CO44" s="775"/>
      <c r="CP44" s="775"/>
      <c r="CQ44" s="775"/>
      <c r="CR44" s="775"/>
      <c r="CS44" s="775"/>
      <c r="CT44" s="775"/>
      <c r="CU44" s="775"/>
      <c r="CV44" s="775"/>
      <c r="CW44" s="775"/>
      <c r="CX44" s="31"/>
      <c r="CY44" s="31"/>
      <c r="CZ44" s="31"/>
      <c r="DA44" s="31"/>
      <c r="DB44" s="31"/>
      <c r="DC44" s="31"/>
      <c r="DD44" s="31"/>
      <c r="DE44" s="31"/>
      <c r="DF44" s="31"/>
      <c r="DG44" s="31"/>
      <c r="DH44" s="31"/>
      <c r="DI44" s="31"/>
      <c r="DJ44" s="31"/>
    </row>
    <row r="45" spans="1:114" ht="12.75" customHeight="1">
      <c r="A45" s="31"/>
      <c r="B45" s="31"/>
      <c r="C45" s="103"/>
      <c r="D45" s="103"/>
      <c r="E45" s="777" t="s">
        <v>48</v>
      </c>
      <c r="F45" s="103"/>
      <c r="G45" s="103"/>
      <c r="H45" s="781"/>
      <c r="I45" s="716"/>
      <c r="J45" s="717"/>
      <c r="K45" s="717"/>
      <c r="L45" s="717"/>
      <c r="M45" s="717"/>
      <c r="N45" s="717"/>
      <c r="O45" s="717"/>
      <c r="P45" s="717"/>
      <c r="Q45" s="717"/>
      <c r="R45" s="717"/>
      <c r="S45" s="717"/>
      <c r="T45" s="717"/>
      <c r="U45" s="717"/>
      <c r="V45" s="717"/>
      <c r="W45" s="717"/>
      <c r="X45" s="699"/>
      <c r="Y45" s="699"/>
      <c r="Z45" s="730"/>
      <c r="AA45" s="705"/>
      <c r="AB45" s="705"/>
      <c r="AC45" s="705"/>
      <c r="AD45" s="705"/>
      <c r="AE45" s="705"/>
      <c r="AF45" s="705"/>
      <c r="AG45" s="705"/>
      <c r="AH45" s="705"/>
      <c r="AI45" s="705"/>
      <c r="AJ45" s="705"/>
      <c r="AK45" s="705"/>
      <c r="AL45" s="705"/>
      <c r="AM45" s="705"/>
      <c r="AN45" s="705"/>
      <c r="AO45" s="705"/>
      <c r="AP45" s="705"/>
      <c r="AQ45" s="705"/>
      <c r="AR45" s="705"/>
      <c r="AS45" s="705"/>
      <c r="AT45" s="705"/>
      <c r="AU45" s="705"/>
      <c r="AV45" s="705"/>
      <c r="AW45" s="726"/>
      <c r="AX45" s="693"/>
      <c r="AY45" s="693"/>
      <c r="AZ45" s="693"/>
      <c r="BA45" s="693"/>
      <c r="BB45" s="693"/>
      <c r="BC45" s="693"/>
      <c r="BD45" s="693"/>
      <c r="BE45" s="693"/>
      <c r="BF45" s="185"/>
      <c r="BG45" s="185"/>
      <c r="BH45" s="762"/>
      <c r="BI45" s="763"/>
      <c r="BJ45" s="763"/>
      <c r="BK45" s="763"/>
      <c r="BL45" s="763"/>
      <c r="BM45" s="763"/>
      <c r="BN45" s="763"/>
      <c r="BO45" s="763"/>
      <c r="BP45" s="763"/>
      <c r="BQ45" s="763"/>
      <c r="BR45" s="763"/>
      <c r="BS45" s="763"/>
      <c r="BT45" s="763"/>
      <c r="BU45" s="763"/>
      <c r="BV45" s="763"/>
      <c r="BW45" s="763"/>
      <c r="BX45" s="763"/>
      <c r="BY45" s="763"/>
      <c r="BZ45" s="763"/>
      <c r="CA45" s="763"/>
      <c r="CB45" s="764"/>
      <c r="CC45" s="761"/>
      <c r="CD45" s="761"/>
      <c r="CE45" s="761"/>
      <c r="CF45" s="761"/>
      <c r="CG45" s="761"/>
      <c r="CH45" s="761"/>
      <c r="CI45" s="761"/>
      <c r="CJ45" s="761"/>
      <c r="CK45" s="761"/>
      <c r="CL45" s="761"/>
      <c r="CM45" s="761"/>
      <c r="CN45" s="761"/>
      <c r="CO45" s="761"/>
      <c r="CP45" s="761"/>
      <c r="CQ45" s="761"/>
      <c r="CR45" s="761"/>
      <c r="CS45" s="761"/>
      <c r="CT45" s="761"/>
      <c r="CU45" s="761"/>
      <c r="CV45" s="761"/>
      <c r="CW45" s="761"/>
      <c r="CX45" s="31"/>
      <c r="CY45" s="31"/>
      <c r="CZ45" s="31"/>
      <c r="DA45" s="31"/>
      <c r="DB45" s="31"/>
      <c r="DC45" s="31"/>
      <c r="DD45" s="31"/>
      <c r="DE45" s="31"/>
      <c r="DF45" s="31"/>
      <c r="DG45" s="31"/>
      <c r="DH45" s="31"/>
      <c r="DI45" s="31"/>
      <c r="DJ45" s="31"/>
    </row>
    <row r="46" spans="1:114" ht="24" customHeight="1">
      <c r="A46" s="31"/>
      <c r="B46" s="31"/>
      <c r="C46" s="102"/>
      <c r="D46" s="102"/>
      <c r="E46" s="777"/>
      <c r="F46" s="102"/>
      <c r="G46" s="102"/>
      <c r="H46" s="782"/>
      <c r="I46" s="718"/>
      <c r="J46" s="719"/>
      <c r="K46" s="719"/>
      <c r="L46" s="719"/>
      <c r="M46" s="719"/>
      <c r="N46" s="719"/>
      <c r="O46" s="719"/>
      <c r="P46" s="719"/>
      <c r="Q46" s="719"/>
      <c r="R46" s="719"/>
      <c r="S46" s="719"/>
      <c r="T46" s="719"/>
      <c r="U46" s="719"/>
      <c r="V46" s="719"/>
      <c r="W46" s="719"/>
      <c r="X46" s="700"/>
      <c r="Y46" s="700"/>
      <c r="Z46" s="740">
        <v>0</v>
      </c>
      <c r="AA46" s="741"/>
      <c r="AB46" s="741"/>
      <c r="AC46" s="741"/>
      <c r="AD46" s="741"/>
      <c r="AE46" s="741"/>
      <c r="AF46" s="741"/>
      <c r="AG46" s="741"/>
      <c r="AH46" s="741"/>
      <c r="AI46" s="742"/>
      <c r="AJ46" s="738" t="s">
        <v>93</v>
      </c>
      <c r="AK46" s="739"/>
      <c r="AL46" s="739"/>
      <c r="AM46" s="765"/>
      <c r="AN46" s="765"/>
      <c r="AO46" s="765"/>
      <c r="AP46" s="230" t="s">
        <v>8</v>
      </c>
      <c r="AQ46" s="712"/>
      <c r="AR46" s="712"/>
      <c r="AS46" s="712"/>
      <c r="AT46" s="230" t="s">
        <v>8</v>
      </c>
      <c r="AU46" s="712"/>
      <c r="AV46" s="712"/>
      <c r="AW46" s="713"/>
      <c r="AX46" s="694"/>
      <c r="AY46" s="694"/>
      <c r="AZ46" s="694"/>
      <c r="BA46" s="694"/>
      <c r="BB46" s="694"/>
      <c r="BC46" s="694"/>
      <c r="BD46" s="694"/>
      <c r="BE46" s="694"/>
      <c r="BF46" s="788" t="s">
        <v>214</v>
      </c>
      <c r="BG46" s="788"/>
      <c r="BH46" s="772"/>
      <c r="BI46" s="773"/>
      <c r="BJ46" s="773"/>
      <c r="BK46" s="773"/>
      <c r="BL46" s="773"/>
      <c r="BM46" s="773"/>
      <c r="BN46" s="773"/>
      <c r="BO46" s="773"/>
      <c r="BP46" s="773"/>
      <c r="BQ46" s="773"/>
      <c r="BR46" s="773"/>
      <c r="BS46" s="773"/>
      <c r="BT46" s="773"/>
      <c r="BU46" s="773"/>
      <c r="BV46" s="773"/>
      <c r="BW46" s="773"/>
      <c r="BX46" s="773"/>
      <c r="BY46" s="773"/>
      <c r="BZ46" s="773"/>
      <c r="CA46" s="773"/>
      <c r="CB46" s="774"/>
      <c r="CC46" s="776"/>
      <c r="CD46" s="776"/>
      <c r="CE46" s="776"/>
      <c r="CF46" s="776"/>
      <c r="CG46" s="776"/>
      <c r="CH46" s="776"/>
      <c r="CI46" s="776"/>
      <c r="CJ46" s="776"/>
      <c r="CK46" s="776"/>
      <c r="CL46" s="776"/>
      <c r="CM46" s="776"/>
      <c r="CN46" s="776"/>
      <c r="CO46" s="776"/>
      <c r="CP46" s="776"/>
      <c r="CQ46" s="776"/>
      <c r="CR46" s="776"/>
      <c r="CS46" s="776"/>
      <c r="CT46" s="776"/>
      <c r="CU46" s="776"/>
      <c r="CV46" s="776"/>
      <c r="CW46" s="776"/>
      <c r="CX46" s="31"/>
      <c r="CY46" s="31"/>
      <c r="CZ46" s="31"/>
      <c r="DA46" s="31"/>
      <c r="DB46" s="31"/>
      <c r="DC46" s="31"/>
      <c r="DD46" s="31"/>
      <c r="DE46" s="31"/>
      <c r="DF46" s="31"/>
      <c r="DG46" s="31"/>
      <c r="DH46" s="31"/>
      <c r="DI46" s="31"/>
      <c r="DJ46" s="31"/>
    </row>
    <row r="47" spans="1:114" ht="16.5" customHeight="1">
      <c r="A47" s="31"/>
      <c r="B47" s="31"/>
      <c r="C47" s="745" t="s">
        <v>210</v>
      </c>
      <c r="D47" s="745"/>
      <c r="E47" s="745"/>
      <c r="F47" s="745"/>
      <c r="G47" s="745"/>
      <c r="H47" s="215"/>
      <c r="I47" s="754">
        <v>1</v>
      </c>
      <c r="J47" s="749"/>
      <c r="K47" s="750"/>
      <c r="L47" s="750"/>
      <c r="M47" s="750"/>
      <c r="N47" s="750"/>
      <c r="O47" s="750"/>
      <c r="P47" s="750"/>
      <c r="Q47" s="750"/>
      <c r="R47" s="750"/>
      <c r="S47" s="750"/>
      <c r="T47" s="750"/>
      <c r="U47" s="750"/>
      <c r="V47" s="750"/>
      <c r="W47" s="750"/>
      <c r="X47" s="750"/>
      <c r="Y47" s="750"/>
      <c r="Z47" s="730" t="str">
        <f>IF(X48&lt;=0,"",IF((LEN(X48)-11&lt;=0),"0",MID(X48,LEN(X48)-11,1)))</f>
        <v/>
      </c>
      <c r="AA47" s="705"/>
      <c r="AB47" s="705" t="str">
        <f>IF(X48&lt;=0,"",IF((LEN(X48)-10&lt;=0),"0",MID(X48,LEN(X48)-10,1)))</f>
        <v/>
      </c>
      <c r="AC47" s="705"/>
      <c r="AD47" s="705" t="str">
        <f>IF(X48&lt;=0,"",IF((LEN(X48)-9&lt;=0),"0",MID(X48,LEN(X48)-9,1)))</f>
        <v/>
      </c>
      <c r="AE47" s="705"/>
      <c r="AF47" s="705" t="str">
        <f>IF(X48&lt;=0,"",IF((LEN(X48)-8&lt;=0),"0",MID(X48,LEN(X48)-8,1)))</f>
        <v/>
      </c>
      <c r="AG47" s="705"/>
      <c r="AH47" s="705" t="str">
        <f>IF(X48&lt;=0,"",IF((LEN(X48)-7&lt;=0),"0",MID(X48,LEN(X48)-7,1)))</f>
        <v/>
      </c>
      <c r="AI47" s="705"/>
      <c r="AJ47" s="705" t="str">
        <f>IF(X48&lt;=0,"",IF((LEN(X48)-6&lt;=0),"0",MID(X48,LEN(X48)-6,1)))</f>
        <v/>
      </c>
      <c r="AK47" s="705"/>
      <c r="AL47" s="705" t="str">
        <f>IF(X48&lt;=0,"",IF((LEN(X48)-5&lt;=0),"0",MID(X48,LEN(X48)-5,1)))</f>
        <v/>
      </c>
      <c r="AM47" s="705"/>
      <c r="AN47" s="705" t="str">
        <f>IF(X48&lt;=0,"",IF((LEN(X48)-4&lt;=0),"0",MID(X48,LEN(X48)-4,1)))</f>
        <v/>
      </c>
      <c r="AO47" s="705"/>
      <c r="AP47" s="705" t="str">
        <f>IF(X48&lt;=0,"",IF((LEN(X48)-3&lt;=0),"0",MID(X48,LEN(X48)-3,1)))</f>
        <v/>
      </c>
      <c r="AQ47" s="705"/>
      <c r="AR47" s="705" t="str">
        <f>IF(X48&lt;=0,"",IF((LEN(X48)-2&lt;=0),"0",MID(X48,LEN(X48)-2,1)))</f>
        <v/>
      </c>
      <c r="AS47" s="705"/>
      <c r="AT47" s="705" t="str">
        <f>IF(X48&lt;=0,"",IF((LEN(X48)-1&lt;=0),"0",MID(X48,LEN(X48)-1,1)))</f>
        <v/>
      </c>
      <c r="AU47" s="705"/>
      <c r="AV47" s="735" t="str">
        <f>IF(X48&lt;&gt;0,RIGHT(X48,1),"")</f>
        <v/>
      </c>
      <c r="AW47" s="743"/>
      <c r="AX47" s="693"/>
      <c r="AY47" s="693"/>
      <c r="AZ47" s="693"/>
      <c r="BA47" s="693"/>
      <c r="BB47" s="693"/>
      <c r="BC47" s="693"/>
      <c r="BD47" s="693"/>
      <c r="BE47" s="693"/>
      <c r="BF47" s="185"/>
      <c r="BG47" s="185"/>
      <c r="BH47" s="762"/>
      <c r="BI47" s="763"/>
      <c r="BJ47" s="763"/>
      <c r="BK47" s="763"/>
      <c r="BL47" s="763"/>
      <c r="BM47" s="763"/>
      <c r="BN47" s="763"/>
      <c r="BO47" s="763"/>
      <c r="BP47" s="763"/>
      <c r="BQ47" s="763"/>
      <c r="BR47" s="763"/>
      <c r="BS47" s="763"/>
      <c r="BT47" s="763"/>
      <c r="BU47" s="763"/>
      <c r="BV47" s="763"/>
      <c r="BW47" s="763"/>
      <c r="BX47" s="763"/>
      <c r="BY47" s="763"/>
      <c r="BZ47" s="763"/>
      <c r="CA47" s="763"/>
      <c r="CB47" s="764"/>
      <c r="CC47" s="761"/>
      <c r="CD47" s="761"/>
      <c r="CE47" s="761"/>
      <c r="CF47" s="761"/>
      <c r="CG47" s="761"/>
      <c r="CH47" s="761"/>
      <c r="CI47" s="761"/>
      <c r="CJ47" s="761"/>
      <c r="CK47" s="761"/>
      <c r="CL47" s="761"/>
      <c r="CM47" s="761"/>
      <c r="CN47" s="761"/>
      <c r="CO47" s="761"/>
      <c r="CP47" s="761"/>
      <c r="CQ47" s="761"/>
      <c r="CR47" s="761"/>
      <c r="CS47" s="761"/>
      <c r="CT47" s="761"/>
      <c r="CU47" s="761"/>
      <c r="CV47" s="761"/>
      <c r="CW47" s="761"/>
      <c r="CX47" s="31"/>
      <c r="CY47" s="31"/>
      <c r="CZ47" s="31"/>
      <c r="DA47" s="31"/>
      <c r="DB47" s="31"/>
      <c r="DC47" s="31"/>
      <c r="DD47" s="31"/>
      <c r="DE47" s="31"/>
      <c r="DF47" s="31"/>
      <c r="DG47" s="31"/>
      <c r="DH47" s="31"/>
      <c r="DI47" s="31"/>
      <c r="DJ47" s="31"/>
    </row>
    <row r="48" spans="1:114" ht="12.75" customHeight="1">
      <c r="A48" s="31"/>
      <c r="B48" s="31"/>
      <c r="C48" s="745"/>
      <c r="D48" s="745"/>
      <c r="E48" s="745"/>
      <c r="F48" s="745"/>
      <c r="G48" s="745"/>
      <c r="H48" s="215"/>
      <c r="I48" s="754"/>
      <c r="J48" s="751"/>
      <c r="K48" s="752"/>
      <c r="L48" s="752"/>
      <c r="M48" s="752"/>
      <c r="N48" s="752"/>
      <c r="O48" s="752"/>
      <c r="P48" s="752"/>
      <c r="Q48" s="752"/>
      <c r="R48" s="752"/>
      <c r="S48" s="752"/>
      <c r="T48" s="752"/>
      <c r="U48" s="752"/>
      <c r="V48" s="752"/>
      <c r="W48" s="752"/>
      <c r="X48" s="756"/>
      <c r="Y48" s="756"/>
      <c r="Z48" s="730"/>
      <c r="AA48" s="705"/>
      <c r="AB48" s="705"/>
      <c r="AC48" s="705"/>
      <c r="AD48" s="705"/>
      <c r="AE48" s="705"/>
      <c r="AF48" s="705"/>
      <c r="AG48" s="705"/>
      <c r="AH48" s="705"/>
      <c r="AI48" s="705"/>
      <c r="AJ48" s="705"/>
      <c r="AK48" s="705"/>
      <c r="AL48" s="705"/>
      <c r="AM48" s="705"/>
      <c r="AN48" s="705"/>
      <c r="AO48" s="705"/>
      <c r="AP48" s="705"/>
      <c r="AQ48" s="705"/>
      <c r="AR48" s="705"/>
      <c r="AS48" s="705"/>
      <c r="AT48" s="705"/>
      <c r="AU48" s="705"/>
      <c r="AV48" s="735"/>
      <c r="AW48" s="743"/>
      <c r="AX48" s="693"/>
      <c r="AY48" s="693"/>
      <c r="AZ48" s="693"/>
      <c r="BA48" s="693"/>
      <c r="BB48" s="693"/>
      <c r="BC48" s="693"/>
      <c r="BD48" s="693"/>
      <c r="BE48" s="693"/>
      <c r="BF48" s="185"/>
      <c r="BG48" s="185"/>
      <c r="BH48" s="762"/>
      <c r="BI48" s="763"/>
      <c r="BJ48" s="763"/>
      <c r="BK48" s="763"/>
      <c r="BL48" s="763"/>
      <c r="BM48" s="763"/>
      <c r="BN48" s="763"/>
      <c r="BO48" s="763"/>
      <c r="BP48" s="763"/>
      <c r="BQ48" s="763"/>
      <c r="BR48" s="763"/>
      <c r="BS48" s="763"/>
      <c r="BT48" s="763"/>
      <c r="BU48" s="763"/>
      <c r="BV48" s="763"/>
      <c r="BW48" s="763"/>
      <c r="BX48" s="763"/>
      <c r="BY48" s="763"/>
      <c r="BZ48" s="763"/>
      <c r="CA48" s="763"/>
      <c r="CB48" s="764"/>
      <c r="CC48" s="761"/>
      <c r="CD48" s="761"/>
      <c r="CE48" s="761"/>
      <c r="CF48" s="761"/>
      <c r="CG48" s="761"/>
      <c r="CH48" s="761"/>
      <c r="CI48" s="761"/>
      <c r="CJ48" s="761"/>
      <c r="CK48" s="761"/>
      <c r="CL48" s="761"/>
      <c r="CM48" s="761"/>
      <c r="CN48" s="761"/>
      <c r="CO48" s="761"/>
      <c r="CP48" s="761"/>
      <c r="CQ48" s="761"/>
      <c r="CR48" s="761"/>
      <c r="CS48" s="761"/>
      <c r="CT48" s="761"/>
      <c r="CU48" s="761"/>
      <c r="CV48" s="761"/>
      <c r="CW48" s="761"/>
      <c r="CX48" s="31"/>
      <c r="CY48" s="31"/>
      <c r="CZ48" s="31"/>
      <c r="DA48" s="31"/>
      <c r="DB48" s="31"/>
      <c r="DC48" s="31"/>
      <c r="DD48" s="31"/>
      <c r="DE48" s="31"/>
      <c r="DF48" s="31"/>
      <c r="DG48" s="31"/>
      <c r="DH48" s="31"/>
      <c r="DI48" s="31"/>
      <c r="DJ48" s="31"/>
    </row>
    <row r="49" spans="1:114" ht="24" customHeight="1">
      <c r="A49" s="31"/>
      <c r="B49" s="31"/>
      <c r="C49" s="745"/>
      <c r="D49" s="745"/>
      <c r="E49" s="745"/>
      <c r="F49" s="745"/>
      <c r="G49" s="745"/>
      <c r="H49" s="213"/>
      <c r="I49" s="754"/>
      <c r="J49" s="753"/>
      <c r="K49" s="717"/>
      <c r="L49" s="717"/>
      <c r="M49" s="717"/>
      <c r="N49" s="717"/>
      <c r="O49" s="717"/>
      <c r="P49" s="717"/>
      <c r="Q49" s="717"/>
      <c r="R49" s="717"/>
      <c r="S49" s="717"/>
      <c r="T49" s="717"/>
      <c r="U49" s="717"/>
      <c r="V49" s="717"/>
      <c r="W49" s="717"/>
      <c r="X49" s="757"/>
      <c r="Y49" s="757"/>
      <c r="Z49" s="939">
        <v>0</v>
      </c>
      <c r="AA49" s="940"/>
      <c r="AB49" s="940"/>
      <c r="AC49" s="940"/>
      <c r="AD49" s="940"/>
      <c r="AE49" s="940"/>
      <c r="AF49" s="940"/>
      <c r="AG49" s="940"/>
      <c r="AH49" s="940"/>
      <c r="AI49" s="941"/>
      <c r="AJ49" s="738" t="s">
        <v>93</v>
      </c>
      <c r="AK49" s="739"/>
      <c r="AL49" s="739"/>
      <c r="AM49" s="765"/>
      <c r="AN49" s="765"/>
      <c r="AO49" s="765"/>
      <c r="AP49" s="230" t="s">
        <v>8</v>
      </c>
      <c r="AQ49" s="712"/>
      <c r="AR49" s="712"/>
      <c r="AS49" s="712"/>
      <c r="AT49" s="230" t="s">
        <v>8</v>
      </c>
      <c r="AU49" s="712"/>
      <c r="AV49" s="712"/>
      <c r="AW49" s="713"/>
      <c r="AX49" s="693"/>
      <c r="AY49" s="693"/>
      <c r="AZ49" s="693"/>
      <c r="BA49" s="693"/>
      <c r="BB49" s="693"/>
      <c r="BC49" s="693"/>
      <c r="BD49" s="693"/>
      <c r="BE49" s="693"/>
      <c r="BF49" s="791" t="s">
        <v>214</v>
      </c>
      <c r="BG49" s="791"/>
      <c r="BH49" s="762"/>
      <c r="BI49" s="763"/>
      <c r="BJ49" s="763"/>
      <c r="BK49" s="763"/>
      <c r="BL49" s="763"/>
      <c r="BM49" s="763"/>
      <c r="BN49" s="763"/>
      <c r="BO49" s="763"/>
      <c r="BP49" s="763"/>
      <c r="BQ49" s="763"/>
      <c r="BR49" s="763"/>
      <c r="BS49" s="763"/>
      <c r="BT49" s="763"/>
      <c r="BU49" s="763"/>
      <c r="BV49" s="763"/>
      <c r="BW49" s="763"/>
      <c r="BX49" s="763"/>
      <c r="BY49" s="763"/>
      <c r="BZ49" s="763"/>
      <c r="CA49" s="763"/>
      <c r="CB49" s="764"/>
      <c r="CC49" s="761"/>
      <c r="CD49" s="761"/>
      <c r="CE49" s="761"/>
      <c r="CF49" s="761"/>
      <c r="CG49" s="761"/>
      <c r="CH49" s="761"/>
      <c r="CI49" s="761"/>
      <c r="CJ49" s="761"/>
      <c r="CK49" s="761"/>
      <c r="CL49" s="761"/>
      <c r="CM49" s="761"/>
      <c r="CN49" s="761"/>
      <c r="CO49" s="761"/>
      <c r="CP49" s="761"/>
      <c r="CQ49" s="761"/>
      <c r="CR49" s="761"/>
      <c r="CS49" s="761"/>
      <c r="CT49" s="761"/>
      <c r="CU49" s="761"/>
      <c r="CV49" s="761"/>
      <c r="CW49" s="761"/>
      <c r="CX49" s="31"/>
      <c r="CY49" s="31"/>
      <c r="CZ49" s="31"/>
      <c r="DA49" s="31"/>
      <c r="DB49" s="31"/>
      <c r="DC49" s="31"/>
      <c r="DD49" s="31"/>
      <c r="DE49" s="31"/>
      <c r="DF49" s="31"/>
      <c r="DG49" s="31"/>
      <c r="DH49" s="31"/>
      <c r="DI49" s="31"/>
      <c r="DJ49" s="31"/>
    </row>
    <row r="50" spans="1:114" ht="16.5" customHeight="1">
      <c r="A50" s="31"/>
      <c r="B50" s="31"/>
      <c r="C50" s="745"/>
      <c r="D50" s="745"/>
      <c r="E50" s="745"/>
      <c r="F50" s="745"/>
      <c r="G50" s="745"/>
      <c r="H50" s="755" t="s">
        <v>224</v>
      </c>
      <c r="I50" s="758">
        <v>2</v>
      </c>
      <c r="J50" s="744"/>
      <c r="K50" s="715"/>
      <c r="L50" s="715"/>
      <c r="M50" s="715"/>
      <c r="N50" s="715"/>
      <c r="O50" s="715"/>
      <c r="P50" s="715"/>
      <c r="Q50" s="715"/>
      <c r="R50" s="715"/>
      <c r="S50" s="715"/>
      <c r="T50" s="715"/>
      <c r="U50" s="715"/>
      <c r="V50" s="715"/>
      <c r="W50" s="715"/>
      <c r="X50" s="715"/>
      <c r="Y50" s="715"/>
      <c r="Z50" s="701" t="str">
        <f>IF(X51&lt;=0,"",IF((LEN(X51)-11&lt;=0),"0",MID(X51,LEN(X51)-11,1)))</f>
        <v/>
      </c>
      <c r="AA50" s="702"/>
      <c r="AB50" s="702" t="str">
        <f>IF(X51&lt;=0,"",IF((LEN(X51)-10&lt;=0),"0",MID(X51,LEN(X51)-10,1)))</f>
        <v/>
      </c>
      <c r="AC50" s="702"/>
      <c r="AD50" s="702" t="str">
        <f>IF(X51&lt;=0,"",IF((LEN(X51)-9&lt;=0),"0",MID(X51,LEN(X51)-9,1)))</f>
        <v/>
      </c>
      <c r="AE50" s="702"/>
      <c r="AF50" s="702" t="str">
        <f>IF(X51&lt;=0,"",IF((LEN(X51)-8&lt;=0),"0",MID(X51,LEN(X51)-8,1)))</f>
        <v/>
      </c>
      <c r="AG50" s="702"/>
      <c r="AH50" s="702" t="str">
        <f>IF(X51&lt;=0,"",IF((LEN(X51)-7&lt;=0),"0",MID(X51,LEN(X51)-7,1)))</f>
        <v/>
      </c>
      <c r="AI50" s="702"/>
      <c r="AJ50" s="702" t="str">
        <f>IF(X51&lt;=0,"",IF((LEN(X51)-6&lt;=0),"0",MID(X51,LEN(X51)-6,1)))</f>
        <v/>
      </c>
      <c r="AK50" s="702"/>
      <c r="AL50" s="702" t="str">
        <f>IF(X51&lt;=0,"",IF((LEN(X51)-5&lt;=0),"0",MID(X51,LEN(X51)-5,1)))</f>
        <v/>
      </c>
      <c r="AM50" s="702"/>
      <c r="AN50" s="702" t="str">
        <f>IF(X51&lt;=0,"",IF((LEN(X51)-4&lt;=0),"0",MID(X51,LEN(X51)-4,1)))</f>
        <v/>
      </c>
      <c r="AO50" s="702"/>
      <c r="AP50" s="702" t="str">
        <f>IF(X51&lt;=0,"",IF((LEN(X51)-3&lt;=0),"0",MID(X51,LEN(X51)-3,1)))</f>
        <v/>
      </c>
      <c r="AQ50" s="702"/>
      <c r="AR50" s="702" t="str">
        <f>IF(X51&lt;=0,"",IF((LEN(X51)-2&lt;=0),"0",MID(X51,LEN(X51)-2,1)))</f>
        <v/>
      </c>
      <c r="AS50" s="702"/>
      <c r="AT50" s="702" t="str">
        <f>IF(X51&lt;=0,"",IF((LEN(X51)-1&lt;=0),"0",MID(X51,LEN(X51)-1,1)))</f>
        <v/>
      </c>
      <c r="AU50" s="702"/>
      <c r="AV50" s="695" t="str">
        <f>IF(X51&lt;&gt;0,RIGHT(X51,1),"")</f>
        <v/>
      </c>
      <c r="AW50" s="696"/>
      <c r="AX50" s="692"/>
      <c r="AY50" s="692"/>
      <c r="AZ50" s="692"/>
      <c r="BA50" s="692"/>
      <c r="BB50" s="692"/>
      <c r="BC50" s="692"/>
      <c r="BD50" s="692"/>
      <c r="BE50" s="692"/>
      <c r="BF50" s="223"/>
      <c r="BG50" s="223"/>
      <c r="BH50" s="769"/>
      <c r="BI50" s="770"/>
      <c r="BJ50" s="770"/>
      <c r="BK50" s="770"/>
      <c r="BL50" s="770"/>
      <c r="BM50" s="770"/>
      <c r="BN50" s="770"/>
      <c r="BO50" s="770"/>
      <c r="BP50" s="770"/>
      <c r="BQ50" s="770"/>
      <c r="BR50" s="770"/>
      <c r="BS50" s="770"/>
      <c r="BT50" s="770"/>
      <c r="BU50" s="770"/>
      <c r="BV50" s="770"/>
      <c r="BW50" s="770"/>
      <c r="BX50" s="770"/>
      <c r="BY50" s="770"/>
      <c r="BZ50" s="770"/>
      <c r="CA50" s="770"/>
      <c r="CB50" s="771"/>
      <c r="CC50" s="775"/>
      <c r="CD50" s="775"/>
      <c r="CE50" s="775"/>
      <c r="CF50" s="775"/>
      <c r="CG50" s="775"/>
      <c r="CH50" s="775"/>
      <c r="CI50" s="775"/>
      <c r="CJ50" s="775"/>
      <c r="CK50" s="775"/>
      <c r="CL50" s="775"/>
      <c r="CM50" s="775"/>
      <c r="CN50" s="775"/>
      <c r="CO50" s="775"/>
      <c r="CP50" s="775"/>
      <c r="CQ50" s="775"/>
      <c r="CR50" s="775"/>
      <c r="CS50" s="775"/>
      <c r="CT50" s="775"/>
      <c r="CU50" s="775"/>
      <c r="CV50" s="775"/>
      <c r="CW50" s="775"/>
      <c r="CX50" s="31"/>
      <c r="CY50" s="31"/>
      <c r="CZ50" s="31"/>
      <c r="DA50" s="31"/>
      <c r="DB50" s="31"/>
      <c r="DC50" s="31"/>
      <c r="DD50" s="31"/>
      <c r="DE50" s="31"/>
      <c r="DF50" s="31"/>
      <c r="DG50" s="31"/>
      <c r="DH50" s="31"/>
      <c r="DI50" s="31"/>
      <c r="DJ50" s="31"/>
    </row>
    <row r="51" spans="1:114" ht="12.75" customHeight="1">
      <c r="A51" s="31"/>
      <c r="B51" s="31"/>
      <c r="C51" s="102"/>
      <c r="D51" s="102"/>
      <c r="E51" s="102"/>
      <c r="F51" s="102"/>
      <c r="G51" s="102"/>
      <c r="H51" s="755"/>
      <c r="I51" s="759"/>
      <c r="J51" s="751"/>
      <c r="K51" s="752"/>
      <c r="L51" s="752"/>
      <c r="M51" s="752"/>
      <c r="N51" s="752"/>
      <c r="O51" s="752"/>
      <c r="P51" s="752"/>
      <c r="Q51" s="752"/>
      <c r="R51" s="752"/>
      <c r="S51" s="752"/>
      <c r="T51" s="752"/>
      <c r="U51" s="752"/>
      <c r="V51" s="752"/>
      <c r="W51" s="752"/>
      <c r="X51" s="756"/>
      <c r="Y51" s="756"/>
      <c r="Z51" s="730"/>
      <c r="AA51" s="705"/>
      <c r="AB51" s="705"/>
      <c r="AC51" s="705"/>
      <c r="AD51" s="705"/>
      <c r="AE51" s="705"/>
      <c r="AF51" s="705"/>
      <c r="AG51" s="705"/>
      <c r="AH51" s="705"/>
      <c r="AI51" s="705"/>
      <c r="AJ51" s="705"/>
      <c r="AK51" s="705"/>
      <c r="AL51" s="737"/>
      <c r="AM51" s="737"/>
      <c r="AN51" s="737"/>
      <c r="AO51" s="737"/>
      <c r="AP51" s="737"/>
      <c r="AQ51" s="737"/>
      <c r="AR51" s="737"/>
      <c r="AS51" s="737"/>
      <c r="AT51" s="737"/>
      <c r="AU51" s="737"/>
      <c r="AV51" s="789"/>
      <c r="AW51" s="790"/>
      <c r="AX51" s="693"/>
      <c r="AY51" s="693"/>
      <c r="AZ51" s="693"/>
      <c r="BA51" s="693"/>
      <c r="BB51" s="693"/>
      <c r="BC51" s="693"/>
      <c r="BD51" s="693"/>
      <c r="BE51" s="693"/>
      <c r="BF51" s="185"/>
      <c r="BG51" s="185"/>
      <c r="BH51" s="762"/>
      <c r="BI51" s="763"/>
      <c r="BJ51" s="763"/>
      <c r="BK51" s="763"/>
      <c r="BL51" s="763"/>
      <c r="BM51" s="763"/>
      <c r="BN51" s="763"/>
      <c r="BO51" s="763"/>
      <c r="BP51" s="763"/>
      <c r="BQ51" s="763"/>
      <c r="BR51" s="763"/>
      <c r="BS51" s="763"/>
      <c r="BT51" s="763"/>
      <c r="BU51" s="763"/>
      <c r="BV51" s="763"/>
      <c r="BW51" s="763"/>
      <c r="BX51" s="763"/>
      <c r="BY51" s="763"/>
      <c r="BZ51" s="763"/>
      <c r="CA51" s="763"/>
      <c r="CB51" s="764"/>
      <c r="CC51" s="761"/>
      <c r="CD51" s="761"/>
      <c r="CE51" s="761"/>
      <c r="CF51" s="761"/>
      <c r="CG51" s="761"/>
      <c r="CH51" s="761"/>
      <c r="CI51" s="761"/>
      <c r="CJ51" s="761"/>
      <c r="CK51" s="761"/>
      <c r="CL51" s="761"/>
      <c r="CM51" s="761"/>
      <c r="CN51" s="761"/>
      <c r="CO51" s="761"/>
      <c r="CP51" s="761"/>
      <c r="CQ51" s="761"/>
      <c r="CR51" s="761"/>
      <c r="CS51" s="761"/>
      <c r="CT51" s="761"/>
      <c r="CU51" s="761"/>
      <c r="CV51" s="761"/>
      <c r="CW51" s="761"/>
      <c r="CX51" s="31"/>
      <c r="CY51" s="31"/>
      <c r="CZ51" s="31"/>
      <c r="DA51" s="31"/>
      <c r="DB51" s="31"/>
      <c r="DC51" s="31"/>
      <c r="DD51" s="31"/>
      <c r="DE51" s="31"/>
      <c r="DF51" s="31"/>
      <c r="DG51" s="31"/>
      <c r="DH51" s="31"/>
      <c r="DI51" s="31"/>
      <c r="DJ51" s="31"/>
    </row>
    <row r="52" spans="1:114" ht="24" customHeight="1">
      <c r="A52" s="31"/>
      <c r="B52" s="31"/>
      <c r="C52" s="102"/>
      <c r="D52" s="102"/>
      <c r="E52" s="102"/>
      <c r="F52" s="102"/>
      <c r="G52" s="102"/>
      <c r="H52" s="234" t="str">
        <f>従1!H52</f>
        <v>(1 6歳以上)
(平22.1.1以前生)</v>
      </c>
      <c r="I52" s="760"/>
      <c r="J52" s="783"/>
      <c r="K52" s="719"/>
      <c r="L52" s="719"/>
      <c r="M52" s="719"/>
      <c r="N52" s="719"/>
      <c r="O52" s="719"/>
      <c r="P52" s="719"/>
      <c r="Q52" s="719"/>
      <c r="R52" s="719"/>
      <c r="S52" s="719"/>
      <c r="T52" s="719"/>
      <c r="U52" s="719"/>
      <c r="V52" s="719"/>
      <c r="W52" s="719"/>
      <c r="X52" s="784"/>
      <c r="Y52" s="784"/>
      <c r="Z52" s="939">
        <v>0</v>
      </c>
      <c r="AA52" s="940"/>
      <c r="AB52" s="940"/>
      <c r="AC52" s="940"/>
      <c r="AD52" s="940"/>
      <c r="AE52" s="940"/>
      <c r="AF52" s="940"/>
      <c r="AG52" s="940"/>
      <c r="AH52" s="940"/>
      <c r="AI52" s="941"/>
      <c r="AJ52" s="738" t="s">
        <v>93</v>
      </c>
      <c r="AK52" s="739"/>
      <c r="AL52" s="739"/>
      <c r="AM52" s="765"/>
      <c r="AN52" s="765"/>
      <c r="AO52" s="765"/>
      <c r="AP52" s="230" t="s">
        <v>8</v>
      </c>
      <c r="AQ52" s="712"/>
      <c r="AR52" s="712"/>
      <c r="AS52" s="712"/>
      <c r="AT52" s="230" t="s">
        <v>8</v>
      </c>
      <c r="AU52" s="712"/>
      <c r="AV52" s="712"/>
      <c r="AW52" s="713"/>
      <c r="AX52" s="694"/>
      <c r="AY52" s="694"/>
      <c r="AZ52" s="694"/>
      <c r="BA52" s="694"/>
      <c r="BB52" s="694"/>
      <c r="BC52" s="694"/>
      <c r="BD52" s="694"/>
      <c r="BE52" s="694"/>
      <c r="BF52" s="788" t="s">
        <v>214</v>
      </c>
      <c r="BG52" s="788"/>
      <c r="BH52" s="772"/>
      <c r="BI52" s="773"/>
      <c r="BJ52" s="773"/>
      <c r="BK52" s="773"/>
      <c r="BL52" s="773"/>
      <c r="BM52" s="773"/>
      <c r="BN52" s="773"/>
      <c r="BO52" s="773"/>
      <c r="BP52" s="773"/>
      <c r="BQ52" s="773"/>
      <c r="BR52" s="773"/>
      <c r="BS52" s="773"/>
      <c r="BT52" s="773"/>
      <c r="BU52" s="773"/>
      <c r="BV52" s="773"/>
      <c r="BW52" s="773"/>
      <c r="BX52" s="773"/>
      <c r="BY52" s="773"/>
      <c r="BZ52" s="773"/>
      <c r="CA52" s="773"/>
      <c r="CB52" s="774"/>
      <c r="CC52" s="776"/>
      <c r="CD52" s="776"/>
      <c r="CE52" s="776"/>
      <c r="CF52" s="776"/>
      <c r="CG52" s="776"/>
      <c r="CH52" s="776"/>
      <c r="CI52" s="776"/>
      <c r="CJ52" s="776"/>
      <c r="CK52" s="776"/>
      <c r="CL52" s="776"/>
      <c r="CM52" s="776"/>
      <c r="CN52" s="776"/>
      <c r="CO52" s="776"/>
      <c r="CP52" s="776"/>
      <c r="CQ52" s="776"/>
      <c r="CR52" s="776"/>
      <c r="CS52" s="776"/>
      <c r="CT52" s="776"/>
      <c r="CU52" s="776"/>
      <c r="CV52" s="776"/>
      <c r="CW52" s="776"/>
      <c r="CX52" s="31"/>
      <c r="CY52" s="31"/>
      <c r="CZ52" s="31"/>
      <c r="DA52" s="31"/>
      <c r="DB52" s="31"/>
      <c r="DC52" s="31"/>
      <c r="DD52" s="31"/>
      <c r="DE52" s="31"/>
      <c r="DF52" s="31"/>
      <c r="DG52" s="31"/>
      <c r="DH52" s="31"/>
      <c r="DI52" s="31"/>
      <c r="DJ52" s="31"/>
    </row>
    <row r="53" spans="1:114" ht="16.5" customHeight="1">
      <c r="A53" s="31"/>
      <c r="B53" s="31"/>
      <c r="C53" s="102"/>
      <c r="D53" s="102"/>
      <c r="E53" s="102"/>
      <c r="F53" s="102"/>
      <c r="G53" s="102"/>
      <c r="H53" s="232"/>
      <c r="I53" s="754">
        <v>3</v>
      </c>
      <c r="J53" s="749"/>
      <c r="K53" s="750"/>
      <c r="L53" s="750"/>
      <c r="M53" s="750"/>
      <c r="N53" s="750"/>
      <c r="O53" s="750"/>
      <c r="P53" s="750"/>
      <c r="Q53" s="750"/>
      <c r="R53" s="750"/>
      <c r="S53" s="750"/>
      <c r="T53" s="750"/>
      <c r="U53" s="750"/>
      <c r="V53" s="750"/>
      <c r="W53" s="750"/>
      <c r="X53" s="750"/>
      <c r="Y53" s="750"/>
      <c r="Z53" s="701" t="str">
        <f>IF(X54&lt;=0,"",IF((LEN(X54)-11&lt;=0),"0",MID(X54,LEN(X54)-11,1)))</f>
        <v/>
      </c>
      <c r="AA53" s="702"/>
      <c r="AB53" s="702" t="str">
        <f>IF(X54&lt;=0,"",IF((LEN(X54)-10&lt;=0),"0",MID(X54,LEN(X54)-10,1)))</f>
        <v/>
      </c>
      <c r="AC53" s="702"/>
      <c r="AD53" s="702" t="str">
        <f>IF(X54&lt;=0,"",IF((LEN(X54)-9&lt;=0),"0",MID(X54,LEN(X54)-9,1)))</f>
        <v/>
      </c>
      <c r="AE53" s="702"/>
      <c r="AF53" s="702" t="str">
        <f>IF(X54&lt;=0,"",IF((LEN(X54)-8&lt;=0),"0",MID(X54,LEN(X54)-8,1)))</f>
        <v/>
      </c>
      <c r="AG53" s="702"/>
      <c r="AH53" s="702" t="str">
        <f>IF(X54&lt;=0,"",IF((LEN(X54)-7&lt;=0),"0",MID(X54,LEN(X54)-7,1)))</f>
        <v/>
      </c>
      <c r="AI53" s="702"/>
      <c r="AJ53" s="702" t="str">
        <f>IF(X54&lt;=0,"",IF((LEN(X54)-6&lt;=0),"0",MID(X54,LEN(X54)-6,1)))</f>
        <v/>
      </c>
      <c r="AK53" s="702"/>
      <c r="AL53" s="702" t="str">
        <f>IF(X54&lt;=0,"",IF((LEN(X54)-5&lt;=0),"0",MID(X54,LEN(X54)-5,1)))</f>
        <v/>
      </c>
      <c r="AM53" s="702"/>
      <c r="AN53" s="702" t="str">
        <f>IF(X54&lt;=0,"",IF((LEN(X54)-4&lt;=0),"0",MID(X54,LEN(X54)-4,1)))</f>
        <v/>
      </c>
      <c r="AO53" s="702"/>
      <c r="AP53" s="702" t="str">
        <f>IF(X54&lt;=0,"",IF((LEN(X54)-3&lt;=0),"0",MID(X54,LEN(X54)-3,1)))</f>
        <v/>
      </c>
      <c r="AQ53" s="702"/>
      <c r="AR53" s="702" t="str">
        <f>IF(X54&lt;=0,"",IF((LEN(X54)-2&lt;=0),"0",MID(X54,LEN(X54)-2,1)))</f>
        <v/>
      </c>
      <c r="AS53" s="702"/>
      <c r="AT53" s="702" t="str">
        <f>IF(X54&lt;=0,"",IF((LEN(X54)-1&lt;=0),"0",MID(X54,LEN(X54)-1,1)))</f>
        <v/>
      </c>
      <c r="AU53" s="702"/>
      <c r="AV53" s="702" t="str">
        <f>IF(X54&lt;&gt;0,RIGHT(X54,1),"")</f>
        <v/>
      </c>
      <c r="AW53" s="766"/>
      <c r="AX53" s="693"/>
      <c r="AY53" s="693"/>
      <c r="AZ53" s="693"/>
      <c r="BA53" s="693"/>
      <c r="BB53" s="693"/>
      <c r="BC53" s="693"/>
      <c r="BD53" s="693"/>
      <c r="BE53" s="693"/>
      <c r="BF53" s="185"/>
      <c r="BG53" s="185"/>
      <c r="BH53" s="762"/>
      <c r="BI53" s="763"/>
      <c r="BJ53" s="763"/>
      <c r="BK53" s="763"/>
      <c r="BL53" s="763"/>
      <c r="BM53" s="763"/>
      <c r="BN53" s="763"/>
      <c r="BO53" s="763"/>
      <c r="BP53" s="763"/>
      <c r="BQ53" s="763"/>
      <c r="BR53" s="763"/>
      <c r="BS53" s="763"/>
      <c r="BT53" s="763"/>
      <c r="BU53" s="763"/>
      <c r="BV53" s="763"/>
      <c r="BW53" s="763"/>
      <c r="BX53" s="763"/>
      <c r="BY53" s="763"/>
      <c r="BZ53" s="763"/>
      <c r="CA53" s="763"/>
      <c r="CB53" s="764"/>
      <c r="CC53" s="761"/>
      <c r="CD53" s="761"/>
      <c r="CE53" s="761"/>
      <c r="CF53" s="761"/>
      <c r="CG53" s="761"/>
      <c r="CH53" s="761"/>
      <c r="CI53" s="761"/>
      <c r="CJ53" s="761"/>
      <c r="CK53" s="761"/>
      <c r="CL53" s="761"/>
      <c r="CM53" s="761"/>
      <c r="CN53" s="761"/>
      <c r="CO53" s="761"/>
      <c r="CP53" s="761"/>
      <c r="CQ53" s="761"/>
      <c r="CR53" s="761"/>
      <c r="CS53" s="761"/>
      <c r="CT53" s="761"/>
      <c r="CU53" s="761"/>
      <c r="CV53" s="761"/>
      <c r="CW53" s="761"/>
      <c r="CX53" s="31"/>
      <c r="CY53" s="31"/>
      <c r="CZ53" s="31"/>
      <c r="DA53" s="31"/>
      <c r="DB53" s="31"/>
      <c r="DC53" s="31"/>
      <c r="DD53" s="31"/>
      <c r="DE53" s="31"/>
      <c r="DF53" s="31"/>
      <c r="DG53" s="31"/>
      <c r="DH53" s="31"/>
      <c r="DI53" s="31"/>
      <c r="DJ53" s="31"/>
    </row>
    <row r="54" spans="1:114" ht="12.75" customHeight="1">
      <c r="A54" s="31"/>
      <c r="B54" s="31"/>
      <c r="C54" s="182"/>
      <c r="D54" s="182"/>
      <c r="E54" s="97"/>
      <c r="F54" s="97"/>
      <c r="G54" s="97"/>
      <c r="H54" s="215"/>
      <c r="I54" s="754"/>
      <c r="J54" s="751"/>
      <c r="K54" s="752"/>
      <c r="L54" s="752"/>
      <c r="M54" s="752"/>
      <c r="N54" s="752"/>
      <c r="O54" s="752"/>
      <c r="P54" s="752"/>
      <c r="Q54" s="752"/>
      <c r="R54" s="752"/>
      <c r="S54" s="752"/>
      <c r="T54" s="752"/>
      <c r="U54" s="752"/>
      <c r="V54" s="752"/>
      <c r="W54" s="752"/>
      <c r="X54" s="699"/>
      <c r="Y54" s="699"/>
      <c r="Z54" s="703"/>
      <c r="AA54" s="704"/>
      <c r="AB54" s="704"/>
      <c r="AC54" s="704"/>
      <c r="AD54" s="704"/>
      <c r="AE54" s="704"/>
      <c r="AF54" s="704"/>
      <c r="AG54" s="704"/>
      <c r="AH54" s="704"/>
      <c r="AI54" s="704"/>
      <c r="AJ54" s="704"/>
      <c r="AK54" s="704"/>
      <c r="AL54" s="704"/>
      <c r="AM54" s="704"/>
      <c r="AN54" s="704"/>
      <c r="AO54" s="704"/>
      <c r="AP54" s="704"/>
      <c r="AQ54" s="704"/>
      <c r="AR54" s="704"/>
      <c r="AS54" s="704"/>
      <c r="AT54" s="704"/>
      <c r="AU54" s="704"/>
      <c r="AV54" s="704"/>
      <c r="AW54" s="767"/>
      <c r="AX54" s="693"/>
      <c r="AY54" s="693"/>
      <c r="AZ54" s="693"/>
      <c r="BA54" s="693"/>
      <c r="BB54" s="693"/>
      <c r="BC54" s="693"/>
      <c r="BD54" s="693"/>
      <c r="BE54" s="693"/>
      <c r="BF54" s="185"/>
      <c r="BG54" s="185"/>
      <c r="BH54" s="762"/>
      <c r="BI54" s="763"/>
      <c r="BJ54" s="763"/>
      <c r="BK54" s="763"/>
      <c r="BL54" s="763"/>
      <c r="BM54" s="763"/>
      <c r="BN54" s="763"/>
      <c r="BO54" s="763"/>
      <c r="BP54" s="763"/>
      <c r="BQ54" s="763"/>
      <c r="BR54" s="763"/>
      <c r="BS54" s="763"/>
      <c r="BT54" s="763"/>
      <c r="BU54" s="763"/>
      <c r="BV54" s="763"/>
      <c r="BW54" s="763"/>
      <c r="BX54" s="763"/>
      <c r="BY54" s="763"/>
      <c r="BZ54" s="763"/>
      <c r="CA54" s="763"/>
      <c r="CB54" s="764"/>
      <c r="CC54" s="761"/>
      <c r="CD54" s="761"/>
      <c r="CE54" s="761"/>
      <c r="CF54" s="761"/>
      <c r="CG54" s="761"/>
      <c r="CH54" s="761"/>
      <c r="CI54" s="761"/>
      <c r="CJ54" s="761"/>
      <c r="CK54" s="761"/>
      <c r="CL54" s="761"/>
      <c r="CM54" s="761"/>
      <c r="CN54" s="761"/>
      <c r="CO54" s="761"/>
      <c r="CP54" s="761"/>
      <c r="CQ54" s="761"/>
      <c r="CR54" s="761"/>
      <c r="CS54" s="761"/>
      <c r="CT54" s="761"/>
      <c r="CU54" s="761"/>
      <c r="CV54" s="761"/>
      <c r="CW54" s="761"/>
      <c r="CX54" s="31"/>
      <c r="CY54" s="31"/>
      <c r="CZ54" s="31"/>
      <c r="DA54" s="31"/>
      <c r="DB54" s="31"/>
      <c r="DC54" s="31"/>
      <c r="DD54" s="31"/>
      <c r="DE54" s="31"/>
      <c r="DF54" s="31"/>
      <c r="DG54" s="31"/>
      <c r="DH54" s="31"/>
      <c r="DI54" s="31"/>
      <c r="DJ54" s="31"/>
    </row>
    <row r="55" spans="1:114" ht="24" customHeight="1">
      <c r="A55" s="31"/>
      <c r="B55" s="31"/>
      <c r="C55" s="182"/>
      <c r="D55" s="182"/>
      <c r="E55" s="17"/>
      <c r="F55" s="17"/>
      <c r="G55" s="17"/>
      <c r="H55" s="215"/>
      <c r="I55" s="754"/>
      <c r="J55" s="753"/>
      <c r="K55" s="717"/>
      <c r="L55" s="717"/>
      <c r="M55" s="717"/>
      <c r="N55" s="717"/>
      <c r="O55" s="717"/>
      <c r="P55" s="717"/>
      <c r="Q55" s="717"/>
      <c r="R55" s="717"/>
      <c r="S55" s="717"/>
      <c r="T55" s="717"/>
      <c r="U55" s="717"/>
      <c r="V55" s="717"/>
      <c r="W55" s="717"/>
      <c r="X55" s="699"/>
      <c r="Y55" s="699"/>
      <c r="Z55" s="746">
        <v>0</v>
      </c>
      <c r="AA55" s="747"/>
      <c r="AB55" s="747"/>
      <c r="AC55" s="747"/>
      <c r="AD55" s="747"/>
      <c r="AE55" s="747"/>
      <c r="AF55" s="747"/>
      <c r="AG55" s="747"/>
      <c r="AH55" s="747"/>
      <c r="AI55" s="748"/>
      <c r="AJ55" s="733" t="s">
        <v>93</v>
      </c>
      <c r="AK55" s="734"/>
      <c r="AL55" s="734"/>
      <c r="AM55" s="735"/>
      <c r="AN55" s="735"/>
      <c r="AO55" s="735"/>
      <c r="AP55" s="231" t="s">
        <v>8</v>
      </c>
      <c r="AQ55" s="731"/>
      <c r="AR55" s="731"/>
      <c r="AS55" s="731"/>
      <c r="AT55" s="231" t="s">
        <v>8</v>
      </c>
      <c r="AU55" s="731"/>
      <c r="AV55" s="731"/>
      <c r="AW55" s="732"/>
      <c r="AX55" s="693"/>
      <c r="AY55" s="693"/>
      <c r="AZ55" s="693"/>
      <c r="BA55" s="693"/>
      <c r="BB55" s="693"/>
      <c r="BC55" s="693"/>
      <c r="BD55" s="693"/>
      <c r="BE55" s="693"/>
      <c r="BF55" s="768" t="s">
        <v>214</v>
      </c>
      <c r="BG55" s="768"/>
      <c r="BH55" s="762"/>
      <c r="BI55" s="763"/>
      <c r="BJ55" s="763"/>
      <c r="BK55" s="763"/>
      <c r="BL55" s="763"/>
      <c r="BM55" s="763"/>
      <c r="BN55" s="763"/>
      <c r="BO55" s="763"/>
      <c r="BP55" s="763"/>
      <c r="BQ55" s="763"/>
      <c r="BR55" s="763"/>
      <c r="BS55" s="763"/>
      <c r="BT55" s="763"/>
      <c r="BU55" s="763"/>
      <c r="BV55" s="763"/>
      <c r="BW55" s="763"/>
      <c r="BX55" s="763"/>
      <c r="BY55" s="763"/>
      <c r="BZ55" s="763"/>
      <c r="CA55" s="763"/>
      <c r="CB55" s="764"/>
      <c r="CC55" s="761"/>
      <c r="CD55" s="761"/>
      <c r="CE55" s="761"/>
      <c r="CF55" s="761"/>
      <c r="CG55" s="761"/>
      <c r="CH55" s="761"/>
      <c r="CI55" s="761"/>
      <c r="CJ55" s="761"/>
      <c r="CK55" s="761"/>
      <c r="CL55" s="761"/>
      <c r="CM55" s="761"/>
      <c r="CN55" s="761"/>
      <c r="CO55" s="761"/>
      <c r="CP55" s="761"/>
      <c r="CQ55" s="761"/>
      <c r="CR55" s="761"/>
      <c r="CS55" s="761"/>
      <c r="CT55" s="761"/>
      <c r="CU55" s="761"/>
      <c r="CV55" s="761"/>
      <c r="CW55" s="761"/>
      <c r="CX55" s="31"/>
      <c r="CY55" s="31"/>
      <c r="CZ55" s="31"/>
      <c r="DA55" s="31"/>
      <c r="DB55" s="31"/>
      <c r="DC55" s="31"/>
      <c r="DD55" s="31"/>
      <c r="DE55" s="31"/>
      <c r="DF55" s="31"/>
      <c r="DG55" s="31"/>
      <c r="DH55" s="31"/>
      <c r="DI55" s="31"/>
      <c r="DJ55" s="31"/>
    </row>
    <row r="56" spans="1:114" ht="9.75" customHeight="1">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DB140" sqref="DB140"/>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40"/>
      <c r="CE1" s="840"/>
      <c r="CF1" s="840"/>
      <c r="CG1" s="840"/>
      <c r="CH1" s="840"/>
      <c r="CI1" s="840"/>
      <c r="CJ1" s="84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938" t="s">
        <v>217</v>
      </c>
      <c r="CV2" s="938"/>
      <c r="CW2" s="938"/>
      <c r="CX2" s="31"/>
      <c r="CY2" s="31"/>
      <c r="CZ2" s="31"/>
      <c r="DA2" s="31"/>
      <c r="DB2" s="31"/>
      <c r="DC2" s="31"/>
      <c r="DD2" s="31"/>
      <c r="DE2" s="31"/>
      <c r="DF2" s="31"/>
      <c r="DG2" s="31"/>
      <c r="DH2" s="31"/>
      <c r="DI2" s="31"/>
      <c r="DJ2" s="31"/>
    </row>
    <row r="3" spans="1:114" ht="16.149999999999999" customHeight="1">
      <c r="A3" s="31"/>
      <c r="B3" s="31"/>
      <c r="C3" s="6"/>
      <c r="D3" s="870"/>
      <c r="E3" s="870"/>
      <c r="F3" s="870"/>
      <c r="G3" s="870"/>
      <c r="H3" s="7"/>
      <c r="I3" s="7"/>
      <c r="J3" s="7"/>
      <c r="K3" s="8"/>
      <c r="L3" s="8"/>
      <c r="M3" s="8"/>
      <c r="N3" s="7"/>
      <c r="O3" s="7"/>
      <c r="P3" s="7"/>
      <c r="Q3" s="7"/>
      <c r="R3" s="7"/>
      <c r="S3" s="7"/>
      <c r="T3" s="228"/>
      <c r="U3" s="228"/>
      <c r="V3" s="228"/>
      <c r="W3" s="906" t="str">
        <f>従1!W3</f>
        <v>令和７年分  従たる給与についての扶養控除額 （異動） 申告書</v>
      </c>
      <c r="X3" s="906"/>
      <c r="Y3" s="906"/>
      <c r="Z3" s="906"/>
      <c r="AA3" s="906"/>
      <c r="AB3" s="906"/>
      <c r="AC3" s="906"/>
      <c r="AD3" s="906"/>
      <c r="AE3" s="906"/>
      <c r="AF3" s="906"/>
      <c r="AG3" s="906"/>
      <c r="AH3" s="906"/>
      <c r="AI3" s="906"/>
      <c r="AJ3" s="906"/>
      <c r="AK3" s="906"/>
      <c r="AL3" s="906"/>
      <c r="AM3" s="906"/>
      <c r="AN3" s="906"/>
      <c r="AO3" s="906"/>
      <c r="AP3" s="906"/>
      <c r="AQ3" s="906"/>
      <c r="AR3" s="906"/>
      <c r="AS3" s="906"/>
      <c r="AT3" s="906"/>
      <c r="AU3" s="906"/>
      <c r="AV3" s="906"/>
      <c r="AW3" s="906"/>
      <c r="AX3" s="906"/>
      <c r="AY3" s="906"/>
      <c r="AZ3" s="906"/>
      <c r="BA3" s="906"/>
      <c r="BB3" s="906"/>
      <c r="BC3" s="906"/>
      <c r="BD3" s="906"/>
      <c r="BE3" s="906"/>
      <c r="BF3" s="906"/>
      <c r="BG3" s="906"/>
      <c r="BH3" s="906"/>
      <c r="BI3" s="906"/>
      <c r="BJ3" s="906"/>
      <c r="BK3" s="906"/>
      <c r="BL3" s="906"/>
      <c r="BM3" s="906"/>
      <c r="BN3" s="906"/>
      <c r="BO3" s="906"/>
      <c r="BP3" s="906"/>
      <c r="BQ3" s="906"/>
      <c r="BR3" s="906"/>
      <c r="BS3" s="906"/>
      <c r="BT3" s="906"/>
      <c r="BU3" s="906"/>
      <c r="BV3" s="906"/>
      <c r="BW3" s="906"/>
      <c r="BX3" s="906"/>
      <c r="BY3" s="906"/>
      <c r="BZ3" s="228"/>
      <c r="CA3" s="228"/>
      <c r="CB3" s="228"/>
      <c r="CC3" s="228"/>
      <c r="CD3" s="228"/>
      <c r="CE3" s="31"/>
      <c r="CF3" s="31"/>
      <c r="CG3" s="31"/>
      <c r="CH3" s="31"/>
      <c r="CI3" s="31"/>
      <c r="CJ3" s="31"/>
      <c r="CK3" s="31"/>
      <c r="CL3" s="31"/>
      <c r="CM3" s="31"/>
      <c r="CN3" s="31"/>
      <c r="CO3" s="31"/>
      <c r="CP3" s="31"/>
      <c r="CQ3" s="31"/>
      <c r="CR3" s="31"/>
      <c r="CS3" s="31"/>
      <c r="CT3" s="229"/>
      <c r="CU3" s="938"/>
      <c r="CV3" s="938"/>
      <c r="CW3" s="938"/>
      <c r="CX3" s="31"/>
      <c r="CY3" s="31"/>
      <c r="CZ3" s="31"/>
      <c r="DA3" s="31"/>
      <c r="DB3" s="27"/>
      <c r="DC3" s="31"/>
      <c r="DD3" s="31"/>
      <c r="DE3" s="31"/>
      <c r="DF3" s="31"/>
      <c r="DG3" s="31"/>
      <c r="DH3" s="31"/>
      <c r="DI3" s="31"/>
      <c r="DJ3" s="31"/>
    </row>
    <row r="4" spans="1:114" ht="16.149999999999999" customHeight="1">
      <c r="A4" s="31"/>
      <c r="B4" s="31"/>
      <c r="C4" s="6"/>
      <c r="D4" s="870"/>
      <c r="E4" s="870"/>
      <c r="F4" s="870"/>
      <c r="G4" s="870"/>
      <c r="H4" s="7"/>
      <c r="I4" s="7"/>
      <c r="J4" s="7"/>
      <c r="K4" s="8"/>
      <c r="L4" s="8"/>
      <c r="M4" s="8"/>
      <c r="N4" s="7"/>
      <c r="O4" s="7"/>
      <c r="P4" s="7"/>
      <c r="Q4" s="7"/>
      <c r="R4" s="7"/>
      <c r="S4" s="7"/>
      <c r="T4" s="228"/>
      <c r="U4" s="228"/>
      <c r="V4" s="228"/>
      <c r="W4" s="906"/>
      <c r="X4" s="906"/>
      <c r="Y4" s="906"/>
      <c r="Z4" s="906"/>
      <c r="AA4" s="906"/>
      <c r="AB4" s="906"/>
      <c r="AC4" s="906"/>
      <c r="AD4" s="906"/>
      <c r="AE4" s="906"/>
      <c r="AF4" s="906"/>
      <c r="AG4" s="906"/>
      <c r="AH4" s="906"/>
      <c r="AI4" s="906"/>
      <c r="AJ4" s="906"/>
      <c r="AK4" s="906"/>
      <c r="AL4" s="906"/>
      <c r="AM4" s="906"/>
      <c r="AN4" s="906"/>
      <c r="AO4" s="906"/>
      <c r="AP4" s="906"/>
      <c r="AQ4" s="906"/>
      <c r="AR4" s="906"/>
      <c r="AS4" s="906"/>
      <c r="AT4" s="906"/>
      <c r="AU4" s="906"/>
      <c r="AV4" s="906"/>
      <c r="AW4" s="906"/>
      <c r="AX4" s="906"/>
      <c r="AY4" s="906"/>
      <c r="AZ4" s="906"/>
      <c r="BA4" s="906"/>
      <c r="BB4" s="906"/>
      <c r="BC4" s="906"/>
      <c r="BD4" s="906"/>
      <c r="BE4" s="906"/>
      <c r="BF4" s="906"/>
      <c r="BG4" s="906"/>
      <c r="BH4" s="906"/>
      <c r="BI4" s="906"/>
      <c r="BJ4" s="906"/>
      <c r="BK4" s="906"/>
      <c r="BL4" s="906"/>
      <c r="BM4" s="906"/>
      <c r="BN4" s="906"/>
      <c r="BO4" s="906"/>
      <c r="BP4" s="906"/>
      <c r="BQ4" s="906"/>
      <c r="BR4" s="906"/>
      <c r="BS4" s="906"/>
      <c r="BT4" s="906"/>
      <c r="BU4" s="906"/>
      <c r="BV4" s="906"/>
      <c r="BW4" s="906"/>
      <c r="BX4" s="906"/>
      <c r="BY4" s="906"/>
      <c r="BZ4" s="228"/>
      <c r="CA4" s="228"/>
      <c r="CB4" s="228"/>
      <c r="CC4" s="228"/>
      <c r="CD4" s="228"/>
      <c r="CE4" s="31"/>
      <c r="CF4" s="31"/>
      <c r="CG4" s="31"/>
      <c r="CH4" s="31"/>
      <c r="CI4" s="31"/>
      <c r="CJ4" s="31"/>
      <c r="CK4" s="31"/>
      <c r="CL4" s="31"/>
      <c r="CM4" s="31"/>
      <c r="CN4" s="31"/>
      <c r="CO4" s="31"/>
      <c r="CP4" s="31"/>
      <c r="CQ4" s="31"/>
      <c r="CR4" s="31"/>
      <c r="CS4" s="31"/>
      <c r="CT4" s="229"/>
      <c r="CU4" s="938"/>
      <c r="CV4" s="938"/>
      <c r="CW4" s="938"/>
      <c r="CX4" s="31"/>
      <c r="CY4" s="31"/>
      <c r="CZ4" s="31"/>
      <c r="DA4" s="31"/>
      <c r="DB4" s="31"/>
      <c r="DC4" s="31"/>
      <c r="DD4" s="31"/>
      <c r="DE4" s="31"/>
      <c r="DF4" s="31"/>
      <c r="DG4" s="31"/>
      <c r="DH4" s="31"/>
      <c r="DI4" s="31"/>
      <c r="DJ4" s="31"/>
    </row>
    <row r="5" spans="1:114" ht="16.149999999999999" customHeight="1">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38"/>
      <c r="CV5" s="938"/>
      <c r="CW5" s="938"/>
      <c r="CX5" s="31"/>
      <c r="CY5" s="31"/>
      <c r="CZ5" s="31"/>
      <c r="DA5" s="31"/>
      <c r="DB5" s="31"/>
      <c r="DC5" s="31"/>
      <c r="DD5" s="31"/>
      <c r="DE5" s="31"/>
      <c r="DF5" s="31"/>
      <c r="DG5" s="31"/>
      <c r="DH5" s="31"/>
      <c r="DI5" s="31"/>
      <c r="DJ5" s="31"/>
    </row>
    <row r="6" spans="1:114" ht="17.25" customHeight="1">
      <c r="A6" s="31"/>
      <c r="B6" s="794" t="s">
        <v>21</v>
      </c>
      <c r="C6" s="794"/>
      <c r="D6" s="794"/>
      <c r="E6" s="794"/>
      <c r="F6" s="794"/>
      <c r="G6" s="813"/>
      <c r="H6" s="834" t="s">
        <v>140</v>
      </c>
      <c r="I6" s="835"/>
      <c r="J6" s="835"/>
      <c r="K6" s="835"/>
      <c r="L6" s="835"/>
      <c r="M6" s="835"/>
      <c r="N6" s="835"/>
      <c r="O6" s="887" t="str">
        <f>会社名!C5</f>
        <v>国税産業　株式会社</v>
      </c>
      <c r="P6" s="888"/>
      <c r="Q6" s="888"/>
      <c r="R6" s="888"/>
      <c r="S6" s="888"/>
      <c r="T6" s="888"/>
      <c r="U6" s="888"/>
      <c r="V6" s="888"/>
      <c r="W6" s="888"/>
      <c r="X6" s="888"/>
      <c r="Y6" s="888"/>
      <c r="Z6" s="888"/>
      <c r="AA6" s="888"/>
      <c r="AB6" s="888"/>
      <c r="AC6" s="888"/>
      <c r="AD6" s="888"/>
      <c r="AE6" s="888"/>
      <c r="AF6" s="888"/>
      <c r="AG6" s="888"/>
      <c r="AH6" s="888"/>
      <c r="AI6" s="888"/>
      <c r="AJ6" s="888"/>
      <c r="AK6" s="888"/>
      <c r="AL6" s="888"/>
      <c r="AM6" s="888"/>
      <c r="AN6" s="888"/>
      <c r="AO6" s="888"/>
      <c r="AP6" s="888"/>
      <c r="AQ6" s="888"/>
      <c r="AR6" s="888"/>
      <c r="AS6" s="888"/>
      <c r="AT6" s="888"/>
      <c r="AU6" s="888"/>
      <c r="AV6" s="888"/>
      <c r="AW6" s="888"/>
      <c r="AX6" s="888"/>
      <c r="AY6" s="888"/>
      <c r="AZ6" s="866" t="str">
        <f>会社名!C6</f>
        <v>1234567890123</v>
      </c>
      <c r="BA6" s="867"/>
      <c r="BB6" s="852" t="s">
        <v>138</v>
      </c>
      <c r="BC6" s="853"/>
      <c r="BD6" s="853"/>
      <c r="BE6" s="853"/>
      <c r="BF6" s="853"/>
      <c r="BG6" s="853"/>
      <c r="BH6" s="853"/>
      <c r="BI6" s="853"/>
      <c r="BJ6" s="853"/>
      <c r="BK6" s="853"/>
      <c r="BL6" s="877"/>
      <c r="BM6" s="878"/>
      <c r="BN6" s="878"/>
      <c r="BO6" s="878"/>
      <c r="BP6" s="878"/>
      <c r="BQ6" s="878"/>
      <c r="BR6" s="878"/>
      <c r="BS6" s="878"/>
      <c r="BT6" s="878"/>
      <c r="BU6" s="878"/>
      <c r="BV6" s="878"/>
      <c r="BW6" s="878"/>
      <c r="BX6" s="878"/>
      <c r="BY6" s="878"/>
      <c r="BZ6" s="878"/>
      <c r="CA6" s="878"/>
      <c r="CB6" s="878"/>
      <c r="CC6" s="878"/>
      <c r="CD6" s="878"/>
      <c r="CE6" s="878"/>
      <c r="CF6" s="878"/>
      <c r="CG6" s="878"/>
      <c r="CH6" s="878"/>
      <c r="CI6" s="879"/>
      <c r="CJ6" s="903" t="s">
        <v>22</v>
      </c>
      <c r="CK6" s="904"/>
      <c r="CL6" s="904"/>
      <c r="CM6" s="904"/>
      <c r="CN6" s="905"/>
      <c r="CO6" s="893" t="s">
        <v>168</v>
      </c>
      <c r="CP6" s="894"/>
      <c r="CQ6" s="894"/>
      <c r="CR6" s="809"/>
      <c r="CS6" s="875" t="s">
        <v>2</v>
      </c>
      <c r="CT6" s="809"/>
      <c r="CU6" s="875" t="s">
        <v>23</v>
      </c>
      <c r="CV6" s="809"/>
      <c r="CW6" s="876" t="s">
        <v>79</v>
      </c>
      <c r="CX6" s="31"/>
      <c r="CY6" s="31"/>
      <c r="CZ6" s="31"/>
      <c r="DA6" s="26"/>
      <c r="DB6" s="31"/>
      <c r="DC6" s="31"/>
      <c r="DD6" s="31"/>
      <c r="DE6" s="31"/>
      <c r="DF6" s="31"/>
      <c r="DG6" s="31"/>
      <c r="DH6" s="31"/>
      <c r="DI6" s="31"/>
      <c r="DJ6" s="31"/>
    </row>
    <row r="7" spans="1:114" ht="14.1" customHeight="1">
      <c r="A7" s="31"/>
      <c r="B7" s="814"/>
      <c r="C7" s="814"/>
      <c r="D7" s="814"/>
      <c r="E7" s="814"/>
      <c r="F7" s="814"/>
      <c r="G7" s="815"/>
      <c r="H7" s="834"/>
      <c r="I7" s="835"/>
      <c r="J7" s="835"/>
      <c r="K7" s="835"/>
      <c r="L7" s="835"/>
      <c r="M7" s="835"/>
      <c r="N7" s="835"/>
      <c r="O7" s="887"/>
      <c r="P7" s="888"/>
      <c r="Q7" s="888"/>
      <c r="R7" s="888"/>
      <c r="S7" s="888"/>
      <c r="T7" s="888"/>
      <c r="U7" s="888"/>
      <c r="V7" s="888"/>
      <c r="W7" s="888"/>
      <c r="X7" s="888"/>
      <c r="Y7" s="888"/>
      <c r="Z7" s="888"/>
      <c r="AA7" s="888"/>
      <c r="AB7" s="888"/>
      <c r="AC7" s="888"/>
      <c r="AD7" s="888"/>
      <c r="AE7" s="888"/>
      <c r="AF7" s="888"/>
      <c r="AG7" s="888"/>
      <c r="AH7" s="888"/>
      <c r="AI7" s="888"/>
      <c r="AJ7" s="888"/>
      <c r="AK7" s="888"/>
      <c r="AL7" s="888"/>
      <c r="AM7" s="888"/>
      <c r="AN7" s="888"/>
      <c r="AO7" s="888"/>
      <c r="AP7" s="888"/>
      <c r="AQ7" s="888"/>
      <c r="AR7" s="888"/>
      <c r="AS7" s="888"/>
      <c r="AT7" s="888"/>
      <c r="AU7" s="888"/>
      <c r="AV7" s="888"/>
      <c r="AW7" s="888"/>
      <c r="AX7" s="888"/>
      <c r="AY7" s="888"/>
      <c r="AZ7" s="866"/>
      <c r="BA7" s="867"/>
      <c r="BB7" s="852"/>
      <c r="BC7" s="853"/>
      <c r="BD7" s="853"/>
      <c r="BE7" s="853"/>
      <c r="BF7" s="853"/>
      <c r="BG7" s="853"/>
      <c r="BH7" s="853"/>
      <c r="BI7" s="853"/>
      <c r="BJ7" s="853"/>
      <c r="BK7" s="853"/>
      <c r="BL7" s="868"/>
      <c r="BM7" s="869"/>
      <c r="BN7" s="869"/>
      <c r="BO7" s="869"/>
      <c r="BP7" s="869"/>
      <c r="BQ7" s="869"/>
      <c r="BR7" s="869"/>
      <c r="BS7" s="869"/>
      <c r="BT7" s="869"/>
      <c r="BU7" s="869"/>
      <c r="BV7" s="869"/>
      <c r="BW7" s="869"/>
      <c r="BX7" s="869"/>
      <c r="BY7" s="869"/>
      <c r="BZ7" s="869"/>
      <c r="CA7" s="869"/>
      <c r="CB7" s="869"/>
      <c r="CC7" s="869"/>
      <c r="CD7" s="869"/>
      <c r="CE7" s="869"/>
      <c r="CF7" s="869"/>
      <c r="CG7" s="869"/>
      <c r="CH7" s="883"/>
      <c r="CI7" s="884"/>
      <c r="CJ7" s="903"/>
      <c r="CK7" s="904"/>
      <c r="CL7" s="904"/>
      <c r="CM7" s="904"/>
      <c r="CN7" s="905"/>
      <c r="CO7" s="895"/>
      <c r="CP7" s="896"/>
      <c r="CQ7" s="896"/>
      <c r="CR7" s="810"/>
      <c r="CS7" s="876"/>
      <c r="CT7" s="810"/>
      <c r="CU7" s="876"/>
      <c r="CV7" s="810"/>
      <c r="CW7" s="876"/>
      <c r="CX7" s="31"/>
      <c r="CY7" s="31"/>
      <c r="CZ7" s="31"/>
      <c r="DA7" s="31"/>
      <c r="DB7" s="31"/>
      <c r="DC7" s="31"/>
      <c r="DD7" s="31"/>
      <c r="DE7" s="31"/>
      <c r="DF7" s="31"/>
      <c r="DG7" s="31"/>
      <c r="DH7" s="31"/>
      <c r="DI7" s="31"/>
      <c r="DJ7" s="31"/>
    </row>
    <row r="8" spans="1:114" ht="27" customHeight="1">
      <c r="A8" s="31"/>
      <c r="B8" s="31"/>
      <c r="C8" s="31"/>
      <c r="D8" s="31"/>
      <c r="E8" s="31"/>
      <c r="F8" s="31"/>
      <c r="G8" s="31"/>
      <c r="H8" s="834"/>
      <c r="I8" s="835"/>
      <c r="J8" s="835"/>
      <c r="K8" s="835"/>
      <c r="L8" s="835"/>
      <c r="M8" s="835"/>
      <c r="N8" s="835"/>
      <c r="O8" s="887"/>
      <c r="P8" s="888"/>
      <c r="Q8" s="888"/>
      <c r="R8" s="888"/>
      <c r="S8" s="888"/>
      <c r="T8" s="888"/>
      <c r="U8" s="888"/>
      <c r="V8" s="888"/>
      <c r="W8" s="888"/>
      <c r="X8" s="888"/>
      <c r="Y8" s="888"/>
      <c r="Z8" s="888"/>
      <c r="AA8" s="888"/>
      <c r="AB8" s="888"/>
      <c r="AC8" s="888"/>
      <c r="AD8" s="888"/>
      <c r="AE8" s="888"/>
      <c r="AF8" s="888"/>
      <c r="AG8" s="888"/>
      <c r="AH8" s="888"/>
      <c r="AI8" s="888"/>
      <c r="AJ8" s="888"/>
      <c r="AK8" s="888"/>
      <c r="AL8" s="888"/>
      <c r="AM8" s="888"/>
      <c r="AN8" s="888"/>
      <c r="AO8" s="888"/>
      <c r="AP8" s="888"/>
      <c r="AQ8" s="888"/>
      <c r="AR8" s="888"/>
      <c r="AS8" s="888"/>
      <c r="AT8" s="888"/>
      <c r="AU8" s="888"/>
      <c r="AV8" s="888"/>
      <c r="AW8" s="888"/>
      <c r="AX8" s="888"/>
      <c r="AY8" s="888"/>
      <c r="AZ8" s="866"/>
      <c r="BA8" s="867"/>
      <c r="BB8" s="852"/>
      <c r="BC8" s="853"/>
      <c r="BD8" s="853"/>
      <c r="BE8" s="853"/>
      <c r="BF8" s="853"/>
      <c r="BG8" s="853"/>
      <c r="BH8" s="853"/>
      <c r="BI8" s="853"/>
      <c r="BJ8" s="853"/>
      <c r="BK8" s="853"/>
      <c r="BL8" s="718"/>
      <c r="BM8" s="719"/>
      <c r="BN8" s="719"/>
      <c r="BO8" s="719"/>
      <c r="BP8" s="719"/>
      <c r="BQ8" s="719"/>
      <c r="BR8" s="719"/>
      <c r="BS8" s="719"/>
      <c r="BT8" s="719"/>
      <c r="BU8" s="719"/>
      <c r="BV8" s="719"/>
      <c r="BW8" s="719"/>
      <c r="BX8" s="719"/>
      <c r="BY8" s="719"/>
      <c r="BZ8" s="719"/>
      <c r="CA8" s="719"/>
      <c r="CB8" s="719"/>
      <c r="CC8" s="719"/>
      <c r="CD8" s="719"/>
      <c r="CE8" s="719"/>
      <c r="CF8" s="719"/>
      <c r="CG8" s="719"/>
      <c r="CH8" s="885"/>
      <c r="CI8" s="886"/>
      <c r="CJ8" s="871" t="s">
        <v>33</v>
      </c>
      <c r="CK8" s="872"/>
      <c r="CL8" s="872"/>
      <c r="CM8" s="872"/>
      <c r="CN8" s="873"/>
      <c r="CO8" s="874"/>
      <c r="CP8" s="874"/>
      <c r="CQ8" s="874"/>
      <c r="CR8" s="874"/>
      <c r="CS8" s="874"/>
      <c r="CT8" s="874"/>
      <c r="CU8" s="874"/>
      <c r="CV8" s="874"/>
      <c r="CW8" s="874"/>
      <c r="CX8" s="31"/>
      <c r="CY8" s="31"/>
      <c r="CZ8" s="31"/>
      <c r="DA8" s="31"/>
      <c r="DB8" s="31"/>
      <c r="DC8" s="31"/>
      <c r="DD8" s="31"/>
      <c r="DE8" s="31"/>
      <c r="DF8" s="31"/>
      <c r="DG8" s="31"/>
      <c r="DH8" s="31"/>
      <c r="DI8" s="31"/>
      <c r="DJ8" s="31"/>
    </row>
    <row r="9" spans="1:114" ht="11.25" customHeight="1">
      <c r="A9" s="31"/>
      <c r="B9" s="31"/>
      <c r="C9" s="31"/>
      <c r="D9" s="31"/>
      <c r="E9" s="31"/>
      <c r="F9" s="31"/>
      <c r="G9" s="31"/>
      <c r="H9" s="836" t="s">
        <v>47</v>
      </c>
      <c r="I9" s="837"/>
      <c r="J9" s="837"/>
      <c r="K9" s="837"/>
      <c r="L9" s="837"/>
      <c r="M9" s="837"/>
      <c r="N9" s="837"/>
      <c r="O9" s="192"/>
      <c r="P9" s="889" t="s">
        <v>53</v>
      </c>
      <c r="Q9" s="889"/>
      <c r="R9" s="889"/>
      <c r="S9" s="889"/>
      <c r="T9" s="889"/>
      <c r="U9" s="889"/>
      <c r="V9" s="889"/>
      <c r="W9" s="889"/>
      <c r="X9" s="889"/>
      <c r="Y9" s="889"/>
      <c r="Z9" s="889"/>
      <c r="AA9" s="889"/>
      <c r="AB9" s="889"/>
      <c r="AC9" s="889"/>
      <c r="AD9" s="889"/>
      <c r="AE9" s="889"/>
      <c r="AF9" s="889"/>
      <c r="AG9" s="889"/>
      <c r="AH9" s="889"/>
      <c r="AI9" s="889"/>
      <c r="AJ9" s="889"/>
      <c r="AK9" s="889"/>
      <c r="AL9" s="889"/>
      <c r="AM9" s="889"/>
      <c r="AN9" s="889"/>
      <c r="AO9" s="889"/>
      <c r="AP9" s="889"/>
      <c r="AQ9" s="889"/>
      <c r="AR9" s="889"/>
      <c r="AS9" s="889"/>
      <c r="AT9" s="889"/>
      <c r="AU9" s="889"/>
      <c r="AV9" s="188"/>
      <c r="AW9" s="188"/>
      <c r="AX9" s="188"/>
      <c r="AY9" s="188"/>
      <c r="AZ9" s="189"/>
      <c r="BA9" s="190"/>
      <c r="BB9" s="897" t="s">
        <v>31</v>
      </c>
      <c r="BC9" s="898"/>
      <c r="BD9" s="898"/>
      <c r="BE9" s="898"/>
      <c r="BF9" s="898"/>
      <c r="BG9" s="898"/>
      <c r="BH9" s="898"/>
      <c r="BI9" s="898"/>
      <c r="BJ9" s="898"/>
      <c r="BK9" s="898"/>
      <c r="BL9" s="846" t="str">
        <f>IF(CH7&lt;=0,"",IF((LEN(CH7)-11&lt;=0),"0",MID(CH7,LEN(CH7)-11,1)))</f>
        <v/>
      </c>
      <c r="BM9" s="847"/>
      <c r="BN9" s="847" t="str">
        <f>IF(CH7&lt;=0,"",IF((LEN(CH7)-10&lt;=0),"0",MID(CH7,LEN(CH7)-10,1)))</f>
        <v/>
      </c>
      <c r="BO9" s="847"/>
      <c r="BP9" s="843" t="str">
        <f>IF(CH7&lt;=0,"",IF((LEN(CH7)-9&lt;=0),"0",MID(CH7,LEN(CH7)-9,1)))</f>
        <v/>
      </c>
      <c r="BQ9" s="843"/>
      <c r="BR9" s="843" t="str">
        <f>IF(CH7&lt;=0,"",IF((LEN(CH7)-8&lt;=0),"0",MID(CH7,LEN(CH7)-8,1)))</f>
        <v/>
      </c>
      <c r="BS9" s="843"/>
      <c r="BT9" s="843" t="str">
        <f>IF(CH7&lt;=0,"",IF((LEN(CH7)-7&lt;=0),"0",MID(CH7,LEN(CH7)-7,1)))</f>
        <v/>
      </c>
      <c r="BU9" s="843"/>
      <c r="BV9" s="843" t="str">
        <f>IF(CH7&lt;=0,"",IF((LEN(CH7)-6&lt;=0),"0",MID(CH7,LEN(CH7)-6,1)))</f>
        <v/>
      </c>
      <c r="BW9" s="843"/>
      <c r="BX9" s="843" t="str">
        <f>IF(CH7&lt;=0,"",IF((LEN(CH7)-5&lt;=0),"0",MID(CH7,LEN(CH7)-5,1)))</f>
        <v/>
      </c>
      <c r="BY9" s="843"/>
      <c r="BZ9" s="843" t="str">
        <f>IF(CH7&lt;=0,"",IF((LEN(CH7)-4&lt;=0),"0",MID(CH7,LEN(CH7)-4,1)))</f>
        <v/>
      </c>
      <c r="CA9" s="843"/>
      <c r="CB9" s="843" t="str">
        <f>IF(CH7&lt;=0,"",IF((LEN(CH7)-3&lt;=0),"0",MID(CH7,LEN(CH7)-3,1)))</f>
        <v/>
      </c>
      <c r="CC9" s="843"/>
      <c r="CD9" s="843" t="str">
        <f>IF(CH7&lt;=0,"",IF((LEN(CH7)-2&lt;=0),"0",MID(CH7,LEN(CH7)-2,1)))</f>
        <v/>
      </c>
      <c r="CE9" s="843"/>
      <c r="CF9" s="843" t="str">
        <f>IF(CH7&lt;=0,"",IF((LEN(CH7)-1&lt;=0),"0",MID(CH7,LEN(CH7)-1,1)))</f>
        <v/>
      </c>
      <c r="CG9" s="843"/>
      <c r="CH9" s="847" t="str">
        <f>IF(CH7&lt;&gt;0,RIGHT(CH7,1),"")</f>
        <v/>
      </c>
      <c r="CI9" s="863"/>
      <c r="CJ9" s="854" t="s">
        <v>24</v>
      </c>
      <c r="CK9" s="855"/>
      <c r="CL9" s="855"/>
      <c r="CM9" s="855"/>
      <c r="CN9" s="856"/>
      <c r="CO9" s="890" t="s">
        <v>164</v>
      </c>
      <c r="CP9" s="890"/>
      <c r="CQ9" s="890"/>
      <c r="CR9" s="890"/>
      <c r="CS9" s="890"/>
      <c r="CT9" s="890"/>
      <c r="CU9" s="890"/>
      <c r="CV9" s="890"/>
      <c r="CW9" s="890"/>
      <c r="CX9" s="31"/>
      <c r="CY9" s="31"/>
      <c r="CZ9" s="31"/>
      <c r="DA9" s="31"/>
      <c r="DB9" s="31"/>
      <c r="DC9" s="31"/>
      <c r="DD9" s="31"/>
      <c r="DE9" s="31"/>
      <c r="DF9" s="31"/>
      <c r="DG9" s="31"/>
      <c r="DH9" s="31"/>
      <c r="DI9" s="31"/>
      <c r="DJ9" s="31"/>
    </row>
    <row r="10" spans="1:114" ht="18" customHeight="1">
      <c r="A10" s="31"/>
      <c r="B10" s="31"/>
      <c r="C10" s="880" t="str">
        <f>会社名!E4</f>
        <v>麹町</v>
      </c>
      <c r="D10" s="880"/>
      <c r="E10" s="880"/>
      <c r="F10" s="880"/>
      <c r="G10" s="31"/>
      <c r="H10" s="834"/>
      <c r="I10" s="835"/>
      <c r="J10" s="835"/>
      <c r="K10" s="835"/>
      <c r="L10" s="835"/>
      <c r="M10" s="835"/>
      <c r="N10" s="835"/>
      <c r="O10" s="881" t="str">
        <f>IF(AZ6&lt;=0,"",IF((LEN(AZ6)-12&lt;=0),"",MID(AZ6,LEN(AZ6)-12,1)))</f>
        <v>1</v>
      </c>
      <c r="P10" s="811"/>
      <c r="Q10" s="811"/>
      <c r="R10" s="811" t="str">
        <f>IF(AZ6&lt;=0,"",IF((LEN(AZ6)-11&lt;=0),"0",MID(AZ6,LEN(AZ6)-11,1)))</f>
        <v>2</v>
      </c>
      <c r="S10" s="811"/>
      <c r="T10" s="811"/>
      <c r="U10" s="811" t="str">
        <f>IF(AZ6&lt;=0,"",IF((LEN(AZ6)-10&lt;=0),"0",MID(AZ6,LEN(AZ6)-10,1)))</f>
        <v>3</v>
      </c>
      <c r="V10" s="811"/>
      <c r="W10" s="811"/>
      <c r="X10" s="811" t="str">
        <f>IF(AZ6&lt;=0,"",IF((LEN(AZ6)-9&lt;=0),"0",MID(AZ6,LEN(AZ6)-9,1)))</f>
        <v>4</v>
      </c>
      <c r="Y10" s="811"/>
      <c r="Z10" s="811"/>
      <c r="AA10" s="811" t="str">
        <f>IF(AZ6&lt;=0,"",IF((LEN(AZ6)-8&lt;=0),"0",MID(AZ6,LEN(AZ6)-8,1)))</f>
        <v>5</v>
      </c>
      <c r="AB10" s="811"/>
      <c r="AC10" s="811"/>
      <c r="AD10" s="811" t="str">
        <f>IF(AZ6&lt;=0,"",IF((LEN(AZ6)-7&lt;=0),"0",MID(AZ6,LEN(AZ6)-7,1)))</f>
        <v>6</v>
      </c>
      <c r="AE10" s="811"/>
      <c r="AF10" s="811"/>
      <c r="AG10" s="811" t="str">
        <f>IF(AZ6&lt;=0,"",IF((LEN(AZ6)-6&lt;=0),"0",MID(AZ6,LEN(AZ6)-6,1)))</f>
        <v>7</v>
      </c>
      <c r="AH10" s="811"/>
      <c r="AI10" s="811"/>
      <c r="AJ10" s="811" t="str">
        <f>IF(AZ6&lt;=0,"",IF((LEN(AZ6)-5&lt;=0),"0",MID(AZ6,LEN(AZ6)-5,1)))</f>
        <v>8</v>
      </c>
      <c r="AK10" s="811"/>
      <c r="AL10" s="811"/>
      <c r="AM10" s="811" t="str">
        <f>IF(AZ6&lt;=0,"",IF((LEN(AZ6)-4&lt;=0),"0",MID(AZ6,LEN(AZ6)-4,1)))</f>
        <v>9</v>
      </c>
      <c r="AN10" s="811"/>
      <c r="AO10" s="811"/>
      <c r="AP10" s="811" t="str">
        <f>IF(AZ6&lt;=0,"",IF((LEN(AZ6)-3&lt;=0),"0",MID(AZ6,LEN(AZ6)-3,1)))</f>
        <v>0</v>
      </c>
      <c r="AQ10" s="811"/>
      <c r="AR10" s="811"/>
      <c r="AS10" s="811" t="str">
        <f>IF(AZ6&lt;=0,"",IF((LEN(AZ6)-2&lt;=0),"0",MID(AZ6,LEN(AZ6)-2,1)))</f>
        <v>1</v>
      </c>
      <c r="AT10" s="811"/>
      <c r="AU10" s="811"/>
      <c r="AV10" s="811" t="str">
        <f>IF(AZ6&lt;=0,"",IF((LEN(AZ6)-1&lt;=0),"0",MID(AZ6,LEN(AZ6)-1,1)))</f>
        <v>2</v>
      </c>
      <c r="AW10" s="811"/>
      <c r="AX10" s="811"/>
      <c r="AY10" s="811" t="str">
        <f>IF(AZ6&lt;&gt;0,RIGHT(AZ6,1),"")</f>
        <v>3</v>
      </c>
      <c r="AZ10" s="811"/>
      <c r="BA10" s="841"/>
      <c r="BB10" s="899"/>
      <c r="BC10" s="900"/>
      <c r="BD10" s="900"/>
      <c r="BE10" s="900"/>
      <c r="BF10" s="900"/>
      <c r="BG10" s="900"/>
      <c r="BH10" s="900"/>
      <c r="BI10" s="900"/>
      <c r="BJ10" s="900"/>
      <c r="BK10" s="900"/>
      <c r="BL10" s="848"/>
      <c r="BM10" s="849"/>
      <c r="BN10" s="849"/>
      <c r="BO10" s="849"/>
      <c r="BP10" s="844"/>
      <c r="BQ10" s="844"/>
      <c r="BR10" s="844"/>
      <c r="BS10" s="844"/>
      <c r="BT10" s="844"/>
      <c r="BU10" s="844"/>
      <c r="BV10" s="844"/>
      <c r="BW10" s="844"/>
      <c r="BX10" s="844"/>
      <c r="BY10" s="844"/>
      <c r="BZ10" s="844"/>
      <c r="CA10" s="844"/>
      <c r="CB10" s="844"/>
      <c r="CC10" s="844"/>
      <c r="CD10" s="844"/>
      <c r="CE10" s="844"/>
      <c r="CF10" s="844"/>
      <c r="CG10" s="844"/>
      <c r="CH10" s="849"/>
      <c r="CI10" s="864"/>
      <c r="CJ10" s="857"/>
      <c r="CK10" s="858"/>
      <c r="CL10" s="858"/>
      <c r="CM10" s="858"/>
      <c r="CN10" s="859"/>
      <c r="CO10" s="891"/>
      <c r="CP10" s="891"/>
      <c r="CQ10" s="891"/>
      <c r="CR10" s="891"/>
      <c r="CS10" s="891"/>
      <c r="CT10" s="891"/>
      <c r="CU10" s="891"/>
      <c r="CV10" s="891"/>
      <c r="CW10" s="891"/>
      <c r="CX10" s="31"/>
      <c r="CY10" s="31"/>
      <c r="CZ10" s="31"/>
      <c r="DA10" s="31"/>
      <c r="DB10" s="31"/>
      <c r="DC10" s="31"/>
      <c r="DD10" s="31"/>
      <c r="DE10" s="31"/>
      <c r="DF10" s="31"/>
      <c r="DG10" s="31"/>
      <c r="DH10" s="31"/>
      <c r="DI10" s="31"/>
      <c r="DJ10" s="31"/>
    </row>
    <row r="11" spans="1:114" ht="8.4499999999999993" customHeight="1">
      <c r="A11" s="31"/>
      <c r="B11" s="31"/>
      <c r="C11" s="880"/>
      <c r="D11" s="880"/>
      <c r="E11" s="880"/>
      <c r="F11" s="880"/>
      <c r="G11" s="31"/>
      <c r="H11" s="838"/>
      <c r="I11" s="839"/>
      <c r="J11" s="839"/>
      <c r="K11" s="839"/>
      <c r="L11" s="839"/>
      <c r="M11" s="839"/>
      <c r="N11" s="839"/>
      <c r="O11" s="882"/>
      <c r="P11" s="812"/>
      <c r="Q11" s="812"/>
      <c r="R11" s="812"/>
      <c r="S11" s="812"/>
      <c r="T11" s="812"/>
      <c r="U11" s="812"/>
      <c r="V11" s="812"/>
      <c r="W11" s="812"/>
      <c r="X11" s="812"/>
      <c r="Y11" s="812"/>
      <c r="Z11" s="812"/>
      <c r="AA11" s="812"/>
      <c r="AB11" s="812"/>
      <c r="AC11" s="812"/>
      <c r="AD11" s="812"/>
      <c r="AE11" s="812"/>
      <c r="AF11" s="812"/>
      <c r="AG11" s="812"/>
      <c r="AH11" s="812"/>
      <c r="AI11" s="812"/>
      <c r="AJ11" s="812"/>
      <c r="AK11" s="812"/>
      <c r="AL11" s="812"/>
      <c r="AM11" s="812"/>
      <c r="AN11" s="812"/>
      <c r="AO11" s="812"/>
      <c r="AP11" s="812"/>
      <c r="AQ11" s="812"/>
      <c r="AR11" s="812"/>
      <c r="AS11" s="812"/>
      <c r="AT11" s="812"/>
      <c r="AU11" s="812"/>
      <c r="AV11" s="812"/>
      <c r="AW11" s="812"/>
      <c r="AX11" s="812"/>
      <c r="AY11" s="812"/>
      <c r="AZ11" s="812"/>
      <c r="BA11" s="842"/>
      <c r="BB11" s="901"/>
      <c r="BC11" s="902"/>
      <c r="BD11" s="902"/>
      <c r="BE11" s="902"/>
      <c r="BF11" s="902"/>
      <c r="BG11" s="902"/>
      <c r="BH11" s="902"/>
      <c r="BI11" s="902"/>
      <c r="BJ11" s="902"/>
      <c r="BK11" s="902"/>
      <c r="BL11" s="850"/>
      <c r="BM11" s="851"/>
      <c r="BN11" s="851"/>
      <c r="BO11" s="851"/>
      <c r="BP11" s="845"/>
      <c r="BQ11" s="845"/>
      <c r="BR11" s="845"/>
      <c r="BS11" s="845"/>
      <c r="BT11" s="845"/>
      <c r="BU11" s="845"/>
      <c r="BV11" s="845"/>
      <c r="BW11" s="845"/>
      <c r="BX11" s="845"/>
      <c r="BY11" s="845"/>
      <c r="BZ11" s="845"/>
      <c r="CA11" s="845"/>
      <c r="CB11" s="845"/>
      <c r="CC11" s="845"/>
      <c r="CD11" s="845"/>
      <c r="CE11" s="845"/>
      <c r="CF11" s="845"/>
      <c r="CG11" s="845"/>
      <c r="CH11" s="851"/>
      <c r="CI11" s="865"/>
      <c r="CJ11" s="860"/>
      <c r="CK11" s="861"/>
      <c r="CL11" s="861"/>
      <c r="CM11" s="861"/>
      <c r="CN11" s="862"/>
      <c r="CO11" s="892"/>
      <c r="CP11" s="892"/>
      <c r="CQ11" s="892"/>
      <c r="CR11" s="892"/>
      <c r="CS11" s="892"/>
      <c r="CT11" s="892"/>
      <c r="CU11" s="892"/>
      <c r="CV11" s="892"/>
      <c r="CW11" s="892"/>
      <c r="CX11" s="31"/>
      <c r="CY11" s="31"/>
      <c r="CZ11" s="31"/>
      <c r="DA11" s="31"/>
      <c r="DB11" s="31"/>
      <c r="DC11" s="31"/>
      <c r="DD11" s="31"/>
      <c r="DE11" s="31"/>
      <c r="DF11" s="31"/>
      <c r="DG11" s="31"/>
      <c r="DH11" s="31"/>
      <c r="DI11" s="31"/>
      <c r="DJ11" s="31"/>
    </row>
    <row r="12" spans="1:114" ht="16.5" customHeight="1">
      <c r="A12" s="31"/>
      <c r="B12" s="31"/>
      <c r="C12" s="833" t="s">
        <v>27</v>
      </c>
      <c r="D12" s="833"/>
      <c r="E12" s="833"/>
      <c r="F12" s="833"/>
      <c r="G12" s="833"/>
      <c r="H12" s="834" t="s">
        <v>141</v>
      </c>
      <c r="I12" s="835"/>
      <c r="J12" s="835"/>
      <c r="K12" s="835"/>
      <c r="L12" s="835"/>
      <c r="M12" s="835"/>
      <c r="N12" s="835"/>
      <c r="O12" s="830" t="str">
        <f>会社名!C7</f>
        <v>〇〇〇市〇〇〇町〇丁目〇-〇</v>
      </c>
      <c r="P12" s="831"/>
      <c r="Q12" s="831"/>
      <c r="R12" s="831"/>
      <c r="S12" s="831"/>
      <c r="T12" s="831"/>
      <c r="U12" s="831"/>
      <c r="V12" s="831"/>
      <c r="W12" s="831"/>
      <c r="X12" s="831"/>
      <c r="Y12" s="831"/>
      <c r="Z12" s="831"/>
      <c r="AA12" s="831"/>
      <c r="AB12" s="831"/>
      <c r="AC12" s="831"/>
      <c r="AD12" s="831"/>
      <c r="AE12" s="831"/>
      <c r="AF12" s="831"/>
      <c r="AG12" s="831"/>
      <c r="AH12" s="831"/>
      <c r="AI12" s="831"/>
      <c r="AJ12" s="831"/>
      <c r="AK12" s="831"/>
      <c r="AL12" s="831"/>
      <c r="AM12" s="831"/>
      <c r="AN12" s="831"/>
      <c r="AO12" s="831"/>
      <c r="AP12" s="831"/>
      <c r="AQ12" s="831"/>
      <c r="AR12" s="831"/>
      <c r="AS12" s="831"/>
      <c r="AT12" s="831"/>
      <c r="AU12" s="831"/>
      <c r="AV12" s="831"/>
      <c r="AW12" s="831"/>
      <c r="AX12" s="831"/>
      <c r="AY12" s="831"/>
      <c r="AZ12" s="831"/>
      <c r="BA12" s="832"/>
      <c r="BB12" s="852" t="s">
        <v>139</v>
      </c>
      <c r="BC12" s="853"/>
      <c r="BD12" s="853"/>
      <c r="BE12" s="853"/>
      <c r="BF12" s="853"/>
      <c r="BG12" s="853"/>
      <c r="BH12" s="853"/>
      <c r="BI12" s="853"/>
      <c r="BJ12" s="853"/>
      <c r="BK12" s="853"/>
      <c r="BL12" s="816" t="s">
        <v>25</v>
      </c>
      <c r="BM12" s="817"/>
      <c r="BN12" s="817"/>
      <c r="BO12" s="817"/>
      <c r="BP12" s="817"/>
      <c r="BQ12" s="818" t="s">
        <v>165</v>
      </c>
      <c r="BR12" s="819"/>
      <c r="BS12" s="819"/>
      <c r="BT12" s="819"/>
      <c r="BU12" s="819"/>
      <c r="BV12" s="819"/>
      <c r="BW12" s="819"/>
      <c r="BX12" s="819"/>
      <c r="BY12" s="819"/>
      <c r="BZ12" s="819"/>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c r="A13" s="31"/>
      <c r="B13" s="31"/>
      <c r="C13" s="833"/>
      <c r="D13" s="833"/>
      <c r="E13" s="833"/>
      <c r="F13" s="833"/>
      <c r="G13" s="833"/>
      <c r="H13" s="834"/>
      <c r="I13" s="835"/>
      <c r="J13" s="835"/>
      <c r="K13" s="835"/>
      <c r="L13" s="835"/>
      <c r="M13" s="835"/>
      <c r="N13" s="835"/>
      <c r="O13" s="830"/>
      <c r="P13" s="831"/>
      <c r="Q13" s="831"/>
      <c r="R13" s="831"/>
      <c r="S13" s="831"/>
      <c r="T13" s="831"/>
      <c r="U13" s="831"/>
      <c r="V13" s="831"/>
      <c r="W13" s="831"/>
      <c r="X13" s="831"/>
      <c r="Y13" s="831"/>
      <c r="Z13" s="831"/>
      <c r="AA13" s="831"/>
      <c r="AB13" s="831"/>
      <c r="AC13" s="831"/>
      <c r="AD13" s="831"/>
      <c r="AE13" s="831"/>
      <c r="AF13" s="831"/>
      <c r="AG13" s="831"/>
      <c r="AH13" s="831"/>
      <c r="AI13" s="831"/>
      <c r="AJ13" s="831"/>
      <c r="AK13" s="831"/>
      <c r="AL13" s="831"/>
      <c r="AM13" s="831"/>
      <c r="AN13" s="831"/>
      <c r="AO13" s="831"/>
      <c r="AP13" s="831"/>
      <c r="AQ13" s="831"/>
      <c r="AR13" s="831"/>
      <c r="AS13" s="831"/>
      <c r="AT13" s="831"/>
      <c r="AU13" s="831"/>
      <c r="AV13" s="831"/>
      <c r="AW13" s="831"/>
      <c r="AX13" s="831"/>
      <c r="AY13" s="831"/>
      <c r="AZ13" s="831"/>
      <c r="BA13" s="832"/>
      <c r="BB13" s="852"/>
      <c r="BC13" s="853"/>
      <c r="BD13" s="853"/>
      <c r="BE13" s="853"/>
      <c r="BF13" s="853"/>
      <c r="BG13" s="853"/>
      <c r="BH13" s="853"/>
      <c r="BI13" s="853"/>
      <c r="BJ13" s="853"/>
      <c r="BK13" s="853"/>
      <c r="BL13" s="928"/>
      <c r="BM13" s="929"/>
      <c r="BN13" s="929"/>
      <c r="BO13" s="929"/>
      <c r="BP13" s="929"/>
      <c r="BQ13" s="929"/>
      <c r="BR13" s="929"/>
      <c r="BS13" s="929"/>
      <c r="BT13" s="929"/>
      <c r="BU13" s="929"/>
      <c r="BV13" s="929"/>
      <c r="BW13" s="929"/>
      <c r="BX13" s="929"/>
      <c r="BY13" s="929"/>
      <c r="BZ13" s="929"/>
      <c r="CA13" s="929"/>
      <c r="CB13" s="929"/>
      <c r="CC13" s="929"/>
      <c r="CD13" s="929"/>
      <c r="CE13" s="929"/>
      <c r="CF13" s="929"/>
      <c r="CG13" s="929"/>
      <c r="CH13" s="929"/>
      <c r="CI13" s="929"/>
      <c r="CJ13" s="929"/>
      <c r="CK13" s="929"/>
      <c r="CL13" s="929"/>
      <c r="CM13" s="929"/>
      <c r="CN13" s="929"/>
      <c r="CO13" s="929"/>
      <c r="CP13" s="929"/>
      <c r="CQ13" s="929"/>
      <c r="CR13" s="929"/>
      <c r="CS13" s="929"/>
      <c r="CT13" s="929"/>
      <c r="CU13" s="929"/>
      <c r="CV13" s="929"/>
      <c r="CW13" s="10"/>
      <c r="CX13" s="31"/>
      <c r="CY13" s="31"/>
      <c r="CZ13" s="31"/>
      <c r="DA13" s="31"/>
      <c r="DB13" s="31"/>
      <c r="DC13" s="31"/>
      <c r="DD13" s="31"/>
      <c r="DE13" s="31"/>
      <c r="DF13" s="31"/>
      <c r="DG13" s="31"/>
      <c r="DH13" s="31"/>
      <c r="DI13" s="31"/>
      <c r="DJ13" s="31"/>
    </row>
    <row r="14" spans="1:114" ht="15" customHeight="1">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c r="A15" s="31"/>
      <c r="B15" s="31"/>
      <c r="C15" s="907" t="s">
        <v>28</v>
      </c>
      <c r="D15" s="907"/>
      <c r="E15" s="907"/>
      <c r="F15" s="907"/>
      <c r="G15" s="907"/>
      <c r="H15" s="201"/>
      <c r="I15" s="31"/>
      <c r="J15" s="31"/>
      <c r="K15" s="31"/>
      <c r="L15" s="31"/>
      <c r="M15" s="31"/>
      <c r="N15" s="31"/>
      <c r="O15" s="31"/>
      <c r="P15" s="31"/>
      <c r="Q15" s="31"/>
      <c r="R15" s="31"/>
      <c r="S15" s="31"/>
      <c r="T15" s="31"/>
      <c r="U15" s="31"/>
      <c r="V15" s="31"/>
      <c r="W15" s="31"/>
      <c r="X15" s="31"/>
      <c r="Y15" s="31"/>
      <c r="Z15" s="210"/>
      <c r="AA15" s="27"/>
      <c r="AB15" s="820" t="str">
        <f>従1!AB15</f>
        <v>左の給与の支払者から
受ける令和７年中の給与
の収入金額の見積額</v>
      </c>
      <c r="AC15" s="820"/>
      <c r="AD15" s="820"/>
      <c r="AE15" s="820"/>
      <c r="AF15" s="820"/>
      <c r="AG15" s="820"/>
      <c r="AH15" s="820"/>
      <c r="AI15" s="820"/>
      <c r="AJ15" s="820"/>
      <c r="AK15" s="820"/>
      <c r="AL15" s="820"/>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796" t="s">
        <v>92</v>
      </c>
      <c r="CE15" s="796"/>
      <c r="CF15" s="796"/>
      <c r="CG15" s="796"/>
      <c r="CH15" s="796"/>
      <c r="CI15" s="796"/>
      <c r="CJ15" s="796"/>
      <c r="CK15" s="796"/>
      <c r="CL15" s="796"/>
      <c r="CM15" s="796"/>
      <c r="CN15" s="796"/>
      <c r="CO15" s="796"/>
      <c r="CP15" s="796"/>
      <c r="CQ15" s="796"/>
      <c r="CR15" s="796"/>
      <c r="CS15" s="796"/>
      <c r="CT15" s="796"/>
      <c r="CU15" s="796"/>
      <c r="CV15" s="796"/>
      <c r="CW15" s="94"/>
      <c r="CX15" s="31"/>
      <c r="CY15" s="31"/>
      <c r="CZ15" s="31"/>
      <c r="DA15" s="31"/>
      <c r="DB15" s="31"/>
      <c r="DC15" s="31"/>
      <c r="DD15" s="31"/>
      <c r="DE15" s="31"/>
      <c r="DF15" s="31"/>
      <c r="DG15" s="31"/>
      <c r="DH15" s="31"/>
      <c r="DI15" s="31"/>
      <c r="DJ15" s="31"/>
    </row>
    <row r="16" spans="1:114" ht="28.5" customHeight="1">
      <c r="A16" s="31"/>
      <c r="B16" s="31"/>
      <c r="C16" s="907"/>
      <c r="D16" s="907"/>
      <c r="E16" s="907"/>
      <c r="F16" s="907"/>
      <c r="G16" s="907"/>
      <c r="H16" s="916" t="s">
        <v>205</v>
      </c>
      <c r="I16" s="917"/>
      <c r="J16" s="917"/>
      <c r="K16" s="917"/>
      <c r="L16" s="917"/>
      <c r="M16" s="917"/>
      <c r="N16" s="917"/>
      <c r="O16" s="917"/>
      <c r="P16" s="917"/>
      <c r="Q16" s="917"/>
      <c r="R16" s="917"/>
      <c r="S16" s="917"/>
      <c r="T16" s="917"/>
      <c r="U16" s="917"/>
      <c r="V16" s="917"/>
      <c r="W16" s="917"/>
      <c r="X16" s="917"/>
      <c r="Y16" s="917"/>
      <c r="Z16" s="918"/>
      <c r="AA16" s="27"/>
      <c r="AB16" s="820"/>
      <c r="AC16" s="820"/>
      <c r="AD16" s="820"/>
      <c r="AE16" s="820"/>
      <c r="AF16" s="820"/>
      <c r="AG16" s="820"/>
      <c r="AH16" s="820"/>
      <c r="AI16" s="820"/>
      <c r="AJ16" s="820"/>
      <c r="AK16" s="820"/>
      <c r="AL16" s="820"/>
      <c r="AM16" s="197"/>
      <c r="AN16" s="198"/>
      <c r="AO16" s="802" t="s">
        <v>215</v>
      </c>
      <c r="AP16" s="802"/>
      <c r="AQ16" s="802"/>
      <c r="AR16" s="802"/>
      <c r="AS16" s="802"/>
      <c r="AT16" s="802"/>
      <c r="AU16" s="802"/>
      <c r="AV16" s="802"/>
      <c r="AW16" s="802"/>
      <c r="AX16" s="802"/>
      <c r="AY16" s="802"/>
      <c r="AZ16" s="199"/>
      <c r="BA16" s="12"/>
      <c r="BB16" s="802" t="s">
        <v>216</v>
      </c>
      <c r="BC16" s="803"/>
      <c r="BD16" s="803"/>
      <c r="BE16" s="803"/>
      <c r="BF16" s="803"/>
      <c r="BG16" s="803"/>
      <c r="BH16" s="803"/>
      <c r="BI16" s="803"/>
      <c r="BJ16" s="803"/>
      <c r="BK16" s="803"/>
      <c r="BL16" s="92"/>
      <c r="BM16" s="205"/>
      <c r="BN16" s="930" t="s">
        <v>88</v>
      </c>
      <c r="BO16" s="930"/>
      <c r="BP16" s="930"/>
      <c r="BQ16" s="930"/>
      <c r="BR16" s="930"/>
      <c r="BS16" s="930"/>
      <c r="BT16" s="206"/>
      <c r="BU16" s="205"/>
      <c r="BV16" s="801" t="s">
        <v>90</v>
      </c>
      <c r="BW16" s="801"/>
      <c r="BX16" s="801"/>
      <c r="BY16" s="801"/>
      <c r="BZ16" s="801"/>
      <c r="CA16" s="801"/>
      <c r="CB16" s="202"/>
      <c r="CC16" s="29"/>
      <c r="CD16" s="796"/>
      <c r="CE16" s="796"/>
      <c r="CF16" s="796"/>
      <c r="CG16" s="796"/>
      <c r="CH16" s="796"/>
      <c r="CI16" s="796"/>
      <c r="CJ16" s="796"/>
      <c r="CK16" s="796"/>
      <c r="CL16" s="796"/>
      <c r="CM16" s="796"/>
      <c r="CN16" s="796"/>
      <c r="CO16" s="796"/>
      <c r="CP16" s="796"/>
      <c r="CQ16" s="796"/>
      <c r="CR16" s="796"/>
      <c r="CS16" s="796"/>
      <c r="CT16" s="796"/>
      <c r="CU16" s="796"/>
      <c r="CV16" s="796"/>
      <c r="CW16" s="94"/>
      <c r="CX16" s="31"/>
      <c r="CY16" s="31"/>
      <c r="CZ16" s="31"/>
      <c r="DA16" s="31"/>
      <c r="DB16" s="31"/>
      <c r="DC16" s="31"/>
      <c r="DD16" s="31"/>
      <c r="DE16" s="31"/>
      <c r="DF16" s="31"/>
      <c r="DG16" s="31"/>
      <c r="DH16" s="31"/>
      <c r="DI16" s="31"/>
      <c r="DJ16" s="31"/>
    </row>
    <row r="17" spans="1:114" ht="9" customHeight="1">
      <c r="A17" s="31"/>
      <c r="B17" s="31"/>
      <c r="C17" s="908" t="s">
        <v>203</v>
      </c>
      <c r="D17" s="908"/>
      <c r="E17" s="908"/>
      <c r="F17" s="908"/>
      <c r="G17" s="908"/>
      <c r="H17" s="916"/>
      <c r="I17" s="917"/>
      <c r="J17" s="917"/>
      <c r="K17" s="917"/>
      <c r="L17" s="917"/>
      <c r="M17" s="917"/>
      <c r="N17" s="917"/>
      <c r="O17" s="917"/>
      <c r="P17" s="917"/>
      <c r="Q17" s="917"/>
      <c r="R17" s="917"/>
      <c r="S17" s="917"/>
      <c r="T17" s="917"/>
      <c r="U17" s="917"/>
      <c r="V17" s="917"/>
      <c r="W17" s="917"/>
      <c r="X17" s="917"/>
      <c r="Y17" s="917"/>
      <c r="Z17" s="918"/>
      <c r="AA17" s="29"/>
      <c r="AB17" s="820"/>
      <c r="AC17" s="820"/>
      <c r="AD17" s="820"/>
      <c r="AE17" s="820"/>
      <c r="AF17" s="820"/>
      <c r="AG17" s="820"/>
      <c r="AH17" s="820"/>
      <c r="AI17" s="820"/>
      <c r="AJ17" s="820"/>
      <c r="AK17" s="820"/>
      <c r="AL17" s="820"/>
      <c r="AM17" s="197"/>
      <c r="AN17" s="200"/>
      <c r="AO17" s="922" t="s">
        <v>86</v>
      </c>
      <c r="AP17" s="922"/>
      <c r="AQ17" s="922"/>
      <c r="AR17" s="197"/>
      <c r="AS17" s="183"/>
      <c r="AT17" s="183"/>
      <c r="AU17" s="183"/>
      <c r="AV17" s="183"/>
      <c r="AW17" s="183"/>
      <c r="AX17" s="183"/>
      <c r="AY17" s="183"/>
      <c r="AZ17" s="199"/>
      <c r="BA17" s="12"/>
      <c r="BB17" s="923" t="s">
        <v>87</v>
      </c>
      <c r="BC17" s="923"/>
      <c r="BD17" s="923"/>
      <c r="BE17" s="923"/>
      <c r="BF17" s="923"/>
      <c r="BG17" s="923"/>
      <c r="BH17" s="923"/>
      <c r="BI17" s="183"/>
      <c r="BJ17" s="183"/>
      <c r="BK17" s="11"/>
      <c r="BL17" s="92"/>
      <c r="BM17" s="205"/>
      <c r="BN17" s="930"/>
      <c r="BO17" s="930"/>
      <c r="BP17" s="930"/>
      <c r="BQ17" s="930"/>
      <c r="BR17" s="930"/>
      <c r="BS17" s="930"/>
      <c r="BT17" s="206"/>
      <c r="BU17" s="205"/>
      <c r="BV17" s="801"/>
      <c r="BW17" s="801"/>
      <c r="BX17" s="801"/>
      <c r="BY17" s="801"/>
      <c r="BZ17" s="801"/>
      <c r="CA17" s="801"/>
      <c r="CB17" s="210"/>
      <c r="CC17" s="794"/>
      <c r="CD17" s="796"/>
      <c r="CE17" s="796"/>
      <c r="CF17" s="796"/>
      <c r="CG17" s="796"/>
      <c r="CH17" s="796"/>
      <c r="CI17" s="796"/>
      <c r="CJ17" s="796"/>
      <c r="CK17" s="796"/>
      <c r="CL17" s="796"/>
      <c r="CM17" s="796"/>
      <c r="CN17" s="796"/>
      <c r="CO17" s="796"/>
      <c r="CP17" s="796"/>
      <c r="CQ17" s="796"/>
      <c r="CR17" s="796"/>
      <c r="CS17" s="796"/>
      <c r="CT17" s="796"/>
      <c r="CU17" s="796"/>
      <c r="CV17" s="796"/>
      <c r="CW17" s="94"/>
      <c r="CX17" s="31"/>
      <c r="CY17" s="31"/>
      <c r="CZ17" s="31"/>
      <c r="DA17" s="31"/>
      <c r="DB17" s="31"/>
      <c r="DC17" s="31"/>
      <c r="DD17" s="31"/>
      <c r="DE17" s="31"/>
      <c r="DF17" s="31"/>
      <c r="DG17" s="31"/>
      <c r="DH17" s="31"/>
      <c r="DI17" s="31"/>
      <c r="DJ17" s="31"/>
    </row>
    <row r="18" spans="1:114" ht="19.5" customHeight="1">
      <c r="A18" s="31"/>
      <c r="B18" s="31"/>
      <c r="C18" s="908"/>
      <c r="D18" s="908"/>
      <c r="E18" s="908"/>
      <c r="F18" s="908"/>
      <c r="G18" s="908"/>
      <c r="H18" s="916"/>
      <c r="I18" s="917"/>
      <c r="J18" s="917"/>
      <c r="K18" s="917"/>
      <c r="L18" s="917"/>
      <c r="M18" s="917"/>
      <c r="N18" s="917"/>
      <c r="O18" s="917"/>
      <c r="P18" s="917"/>
      <c r="Q18" s="917"/>
      <c r="R18" s="917"/>
      <c r="S18" s="917"/>
      <c r="T18" s="917"/>
      <c r="U18" s="917"/>
      <c r="V18" s="917"/>
      <c r="W18" s="917"/>
      <c r="X18" s="917"/>
      <c r="Y18" s="917"/>
      <c r="Z18" s="918"/>
      <c r="AA18" s="29"/>
      <c r="AB18" s="154"/>
      <c r="AC18" s="154"/>
      <c r="AD18" s="154"/>
      <c r="AE18" s="154"/>
      <c r="AF18" s="12"/>
      <c r="AG18" s="12"/>
      <c r="AH18" s="12"/>
      <c r="AI18" s="12"/>
      <c r="AJ18" s="12"/>
      <c r="AK18" s="12"/>
      <c r="AL18" s="12"/>
      <c r="AM18" s="31"/>
      <c r="AN18" s="201"/>
      <c r="AO18" s="922"/>
      <c r="AP18" s="922"/>
      <c r="AQ18" s="922"/>
      <c r="AR18" s="183"/>
      <c r="AS18" s="183"/>
      <c r="AT18" s="183"/>
      <c r="AU18" s="183"/>
      <c r="AV18" s="183"/>
      <c r="AW18" s="183"/>
      <c r="AX18" s="183"/>
      <c r="AY18" s="183"/>
      <c r="AZ18" s="202"/>
      <c r="BA18" s="31"/>
      <c r="BB18" s="923"/>
      <c r="BC18" s="923"/>
      <c r="BD18" s="923"/>
      <c r="BE18" s="923"/>
      <c r="BF18" s="923"/>
      <c r="BG18" s="923"/>
      <c r="BH18" s="923"/>
      <c r="BI18" s="183"/>
      <c r="BJ18" s="183"/>
      <c r="BK18" s="11"/>
      <c r="BL18" s="93"/>
      <c r="BM18" s="207"/>
      <c r="BN18" s="804" t="s">
        <v>89</v>
      </c>
      <c r="BO18" s="804"/>
      <c r="BP18" s="804"/>
      <c r="BQ18" s="804"/>
      <c r="BR18" s="804"/>
      <c r="BS18" s="13"/>
      <c r="BT18" s="208"/>
      <c r="BU18" s="211"/>
      <c r="BV18" s="801"/>
      <c r="BW18" s="801"/>
      <c r="BX18" s="801"/>
      <c r="BY18" s="801"/>
      <c r="BZ18" s="801"/>
      <c r="CA18" s="801"/>
      <c r="CB18" s="209"/>
      <c r="CC18" s="794"/>
      <c r="CD18" s="796"/>
      <c r="CE18" s="796"/>
      <c r="CF18" s="796"/>
      <c r="CG18" s="796"/>
      <c r="CH18" s="796"/>
      <c r="CI18" s="796"/>
      <c r="CJ18" s="796"/>
      <c r="CK18" s="796"/>
      <c r="CL18" s="796"/>
      <c r="CM18" s="796"/>
      <c r="CN18" s="796"/>
      <c r="CO18" s="796"/>
      <c r="CP18" s="796"/>
      <c r="CQ18" s="796"/>
      <c r="CR18" s="796"/>
      <c r="CS18" s="796"/>
      <c r="CT18" s="796"/>
      <c r="CU18" s="796"/>
      <c r="CV18" s="796"/>
      <c r="CW18" s="94"/>
      <c r="CX18" s="31"/>
      <c r="CY18" s="31"/>
      <c r="CZ18" s="31"/>
      <c r="DA18" s="31"/>
      <c r="DB18" s="31"/>
      <c r="DC18" s="31"/>
      <c r="DD18" s="31"/>
      <c r="DE18" s="31"/>
      <c r="DF18" s="31"/>
      <c r="DG18" s="31"/>
      <c r="DH18" s="31"/>
      <c r="DI18" s="31"/>
      <c r="DJ18" s="31"/>
    </row>
    <row r="19" spans="1:114" ht="15" customHeight="1">
      <c r="A19" s="31"/>
      <c r="B19" s="31"/>
      <c r="C19" s="908"/>
      <c r="D19" s="908"/>
      <c r="E19" s="908"/>
      <c r="F19" s="908"/>
      <c r="G19" s="908"/>
      <c r="H19" s="910"/>
      <c r="I19" s="911"/>
      <c r="J19" s="911"/>
      <c r="K19" s="911"/>
      <c r="L19" s="911"/>
      <c r="M19" s="911"/>
      <c r="N19" s="911"/>
      <c r="O19" s="911"/>
      <c r="P19" s="911"/>
      <c r="Q19" s="911"/>
      <c r="R19" s="911"/>
      <c r="S19" s="911"/>
      <c r="T19" s="911"/>
      <c r="U19" s="911"/>
      <c r="V19" s="911"/>
      <c r="W19" s="911"/>
      <c r="X19" s="911"/>
      <c r="Y19" s="911"/>
      <c r="Z19" s="912"/>
      <c r="AA19" s="798"/>
      <c r="AB19" s="798"/>
      <c r="AC19" s="798"/>
      <c r="AD19" s="798"/>
      <c r="AE19" s="798"/>
      <c r="AF19" s="798"/>
      <c r="AG19" s="798"/>
      <c r="AH19" s="798"/>
      <c r="AI19" s="798"/>
      <c r="AJ19" s="798"/>
      <c r="AK19" s="798"/>
      <c r="AL19" s="798"/>
      <c r="AM19" s="191"/>
      <c r="AN19" s="797"/>
      <c r="AO19" s="798"/>
      <c r="AP19" s="798"/>
      <c r="AQ19" s="798"/>
      <c r="AR19" s="798"/>
      <c r="AS19" s="798"/>
      <c r="AT19" s="798"/>
      <c r="AU19" s="798"/>
      <c r="AV19" s="798"/>
      <c r="AW19" s="798"/>
      <c r="AX19" s="798"/>
      <c r="AY19" s="798"/>
      <c r="AZ19" s="203"/>
      <c r="BA19" s="798"/>
      <c r="BB19" s="798"/>
      <c r="BC19" s="798"/>
      <c r="BD19" s="798"/>
      <c r="BE19" s="798"/>
      <c r="BF19" s="798"/>
      <c r="BG19" s="798"/>
      <c r="BH19" s="798"/>
      <c r="BI19" s="798"/>
      <c r="BJ19" s="798"/>
      <c r="BK19" s="798"/>
      <c r="BL19" s="191"/>
      <c r="BM19" s="797"/>
      <c r="BN19" s="798"/>
      <c r="BO19" s="798"/>
      <c r="BP19" s="798"/>
      <c r="BQ19" s="798"/>
      <c r="BR19" s="798"/>
      <c r="BS19" s="798"/>
      <c r="BT19" s="203"/>
      <c r="BU19" s="797"/>
      <c r="BV19" s="798"/>
      <c r="BW19" s="798"/>
      <c r="BX19" s="798"/>
      <c r="BY19" s="798"/>
      <c r="BZ19" s="798"/>
      <c r="CA19" s="798"/>
      <c r="CB19" s="203"/>
      <c r="CC19" s="794"/>
      <c r="CD19" s="796"/>
      <c r="CE19" s="796"/>
      <c r="CF19" s="796"/>
      <c r="CG19" s="796"/>
      <c r="CH19" s="796"/>
      <c r="CI19" s="796"/>
      <c r="CJ19" s="796"/>
      <c r="CK19" s="796"/>
      <c r="CL19" s="796"/>
      <c r="CM19" s="796"/>
      <c r="CN19" s="796"/>
      <c r="CO19" s="796"/>
      <c r="CP19" s="796"/>
      <c r="CQ19" s="796"/>
      <c r="CR19" s="796"/>
      <c r="CS19" s="796"/>
      <c r="CT19" s="796"/>
      <c r="CU19" s="796"/>
      <c r="CV19" s="796"/>
      <c r="CW19" s="94"/>
      <c r="CX19" s="31"/>
      <c r="CY19" s="31"/>
      <c r="CZ19" s="31"/>
      <c r="DA19" s="31"/>
      <c r="DB19" s="31"/>
      <c r="DC19" s="31"/>
      <c r="DD19" s="31"/>
      <c r="DE19" s="31"/>
      <c r="DF19" s="31"/>
      <c r="DG19" s="31"/>
      <c r="DH19" s="31"/>
      <c r="DI19" s="31"/>
      <c r="DJ19" s="31"/>
    </row>
    <row r="20" spans="1:114" ht="42" customHeight="1" thickBot="1">
      <c r="A20" s="31"/>
      <c r="B20" s="14"/>
      <c r="C20" s="909"/>
      <c r="D20" s="909"/>
      <c r="E20" s="909"/>
      <c r="F20" s="909"/>
      <c r="G20" s="909"/>
      <c r="H20" s="913"/>
      <c r="I20" s="914"/>
      <c r="J20" s="914"/>
      <c r="K20" s="914"/>
      <c r="L20" s="914"/>
      <c r="M20" s="914"/>
      <c r="N20" s="914"/>
      <c r="O20" s="914"/>
      <c r="P20" s="914"/>
      <c r="Q20" s="914"/>
      <c r="R20" s="914"/>
      <c r="S20" s="914"/>
      <c r="T20" s="914"/>
      <c r="U20" s="914"/>
      <c r="V20" s="914"/>
      <c r="W20" s="914"/>
      <c r="X20" s="914"/>
      <c r="Y20" s="914"/>
      <c r="Z20" s="915"/>
      <c r="AA20" s="800"/>
      <c r="AB20" s="800"/>
      <c r="AC20" s="800"/>
      <c r="AD20" s="800"/>
      <c r="AE20" s="800"/>
      <c r="AF20" s="800"/>
      <c r="AG20" s="800"/>
      <c r="AH20" s="800"/>
      <c r="AI20" s="800"/>
      <c r="AJ20" s="800"/>
      <c r="AK20" s="800"/>
      <c r="AL20" s="800"/>
      <c r="AM20" s="90"/>
      <c r="AN20" s="799"/>
      <c r="AO20" s="800"/>
      <c r="AP20" s="800"/>
      <c r="AQ20" s="800"/>
      <c r="AR20" s="800"/>
      <c r="AS20" s="800"/>
      <c r="AT20" s="800"/>
      <c r="AU20" s="800"/>
      <c r="AV20" s="800"/>
      <c r="AW20" s="800"/>
      <c r="AX20" s="800"/>
      <c r="AY20" s="800"/>
      <c r="AZ20" s="204"/>
      <c r="BA20" s="800"/>
      <c r="BB20" s="800"/>
      <c r="BC20" s="800"/>
      <c r="BD20" s="800"/>
      <c r="BE20" s="800"/>
      <c r="BF20" s="800"/>
      <c r="BG20" s="800"/>
      <c r="BH20" s="800"/>
      <c r="BI20" s="800"/>
      <c r="BJ20" s="800"/>
      <c r="BK20" s="800"/>
      <c r="BL20" s="90"/>
      <c r="BM20" s="799"/>
      <c r="BN20" s="800"/>
      <c r="BO20" s="800"/>
      <c r="BP20" s="800"/>
      <c r="BQ20" s="800"/>
      <c r="BR20" s="800"/>
      <c r="BS20" s="800"/>
      <c r="BT20" s="204"/>
      <c r="BU20" s="799"/>
      <c r="BV20" s="800"/>
      <c r="BW20" s="800"/>
      <c r="BX20" s="800"/>
      <c r="BY20" s="800"/>
      <c r="BZ20" s="800"/>
      <c r="CA20" s="800"/>
      <c r="CB20" s="204"/>
      <c r="CC20" s="795"/>
      <c r="CD20" s="805" t="s">
        <v>91</v>
      </c>
      <c r="CE20" s="805"/>
      <c r="CF20" s="805"/>
      <c r="CG20" s="805"/>
      <c r="CH20" s="805"/>
      <c r="CI20" s="805"/>
      <c r="CJ20" s="805"/>
      <c r="CK20" s="805"/>
      <c r="CL20" s="805"/>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c r="A21" s="31"/>
      <c r="B21" s="31"/>
      <c r="C21" s="794"/>
      <c r="D21" s="794"/>
      <c r="E21" s="794"/>
      <c r="F21" s="794"/>
      <c r="G21" s="794"/>
      <c r="H21" s="778" t="s">
        <v>204</v>
      </c>
      <c r="I21" s="186"/>
      <c r="J21" s="723" t="s">
        <v>82</v>
      </c>
      <c r="K21" s="723"/>
      <c r="L21" s="723"/>
      <c r="M21" s="723"/>
      <c r="N21" s="723"/>
      <c r="O21" s="723"/>
      <c r="P21" s="723"/>
      <c r="Q21" s="723"/>
      <c r="R21" s="723"/>
      <c r="S21" s="723"/>
      <c r="T21" s="723"/>
      <c r="U21" s="723"/>
      <c r="V21" s="723"/>
      <c r="W21" s="723"/>
      <c r="X21" s="96"/>
      <c r="Y21" s="96"/>
      <c r="Z21" s="216"/>
      <c r="AA21" s="96"/>
      <c r="AB21" s="723" t="s">
        <v>100</v>
      </c>
      <c r="AC21" s="723"/>
      <c r="AD21" s="723"/>
      <c r="AE21" s="723"/>
      <c r="AF21" s="723"/>
      <c r="AG21" s="723"/>
      <c r="AH21" s="723"/>
      <c r="AI21" s="723"/>
      <c r="AJ21" s="723"/>
      <c r="AK21" s="723"/>
      <c r="AL21" s="723"/>
      <c r="AM21" s="723"/>
      <c r="AN21" s="723"/>
      <c r="AO21" s="723"/>
      <c r="AP21" s="723"/>
      <c r="AQ21" s="723"/>
      <c r="AR21" s="723"/>
      <c r="AS21" s="723"/>
      <c r="AT21" s="723"/>
      <c r="AU21" s="723"/>
      <c r="AV21" s="96"/>
      <c r="AW21" s="217"/>
      <c r="AX21" s="720" t="str">
        <f>従1!AX21</f>
        <v>令和７年中の
所得の見積額</v>
      </c>
      <c r="AY21" s="720"/>
      <c r="AZ21" s="720"/>
      <c r="BA21" s="720"/>
      <c r="BB21" s="720"/>
      <c r="BC21" s="720"/>
      <c r="BD21" s="720"/>
      <c r="BE21" s="720"/>
      <c r="BF21" s="720"/>
      <c r="BG21" s="720"/>
      <c r="BH21" s="219"/>
      <c r="BI21" s="15"/>
      <c r="BJ21" s="15"/>
      <c r="BK21" s="15"/>
      <c r="BL21" s="822" t="s">
        <v>96</v>
      </c>
      <c r="BM21" s="822"/>
      <c r="BN21" s="822"/>
      <c r="BO21" s="822"/>
      <c r="BP21" s="822"/>
      <c r="BQ21" s="822"/>
      <c r="BR21" s="822"/>
      <c r="BS21" s="822"/>
      <c r="BT21" s="822"/>
      <c r="BU21" s="15"/>
      <c r="BV21" s="218"/>
      <c r="BW21" s="219"/>
      <c r="BX21" s="15"/>
      <c r="BY21" s="15"/>
      <c r="BZ21" s="724" t="s">
        <v>83</v>
      </c>
      <c r="CA21" s="724"/>
      <c r="CB21" s="724"/>
      <c r="CC21" s="724"/>
      <c r="CD21" s="724"/>
      <c r="CE21" s="724"/>
      <c r="CF21" s="724"/>
      <c r="CG21" s="724"/>
      <c r="CH21" s="724"/>
      <c r="CI21" s="724"/>
      <c r="CJ21" s="15"/>
      <c r="CK21" s="15"/>
      <c r="CL21" s="218"/>
      <c r="CM21" s="15"/>
      <c r="CN21" s="179"/>
      <c r="CO21" s="807" t="s">
        <v>49</v>
      </c>
      <c r="CP21" s="807"/>
      <c r="CQ21" s="807"/>
      <c r="CR21" s="807"/>
      <c r="CS21" s="807"/>
      <c r="CT21" s="807"/>
      <c r="CU21" s="807"/>
      <c r="CV21" s="179"/>
      <c r="CW21" s="15"/>
      <c r="CX21" s="31"/>
      <c r="CY21" s="31"/>
      <c r="CZ21" s="31"/>
      <c r="DA21" s="31"/>
      <c r="DB21" s="31"/>
      <c r="DC21" s="31"/>
      <c r="DD21" s="31"/>
      <c r="DE21" s="31"/>
      <c r="DF21" s="31"/>
      <c r="DG21" s="31"/>
      <c r="DH21" s="31"/>
      <c r="DI21" s="31"/>
      <c r="DJ21" s="31"/>
    </row>
    <row r="22" spans="1:114" ht="10.5" customHeight="1">
      <c r="A22" s="31"/>
      <c r="B22" s="31"/>
      <c r="C22" s="794"/>
      <c r="D22" s="794"/>
      <c r="E22" s="794"/>
      <c r="F22" s="794"/>
      <c r="G22" s="794"/>
      <c r="H22" s="779"/>
      <c r="I22" s="27"/>
      <c r="J22" s="808"/>
      <c r="K22" s="808"/>
      <c r="L22" s="808"/>
      <c r="M22" s="808"/>
      <c r="N22" s="808"/>
      <c r="O22" s="808"/>
      <c r="P22" s="808"/>
      <c r="Q22" s="808"/>
      <c r="R22" s="808"/>
      <c r="S22" s="808"/>
      <c r="T22" s="808"/>
      <c r="U22" s="808"/>
      <c r="V22" s="808"/>
      <c r="W22" s="808"/>
      <c r="X22" s="11"/>
      <c r="Y22" s="11"/>
      <c r="Z22" s="227"/>
      <c r="AA22" s="11"/>
      <c r="AB22" s="808"/>
      <c r="AC22" s="808"/>
      <c r="AD22" s="808"/>
      <c r="AE22" s="808"/>
      <c r="AF22" s="808"/>
      <c r="AG22" s="808"/>
      <c r="AH22" s="808"/>
      <c r="AI22" s="808"/>
      <c r="AJ22" s="808"/>
      <c r="AK22" s="808"/>
      <c r="AL22" s="808"/>
      <c r="AM22" s="808"/>
      <c r="AN22" s="808"/>
      <c r="AO22" s="808"/>
      <c r="AP22" s="808"/>
      <c r="AQ22" s="808"/>
      <c r="AR22" s="808"/>
      <c r="AS22" s="808"/>
      <c r="AT22" s="808"/>
      <c r="AU22" s="808"/>
      <c r="AV22" s="11"/>
      <c r="AW22" s="220"/>
      <c r="AX22" s="924"/>
      <c r="AY22" s="924"/>
      <c r="AZ22" s="924"/>
      <c r="BA22" s="924"/>
      <c r="BB22" s="924"/>
      <c r="BC22" s="924"/>
      <c r="BD22" s="924"/>
      <c r="BE22" s="924"/>
      <c r="BF22" s="924"/>
      <c r="BG22" s="924"/>
      <c r="BH22" s="201"/>
      <c r="BI22" s="31"/>
      <c r="BJ22" s="31"/>
      <c r="BK22" s="31"/>
      <c r="BL22" s="823"/>
      <c r="BM22" s="823"/>
      <c r="BN22" s="823"/>
      <c r="BO22" s="823"/>
      <c r="BP22" s="823"/>
      <c r="BQ22" s="823"/>
      <c r="BR22" s="823"/>
      <c r="BS22" s="823"/>
      <c r="BT22" s="823"/>
      <c r="BU22" s="31"/>
      <c r="BV22" s="209"/>
      <c r="BW22" s="201"/>
      <c r="BX22" s="31"/>
      <c r="BY22" s="31"/>
      <c r="BZ22" s="725"/>
      <c r="CA22" s="725"/>
      <c r="CB22" s="725"/>
      <c r="CC22" s="725"/>
      <c r="CD22" s="725"/>
      <c r="CE22" s="725"/>
      <c r="CF22" s="725"/>
      <c r="CG22" s="725"/>
      <c r="CH22" s="725"/>
      <c r="CI22" s="725"/>
      <c r="CJ22" s="11"/>
      <c r="CK22" s="11"/>
      <c r="CL22" s="220"/>
      <c r="CM22" s="821" t="s">
        <v>73</v>
      </c>
      <c r="CN22" s="806" t="str">
        <f>従1!CN22</f>
        <v>令和７年中に異動があった
場合に記載してください。</v>
      </c>
      <c r="CO22" s="806"/>
      <c r="CP22" s="806"/>
      <c r="CQ22" s="806"/>
      <c r="CR22" s="806"/>
      <c r="CS22" s="806"/>
      <c r="CT22" s="806"/>
      <c r="CU22" s="806"/>
      <c r="CV22" s="806"/>
      <c r="CW22" s="793" t="s">
        <v>26</v>
      </c>
      <c r="CX22" s="31"/>
      <c r="CY22" s="31"/>
      <c r="CZ22" s="31"/>
      <c r="DA22" s="31"/>
      <c r="DB22" s="31"/>
      <c r="DC22" s="31"/>
      <c r="DD22" s="31"/>
      <c r="DE22" s="31"/>
      <c r="DF22" s="31"/>
      <c r="DG22" s="31"/>
      <c r="DH22" s="31"/>
      <c r="DI22" s="31"/>
      <c r="DJ22" s="31"/>
    </row>
    <row r="23" spans="1:114" ht="17.25" customHeight="1">
      <c r="A23" s="31"/>
      <c r="B23" s="31"/>
      <c r="C23" s="794"/>
      <c r="D23" s="794"/>
      <c r="E23" s="794"/>
      <c r="F23" s="794"/>
      <c r="G23" s="794"/>
      <c r="H23" s="779"/>
      <c r="I23" s="27"/>
      <c r="J23" s="808"/>
      <c r="K23" s="808"/>
      <c r="L23" s="808"/>
      <c r="M23" s="808"/>
      <c r="N23" s="808"/>
      <c r="O23" s="808"/>
      <c r="P23" s="808"/>
      <c r="Q23" s="808"/>
      <c r="R23" s="808"/>
      <c r="S23" s="808"/>
      <c r="T23" s="808"/>
      <c r="U23" s="808"/>
      <c r="V23" s="808"/>
      <c r="W23" s="808"/>
      <c r="X23" s="11"/>
      <c r="Y23" s="27"/>
      <c r="Z23" s="709" t="s">
        <v>32</v>
      </c>
      <c r="AA23" s="710"/>
      <c r="AB23" s="710"/>
      <c r="AC23" s="710"/>
      <c r="AD23" s="710"/>
      <c r="AE23" s="710"/>
      <c r="AF23" s="710"/>
      <c r="AG23" s="710"/>
      <c r="AH23" s="710"/>
      <c r="AI23" s="736"/>
      <c r="AJ23" s="709" t="s">
        <v>95</v>
      </c>
      <c r="AK23" s="710"/>
      <c r="AL23" s="710"/>
      <c r="AM23" s="710"/>
      <c r="AN23" s="710"/>
      <c r="AO23" s="710"/>
      <c r="AP23" s="710"/>
      <c r="AQ23" s="710"/>
      <c r="AR23" s="710"/>
      <c r="AS23" s="710"/>
      <c r="AT23" s="710"/>
      <c r="AU23" s="710"/>
      <c r="AV23" s="710"/>
      <c r="AW23" s="736"/>
      <c r="AX23" s="924"/>
      <c r="AY23" s="924"/>
      <c r="AZ23" s="924"/>
      <c r="BA23" s="924"/>
      <c r="BB23" s="924"/>
      <c r="BC23" s="924"/>
      <c r="BD23" s="924"/>
      <c r="BE23" s="924"/>
      <c r="BF23" s="924"/>
      <c r="BG23" s="924"/>
      <c r="BH23" s="201"/>
      <c r="BI23" s="31"/>
      <c r="BJ23" s="31"/>
      <c r="BK23" s="31"/>
      <c r="BL23" s="823"/>
      <c r="BM23" s="823"/>
      <c r="BN23" s="823"/>
      <c r="BO23" s="823"/>
      <c r="BP23" s="823"/>
      <c r="BQ23" s="823"/>
      <c r="BR23" s="823"/>
      <c r="BS23" s="823"/>
      <c r="BT23" s="823"/>
      <c r="BU23" s="31"/>
      <c r="BV23" s="209"/>
      <c r="BW23" s="201"/>
      <c r="BX23" s="31"/>
      <c r="BY23" s="31"/>
      <c r="BZ23" s="725"/>
      <c r="CA23" s="725"/>
      <c r="CB23" s="725"/>
      <c r="CC23" s="725"/>
      <c r="CD23" s="725"/>
      <c r="CE23" s="725"/>
      <c r="CF23" s="725"/>
      <c r="CG23" s="725"/>
      <c r="CH23" s="725"/>
      <c r="CI23" s="725"/>
      <c r="CJ23" s="11"/>
      <c r="CK23" s="11"/>
      <c r="CL23" s="220"/>
      <c r="CM23" s="821"/>
      <c r="CN23" s="806"/>
      <c r="CO23" s="806"/>
      <c r="CP23" s="806"/>
      <c r="CQ23" s="806"/>
      <c r="CR23" s="806"/>
      <c r="CS23" s="806"/>
      <c r="CT23" s="806"/>
      <c r="CU23" s="806"/>
      <c r="CV23" s="806"/>
      <c r="CW23" s="793"/>
      <c r="CX23" s="31"/>
      <c r="CY23" s="31"/>
      <c r="CZ23" s="31"/>
      <c r="DA23" s="31"/>
      <c r="DB23" s="31"/>
      <c r="DC23" s="31"/>
      <c r="DD23" s="31"/>
      <c r="DE23" s="31"/>
      <c r="DF23" s="31"/>
      <c r="DG23" s="31"/>
      <c r="DH23" s="31"/>
      <c r="DI23" s="31"/>
      <c r="DJ23" s="31"/>
    </row>
    <row r="24" spans="1:114" ht="16.5" customHeight="1">
      <c r="A24" s="31"/>
      <c r="B24" s="31"/>
      <c r="C24" s="101"/>
      <c r="D24" s="101"/>
      <c r="E24" s="101"/>
      <c r="F24" s="101"/>
      <c r="G24" s="101"/>
      <c r="H24" s="780" t="s">
        <v>207</v>
      </c>
      <c r="I24" s="715"/>
      <c r="J24" s="715"/>
      <c r="K24" s="715"/>
      <c r="L24" s="715"/>
      <c r="M24" s="715"/>
      <c r="N24" s="715"/>
      <c r="O24" s="715"/>
      <c r="P24" s="715"/>
      <c r="Q24" s="715"/>
      <c r="R24" s="715"/>
      <c r="S24" s="715"/>
      <c r="T24" s="715"/>
      <c r="U24" s="715"/>
      <c r="V24" s="715"/>
      <c r="W24" s="715"/>
      <c r="X24" s="715"/>
      <c r="Y24" s="715"/>
      <c r="Z24" s="701" t="str">
        <f>IF(X25&lt;=0,"",IF((LEN(X25)-11&lt;=0),"0",MID(X25,LEN(X25)-11,1)))</f>
        <v/>
      </c>
      <c r="AA24" s="702"/>
      <c r="AB24" s="702" t="str">
        <f>IF(X25&lt;=0,"",IF((LEN(X25)-10&lt;=0),"0",MID(X25,LEN(X25)-10,1)))</f>
        <v/>
      </c>
      <c r="AC24" s="702"/>
      <c r="AD24" s="702" t="str">
        <f>IF(X25&lt;=0,"",IF((LEN(X25)-9&lt;=0),"0",MID(X25,LEN(X25)-9,1)))</f>
        <v/>
      </c>
      <c r="AE24" s="702"/>
      <c r="AF24" s="702" t="str">
        <f>IF(X25&lt;=0,"",IF((LEN(X25)-8&lt;=0),"0",MID(X25,LEN(X25)-8,1)))</f>
        <v/>
      </c>
      <c r="AG24" s="702"/>
      <c r="AH24" s="702" t="str">
        <f>IF(X25&lt;=0,"",IF((LEN(X25)-7&lt;=0),"0",MID(X25,LEN(X25)-7,1)))</f>
        <v/>
      </c>
      <c r="AI24" s="702"/>
      <c r="AJ24" s="702" t="str">
        <f>IF(X25&lt;=0,"",IF((LEN(X25)-6&lt;=0),"0",MID(X25,LEN(X25)-6,1)))</f>
        <v/>
      </c>
      <c r="AK24" s="702"/>
      <c r="AL24" s="702" t="str">
        <f>IF(X25&lt;=0,"",IF((LEN(X25)-5&lt;=0),"0",MID(X25,LEN(X25)-5,1)))</f>
        <v/>
      </c>
      <c r="AM24" s="702"/>
      <c r="AN24" s="702" t="str">
        <f>IF(X25&lt;=0,"",IF((LEN(X25)-4&lt;=0),"0",MID(X25,LEN(X25)-4,1)))</f>
        <v/>
      </c>
      <c r="AO24" s="702"/>
      <c r="AP24" s="702" t="str">
        <f>IF(X25&lt;=0,"",IF((LEN(X25)-3&lt;=0),"0",MID(X25,LEN(X25)-3,1)))</f>
        <v/>
      </c>
      <c r="AQ24" s="702"/>
      <c r="AR24" s="702" t="str">
        <f>IF(X25&lt;=0,"",IF((LEN(X25)-2&lt;=0),"0",MID(X25,LEN(X25)-2,1)))</f>
        <v/>
      </c>
      <c r="AS24" s="702"/>
      <c r="AT24" s="702" t="str">
        <f>IF(X25&lt;=0,"",IF((LEN(X25)-1&lt;=0),"0",MID(X25,LEN(X25)-1,1)))</f>
        <v/>
      </c>
      <c r="AU24" s="702"/>
      <c r="AV24" s="702" t="str">
        <f>IF(X25&lt;&gt;0,RIGHT(X25,1),"")</f>
        <v/>
      </c>
      <c r="AW24" s="766"/>
      <c r="AX24" s="692"/>
      <c r="AY24" s="692"/>
      <c r="AZ24" s="692"/>
      <c r="BA24" s="692"/>
      <c r="BB24" s="692"/>
      <c r="BC24" s="692"/>
      <c r="BD24" s="692"/>
      <c r="BE24" s="692"/>
      <c r="BF24" s="222"/>
      <c r="BG24" s="222"/>
      <c r="BH24" s="824" t="s">
        <v>198</v>
      </c>
      <c r="BI24" s="825"/>
      <c r="BJ24" s="825"/>
      <c r="BK24" s="825"/>
      <c r="BL24" s="825"/>
      <c r="BM24" s="825"/>
      <c r="BN24" s="825"/>
      <c r="BO24" s="825"/>
      <c r="BP24" s="825"/>
      <c r="BQ24" s="825"/>
      <c r="BR24" s="825"/>
      <c r="BS24" s="825"/>
      <c r="BT24" s="825"/>
      <c r="BU24" s="825"/>
      <c r="BV24" s="826"/>
      <c r="BW24" s="769"/>
      <c r="BX24" s="770"/>
      <c r="BY24" s="770"/>
      <c r="BZ24" s="770"/>
      <c r="CA24" s="770"/>
      <c r="CB24" s="770"/>
      <c r="CC24" s="770"/>
      <c r="CD24" s="770"/>
      <c r="CE24" s="770"/>
      <c r="CF24" s="770"/>
      <c r="CG24" s="770"/>
      <c r="CH24" s="770"/>
      <c r="CI24" s="770"/>
      <c r="CJ24" s="770"/>
      <c r="CK24" s="770"/>
      <c r="CL24" s="771"/>
      <c r="CM24" s="775"/>
      <c r="CN24" s="775"/>
      <c r="CO24" s="775"/>
      <c r="CP24" s="775"/>
      <c r="CQ24" s="775"/>
      <c r="CR24" s="775"/>
      <c r="CS24" s="775"/>
      <c r="CT24" s="775"/>
      <c r="CU24" s="775"/>
      <c r="CV24" s="775"/>
      <c r="CW24" s="775"/>
      <c r="CX24" s="31"/>
      <c r="CY24" s="31"/>
      <c r="CZ24" s="31"/>
      <c r="DA24" s="31"/>
      <c r="DB24" s="31"/>
      <c r="DC24" s="31"/>
      <c r="DD24" s="31"/>
      <c r="DE24" s="31"/>
      <c r="DF24" s="31"/>
      <c r="DG24" s="31"/>
      <c r="DH24" s="31"/>
      <c r="DI24" s="31"/>
      <c r="DJ24" s="31"/>
    </row>
    <row r="25" spans="1:114" ht="12.75" customHeight="1">
      <c r="A25" s="31"/>
      <c r="B25" s="31"/>
      <c r="C25" s="101"/>
      <c r="D25" s="101"/>
      <c r="E25" s="101"/>
      <c r="F25" s="101"/>
      <c r="G25" s="101"/>
      <c r="H25" s="781"/>
      <c r="I25" s="717"/>
      <c r="J25" s="717"/>
      <c r="K25" s="717"/>
      <c r="L25" s="717"/>
      <c r="M25" s="717"/>
      <c r="N25" s="717"/>
      <c r="O25" s="717"/>
      <c r="P25" s="717"/>
      <c r="Q25" s="717"/>
      <c r="R25" s="717"/>
      <c r="S25" s="717"/>
      <c r="T25" s="717"/>
      <c r="U25" s="717"/>
      <c r="V25" s="717"/>
      <c r="W25" s="717"/>
      <c r="X25" s="699"/>
      <c r="Y25" s="699"/>
      <c r="Z25" s="730"/>
      <c r="AA25" s="705"/>
      <c r="AB25" s="705"/>
      <c r="AC25" s="705"/>
      <c r="AD25" s="705"/>
      <c r="AE25" s="705"/>
      <c r="AF25" s="705"/>
      <c r="AG25" s="705"/>
      <c r="AH25" s="705"/>
      <c r="AI25" s="705"/>
      <c r="AJ25" s="705"/>
      <c r="AK25" s="705"/>
      <c r="AL25" s="705"/>
      <c r="AM25" s="705"/>
      <c r="AN25" s="705"/>
      <c r="AO25" s="705"/>
      <c r="AP25" s="705"/>
      <c r="AQ25" s="705"/>
      <c r="AR25" s="705"/>
      <c r="AS25" s="705"/>
      <c r="AT25" s="705"/>
      <c r="AU25" s="705"/>
      <c r="AV25" s="705"/>
      <c r="AW25" s="726"/>
      <c r="AX25" s="693"/>
      <c r="AY25" s="693"/>
      <c r="AZ25" s="693"/>
      <c r="BA25" s="693"/>
      <c r="BB25" s="693"/>
      <c r="BC25" s="693"/>
      <c r="BD25" s="693"/>
      <c r="BE25" s="693"/>
      <c r="BF25" s="184"/>
      <c r="BG25" s="184"/>
      <c r="BH25" s="706"/>
      <c r="BI25" s="707"/>
      <c r="BJ25" s="707"/>
      <c r="BK25" s="707"/>
      <c r="BL25" s="707"/>
      <c r="BM25" s="707"/>
      <c r="BN25" s="707"/>
      <c r="BO25" s="707"/>
      <c r="BP25" s="707"/>
      <c r="BQ25" s="707"/>
      <c r="BR25" s="707"/>
      <c r="BS25" s="707"/>
      <c r="BT25" s="707"/>
      <c r="BU25" s="707"/>
      <c r="BV25" s="708"/>
      <c r="BW25" s="762"/>
      <c r="BX25" s="763"/>
      <c r="BY25" s="763"/>
      <c r="BZ25" s="763"/>
      <c r="CA25" s="763"/>
      <c r="CB25" s="763"/>
      <c r="CC25" s="763"/>
      <c r="CD25" s="763"/>
      <c r="CE25" s="763"/>
      <c r="CF25" s="763"/>
      <c r="CG25" s="763"/>
      <c r="CH25" s="763"/>
      <c r="CI25" s="763"/>
      <c r="CJ25" s="763"/>
      <c r="CK25" s="763"/>
      <c r="CL25" s="764"/>
      <c r="CM25" s="761"/>
      <c r="CN25" s="761"/>
      <c r="CO25" s="761"/>
      <c r="CP25" s="761"/>
      <c r="CQ25" s="761"/>
      <c r="CR25" s="761"/>
      <c r="CS25" s="761"/>
      <c r="CT25" s="761"/>
      <c r="CU25" s="761"/>
      <c r="CV25" s="761"/>
      <c r="CW25" s="761"/>
      <c r="CX25" s="31"/>
      <c r="CY25" s="31"/>
      <c r="CZ25" s="31"/>
      <c r="DA25" s="31"/>
      <c r="DB25" s="31"/>
      <c r="DC25" s="31"/>
      <c r="DD25" s="31"/>
      <c r="DE25" s="31"/>
      <c r="DF25" s="31"/>
      <c r="DG25" s="31"/>
      <c r="DH25" s="31"/>
      <c r="DI25" s="31"/>
      <c r="DJ25" s="31"/>
    </row>
    <row r="26" spans="1:114" ht="24" customHeight="1">
      <c r="A26" s="31"/>
      <c r="B26" s="31"/>
      <c r="C26" s="102"/>
      <c r="D26" s="102"/>
      <c r="E26" s="103"/>
      <c r="F26" s="102"/>
      <c r="G26" s="102"/>
      <c r="H26" s="782"/>
      <c r="I26" s="719"/>
      <c r="J26" s="719"/>
      <c r="K26" s="719"/>
      <c r="L26" s="719"/>
      <c r="M26" s="719"/>
      <c r="N26" s="719"/>
      <c r="O26" s="719"/>
      <c r="P26" s="719"/>
      <c r="Q26" s="719"/>
      <c r="R26" s="719"/>
      <c r="S26" s="719"/>
      <c r="T26" s="719"/>
      <c r="U26" s="719"/>
      <c r="V26" s="719"/>
      <c r="W26" s="719"/>
      <c r="X26" s="700"/>
      <c r="Y26" s="700"/>
      <c r="Z26" s="919">
        <v>0</v>
      </c>
      <c r="AA26" s="920"/>
      <c r="AB26" s="920"/>
      <c r="AC26" s="920"/>
      <c r="AD26" s="920"/>
      <c r="AE26" s="920"/>
      <c r="AF26" s="920"/>
      <c r="AG26" s="920"/>
      <c r="AH26" s="920"/>
      <c r="AI26" s="921"/>
      <c r="AJ26" s="738" t="s">
        <v>93</v>
      </c>
      <c r="AK26" s="739"/>
      <c r="AL26" s="739"/>
      <c r="AM26" s="765"/>
      <c r="AN26" s="765"/>
      <c r="AO26" s="765"/>
      <c r="AP26" s="230" t="s">
        <v>8</v>
      </c>
      <c r="AQ26" s="712"/>
      <c r="AR26" s="712"/>
      <c r="AS26" s="712"/>
      <c r="AT26" s="230" t="s">
        <v>8</v>
      </c>
      <c r="AU26" s="712"/>
      <c r="AV26" s="712"/>
      <c r="AW26" s="713"/>
      <c r="AX26" s="694"/>
      <c r="AY26" s="694"/>
      <c r="AZ26" s="694"/>
      <c r="BA26" s="694"/>
      <c r="BB26" s="694"/>
      <c r="BC26" s="694"/>
      <c r="BD26" s="694"/>
      <c r="BE26" s="694"/>
      <c r="BF26" s="788" t="s">
        <v>214</v>
      </c>
      <c r="BG26" s="788"/>
      <c r="BH26" s="827"/>
      <c r="BI26" s="828"/>
      <c r="BJ26" s="828"/>
      <c r="BK26" s="828"/>
      <c r="BL26" s="828"/>
      <c r="BM26" s="828"/>
      <c r="BN26" s="828"/>
      <c r="BO26" s="828"/>
      <c r="BP26" s="828"/>
      <c r="BQ26" s="828"/>
      <c r="BR26" s="828"/>
      <c r="BS26" s="828"/>
      <c r="BT26" s="828"/>
      <c r="BU26" s="828"/>
      <c r="BV26" s="829"/>
      <c r="BW26" s="772"/>
      <c r="BX26" s="773"/>
      <c r="BY26" s="773"/>
      <c r="BZ26" s="773"/>
      <c r="CA26" s="773"/>
      <c r="CB26" s="773"/>
      <c r="CC26" s="773"/>
      <c r="CD26" s="773"/>
      <c r="CE26" s="773"/>
      <c r="CF26" s="773"/>
      <c r="CG26" s="773"/>
      <c r="CH26" s="773"/>
      <c r="CI26" s="773"/>
      <c r="CJ26" s="773"/>
      <c r="CK26" s="773"/>
      <c r="CL26" s="774"/>
      <c r="CM26" s="776"/>
      <c r="CN26" s="776"/>
      <c r="CO26" s="776"/>
      <c r="CP26" s="776"/>
      <c r="CQ26" s="776"/>
      <c r="CR26" s="776"/>
      <c r="CS26" s="776"/>
      <c r="CT26" s="776"/>
      <c r="CU26" s="776"/>
      <c r="CV26" s="776"/>
      <c r="CW26" s="776"/>
      <c r="CX26" s="31"/>
      <c r="CY26" s="31"/>
      <c r="CZ26" s="31"/>
      <c r="DA26" s="31"/>
      <c r="DB26" s="31"/>
      <c r="DC26" s="31"/>
      <c r="DD26" s="31"/>
      <c r="DE26" s="31"/>
      <c r="DF26" s="31"/>
      <c r="DG26" s="31"/>
      <c r="DH26" s="31"/>
      <c r="DI26" s="31"/>
      <c r="DJ26" s="31"/>
    </row>
    <row r="27" spans="1:114" ht="16.5" customHeight="1">
      <c r="A27" s="31"/>
      <c r="B27" s="31"/>
      <c r="C27" s="102"/>
      <c r="D27" s="102"/>
      <c r="E27" s="103"/>
      <c r="F27" s="102"/>
      <c r="G27" s="102"/>
      <c r="H27" s="212"/>
      <c r="I27" s="754">
        <v>1</v>
      </c>
      <c r="J27" s="749"/>
      <c r="K27" s="750"/>
      <c r="L27" s="750"/>
      <c r="M27" s="750"/>
      <c r="N27" s="750"/>
      <c r="O27" s="750"/>
      <c r="P27" s="750"/>
      <c r="Q27" s="750"/>
      <c r="R27" s="750"/>
      <c r="S27" s="750"/>
      <c r="T27" s="750"/>
      <c r="U27" s="750"/>
      <c r="V27" s="750"/>
      <c r="W27" s="750"/>
      <c r="X27" s="750"/>
      <c r="Y27" s="750"/>
      <c r="Z27" s="730" t="str">
        <f>IF(X28&lt;=0,"",IF((LEN(X28)-11&lt;=0),"0",MID(X28,LEN(X28)-11,1)))</f>
        <v/>
      </c>
      <c r="AA27" s="705"/>
      <c r="AB27" s="705" t="str">
        <f>IF(X28&lt;=0,"",IF((LEN(X28)-10&lt;=0),"0",MID(X28,LEN(X28)-10,1)))</f>
        <v/>
      </c>
      <c r="AC27" s="705"/>
      <c r="AD27" s="705" t="str">
        <f>IF(X28&lt;=0,"",IF((LEN(X28)-9&lt;=0),"0",MID(X28,LEN(X28)-9,1)))</f>
        <v/>
      </c>
      <c r="AE27" s="705"/>
      <c r="AF27" s="705" t="str">
        <f>IF(X28&lt;=0,"",IF((LEN(X28)-8&lt;=0),"0",MID(X28,LEN(X28)-8,1)))</f>
        <v/>
      </c>
      <c r="AG27" s="705"/>
      <c r="AH27" s="705" t="str">
        <f>IF(X28&lt;=0,"",IF((LEN(X28)-7&lt;=0),"0",MID(X28,LEN(X28)-7,1)))</f>
        <v/>
      </c>
      <c r="AI27" s="705"/>
      <c r="AJ27" s="705" t="str">
        <f>IF(X28&lt;=0,"",IF((LEN(X28)-6&lt;=0),"0",MID(X28,LEN(X28)-6,1)))</f>
        <v/>
      </c>
      <c r="AK27" s="705"/>
      <c r="AL27" s="705" t="str">
        <f>IF(X28&lt;=0,"",IF((LEN(X28)-5&lt;=0),"0",MID(X28,LEN(X28)-5,1)))</f>
        <v/>
      </c>
      <c r="AM27" s="705"/>
      <c r="AN27" s="705" t="str">
        <f>IF(X28&lt;=0,"",IF((LEN(X28)-4&lt;=0),"0",MID(X28,LEN(X28)-4,1)))</f>
        <v/>
      </c>
      <c r="AO27" s="705"/>
      <c r="AP27" s="705" t="str">
        <f>IF(X28&lt;=0,"",IF((LEN(X28)-3&lt;=0),"0",MID(X28,LEN(X28)-3,1)))</f>
        <v/>
      </c>
      <c r="AQ27" s="705"/>
      <c r="AR27" s="705" t="str">
        <f>IF(X28&lt;=0,"",IF((LEN(X28)-2&lt;=0),"0",MID(X28,LEN(X28)-2,1)))</f>
        <v/>
      </c>
      <c r="AS27" s="705"/>
      <c r="AT27" s="705" t="str">
        <f>IF(X28&lt;=0,"",IF((LEN(X28)-1&lt;=0),"0",MID(X28,LEN(X28)-1,1)))</f>
        <v/>
      </c>
      <c r="AU27" s="705"/>
      <c r="AV27" s="735" t="str">
        <f>IF(X28&lt;&gt;0,RIGHT(X28,1),"")</f>
        <v/>
      </c>
      <c r="AW27" s="743"/>
      <c r="AX27" s="693"/>
      <c r="AY27" s="693"/>
      <c r="AZ27" s="693"/>
      <c r="BA27" s="693"/>
      <c r="BB27" s="693"/>
      <c r="BC27" s="693"/>
      <c r="BD27" s="693"/>
      <c r="BE27" s="693"/>
      <c r="BF27" s="185"/>
      <c r="BG27" s="185"/>
      <c r="BH27" s="925" t="s">
        <v>201</v>
      </c>
      <c r="BI27" s="926"/>
      <c r="BJ27" s="926"/>
      <c r="BK27" s="926"/>
      <c r="BL27" s="926"/>
      <c r="BM27" s="926"/>
      <c r="BN27" s="926"/>
      <c r="BO27" s="926"/>
      <c r="BP27" s="931" t="s">
        <v>200</v>
      </c>
      <c r="BQ27" s="926"/>
      <c r="BR27" s="926"/>
      <c r="BS27" s="926"/>
      <c r="BT27" s="926"/>
      <c r="BU27" s="926"/>
      <c r="BV27" s="932"/>
      <c r="BW27" s="762"/>
      <c r="BX27" s="763"/>
      <c r="BY27" s="763"/>
      <c r="BZ27" s="763"/>
      <c r="CA27" s="763"/>
      <c r="CB27" s="763"/>
      <c r="CC27" s="763"/>
      <c r="CD27" s="763"/>
      <c r="CE27" s="763"/>
      <c r="CF27" s="763"/>
      <c r="CG27" s="763"/>
      <c r="CH27" s="763"/>
      <c r="CI27" s="763"/>
      <c r="CJ27" s="763"/>
      <c r="CK27" s="763"/>
      <c r="CL27" s="764"/>
      <c r="CM27" s="761"/>
      <c r="CN27" s="761"/>
      <c r="CO27" s="761"/>
      <c r="CP27" s="761"/>
      <c r="CQ27" s="761"/>
      <c r="CR27" s="761"/>
      <c r="CS27" s="761"/>
      <c r="CT27" s="761"/>
      <c r="CU27" s="761"/>
      <c r="CV27" s="761"/>
      <c r="CW27" s="761"/>
      <c r="CX27" s="31"/>
      <c r="CY27" s="31"/>
      <c r="CZ27" s="31"/>
      <c r="DA27" s="31"/>
      <c r="DB27" s="31"/>
      <c r="DC27" s="31"/>
      <c r="DD27" s="31"/>
      <c r="DE27" s="31"/>
      <c r="DF27" s="31"/>
      <c r="DG27" s="31"/>
      <c r="DH27" s="31"/>
      <c r="DI27" s="31"/>
      <c r="DJ27" s="31"/>
    </row>
    <row r="28" spans="1:114" ht="12.75" customHeight="1">
      <c r="A28" s="31"/>
      <c r="B28" s="31"/>
      <c r="C28" s="102"/>
      <c r="D28" s="102"/>
      <c r="E28" s="745" t="s">
        <v>66</v>
      </c>
      <c r="F28" s="102"/>
      <c r="G28" s="102"/>
      <c r="H28" s="212"/>
      <c r="I28" s="754"/>
      <c r="J28" s="751"/>
      <c r="K28" s="752"/>
      <c r="L28" s="752"/>
      <c r="M28" s="752"/>
      <c r="N28" s="752"/>
      <c r="O28" s="752"/>
      <c r="P28" s="752"/>
      <c r="Q28" s="752"/>
      <c r="R28" s="752"/>
      <c r="S28" s="752"/>
      <c r="T28" s="752"/>
      <c r="U28" s="752"/>
      <c r="V28" s="752"/>
      <c r="W28" s="752"/>
      <c r="X28" s="756"/>
      <c r="Y28" s="756"/>
      <c r="Z28" s="730"/>
      <c r="AA28" s="705"/>
      <c r="AB28" s="705"/>
      <c r="AC28" s="705"/>
      <c r="AD28" s="705"/>
      <c r="AE28" s="705"/>
      <c r="AF28" s="705"/>
      <c r="AG28" s="705"/>
      <c r="AH28" s="705"/>
      <c r="AI28" s="705"/>
      <c r="AJ28" s="705"/>
      <c r="AK28" s="705"/>
      <c r="AL28" s="705"/>
      <c r="AM28" s="705"/>
      <c r="AN28" s="705"/>
      <c r="AO28" s="705"/>
      <c r="AP28" s="705"/>
      <c r="AQ28" s="705"/>
      <c r="AR28" s="705"/>
      <c r="AS28" s="705"/>
      <c r="AT28" s="705"/>
      <c r="AU28" s="705"/>
      <c r="AV28" s="735"/>
      <c r="AW28" s="743"/>
      <c r="AX28" s="693"/>
      <c r="AY28" s="693"/>
      <c r="AZ28" s="693"/>
      <c r="BA28" s="693"/>
      <c r="BB28" s="693"/>
      <c r="BC28" s="693"/>
      <c r="BD28" s="693"/>
      <c r="BE28" s="693"/>
      <c r="BF28" s="185"/>
      <c r="BG28" s="185"/>
      <c r="BH28" s="927"/>
      <c r="BI28" s="926"/>
      <c r="BJ28" s="926"/>
      <c r="BK28" s="926"/>
      <c r="BL28" s="926"/>
      <c r="BM28" s="926"/>
      <c r="BN28" s="926"/>
      <c r="BO28" s="926"/>
      <c r="BP28" s="926"/>
      <c r="BQ28" s="926"/>
      <c r="BR28" s="926"/>
      <c r="BS28" s="926"/>
      <c r="BT28" s="926"/>
      <c r="BU28" s="926"/>
      <c r="BV28" s="932"/>
      <c r="BW28" s="762"/>
      <c r="BX28" s="763"/>
      <c r="BY28" s="763"/>
      <c r="BZ28" s="763"/>
      <c r="CA28" s="763"/>
      <c r="CB28" s="763"/>
      <c r="CC28" s="763"/>
      <c r="CD28" s="763"/>
      <c r="CE28" s="763"/>
      <c r="CF28" s="763"/>
      <c r="CG28" s="763"/>
      <c r="CH28" s="763"/>
      <c r="CI28" s="763"/>
      <c r="CJ28" s="763"/>
      <c r="CK28" s="763"/>
      <c r="CL28" s="764"/>
      <c r="CM28" s="761"/>
      <c r="CN28" s="761"/>
      <c r="CO28" s="761"/>
      <c r="CP28" s="761"/>
      <c r="CQ28" s="761"/>
      <c r="CR28" s="761"/>
      <c r="CS28" s="761"/>
      <c r="CT28" s="761"/>
      <c r="CU28" s="761"/>
      <c r="CV28" s="761"/>
      <c r="CW28" s="761"/>
      <c r="CX28" s="31"/>
      <c r="CY28" s="31"/>
      <c r="CZ28" s="31"/>
      <c r="DA28" s="31"/>
      <c r="DB28" s="31"/>
      <c r="DC28" s="31"/>
      <c r="DD28" s="31"/>
      <c r="DE28" s="31"/>
      <c r="DF28" s="31"/>
      <c r="DG28" s="31"/>
      <c r="DH28" s="31"/>
      <c r="DI28" s="31"/>
      <c r="DJ28" s="31"/>
    </row>
    <row r="29" spans="1:114" ht="24" customHeight="1">
      <c r="A29" s="31"/>
      <c r="B29" s="31"/>
      <c r="C29" s="102"/>
      <c r="D29" s="102"/>
      <c r="E29" s="745"/>
      <c r="F29" s="102"/>
      <c r="G29" s="102"/>
      <c r="H29" s="212"/>
      <c r="I29" s="754"/>
      <c r="J29" s="753"/>
      <c r="K29" s="717"/>
      <c r="L29" s="717"/>
      <c r="M29" s="717"/>
      <c r="N29" s="717"/>
      <c r="O29" s="717"/>
      <c r="P29" s="717"/>
      <c r="Q29" s="717"/>
      <c r="R29" s="717"/>
      <c r="S29" s="717"/>
      <c r="T29" s="717"/>
      <c r="U29" s="717"/>
      <c r="V29" s="717"/>
      <c r="W29" s="717"/>
      <c r="X29" s="757"/>
      <c r="Y29" s="757"/>
      <c r="Z29" s="727">
        <v>0</v>
      </c>
      <c r="AA29" s="728"/>
      <c r="AB29" s="728"/>
      <c r="AC29" s="728"/>
      <c r="AD29" s="728"/>
      <c r="AE29" s="728"/>
      <c r="AF29" s="728"/>
      <c r="AG29" s="728"/>
      <c r="AH29" s="728"/>
      <c r="AI29" s="729"/>
      <c r="AJ29" s="738" t="s">
        <v>93</v>
      </c>
      <c r="AK29" s="739"/>
      <c r="AL29" s="739"/>
      <c r="AM29" s="765"/>
      <c r="AN29" s="765"/>
      <c r="AO29" s="765"/>
      <c r="AP29" s="230" t="s">
        <v>8</v>
      </c>
      <c r="AQ29" s="712"/>
      <c r="AR29" s="712"/>
      <c r="AS29" s="712"/>
      <c r="AT29" s="230" t="s">
        <v>8</v>
      </c>
      <c r="AU29" s="712"/>
      <c r="AV29" s="712"/>
      <c r="AW29" s="713"/>
      <c r="AX29" s="693"/>
      <c r="AY29" s="693"/>
      <c r="AZ29" s="693"/>
      <c r="BA29" s="693"/>
      <c r="BB29" s="693"/>
      <c r="BC29" s="693"/>
      <c r="BD29" s="693"/>
      <c r="BE29" s="693"/>
      <c r="BF29" s="791" t="s">
        <v>214</v>
      </c>
      <c r="BG29" s="791"/>
      <c r="BH29" s="925" t="s">
        <v>199</v>
      </c>
      <c r="BI29" s="926"/>
      <c r="BJ29" s="926"/>
      <c r="BK29" s="926"/>
      <c r="BL29" s="926"/>
      <c r="BM29" s="926"/>
      <c r="BN29" s="926"/>
      <c r="BO29" s="926"/>
      <c r="BP29" s="926" t="s">
        <v>252</v>
      </c>
      <c r="BQ29" s="926"/>
      <c r="BR29" s="926"/>
      <c r="BS29" s="926"/>
      <c r="BT29" s="926"/>
      <c r="BU29" s="926"/>
      <c r="BV29" s="932"/>
      <c r="BW29" s="762"/>
      <c r="BX29" s="763"/>
      <c r="BY29" s="763"/>
      <c r="BZ29" s="763"/>
      <c r="CA29" s="763"/>
      <c r="CB29" s="763"/>
      <c r="CC29" s="763"/>
      <c r="CD29" s="763"/>
      <c r="CE29" s="763"/>
      <c r="CF29" s="763"/>
      <c r="CG29" s="763"/>
      <c r="CH29" s="763"/>
      <c r="CI29" s="763"/>
      <c r="CJ29" s="763"/>
      <c r="CK29" s="763"/>
      <c r="CL29" s="764"/>
      <c r="CM29" s="761"/>
      <c r="CN29" s="761"/>
      <c r="CO29" s="761"/>
      <c r="CP29" s="761"/>
      <c r="CQ29" s="761"/>
      <c r="CR29" s="761"/>
      <c r="CS29" s="761"/>
      <c r="CT29" s="761"/>
      <c r="CU29" s="761"/>
      <c r="CV29" s="761"/>
      <c r="CW29" s="761"/>
      <c r="CX29" s="31"/>
      <c r="CY29" s="31"/>
      <c r="CZ29" s="31"/>
      <c r="DA29" s="31"/>
      <c r="DB29" s="31"/>
      <c r="DC29" s="31"/>
      <c r="DD29" s="31"/>
      <c r="DE29" s="31"/>
      <c r="DF29" s="31"/>
      <c r="DG29" s="31"/>
      <c r="DH29" s="31"/>
      <c r="DI29" s="31"/>
      <c r="DJ29" s="31"/>
    </row>
    <row r="30" spans="1:114" ht="16.5" customHeight="1">
      <c r="A30" s="31"/>
      <c r="B30" s="31"/>
      <c r="C30" s="745" t="s">
        <v>209</v>
      </c>
      <c r="D30" s="745"/>
      <c r="E30" s="745"/>
      <c r="F30" s="745"/>
      <c r="G30" s="745"/>
      <c r="H30" s="212"/>
      <c r="I30" s="758">
        <v>2</v>
      </c>
      <c r="J30" s="744"/>
      <c r="K30" s="715"/>
      <c r="L30" s="715"/>
      <c r="M30" s="715"/>
      <c r="N30" s="715"/>
      <c r="O30" s="715"/>
      <c r="P30" s="715"/>
      <c r="Q30" s="715"/>
      <c r="R30" s="715"/>
      <c r="S30" s="715"/>
      <c r="T30" s="715"/>
      <c r="U30" s="715"/>
      <c r="V30" s="715"/>
      <c r="W30" s="715"/>
      <c r="X30" s="715"/>
      <c r="Y30" s="715"/>
      <c r="Z30" s="730" t="str">
        <f>IF(X31&lt;=0,"",IF((LEN(X31)-11&lt;=0),"0",MID(X31,LEN(X31)-11,1)))</f>
        <v/>
      </c>
      <c r="AA30" s="705"/>
      <c r="AB30" s="705" t="str">
        <f>IF(X31&lt;=0,"",IF((LEN(X31)-10&lt;=0),"0",MID(X31,LEN(X31)-10,1)))</f>
        <v/>
      </c>
      <c r="AC30" s="705"/>
      <c r="AD30" s="705" t="str">
        <f>IF(X31&lt;=0,"",IF((LEN(X31)-9&lt;=0),"0",MID(X31,LEN(X31)-9,1)))</f>
        <v/>
      </c>
      <c r="AE30" s="705"/>
      <c r="AF30" s="705" t="str">
        <f>IF(X31&lt;=0,"",IF((LEN(X31)-8&lt;=0),"0",MID(X31,LEN(X31)-8,1)))</f>
        <v/>
      </c>
      <c r="AG30" s="705"/>
      <c r="AH30" s="705" t="str">
        <f>IF(X31&lt;=0,"",IF((LEN(X31)-7&lt;=0),"0",MID(X31,LEN(X31)-7,1)))</f>
        <v/>
      </c>
      <c r="AI30" s="705"/>
      <c r="AJ30" s="705" t="str">
        <f>IF(X31&lt;=0,"",IF((LEN(X31)-6&lt;=0),"0",MID(X31,LEN(X31)-6,1)))</f>
        <v/>
      </c>
      <c r="AK30" s="705"/>
      <c r="AL30" s="705" t="str">
        <f>IF(X31&lt;=0,"",IF((LEN(X31)-5&lt;=0),"0",MID(X31,LEN(X31)-5,1)))</f>
        <v/>
      </c>
      <c r="AM30" s="705"/>
      <c r="AN30" s="705" t="str">
        <f>IF(X31&lt;=0,"",IF((LEN(X31)-4&lt;=0),"0",MID(X31,LEN(X31)-4,1)))</f>
        <v/>
      </c>
      <c r="AO30" s="705"/>
      <c r="AP30" s="705" t="str">
        <f>IF(X31&lt;=0,"",IF((LEN(X31)-3&lt;=0),"0",MID(X31,LEN(X31)-3,1)))</f>
        <v/>
      </c>
      <c r="AQ30" s="705"/>
      <c r="AR30" s="705" t="str">
        <f>IF(X31&lt;=0,"",IF((LEN(X31)-2&lt;=0),"0",MID(X31,LEN(X31)-2,1)))</f>
        <v/>
      </c>
      <c r="AS30" s="705"/>
      <c r="AT30" s="705" t="str">
        <f>IF(X31&lt;=0,"",IF((LEN(X31)-1&lt;=0),"0",MID(X31,LEN(X31)-1,1)))</f>
        <v/>
      </c>
      <c r="AU30" s="705"/>
      <c r="AV30" s="705" t="str">
        <f>IF(X31&lt;&gt;0,RIGHT(X31,1),"")</f>
        <v/>
      </c>
      <c r="AW30" s="726"/>
      <c r="AX30" s="692"/>
      <c r="AY30" s="692"/>
      <c r="AZ30" s="692"/>
      <c r="BA30" s="692"/>
      <c r="BB30" s="692"/>
      <c r="BC30" s="692"/>
      <c r="BD30" s="692"/>
      <c r="BE30" s="692"/>
      <c r="BF30" s="223"/>
      <c r="BG30" s="223"/>
      <c r="BH30" s="934" t="s">
        <v>201</v>
      </c>
      <c r="BI30" s="935"/>
      <c r="BJ30" s="935"/>
      <c r="BK30" s="935"/>
      <c r="BL30" s="935"/>
      <c r="BM30" s="935"/>
      <c r="BN30" s="935"/>
      <c r="BO30" s="935"/>
      <c r="BP30" s="936" t="s">
        <v>200</v>
      </c>
      <c r="BQ30" s="935"/>
      <c r="BR30" s="935"/>
      <c r="BS30" s="935"/>
      <c r="BT30" s="935"/>
      <c r="BU30" s="935"/>
      <c r="BV30" s="937"/>
      <c r="BW30" s="769"/>
      <c r="BX30" s="770"/>
      <c r="BY30" s="770"/>
      <c r="BZ30" s="770"/>
      <c r="CA30" s="770"/>
      <c r="CB30" s="770"/>
      <c r="CC30" s="770"/>
      <c r="CD30" s="770"/>
      <c r="CE30" s="770"/>
      <c r="CF30" s="770"/>
      <c r="CG30" s="770"/>
      <c r="CH30" s="770"/>
      <c r="CI30" s="770"/>
      <c r="CJ30" s="770"/>
      <c r="CK30" s="770"/>
      <c r="CL30" s="771"/>
      <c r="CM30" s="775"/>
      <c r="CN30" s="775"/>
      <c r="CO30" s="775"/>
      <c r="CP30" s="775"/>
      <c r="CQ30" s="775"/>
      <c r="CR30" s="775"/>
      <c r="CS30" s="775"/>
      <c r="CT30" s="775"/>
      <c r="CU30" s="775"/>
      <c r="CV30" s="775"/>
      <c r="CW30" s="775"/>
      <c r="CX30" s="31"/>
      <c r="CY30" s="31"/>
      <c r="CZ30" s="31"/>
      <c r="DA30" s="31"/>
      <c r="DB30" s="31"/>
      <c r="DC30" s="31"/>
      <c r="DD30" s="31"/>
      <c r="DE30" s="31"/>
      <c r="DF30" s="31"/>
      <c r="DG30" s="31"/>
      <c r="DH30" s="31"/>
      <c r="DI30" s="31"/>
      <c r="DJ30" s="31"/>
    </row>
    <row r="31" spans="1:114" ht="12.75" customHeight="1">
      <c r="A31" s="31"/>
      <c r="B31" s="31"/>
      <c r="C31" s="745"/>
      <c r="D31" s="745"/>
      <c r="E31" s="745"/>
      <c r="F31" s="745"/>
      <c r="G31" s="745"/>
      <c r="H31" s="212"/>
      <c r="I31" s="759"/>
      <c r="J31" s="751"/>
      <c r="K31" s="752"/>
      <c r="L31" s="752"/>
      <c r="M31" s="752"/>
      <c r="N31" s="752"/>
      <c r="O31" s="752"/>
      <c r="P31" s="752"/>
      <c r="Q31" s="752"/>
      <c r="R31" s="752"/>
      <c r="S31" s="752"/>
      <c r="T31" s="752"/>
      <c r="U31" s="752"/>
      <c r="V31" s="752"/>
      <c r="W31" s="752"/>
      <c r="X31" s="699"/>
      <c r="Y31" s="699"/>
      <c r="Z31" s="730"/>
      <c r="AA31" s="705"/>
      <c r="AB31" s="705"/>
      <c r="AC31" s="705"/>
      <c r="AD31" s="705"/>
      <c r="AE31" s="705"/>
      <c r="AF31" s="705"/>
      <c r="AG31" s="705"/>
      <c r="AH31" s="705"/>
      <c r="AI31" s="705"/>
      <c r="AJ31" s="705"/>
      <c r="AK31" s="705"/>
      <c r="AL31" s="705"/>
      <c r="AM31" s="705"/>
      <c r="AN31" s="705"/>
      <c r="AO31" s="705"/>
      <c r="AP31" s="705"/>
      <c r="AQ31" s="705"/>
      <c r="AR31" s="705"/>
      <c r="AS31" s="705"/>
      <c r="AT31" s="705"/>
      <c r="AU31" s="705"/>
      <c r="AV31" s="705"/>
      <c r="AW31" s="726"/>
      <c r="AX31" s="693"/>
      <c r="AY31" s="693"/>
      <c r="AZ31" s="693"/>
      <c r="BA31" s="693"/>
      <c r="BB31" s="693"/>
      <c r="BC31" s="693"/>
      <c r="BD31" s="693"/>
      <c r="BE31" s="693"/>
      <c r="BF31" s="185"/>
      <c r="BG31" s="185"/>
      <c r="BH31" s="927"/>
      <c r="BI31" s="926"/>
      <c r="BJ31" s="926"/>
      <c r="BK31" s="926"/>
      <c r="BL31" s="926"/>
      <c r="BM31" s="926"/>
      <c r="BN31" s="926"/>
      <c r="BO31" s="926"/>
      <c r="BP31" s="926"/>
      <c r="BQ31" s="926"/>
      <c r="BR31" s="926"/>
      <c r="BS31" s="926"/>
      <c r="BT31" s="926"/>
      <c r="BU31" s="926"/>
      <c r="BV31" s="932"/>
      <c r="BW31" s="762"/>
      <c r="BX31" s="763"/>
      <c r="BY31" s="763"/>
      <c r="BZ31" s="763"/>
      <c r="CA31" s="763"/>
      <c r="CB31" s="763"/>
      <c r="CC31" s="763"/>
      <c r="CD31" s="763"/>
      <c r="CE31" s="763"/>
      <c r="CF31" s="763"/>
      <c r="CG31" s="763"/>
      <c r="CH31" s="763"/>
      <c r="CI31" s="763"/>
      <c r="CJ31" s="763"/>
      <c r="CK31" s="763"/>
      <c r="CL31" s="764"/>
      <c r="CM31" s="761"/>
      <c r="CN31" s="761"/>
      <c r="CO31" s="761"/>
      <c r="CP31" s="761"/>
      <c r="CQ31" s="761"/>
      <c r="CR31" s="761"/>
      <c r="CS31" s="761"/>
      <c r="CT31" s="761"/>
      <c r="CU31" s="761"/>
      <c r="CV31" s="761"/>
      <c r="CW31" s="761"/>
      <c r="CX31" s="31"/>
      <c r="CY31" s="31"/>
      <c r="CZ31" s="31"/>
      <c r="DA31" s="31"/>
      <c r="DB31" s="31"/>
      <c r="DC31" s="31"/>
      <c r="DD31" s="31"/>
      <c r="DE31" s="31"/>
      <c r="DF31" s="31"/>
      <c r="DG31" s="31"/>
      <c r="DH31" s="31"/>
      <c r="DI31" s="31"/>
      <c r="DJ31" s="31"/>
    </row>
    <row r="32" spans="1:114" ht="24" customHeight="1">
      <c r="A32" s="31"/>
      <c r="B32" s="31"/>
      <c r="C32" s="745"/>
      <c r="D32" s="745"/>
      <c r="E32" s="745"/>
      <c r="F32" s="745"/>
      <c r="G32" s="745"/>
      <c r="H32" s="213"/>
      <c r="I32" s="760"/>
      <c r="J32" s="783"/>
      <c r="K32" s="719"/>
      <c r="L32" s="719"/>
      <c r="M32" s="719"/>
      <c r="N32" s="719"/>
      <c r="O32" s="719"/>
      <c r="P32" s="719"/>
      <c r="Q32" s="719"/>
      <c r="R32" s="719"/>
      <c r="S32" s="719"/>
      <c r="T32" s="719"/>
      <c r="U32" s="719"/>
      <c r="V32" s="719"/>
      <c r="W32" s="719"/>
      <c r="X32" s="700"/>
      <c r="Y32" s="700"/>
      <c r="Z32" s="727">
        <v>0</v>
      </c>
      <c r="AA32" s="728"/>
      <c r="AB32" s="728"/>
      <c r="AC32" s="728"/>
      <c r="AD32" s="728"/>
      <c r="AE32" s="728"/>
      <c r="AF32" s="728"/>
      <c r="AG32" s="728"/>
      <c r="AH32" s="728"/>
      <c r="AI32" s="729"/>
      <c r="AJ32" s="738" t="s">
        <v>93</v>
      </c>
      <c r="AK32" s="739"/>
      <c r="AL32" s="739"/>
      <c r="AM32" s="765"/>
      <c r="AN32" s="765"/>
      <c r="AO32" s="765"/>
      <c r="AP32" s="230" t="s">
        <v>8</v>
      </c>
      <c r="AQ32" s="712"/>
      <c r="AR32" s="712"/>
      <c r="AS32" s="712"/>
      <c r="AT32" s="230" t="s">
        <v>8</v>
      </c>
      <c r="AU32" s="712"/>
      <c r="AV32" s="712"/>
      <c r="AW32" s="713"/>
      <c r="AX32" s="694"/>
      <c r="AY32" s="694"/>
      <c r="AZ32" s="694"/>
      <c r="BA32" s="694"/>
      <c r="BB32" s="694"/>
      <c r="BC32" s="694"/>
      <c r="BD32" s="694"/>
      <c r="BE32" s="694"/>
      <c r="BF32" s="788" t="s">
        <v>214</v>
      </c>
      <c r="BG32" s="788"/>
      <c r="BH32" s="785" t="s">
        <v>199</v>
      </c>
      <c r="BI32" s="786"/>
      <c r="BJ32" s="786"/>
      <c r="BK32" s="786"/>
      <c r="BL32" s="786"/>
      <c r="BM32" s="786"/>
      <c r="BN32" s="786"/>
      <c r="BO32" s="786"/>
      <c r="BP32" s="786" t="s">
        <v>252</v>
      </c>
      <c r="BQ32" s="786"/>
      <c r="BR32" s="786"/>
      <c r="BS32" s="786"/>
      <c r="BT32" s="786"/>
      <c r="BU32" s="786"/>
      <c r="BV32" s="787"/>
      <c r="BW32" s="772"/>
      <c r="BX32" s="773"/>
      <c r="BY32" s="773"/>
      <c r="BZ32" s="773"/>
      <c r="CA32" s="773"/>
      <c r="CB32" s="773"/>
      <c r="CC32" s="773"/>
      <c r="CD32" s="773"/>
      <c r="CE32" s="773"/>
      <c r="CF32" s="773"/>
      <c r="CG32" s="773"/>
      <c r="CH32" s="773"/>
      <c r="CI32" s="773"/>
      <c r="CJ32" s="773"/>
      <c r="CK32" s="773"/>
      <c r="CL32" s="774"/>
      <c r="CM32" s="776"/>
      <c r="CN32" s="776"/>
      <c r="CO32" s="776"/>
      <c r="CP32" s="776"/>
      <c r="CQ32" s="776"/>
      <c r="CR32" s="776"/>
      <c r="CS32" s="776"/>
      <c r="CT32" s="776"/>
      <c r="CU32" s="776"/>
      <c r="CV32" s="776"/>
      <c r="CW32" s="776"/>
      <c r="CX32" s="31"/>
      <c r="CY32" s="31"/>
      <c r="CZ32" s="31"/>
      <c r="DA32" s="31"/>
      <c r="DB32" s="31"/>
      <c r="DC32" s="31"/>
      <c r="DD32" s="31"/>
      <c r="DE32" s="31"/>
      <c r="DF32" s="31"/>
      <c r="DG32" s="31"/>
      <c r="DH32" s="31"/>
      <c r="DI32" s="31"/>
      <c r="DJ32" s="31"/>
    </row>
    <row r="33" spans="1:114" ht="16.5" customHeight="1">
      <c r="A33" s="31"/>
      <c r="B33" s="31"/>
      <c r="C33" s="745"/>
      <c r="D33" s="745"/>
      <c r="E33" s="745"/>
      <c r="F33" s="745"/>
      <c r="G33" s="745"/>
      <c r="H33" s="755" t="s">
        <v>224</v>
      </c>
      <c r="I33" s="754">
        <v>3</v>
      </c>
      <c r="J33" s="749"/>
      <c r="K33" s="750"/>
      <c r="L33" s="750"/>
      <c r="M33" s="750"/>
      <c r="N33" s="750"/>
      <c r="O33" s="750"/>
      <c r="P33" s="750"/>
      <c r="Q33" s="750"/>
      <c r="R33" s="750"/>
      <c r="S33" s="750"/>
      <c r="T33" s="750"/>
      <c r="U33" s="750"/>
      <c r="V33" s="750"/>
      <c r="W33" s="750"/>
      <c r="X33" s="750"/>
      <c r="Y33" s="750"/>
      <c r="Z33" s="701" t="str">
        <f>IF(X34&lt;=0,"",IF((LEN(X34)-11&lt;=0),"0",MID(X34,LEN(X34)-11,1)))</f>
        <v/>
      </c>
      <c r="AA33" s="702"/>
      <c r="AB33" s="702" t="str">
        <f>IF(X34&lt;=0,"",IF((LEN(X34)-10&lt;=0),"0",MID(X34,LEN(X34)-10,1)))</f>
        <v/>
      </c>
      <c r="AC33" s="702"/>
      <c r="AD33" s="702" t="str">
        <f>IF(X34&lt;=0,"",IF((LEN(X34)-9&lt;=0),"0",MID(X34,LEN(X34)-9,1)))</f>
        <v/>
      </c>
      <c r="AE33" s="702"/>
      <c r="AF33" s="702" t="str">
        <f>IF(X34&lt;=0,"",IF((LEN(X34)-8&lt;=0),"0",MID(X34,LEN(X34)-8,1)))</f>
        <v/>
      </c>
      <c r="AG33" s="702"/>
      <c r="AH33" s="702" t="str">
        <f>IF(X34&lt;=0,"",IF((LEN(X34)-7&lt;=0),"0",MID(X34,LEN(X34)-7,1)))</f>
        <v/>
      </c>
      <c r="AI33" s="702"/>
      <c r="AJ33" s="702" t="str">
        <f>IF(X34&lt;=0,"",IF((LEN(X34)-6&lt;=0),"0",MID(X34,LEN(X34)-6,1)))</f>
        <v/>
      </c>
      <c r="AK33" s="702"/>
      <c r="AL33" s="702" t="str">
        <f>IF(X34&lt;=0,"",IF((LEN(X34)-5&lt;=0),"0",MID(X34,LEN(X34)-5,1)))</f>
        <v/>
      </c>
      <c r="AM33" s="702"/>
      <c r="AN33" s="702" t="str">
        <f>IF(X34&lt;=0,"",IF((LEN(X34)-4&lt;=0),"0",MID(X34,LEN(X34)-4,1)))</f>
        <v/>
      </c>
      <c r="AO33" s="702"/>
      <c r="AP33" s="702" t="str">
        <f>IF(X34&lt;=0,"",IF((LEN(X34)-3&lt;=0),"0",MID(X34,LEN(X34)-3,1)))</f>
        <v/>
      </c>
      <c r="AQ33" s="702"/>
      <c r="AR33" s="702" t="str">
        <f>IF(X34&lt;=0,"",IF((LEN(X34)-2&lt;=0),"0",MID(X34,LEN(X34)-2,1)))</f>
        <v/>
      </c>
      <c r="AS33" s="702"/>
      <c r="AT33" s="702" t="str">
        <f>IF(X34&lt;=0,"",IF((LEN(X34)-1&lt;=0),"0",MID(X34,LEN(X34)-1,1)))</f>
        <v/>
      </c>
      <c r="AU33" s="702"/>
      <c r="AV33" s="695" t="str">
        <f>IF(X34&lt;&gt;0,RIGHT(X34,1),"")</f>
        <v/>
      </c>
      <c r="AW33" s="696"/>
      <c r="AX33" s="693"/>
      <c r="AY33" s="693"/>
      <c r="AZ33" s="693"/>
      <c r="BA33" s="693"/>
      <c r="BB33" s="693"/>
      <c r="BC33" s="693"/>
      <c r="BD33" s="693"/>
      <c r="BE33" s="693"/>
      <c r="BF33" s="185"/>
      <c r="BG33" s="185"/>
      <c r="BH33" s="925" t="s">
        <v>201</v>
      </c>
      <c r="BI33" s="926"/>
      <c r="BJ33" s="926"/>
      <c r="BK33" s="926"/>
      <c r="BL33" s="926"/>
      <c r="BM33" s="926"/>
      <c r="BN33" s="926"/>
      <c r="BO33" s="926"/>
      <c r="BP33" s="931" t="s">
        <v>200</v>
      </c>
      <c r="BQ33" s="926"/>
      <c r="BR33" s="926"/>
      <c r="BS33" s="926"/>
      <c r="BT33" s="926"/>
      <c r="BU33" s="926"/>
      <c r="BV33" s="932"/>
      <c r="BW33" s="762"/>
      <c r="BX33" s="763"/>
      <c r="BY33" s="763"/>
      <c r="BZ33" s="763"/>
      <c r="CA33" s="763"/>
      <c r="CB33" s="763"/>
      <c r="CC33" s="763"/>
      <c r="CD33" s="763"/>
      <c r="CE33" s="763"/>
      <c r="CF33" s="763"/>
      <c r="CG33" s="763"/>
      <c r="CH33" s="763"/>
      <c r="CI33" s="763"/>
      <c r="CJ33" s="763"/>
      <c r="CK33" s="763"/>
      <c r="CL33" s="764"/>
      <c r="CM33" s="761"/>
      <c r="CN33" s="761"/>
      <c r="CO33" s="761"/>
      <c r="CP33" s="761"/>
      <c r="CQ33" s="761"/>
      <c r="CR33" s="761"/>
      <c r="CS33" s="761"/>
      <c r="CT33" s="761"/>
      <c r="CU33" s="761"/>
      <c r="CV33" s="761"/>
      <c r="CW33" s="761"/>
      <c r="CX33" s="31"/>
      <c r="CY33" s="31"/>
      <c r="CZ33" s="31"/>
      <c r="DA33" s="31"/>
      <c r="DB33" s="31"/>
      <c r="DC33" s="31"/>
      <c r="DD33" s="31"/>
      <c r="DE33" s="31"/>
      <c r="DF33" s="31"/>
      <c r="DG33" s="31"/>
      <c r="DH33" s="31"/>
      <c r="DI33" s="31"/>
      <c r="DJ33" s="31"/>
    </row>
    <row r="34" spans="1:114" ht="12.75" customHeight="1">
      <c r="A34" s="31"/>
      <c r="B34" s="31"/>
      <c r="C34" s="745"/>
      <c r="D34" s="745"/>
      <c r="E34" s="745"/>
      <c r="F34" s="745"/>
      <c r="G34" s="745"/>
      <c r="H34" s="755"/>
      <c r="I34" s="754"/>
      <c r="J34" s="751"/>
      <c r="K34" s="752"/>
      <c r="L34" s="752"/>
      <c r="M34" s="752"/>
      <c r="N34" s="752"/>
      <c r="O34" s="752"/>
      <c r="P34" s="752"/>
      <c r="Q34" s="752"/>
      <c r="R34" s="752"/>
      <c r="S34" s="752"/>
      <c r="T34" s="752"/>
      <c r="U34" s="752"/>
      <c r="V34" s="752"/>
      <c r="W34" s="752"/>
      <c r="X34" s="756"/>
      <c r="Y34" s="756"/>
      <c r="Z34" s="703"/>
      <c r="AA34" s="704"/>
      <c r="AB34" s="704"/>
      <c r="AC34" s="704"/>
      <c r="AD34" s="704"/>
      <c r="AE34" s="704"/>
      <c r="AF34" s="704"/>
      <c r="AG34" s="704"/>
      <c r="AH34" s="704"/>
      <c r="AI34" s="704"/>
      <c r="AJ34" s="704"/>
      <c r="AK34" s="704"/>
      <c r="AL34" s="704"/>
      <c r="AM34" s="704"/>
      <c r="AN34" s="704"/>
      <c r="AO34" s="704"/>
      <c r="AP34" s="704"/>
      <c r="AQ34" s="704"/>
      <c r="AR34" s="704"/>
      <c r="AS34" s="704"/>
      <c r="AT34" s="704"/>
      <c r="AU34" s="704"/>
      <c r="AV34" s="697"/>
      <c r="AW34" s="698"/>
      <c r="AX34" s="693"/>
      <c r="AY34" s="693"/>
      <c r="AZ34" s="693"/>
      <c r="BA34" s="693"/>
      <c r="BB34" s="693"/>
      <c r="BC34" s="693"/>
      <c r="BD34" s="693"/>
      <c r="BE34" s="693"/>
      <c r="BF34" s="185"/>
      <c r="BG34" s="185"/>
      <c r="BH34" s="927"/>
      <c r="BI34" s="926"/>
      <c r="BJ34" s="926"/>
      <c r="BK34" s="926"/>
      <c r="BL34" s="926"/>
      <c r="BM34" s="926"/>
      <c r="BN34" s="926"/>
      <c r="BO34" s="926"/>
      <c r="BP34" s="926"/>
      <c r="BQ34" s="926"/>
      <c r="BR34" s="926"/>
      <c r="BS34" s="926"/>
      <c r="BT34" s="926"/>
      <c r="BU34" s="926"/>
      <c r="BV34" s="932"/>
      <c r="BW34" s="762"/>
      <c r="BX34" s="763"/>
      <c r="BY34" s="763"/>
      <c r="BZ34" s="763"/>
      <c r="CA34" s="763"/>
      <c r="CB34" s="763"/>
      <c r="CC34" s="763"/>
      <c r="CD34" s="763"/>
      <c r="CE34" s="763"/>
      <c r="CF34" s="763"/>
      <c r="CG34" s="763"/>
      <c r="CH34" s="763"/>
      <c r="CI34" s="763"/>
      <c r="CJ34" s="763"/>
      <c r="CK34" s="763"/>
      <c r="CL34" s="764"/>
      <c r="CM34" s="761"/>
      <c r="CN34" s="761"/>
      <c r="CO34" s="761"/>
      <c r="CP34" s="761"/>
      <c r="CQ34" s="761"/>
      <c r="CR34" s="761"/>
      <c r="CS34" s="761"/>
      <c r="CT34" s="761"/>
      <c r="CU34" s="761"/>
      <c r="CV34" s="761"/>
      <c r="CW34" s="761"/>
      <c r="CX34" s="31"/>
      <c r="CY34" s="31"/>
      <c r="CZ34" s="31"/>
      <c r="DA34" s="31"/>
      <c r="DB34" s="31"/>
      <c r="DC34" s="31"/>
      <c r="DD34" s="31"/>
      <c r="DE34" s="31"/>
      <c r="DF34" s="31"/>
      <c r="DG34" s="31"/>
      <c r="DH34" s="31"/>
      <c r="DI34" s="31"/>
      <c r="DJ34" s="31"/>
    </row>
    <row r="35" spans="1:114" ht="24" customHeight="1">
      <c r="A35" s="31"/>
      <c r="B35" s="31"/>
      <c r="C35" s="102"/>
      <c r="D35" s="102"/>
      <c r="E35" s="102"/>
      <c r="F35" s="102"/>
      <c r="G35" s="102"/>
      <c r="H35" s="233" t="str">
        <f>従1!H35</f>
        <v>(1 6歳以上)
(平22.1.1以前生)</v>
      </c>
      <c r="I35" s="754"/>
      <c r="J35" s="753"/>
      <c r="K35" s="717"/>
      <c r="L35" s="717"/>
      <c r="M35" s="717"/>
      <c r="N35" s="717"/>
      <c r="O35" s="717"/>
      <c r="P35" s="717"/>
      <c r="Q35" s="717"/>
      <c r="R35" s="717"/>
      <c r="S35" s="717"/>
      <c r="T35" s="717"/>
      <c r="U35" s="717"/>
      <c r="V35" s="717"/>
      <c r="W35" s="717"/>
      <c r="X35" s="757"/>
      <c r="Y35" s="757"/>
      <c r="Z35" s="706">
        <v>0</v>
      </c>
      <c r="AA35" s="707"/>
      <c r="AB35" s="707"/>
      <c r="AC35" s="707"/>
      <c r="AD35" s="707"/>
      <c r="AE35" s="707"/>
      <c r="AF35" s="707"/>
      <c r="AG35" s="707"/>
      <c r="AH35" s="707"/>
      <c r="AI35" s="708"/>
      <c r="AJ35" s="733" t="s">
        <v>93</v>
      </c>
      <c r="AK35" s="734"/>
      <c r="AL35" s="734"/>
      <c r="AM35" s="735"/>
      <c r="AN35" s="735"/>
      <c r="AO35" s="735"/>
      <c r="AP35" s="231" t="s">
        <v>8</v>
      </c>
      <c r="AQ35" s="731"/>
      <c r="AR35" s="731"/>
      <c r="AS35" s="731"/>
      <c r="AT35" s="231" t="s">
        <v>8</v>
      </c>
      <c r="AU35" s="731"/>
      <c r="AV35" s="731"/>
      <c r="AW35" s="732"/>
      <c r="AX35" s="693"/>
      <c r="AY35" s="693"/>
      <c r="AZ35" s="693"/>
      <c r="BA35" s="693"/>
      <c r="BB35" s="693"/>
      <c r="BC35" s="693"/>
      <c r="BD35" s="693"/>
      <c r="BE35" s="693"/>
      <c r="BF35" s="791" t="s">
        <v>214</v>
      </c>
      <c r="BG35" s="791"/>
      <c r="BH35" s="925" t="s">
        <v>199</v>
      </c>
      <c r="BI35" s="926"/>
      <c r="BJ35" s="926"/>
      <c r="BK35" s="926"/>
      <c r="BL35" s="926"/>
      <c r="BM35" s="926"/>
      <c r="BN35" s="926"/>
      <c r="BO35" s="926"/>
      <c r="BP35" s="926" t="s">
        <v>252</v>
      </c>
      <c r="BQ35" s="926"/>
      <c r="BR35" s="926"/>
      <c r="BS35" s="926"/>
      <c r="BT35" s="926"/>
      <c r="BU35" s="926"/>
      <c r="BV35" s="932"/>
      <c r="BW35" s="762"/>
      <c r="BX35" s="763"/>
      <c r="BY35" s="763"/>
      <c r="BZ35" s="763"/>
      <c r="CA35" s="763"/>
      <c r="CB35" s="763"/>
      <c r="CC35" s="763"/>
      <c r="CD35" s="763"/>
      <c r="CE35" s="763"/>
      <c r="CF35" s="763"/>
      <c r="CG35" s="763"/>
      <c r="CH35" s="763"/>
      <c r="CI35" s="763"/>
      <c r="CJ35" s="763"/>
      <c r="CK35" s="763"/>
      <c r="CL35" s="764"/>
      <c r="CM35" s="761"/>
      <c r="CN35" s="761"/>
      <c r="CO35" s="761"/>
      <c r="CP35" s="761"/>
      <c r="CQ35" s="761"/>
      <c r="CR35" s="761"/>
      <c r="CS35" s="761"/>
      <c r="CT35" s="761"/>
      <c r="CU35" s="761"/>
      <c r="CV35" s="761"/>
      <c r="CW35" s="761"/>
      <c r="CX35" s="31"/>
      <c r="CY35" s="31"/>
      <c r="CZ35" s="31"/>
      <c r="DA35" s="31"/>
      <c r="DB35" s="31"/>
      <c r="DC35" s="31"/>
      <c r="DD35" s="31"/>
      <c r="DE35" s="31"/>
      <c r="DF35" s="31"/>
      <c r="DG35" s="31"/>
      <c r="DH35" s="31"/>
      <c r="DI35" s="31"/>
      <c r="DJ35" s="31"/>
    </row>
    <row r="36" spans="1:114" ht="16.5" customHeight="1">
      <c r="A36" s="31"/>
      <c r="B36" s="31"/>
      <c r="C36" s="180"/>
      <c r="D36" s="180"/>
      <c r="E36" s="180"/>
      <c r="F36" s="101"/>
      <c r="G36" s="101"/>
      <c r="H36" s="232"/>
      <c r="I36" s="758">
        <v>4</v>
      </c>
      <c r="J36" s="744"/>
      <c r="K36" s="715"/>
      <c r="L36" s="715"/>
      <c r="M36" s="715"/>
      <c r="N36" s="715"/>
      <c r="O36" s="715"/>
      <c r="P36" s="715"/>
      <c r="Q36" s="715"/>
      <c r="R36" s="715"/>
      <c r="S36" s="715"/>
      <c r="T36" s="715"/>
      <c r="U36" s="715"/>
      <c r="V36" s="715"/>
      <c r="W36" s="715"/>
      <c r="X36" s="715"/>
      <c r="Y36" s="715"/>
      <c r="Z36" s="701" t="str">
        <f>IF(X37&lt;=0,"",IF((LEN(X37)-11&lt;=0),"0",MID(X37,LEN(X37)-11,1)))</f>
        <v/>
      </c>
      <c r="AA36" s="702"/>
      <c r="AB36" s="702" t="str">
        <f>IF(X37&lt;=0,"",IF((LEN(X37)-10&lt;=0),"0",MID(X37,LEN(X37)-10,1)))</f>
        <v/>
      </c>
      <c r="AC36" s="702"/>
      <c r="AD36" s="702" t="str">
        <f>IF(X37&lt;=0,"",IF((LEN(X37)-9&lt;=0),"0",MID(X37,LEN(X37)-9,1)))</f>
        <v/>
      </c>
      <c r="AE36" s="702"/>
      <c r="AF36" s="702" t="str">
        <f>IF(X37&lt;=0,"",IF((LEN(X37)-8&lt;=0),"0",MID(X37,LEN(X37)-8,1)))</f>
        <v/>
      </c>
      <c r="AG36" s="702"/>
      <c r="AH36" s="702" t="str">
        <f>IF(X37&lt;=0,"",IF((LEN(X37)-7&lt;=0),"0",MID(X37,LEN(X37)-7,1)))</f>
        <v/>
      </c>
      <c r="AI36" s="702"/>
      <c r="AJ36" s="702" t="str">
        <f>IF(X37&lt;=0,"",IF((LEN(X37)-6&lt;=0),"0",MID(X37,LEN(X37)-6,1)))</f>
        <v/>
      </c>
      <c r="AK36" s="702"/>
      <c r="AL36" s="702" t="str">
        <f>IF(X37&lt;=0,"",IF((LEN(X37)-5&lt;=0),"0",MID(X37,LEN(X37)-5,1)))</f>
        <v/>
      </c>
      <c r="AM36" s="702"/>
      <c r="AN36" s="702" t="str">
        <f>IF(X37&lt;=0,"",IF((LEN(X37)-4&lt;=0),"0",MID(X37,LEN(X37)-4,1)))</f>
        <v/>
      </c>
      <c r="AO36" s="702"/>
      <c r="AP36" s="702" t="str">
        <f>IF(X37&lt;=0,"",IF((LEN(X37)-3&lt;=0),"0",MID(X37,LEN(X37)-3,1)))</f>
        <v/>
      </c>
      <c r="AQ36" s="702"/>
      <c r="AR36" s="702" t="str">
        <f>IF(X37&lt;=0,"",IF((LEN(X37)-2&lt;=0),"0",MID(X37,LEN(X37)-2,1)))</f>
        <v/>
      </c>
      <c r="AS36" s="702"/>
      <c r="AT36" s="702" t="str">
        <f>IF(X37&lt;=0,"",IF((LEN(X37)-1&lt;=0),"0",MID(X37,LEN(X37)-1,1)))</f>
        <v/>
      </c>
      <c r="AU36" s="702"/>
      <c r="AV36" s="695" t="str">
        <f>IF(X37&lt;&gt;0,RIGHT(X37,1),"")</f>
        <v/>
      </c>
      <c r="AW36" s="696"/>
      <c r="AX36" s="692"/>
      <c r="AY36" s="692"/>
      <c r="AZ36" s="692"/>
      <c r="BA36" s="692"/>
      <c r="BB36" s="692"/>
      <c r="BC36" s="692"/>
      <c r="BD36" s="692"/>
      <c r="BE36" s="692"/>
      <c r="BF36" s="223"/>
      <c r="BG36" s="223"/>
      <c r="BH36" s="934" t="s">
        <v>201</v>
      </c>
      <c r="BI36" s="935"/>
      <c r="BJ36" s="935"/>
      <c r="BK36" s="935"/>
      <c r="BL36" s="935"/>
      <c r="BM36" s="935"/>
      <c r="BN36" s="935"/>
      <c r="BO36" s="935"/>
      <c r="BP36" s="936" t="s">
        <v>200</v>
      </c>
      <c r="BQ36" s="935"/>
      <c r="BR36" s="935"/>
      <c r="BS36" s="935"/>
      <c r="BT36" s="935"/>
      <c r="BU36" s="935"/>
      <c r="BV36" s="937"/>
      <c r="BW36" s="769"/>
      <c r="BX36" s="770"/>
      <c r="BY36" s="770"/>
      <c r="BZ36" s="770"/>
      <c r="CA36" s="770"/>
      <c r="CB36" s="770"/>
      <c r="CC36" s="770"/>
      <c r="CD36" s="770"/>
      <c r="CE36" s="770"/>
      <c r="CF36" s="770"/>
      <c r="CG36" s="770"/>
      <c r="CH36" s="770"/>
      <c r="CI36" s="770"/>
      <c r="CJ36" s="770"/>
      <c r="CK36" s="770"/>
      <c r="CL36" s="771"/>
      <c r="CM36" s="775"/>
      <c r="CN36" s="775"/>
      <c r="CO36" s="775"/>
      <c r="CP36" s="775"/>
      <c r="CQ36" s="775"/>
      <c r="CR36" s="775"/>
      <c r="CS36" s="775"/>
      <c r="CT36" s="775"/>
      <c r="CU36" s="775"/>
      <c r="CV36" s="775"/>
      <c r="CW36" s="775"/>
      <c r="CX36" s="31"/>
      <c r="CY36" s="31"/>
      <c r="CZ36" s="31"/>
      <c r="DA36" s="31"/>
      <c r="DB36" s="31"/>
      <c r="DC36" s="31"/>
      <c r="DD36" s="31"/>
      <c r="DE36" s="31"/>
      <c r="DF36" s="31"/>
      <c r="DG36" s="31"/>
      <c r="DH36" s="31"/>
      <c r="DI36" s="31"/>
      <c r="DJ36" s="31"/>
    </row>
    <row r="37" spans="1:114" ht="12.75" customHeight="1">
      <c r="A37" s="31"/>
      <c r="B37" s="31"/>
      <c r="C37" s="180"/>
      <c r="D37" s="180"/>
      <c r="E37" s="180"/>
      <c r="F37" s="101"/>
      <c r="G37" s="101"/>
      <c r="H37" s="214"/>
      <c r="I37" s="759"/>
      <c r="J37" s="751"/>
      <c r="K37" s="752"/>
      <c r="L37" s="752"/>
      <c r="M37" s="752"/>
      <c r="N37" s="752"/>
      <c r="O37" s="752"/>
      <c r="P37" s="752"/>
      <c r="Q37" s="752"/>
      <c r="R37" s="752"/>
      <c r="S37" s="752"/>
      <c r="T37" s="752"/>
      <c r="U37" s="752"/>
      <c r="V37" s="752"/>
      <c r="W37" s="752"/>
      <c r="X37" s="756"/>
      <c r="Y37" s="756"/>
      <c r="Z37" s="703"/>
      <c r="AA37" s="704"/>
      <c r="AB37" s="704"/>
      <c r="AC37" s="704"/>
      <c r="AD37" s="704"/>
      <c r="AE37" s="704"/>
      <c r="AF37" s="704"/>
      <c r="AG37" s="704"/>
      <c r="AH37" s="704"/>
      <c r="AI37" s="704"/>
      <c r="AJ37" s="704"/>
      <c r="AK37" s="704"/>
      <c r="AL37" s="704"/>
      <c r="AM37" s="704"/>
      <c r="AN37" s="704"/>
      <c r="AO37" s="704"/>
      <c r="AP37" s="704"/>
      <c r="AQ37" s="704"/>
      <c r="AR37" s="704"/>
      <c r="AS37" s="704"/>
      <c r="AT37" s="704"/>
      <c r="AU37" s="704"/>
      <c r="AV37" s="697"/>
      <c r="AW37" s="698"/>
      <c r="AX37" s="693"/>
      <c r="AY37" s="693"/>
      <c r="AZ37" s="693"/>
      <c r="BA37" s="693"/>
      <c r="BB37" s="693"/>
      <c r="BC37" s="693"/>
      <c r="BD37" s="693"/>
      <c r="BE37" s="693"/>
      <c r="BF37" s="185"/>
      <c r="BG37" s="185"/>
      <c r="BH37" s="927"/>
      <c r="BI37" s="926"/>
      <c r="BJ37" s="926"/>
      <c r="BK37" s="926"/>
      <c r="BL37" s="926"/>
      <c r="BM37" s="926"/>
      <c r="BN37" s="926"/>
      <c r="BO37" s="926"/>
      <c r="BP37" s="926"/>
      <c r="BQ37" s="926"/>
      <c r="BR37" s="926"/>
      <c r="BS37" s="926"/>
      <c r="BT37" s="926"/>
      <c r="BU37" s="926"/>
      <c r="BV37" s="932"/>
      <c r="BW37" s="762"/>
      <c r="BX37" s="763"/>
      <c r="BY37" s="763"/>
      <c r="BZ37" s="763"/>
      <c r="CA37" s="763"/>
      <c r="CB37" s="763"/>
      <c r="CC37" s="763"/>
      <c r="CD37" s="763"/>
      <c r="CE37" s="763"/>
      <c r="CF37" s="763"/>
      <c r="CG37" s="763"/>
      <c r="CH37" s="763"/>
      <c r="CI37" s="763"/>
      <c r="CJ37" s="763"/>
      <c r="CK37" s="763"/>
      <c r="CL37" s="764"/>
      <c r="CM37" s="761"/>
      <c r="CN37" s="761"/>
      <c r="CO37" s="761"/>
      <c r="CP37" s="761"/>
      <c r="CQ37" s="761"/>
      <c r="CR37" s="761"/>
      <c r="CS37" s="761"/>
      <c r="CT37" s="761"/>
      <c r="CU37" s="761"/>
      <c r="CV37" s="761"/>
      <c r="CW37" s="761"/>
      <c r="CX37" s="31"/>
      <c r="CY37" s="31"/>
      <c r="CZ37" s="31"/>
      <c r="DA37" s="31"/>
      <c r="DB37" s="31"/>
      <c r="DC37" s="31"/>
      <c r="DD37" s="31"/>
      <c r="DE37" s="31"/>
      <c r="DF37" s="31"/>
      <c r="DG37" s="31"/>
      <c r="DH37" s="31"/>
      <c r="DI37" s="31"/>
      <c r="DJ37" s="31"/>
    </row>
    <row r="38" spans="1:114" ht="24" customHeight="1">
      <c r="A38" s="31"/>
      <c r="B38" s="31"/>
      <c r="C38" s="180"/>
      <c r="D38" s="180"/>
      <c r="E38" s="180"/>
      <c r="F38" s="101"/>
      <c r="G38" s="101"/>
      <c r="H38" s="214"/>
      <c r="I38" s="760"/>
      <c r="J38" s="783"/>
      <c r="K38" s="719"/>
      <c r="L38" s="719"/>
      <c r="M38" s="719"/>
      <c r="N38" s="719"/>
      <c r="O38" s="719"/>
      <c r="P38" s="719"/>
      <c r="Q38" s="719"/>
      <c r="R38" s="719"/>
      <c r="S38" s="719"/>
      <c r="T38" s="719"/>
      <c r="U38" s="719"/>
      <c r="V38" s="719"/>
      <c r="W38" s="719"/>
      <c r="X38" s="784"/>
      <c r="Y38" s="784"/>
      <c r="Z38" s="706">
        <v>0</v>
      </c>
      <c r="AA38" s="707"/>
      <c r="AB38" s="707"/>
      <c r="AC38" s="707"/>
      <c r="AD38" s="707"/>
      <c r="AE38" s="707"/>
      <c r="AF38" s="707"/>
      <c r="AG38" s="707"/>
      <c r="AH38" s="707"/>
      <c r="AI38" s="708"/>
      <c r="AJ38" s="733" t="s">
        <v>93</v>
      </c>
      <c r="AK38" s="734"/>
      <c r="AL38" s="734"/>
      <c r="AM38" s="735"/>
      <c r="AN38" s="735"/>
      <c r="AO38" s="735"/>
      <c r="AP38" s="231" t="s">
        <v>8</v>
      </c>
      <c r="AQ38" s="731"/>
      <c r="AR38" s="731"/>
      <c r="AS38" s="731"/>
      <c r="AT38" s="231" t="s">
        <v>8</v>
      </c>
      <c r="AU38" s="731"/>
      <c r="AV38" s="731"/>
      <c r="AW38" s="732"/>
      <c r="AX38" s="694"/>
      <c r="AY38" s="694"/>
      <c r="AZ38" s="694"/>
      <c r="BA38" s="694"/>
      <c r="BB38" s="694"/>
      <c r="BC38" s="694"/>
      <c r="BD38" s="694"/>
      <c r="BE38" s="694"/>
      <c r="BF38" s="788" t="s">
        <v>214</v>
      </c>
      <c r="BG38" s="792"/>
      <c r="BH38" s="785" t="s">
        <v>199</v>
      </c>
      <c r="BI38" s="786"/>
      <c r="BJ38" s="786"/>
      <c r="BK38" s="786"/>
      <c r="BL38" s="786"/>
      <c r="BM38" s="786"/>
      <c r="BN38" s="786"/>
      <c r="BO38" s="786"/>
      <c r="BP38" s="786" t="s">
        <v>252</v>
      </c>
      <c r="BQ38" s="786"/>
      <c r="BR38" s="786"/>
      <c r="BS38" s="786"/>
      <c r="BT38" s="786"/>
      <c r="BU38" s="786"/>
      <c r="BV38" s="787"/>
      <c r="BW38" s="772"/>
      <c r="BX38" s="773"/>
      <c r="BY38" s="773"/>
      <c r="BZ38" s="773"/>
      <c r="CA38" s="773"/>
      <c r="CB38" s="773"/>
      <c r="CC38" s="773"/>
      <c r="CD38" s="773"/>
      <c r="CE38" s="773"/>
      <c r="CF38" s="773"/>
      <c r="CG38" s="773"/>
      <c r="CH38" s="773"/>
      <c r="CI38" s="773"/>
      <c r="CJ38" s="773"/>
      <c r="CK38" s="773"/>
      <c r="CL38" s="774"/>
      <c r="CM38" s="776"/>
      <c r="CN38" s="776"/>
      <c r="CO38" s="776"/>
      <c r="CP38" s="776"/>
      <c r="CQ38" s="776"/>
      <c r="CR38" s="776"/>
      <c r="CS38" s="776"/>
      <c r="CT38" s="776"/>
      <c r="CU38" s="776"/>
      <c r="CV38" s="776"/>
      <c r="CW38" s="776"/>
      <c r="CX38" s="31"/>
      <c r="CY38" s="31"/>
      <c r="CZ38" s="31"/>
      <c r="DA38" s="31"/>
      <c r="DB38" s="31"/>
      <c r="DC38" s="31"/>
      <c r="DD38" s="31"/>
      <c r="DE38" s="31"/>
      <c r="DF38" s="31"/>
      <c r="DG38" s="31"/>
      <c r="DH38" s="31"/>
      <c r="DI38" s="31"/>
      <c r="DJ38" s="31"/>
    </row>
    <row r="39" spans="1:114" ht="16.5" customHeight="1">
      <c r="A39" s="31"/>
      <c r="B39" s="31"/>
      <c r="C39" s="103"/>
      <c r="D39" s="103"/>
      <c r="E39" s="103"/>
      <c r="F39" s="103"/>
      <c r="G39" s="103"/>
      <c r="H39" s="214"/>
      <c r="I39" s="754">
        <v>5</v>
      </c>
      <c r="J39" s="749"/>
      <c r="K39" s="750"/>
      <c r="L39" s="750"/>
      <c r="M39" s="750"/>
      <c r="N39" s="750"/>
      <c r="O39" s="750"/>
      <c r="P39" s="750"/>
      <c r="Q39" s="750"/>
      <c r="R39" s="750"/>
      <c r="S39" s="750"/>
      <c r="T39" s="750"/>
      <c r="U39" s="750"/>
      <c r="V39" s="750"/>
      <c r="W39" s="750"/>
      <c r="X39" s="750"/>
      <c r="Y39" s="750"/>
      <c r="Z39" s="701" t="str">
        <f>IF(X40&lt;=0,"",IF((LEN(X40)-11&lt;=0),"0",MID(X40,LEN(X40)-11,1)))</f>
        <v/>
      </c>
      <c r="AA39" s="702"/>
      <c r="AB39" s="702" t="str">
        <f>IF(X40&lt;=0,"",IF((LEN(X40)-10&lt;=0),"0",MID(X40,LEN(X40)-10,1)))</f>
        <v/>
      </c>
      <c r="AC39" s="702"/>
      <c r="AD39" s="702" t="str">
        <f>IF(X40&lt;=0,"",IF((LEN(X40)-9&lt;=0),"0",MID(X40,LEN(X40)-9,1)))</f>
        <v/>
      </c>
      <c r="AE39" s="702"/>
      <c r="AF39" s="702" t="str">
        <f>IF(X40&lt;=0,"",IF((LEN(X40)-8&lt;=0),"0",MID(X40,LEN(X40)-8,1)))</f>
        <v/>
      </c>
      <c r="AG39" s="702"/>
      <c r="AH39" s="702" t="str">
        <f>IF(X40&lt;=0,"",IF((LEN(X40)-7&lt;=0),"0",MID(X40,LEN(X40)-7,1)))</f>
        <v/>
      </c>
      <c r="AI39" s="702"/>
      <c r="AJ39" s="702" t="str">
        <f>IF(X40&lt;=0,"",IF((LEN(X40)-6&lt;=0),"0",MID(X40,LEN(X40)-6,1)))</f>
        <v/>
      </c>
      <c r="AK39" s="702"/>
      <c r="AL39" s="702" t="str">
        <f>IF(X40&lt;=0,"",IF((LEN(X40)-5&lt;=0),"0",MID(X40,LEN(X40)-5,1)))</f>
        <v/>
      </c>
      <c r="AM39" s="702"/>
      <c r="AN39" s="702" t="str">
        <f>IF(X40&lt;=0,"",IF((LEN(X40)-4&lt;=0),"0",MID(X40,LEN(X40)-4,1)))</f>
        <v/>
      </c>
      <c r="AO39" s="702"/>
      <c r="AP39" s="702" t="str">
        <f>IF(X40&lt;=0,"",IF((LEN(X40)-3&lt;=0),"0",MID(X40,LEN(X40)-3,1)))</f>
        <v/>
      </c>
      <c r="AQ39" s="702"/>
      <c r="AR39" s="702" t="str">
        <f>IF(X40&lt;=0,"",IF((LEN(X40)-2&lt;=0),"0",MID(X40,LEN(X40)-2,1)))</f>
        <v/>
      </c>
      <c r="AS39" s="702"/>
      <c r="AT39" s="702" t="str">
        <f>IF(X40&lt;=0,"",IF((LEN(X40)-1&lt;=0),"0",MID(X40,LEN(X40)-1,1)))</f>
        <v/>
      </c>
      <c r="AU39" s="702"/>
      <c r="AV39" s="695" t="str">
        <f>IF(X40&lt;&gt;0,RIGHT(X40,1),"")</f>
        <v/>
      </c>
      <c r="AW39" s="696"/>
      <c r="AX39" s="693"/>
      <c r="AY39" s="693"/>
      <c r="AZ39" s="693"/>
      <c r="BA39" s="693"/>
      <c r="BB39" s="693"/>
      <c r="BC39" s="693"/>
      <c r="BD39" s="693"/>
      <c r="BE39" s="693"/>
      <c r="BF39" s="185"/>
      <c r="BG39" s="185"/>
      <c r="BH39" s="925" t="s">
        <v>201</v>
      </c>
      <c r="BI39" s="926"/>
      <c r="BJ39" s="926"/>
      <c r="BK39" s="926"/>
      <c r="BL39" s="926"/>
      <c r="BM39" s="926"/>
      <c r="BN39" s="926"/>
      <c r="BO39" s="926"/>
      <c r="BP39" s="931" t="s">
        <v>200</v>
      </c>
      <c r="BQ39" s="926"/>
      <c r="BR39" s="926"/>
      <c r="BS39" s="926"/>
      <c r="BT39" s="926"/>
      <c r="BU39" s="926"/>
      <c r="BV39" s="932"/>
      <c r="BW39" s="762"/>
      <c r="BX39" s="763"/>
      <c r="BY39" s="763"/>
      <c r="BZ39" s="763"/>
      <c r="CA39" s="763"/>
      <c r="CB39" s="763"/>
      <c r="CC39" s="763"/>
      <c r="CD39" s="763"/>
      <c r="CE39" s="763"/>
      <c r="CF39" s="763"/>
      <c r="CG39" s="763"/>
      <c r="CH39" s="763"/>
      <c r="CI39" s="763"/>
      <c r="CJ39" s="763"/>
      <c r="CK39" s="763"/>
      <c r="CL39" s="764"/>
      <c r="CM39" s="761"/>
      <c r="CN39" s="761"/>
      <c r="CO39" s="761"/>
      <c r="CP39" s="761"/>
      <c r="CQ39" s="761"/>
      <c r="CR39" s="761"/>
      <c r="CS39" s="761"/>
      <c r="CT39" s="761"/>
      <c r="CU39" s="761"/>
      <c r="CV39" s="761"/>
      <c r="CW39" s="761"/>
      <c r="CX39" s="31"/>
      <c r="CY39" s="31"/>
      <c r="CZ39" s="31"/>
      <c r="DA39" s="31"/>
      <c r="DB39" s="31"/>
      <c r="DC39" s="31"/>
      <c r="DD39" s="31"/>
      <c r="DE39" s="31"/>
      <c r="DF39" s="31"/>
      <c r="DG39" s="31"/>
      <c r="DH39" s="31"/>
      <c r="DI39" s="31"/>
      <c r="DJ39" s="31"/>
    </row>
    <row r="40" spans="1:114" ht="12.75" customHeight="1">
      <c r="A40" s="31"/>
      <c r="B40" s="31"/>
      <c r="C40" s="103"/>
      <c r="D40" s="103"/>
      <c r="E40" s="103"/>
      <c r="F40" s="103"/>
      <c r="G40" s="103"/>
      <c r="H40" s="212"/>
      <c r="I40" s="754"/>
      <c r="J40" s="751"/>
      <c r="K40" s="752"/>
      <c r="L40" s="752"/>
      <c r="M40" s="752"/>
      <c r="N40" s="752"/>
      <c r="O40" s="752"/>
      <c r="P40" s="752"/>
      <c r="Q40" s="752"/>
      <c r="R40" s="752"/>
      <c r="S40" s="752"/>
      <c r="T40" s="752"/>
      <c r="U40" s="752"/>
      <c r="V40" s="752"/>
      <c r="W40" s="752"/>
      <c r="X40" s="756"/>
      <c r="Y40" s="756"/>
      <c r="Z40" s="703"/>
      <c r="AA40" s="704"/>
      <c r="AB40" s="704"/>
      <c r="AC40" s="704"/>
      <c r="AD40" s="704"/>
      <c r="AE40" s="704"/>
      <c r="AF40" s="704"/>
      <c r="AG40" s="704"/>
      <c r="AH40" s="704"/>
      <c r="AI40" s="704"/>
      <c r="AJ40" s="704"/>
      <c r="AK40" s="704"/>
      <c r="AL40" s="704"/>
      <c r="AM40" s="704"/>
      <c r="AN40" s="704"/>
      <c r="AO40" s="704"/>
      <c r="AP40" s="704"/>
      <c r="AQ40" s="704"/>
      <c r="AR40" s="704"/>
      <c r="AS40" s="704"/>
      <c r="AT40" s="704"/>
      <c r="AU40" s="704"/>
      <c r="AV40" s="697"/>
      <c r="AW40" s="698"/>
      <c r="AX40" s="693"/>
      <c r="AY40" s="693"/>
      <c r="AZ40" s="693"/>
      <c r="BA40" s="693"/>
      <c r="BB40" s="693"/>
      <c r="BC40" s="693"/>
      <c r="BD40" s="693"/>
      <c r="BE40" s="693"/>
      <c r="BF40" s="185"/>
      <c r="BG40" s="185"/>
      <c r="BH40" s="927"/>
      <c r="BI40" s="926"/>
      <c r="BJ40" s="926"/>
      <c r="BK40" s="926"/>
      <c r="BL40" s="926"/>
      <c r="BM40" s="926"/>
      <c r="BN40" s="926"/>
      <c r="BO40" s="926"/>
      <c r="BP40" s="926"/>
      <c r="BQ40" s="926"/>
      <c r="BR40" s="926"/>
      <c r="BS40" s="926"/>
      <c r="BT40" s="926"/>
      <c r="BU40" s="926"/>
      <c r="BV40" s="932"/>
      <c r="BW40" s="762"/>
      <c r="BX40" s="763"/>
      <c r="BY40" s="763"/>
      <c r="BZ40" s="763"/>
      <c r="CA40" s="763"/>
      <c r="CB40" s="763"/>
      <c r="CC40" s="763"/>
      <c r="CD40" s="763"/>
      <c r="CE40" s="763"/>
      <c r="CF40" s="763"/>
      <c r="CG40" s="763"/>
      <c r="CH40" s="763"/>
      <c r="CI40" s="763"/>
      <c r="CJ40" s="763"/>
      <c r="CK40" s="763"/>
      <c r="CL40" s="764"/>
      <c r="CM40" s="761"/>
      <c r="CN40" s="761"/>
      <c r="CO40" s="761"/>
      <c r="CP40" s="761"/>
      <c r="CQ40" s="761"/>
      <c r="CR40" s="761"/>
      <c r="CS40" s="761"/>
      <c r="CT40" s="761"/>
      <c r="CU40" s="761"/>
      <c r="CV40" s="761"/>
      <c r="CW40" s="761"/>
      <c r="CX40" s="31"/>
      <c r="CY40" s="31"/>
      <c r="CZ40" s="31"/>
      <c r="DA40" s="31"/>
      <c r="DB40" s="31"/>
      <c r="DC40" s="31"/>
      <c r="DD40" s="31"/>
      <c r="DE40" s="31"/>
      <c r="DF40" s="31"/>
      <c r="DG40" s="31"/>
      <c r="DH40" s="31"/>
      <c r="DI40" s="31"/>
      <c r="DJ40" s="31"/>
    </row>
    <row r="41" spans="1:114" ht="24" customHeight="1" thickBot="1">
      <c r="A41" s="31"/>
      <c r="B41" s="31"/>
      <c r="C41" s="103"/>
      <c r="D41" s="103"/>
      <c r="E41" s="103"/>
      <c r="F41" s="103"/>
      <c r="G41" s="103"/>
      <c r="H41" s="212"/>
      <c r="I41" s="754"/>
      <c r="J41" s="753"/>
      <c r="K41" s="717"/>
      <c r="L41" s="717"/>
      <c r="M41" s="717"/>
      <c r="N41" s="717"/>
      <c r="O41" s="717"/>
      <c r="P41" s="717"/>
      <c r="Q41" s="717"/>
      <c r="R41" s="717"/>
      <c r="S41" s="717"/>
      <c r="T41" s="717"/>
      <c r="U41" s="717"/>
      <c r="V41" s="717"/>
      <c r="W41" s="717"/>
      <c r="X41" s="757"/>
      <c r="Y41" s="757"/>
      <c r="Z41" s="706">
        <v>0</v>
      </c>
      <c r="AA41" s="707"/>
      <c r="AB41" s="707"/>
      <c r="AC41" s="707"/>
      <c r="AD41" s="707"/>
      <c r="AE41" s="707"/>
      <c r="AF41" s="707"/>
      <c r="AG41" s="707"/>
      <c r="AH41" s="707"/>
      <c r="AI41" s="708"/>
      <c r="AJ41" s="733" t="s">
        <v>93</v>
      </c>
      <c r="AK41" s="734"/>
      <c r="AL41" s="734"/>
      <c r="AM41" s="735"/>
      <c r="AN41" s="735"/>
      <c r="AO41" s="735"/>
      <c r="AP41" s="231" t="s">
        <v>8</v>
      </c>
      <c r="AQ41" s="731"/>
      <c r="AR41" s="731"/>
      <c r="AS41" s="731"/>
      <c r="AT41" s="231" t="s">
        <v>8</v>
      </c>
      <c r="AU41" s="731"/>
      <c r="AV41" s="731"/>
      <c r="AW41" s="732"/>
      <c r="AX41" s="933"/>
      <c r="AY41" s="933"/>
      <c r="AZ41" s="933"/>
      <c r="BA41" s="933"/>
      <c r="BB41" s="933"/>
      <c r="BC41" s="933"/>
      <c r="BD41" s="933"/>
      <c r="BE41" s="933"/>
      <c r="BF41" s="788" t="s">
        <v>214</v>
      </c>
      <c r="BG41" s="792"/>
      <c r="BH41" s="925" t="s">
        <v>199</v>
      </c>
      <c r="BI41" s="926"/>
      <c r="BJ41" s="926"/>
      <c r="BK41" s="926"/>
      <c r="BL41" s="926"/>
      <c r="BM41" s="926"/>
      <c r="BN41" s="926"/>
      <c r="BO41" s="926"/>
      <c r="BP41" s="926" t="s">
        <v>252</v>
      </c>
      <c r="BQ41" s="926"/>
      <c r="BR41" s="926"/>
      <c r="BS41" s="926"/>
      <c r="BT41" s="926"/>
      <c r="BU41" s="926"/>
      <c r="BV41" s="932"/>
      <c r="BW41" s="762"/>
      <c r="BX41" s="763"/>
      <c r="BY41" s="763"/>
      <c r="BZ41" s="763"/>
      <c r="CA41" s="763"/>
      <c r="CB41" s="763"/>
      <c r="CC41" s="763"/>
      <c r="CD41" s="763"/>
      <c r="CE41" s="763"/>
      <c r="CF41" s="763"/>
      <c r="CG41" s="763"/>
      <c r="CH41" s="763"/>
      <c r="CI41" s="763"/>
      <c r="CJ41" s="763"/>
      <c r="CK41" s="763"/>
      <c r="CL41" s="764"/>
      <c r="CM41" s="761"/>
      <c r="CN41" s="761"/>
      <c r="CO41" s="761"/>
      <c r="CP41" s="761"/>
      <c r="CQ41" s="761"/>
      <c r="CR41" s="761"/>
      <c r="CS41" s="761"/>
      <c r="CT41" s="761"/>
      <c r="CU41" s="761"/>
      <c r="CV41" s="761"/>
      <c r="CW41" s="761"/>
      <c r="CX41" s="31"/>
      <c r="CY41" s="31"/>
      <c r="CZ41" s="31"/>
      <c r="DA41" s="31"/>
      <c r="DB41" s="31"/>
      <c r="DC41" s="31"/>
      <c r="DD41" s="31"/>
      <c r="DE41" s="31"/>
      <c r="DF41" s="31"/>
      <c r="DG41" s="31"/>
      <c r="DH41" s="31"/>
      <c r="DI41" s="31"/>
      <c r="DJ41" s="31"/>
    </row>
    <row r="42" spans="1:114" ht="20.25" customHeight="1" thickTop="1">
      <c r="A42" s="31"/>
      <c r="B42" s="15"/>
      <c r="C42" s="104"/>
      <c r="D42" s="104"/>
      <c r="E42" s="104"/>
      <c r="F42" s="104"/>
      <c r="G42" s="104"/>
      <c r="H42" s="778" t="s">
        <v>206</v>
      </c>
      <c r="I42" s="16"/>
      <c r="J42" s="723" t="s">
        <v>213</v>
      </c>
      <c r="K42" s="724"/>
      <c r="L42" s="724"/>
      <c r="M42" s="724"/>
      <c r="N42" s="724"/>
      <c r="O42" s="724"/>
      <c r="P42" s="724"/>
      <c r="Q42" s="724"/>
      <c r="R42" s="724"/>
      <c r="S42" s="724"/>
      <c r="T42" s="724"/>
      <c r="U42" s="724"/>
      <c r="V42" s="724"/>
      <c r="W42" s="724"/>
      <c r="X42" s="96"/>
      <c r="Y42" s="186"/>
      <c r="Z42" s="225"/>
      <c r="AA42" s="226"/>
      <c r="AB42" s="723" t="s">
        <v>100</v>
      </c>
      <c r="AC42" s="723"/>
      <c r="AD42" s="723"/>
      <c r="AE42" s="723"/>
      <c r="AF42" s="723"/>
      <c r="AG42" s="723"/>
      <c r="AH42" s="723"/>
      <c r="AI42" s="723"/>
      <c r="AJ42" s="723"/>
      <c r="AK42" s="723"/>
      <c r="AL42" s="723"/>
      <c r="AM42" s="723"/>
      <c r="AN42" s="723"/>
      <c r="AO42" s="723"/>
      <c r="AP42" s="723"/>
      <c r="AQ42" s="723"/>
      <c r="AR42" s="723"/>
      <c r="AS42" s="723"/>
      <c r="AT42" s="723"/>
      <c r="AU42" s="723"/>
      <c r="AV42" s="15"/>
      <c r="AW42" s="218"/>
      <c r="AX42" s="720" t="str">
        <f>従1!AX42</f>
        <v>令和７年中の
所得の見積額</v>
      </c>
      <c r="AY42" s="721"/>
      <c r="AZ42" s="721"/>
      <c r="BA42" s="721"/>
      <c r="BB42" s="721"/>
      <c r="BC42" s="721"/>
      <c r="BD42" s="721"/>
      <c r="BE42" s="721"/>
      <c r="BF42" s="721"/>
      <c r="BG42" s="721"/>
      <c r="BH42" s="219"/>
      <c r="BI42" s="15"/>
      <c r="BJ42" s="15"/>
      <c r="BK42" s="15"/>
      <c r="BL42" s="724" t="s">
        <v>83</v>
      </c>
      <c r="BM42" s="724"/>
      <c r="BN42" s="724"/>
      <c r="BO42" s="724"/>
      <c r="BP42" s="724"/>
      <c r="BQ42" s="724"/>
      <c r="BR42" s="724"/>
      <c r="BS42" s="724"/>
      <c r="BT42" s="724"/>
      <c r="BU42" s="724"/>
      <c r="BV42" s="724"/>
      <c r="BW42" s="724"/>
      <c r="BX42" s="724"/>
      <c r="BY42" s="724"/>
      <c r="BZ42" s="98"/>
      <c r="CA42" s="98"/>
      <c r="CB42" s="221"/>
      <c r="CC42" s="98"/>
      <c r="CD42" s="98"/>
      <c r="CE42" s="89"/>
      <c r="CF42" s="724" t="s">
        <v>29</v>
      </c>
      <c r="CG42" s="724"/>
      <c r="CH42" s="724"/>
      <c r="CI42" s="724"/>
      <c r="CJ42" s="724"/>
      <c r="CK42" s="724"/>
      <c r="CL42" s="724"/>
      <c r="CM42" s="724"/>
      <c r="CN42" s="724"/>
      <c r="CO42" s="724"/>
      <c r="CP42" s="724"/>
      <c r="CQ42" s="724"/>
      <c r="CR42" s="724"/>
      <c r="CS42" s="724"/>
      <c r="CT42" s="724"/>
      <c r="CU42" s="99"/>
      <c r="CV42" s="99"/>
      <c r="CW42" s="99"/>
      <c r="CX42" s="31"/>
      <c r="CY42" s="31"/>
      <c r="CZ42" s="31"/>
      <c r="DA42" s="31"/>
      <c r="DB42" s="31"/>
      <c r="DC42" s="31"/>
      <c r="DD42" s="31"/>
      <c r="DE42" s="31"/>
      <c r="DF42" s="31"/>
      <c r="DG42" s="31"/>
      <c r="DH42" s="31"/>
      <c r="DI42" s="31"/>
      <c r="DJ42" s="31"/>
    </row>
    <row r="43" spans="1:114" ht="20.25" customHeight="1">
      <c r="A43" s="31"/>
      <c r="B43" s="31"/>
      <c r="C43" s="103"/>
      <c r="D43" s="103"/>
      <c r="E43" s="103"/>
      <c r="F43" s="103"/>
      <c r="G43" s="103"/>
      <c r="H43" s="779"/>
      <c r="I43" s="27"/>
      <c r="J43" s="725"/>
      <c r="K43" s="725"/>
      <c r="L43" s="725"/>
      <c r="M43" s="725"/>
      <c r="N43" s="725"/>
      <c r="O43" s="725"/>
      <c r="P43" s="725"/>
      <c r="Q43" s="725"/>
      <c r="R43" s="725"/>
      <c r="S43" s="725"/>
      <c r="T43" s="725"/>
      <c r="U43" s="725"/>
      <c r="V43" s="725"/>
      <c r="W43" s="725"/>
      <c r="X43" s="11"/>
      <c r="Y43" s="27"/>
      <c r="Z43" s="709" t="s">
        <v>32</v>
      </c>
      <c r="AA43" s="710"/>
      <c r="AB43" s="710"/>
      <c r="AC43" s="710"/>
      <c r="AD43" s="710"/>
      <c r="AE43" s="710"/>
      <c r="AF43" s="710"/>
      <c r="AG43" s="710"/>
      <c r="AH43" s="710"/>
      <c r="AI43" s="711"/>
      <c r="AJ43" s="709" t="s">
        <v>95</v>
      </c>
      <c r="AK43" s="710"/>
      <c r="AL43" s="710"/>
      <c r="AM43" s="710"/>
      <c r="AN43" s="710"/>
      <c r="AO43" s="710"/>
      <c r="AP43" s="710"/>
      <c r="AQ43" s="710"/>
      <c r="AR43" s="710"/>
      <c r="AS43" s="710"/>
      <c r="AT43" s="710"/>
      <c r="AU43" s="710"/>
      <c r="AV43" s="710"/>
      <c r="AW43" s="736"/>
      <c r="AX43" s="722"/>
      <c r="AY43" s="722"/>
      <c r="AZ43" s="722"/>
      <c r="BA43" s="722"/>
      <c r="BB43" s="722"/>
      <c r="BC43" s="722"/>
      <c r="BD43" s="722"/>
      <c r="BE43" s="722"/>
      <c r="BF43" s="722"/>
      <c r="BG43" s="722"/>
      <c r="BH43" s="201"/>
      <c r="BI43" s="31"/>
      <c r="BJ43" s="31"/>
      <c r="BK43" s="31"/>
      <c r="BL43" s="725"/>
      <c r="BM43" s="725"/>
      <c r="BN43" s="725"/>
      <c r="BO43" s="725"/>
      <c r="BP43" s="725"/>
      <c r="BQ43" s="725"/>
      <c r="BR43" s="725"/>
      <c r="BS43" s="725"/>
      <c r="BT43" s="725"/>
      <c r="BU43" s="725"/>
      <c r="BV43" s="725"/>
      <c r="BW43" s="725"/>
      <c r="BX43" s="725"/>
      <c r="BY43" s="725"/>
      <c r="BZ43" s="17"/>
      <c r="CA43" s="17"/>
      <c r="CB43" s="224"/>
      <c r="CC43" s="17"/>
      <c r="CD43" s="17"/>
      <c r="CE43" s="28"/>
      <c r="CF43" s="725"/>
      <c r="CG43" s="725"/>
      <c r="CH43" s="725"/>
      <c r="CI43" s="725"/>
      <c r="CJ43" s="725"/>
      <c r="CK43" s="725"/>
      <c r="CL43" s="725"/>
      <c r="CM43" s="725"/>
      <c r="CN43" s="725"/>
      <c r="CO43" s="725"/>
      <c r="CP43" s="725"/>
      <c r="CQ43" s="725"/>
      <c r="CR43" s="725"/>
      <c r="CS43" s="725"/>
      <c r="CT43" s="725"/>
      <c r="CU43" s="10"/>
      <c r="CV43" s="10"/>
      <c r="CW43" s="10"/>
      <c r="CX43" s="31"/>
      <c r="CY43" s="31"/>
      <c r="CZ43" s="31"/>
      <c r="DA43" s="31"/>
      <c r="DB43" s="31"/>
      <c r="DC43" s="31"/>
      <c r="DD43" s="31"/>
      <c r="DE43" s="31"/>
      <c r="DF43" s="31"/>
      <c r="DG43" s="31"/>
      <c r="DH43" s="31"/>
      <c r="DI43" s="31"/>
      <c r="DJ43" s="31"/>
    </row>
    <row r="44" spans="1:114" ht="16.5" customHeight="1">
      <c r="A44" s="31"/>
      <c r="B44" s="31"/>
      <c r="C44" s="103"/>
      <c r="D44" s="103"/>
      <c r="E44" s="9"/>
      <c r="F44" s="103"/>
      <c r="G44" s="103"/>
      <c r="H44" s="780" t="s">
        <v>207</v>
      </c>
      <c r="I44" s="714"/>
      <c r="J44" s="715"/>
      <c r="K44" s="715"/>
      <c r="L44" s="715"/>
      <c r="M44" s="715"/>
      <c r="N44" s="715"/>
      <c r="O44" s="715"/>
      <c r="P44" s="715"/>
      <c r="Q44" s="715"/>
      <c r="R44" s="715"/>
      <c r="S44" s="715"/>
      <c r="T44" s="715"/>
      <c r="U44" s="715"/>
      <c r="V44" s="715"/>
      <c r="W44" s="715"/>
      <c r="X44" s="715"/>
      <c r="Y44" s="715"/>
      <c r="Z44" s="701" t="str">
        <f>IF(X45&lt;=0,"",IF((LEN(X45)-11&lt;=0),"0",MID(X45,LEN(X45)-11,1)))</f>
        <v/>
      </c>
      <c r="AA44" s="702"/>
      <c r="AB44" s="702" t="str">
        <f>IF(X45&lt;=0,"",IF((LEN(X45)-10&lt;=0),"0",MID(X45,LEN(X45)-10,1)))</f>
        <v/>
      </c>
      <c r="AC44" s="702"/>
      <c r="AD44" s="702" t="str">
        <f>IF(X45&lt;=0,"",IF((LEN(X45)-9&lt;=0),"0",MID(X45,LEN(X45)-9,1)))</f>
        <v/>
      </c>
      <c r="AE44" s="702"/>
      <c r="AF44" s="702" t="str">
        <f>IF(X45&lt;=0,"",IF((LEN(X45)-8&lt;=0),"0",MID(X45,LEN(X45)-8,1)))</f>
        <v/>
      </c>
      <c r="AG44" s="702"/>
      <c r="AH44" s="702" t="str">
        <f>IF(X45&lt;=0,"",IF((LEN(X45)-7&lt;=0),"0",MID(X45,LEN(X45)-7,1)))</f>
        <v/>
      </c>
      <c r="AI44" s="702"/>
      <c r="AJ44" s="702" t="str">
        <f>IF(X45&lt;=0,"",IF((LEN(X45)-6&lt;=0),"0",MID(X45,LEN(X45)-6,1)))</f>
        <v/>
      </c>
      <c r="AK44" s="702"/>
      <c r="AL44" s="702" t="str">
        <f>IF(X45&lt;=0,"",IF((LEN(X45)-5&lt;=0),"0",MID(X45,LEN(X45)-5,1)))</f>
        <v/>
      </c>
      <c r="AM44" s="702"/>
      <c r="AN44" s="702" t="str">
        <f>IF(X45&lt;=0,"",IF((LEN(X45)-4&lt;=0),"0",MID(X45,LEN(X45)-4,1)))</f>
        <v/>
      </c>
      <c r="AO44" s="702"/>
      <c r="AP44" s="702" t="str">
        <f>IF(X45&lt;=0,"",IF((LEN(X45)-3&lt;=0),"0",MID(X45,LEN(X45)-3,1)))</f>
        <v/>
      </c>
      <c r="AQ44" s="702"/>
      <c r="AR44" s="702" t="str">
        <f>IF(X45&lt;=0,"",IF((LEN(X45)-2&lt;=0),"0",MID(X45,LEN(X45)-2,1)))</f>
        <v/>
      </c>
      <c r="AS44" s="702"/>
      <c r="AT44" s="702" t="str">
        <f>IF(X45&lt;=0,"",IF((LEN(X45)-1&lt;=0),"0",MID(X45,LEN(X45)-1,1)))</f>
        <v/>
      </c>
      <c r="AU44" s="702"/>
      <c r="AV44" s="702" t="str">
        <f>IF(X45&lt;&gt;0,RIGHT(X45,1),"")</f>
        <v/>
      </c>
      <c r="AW44" s="766"/>
      <c r="AX44" s="692"/>
      <c r="AY44" s="692"/>
      <c r="AZ44" s="692"/>
      <c r="BA44" s="692"/>
      <c r="BB44" s="692"/>
      <c r="BC44" s="692"/>
      <c r="BD44" s="692"/>
      <c r="BE44" s="692"/>
      <c r="BF44" s="223"/>
      <c r="BG44" s="223"/>
      <c r="BH44" s="769"/>
      <c r="BI44" s="770"/>
      <c r="BJ44" s="770"/>
      <c r="BK44" s="770"/>
      <c r="BL44" s="770"/>
      <c r="BM44" s="770"/>
      <c r="BN44" s="770"/>
      <c r="BO44" s="770"/>
      <c r="BP44" s="770"/>
      <c r="BQ44" s="770"/>
      <c r="BR44" s="770"/>
      <c r="BS44" s="770"/>
      <c r="BT44" s="770"/>
      <c r="BU44" s="770"/>
      <c r="BV44" s="770"/>
      <c r="BW44" s="770"/>
      <c r="BX44" s="770"/>
      <c r="BY44" s="770"/>
      <c r="BZ44" s="770"/>
      <c r="CA44" s="770"/>
      <c r="CB44" s="771"/>
      <c r="CC44" s="775"/>
      <c r="CD44" s="775"/>
      <c r="CE44" s="775"/>
      <c r="CF44" s="775"/>
      <c r="CG44" s="775"/>
      <c r="CH44" s="775"/>
      <c r="CI44" s="775"/>
      <c r="CJ44" s="775"/>
      <c r="CK44" s="775"/>
      <c r="CL44" s="775"/>
      <c r="CM44" s="775"/>
      <c r="CN44" s="775"/>
      <c r="CO44" s="775"/>
      <c r="CP44" s="775"/>
      <c r="CQ44" s="775"/>
      <c r="CR44" s="775"/>
      <c r="CS44" s="775"/>
      <c r="CT44" s="775"/>
      <c r="CU44" s="775"/>
      <c r="CV44" s="775"/>
      <c r="CW44" s="775"/>
      <c r="CX44" s="31"/>
      <c r="CY44" s="31"/>
      <c r="CZ44" s="31"/>
      <c r="DA44" s="31"/>
      <c r="DB44" s="31"/>
      <c r="DC44" s="31"/>
      <c r="DD44" s="31"/>
      <c r="DE44" s="31"/>
      <c r="DF44" s="31"/>
      <c r="DG44" s="31"/>
      <c r="DH44" s="31"/>
      <c r="DI44" s="31"/>
      <c r="DJ44" s="31"/>
    </row>
    <row r="45" spans="1:114" ht="12.75" customHeight="1">
      <c r="A45" s="31"/>
      <c r="B45" s="31"/>
      <c r="C45" s="103"/>
      <c r="D45" s="103"/>
      <c r="E45" s="777" t="s">
        <v>48</v>
      </c>
      <c r="F45" s="103"/>
      <c r="G45" s="103"/>
      <c r="H45" s="781"/>
      <c r="I45" s="716"/>
      <c r="J45" s="717"/>
      <c r="K45" s="717"/>
      <c r="L45" s="717"/>
      <c r="M45" s="717"/>
      <c r="N45" s="717"/>
      <c r="O45" s="717"/>
      <c r="P45" s="717"/>
      <c r="Q45" s="717"/>
      <c r="R45" s="717"/>
      <c r="S45" s="717"/>
      <c r="T45" s="717"/>
      <c r="U45" s="717"/>
      <c r="V45" s="717"/>
      <c r="W45" s="717"/>
      <c r="X45" s="699"/>
      <c r="Y45" s="699"/>
      <c r="Z45" s="730"/>
      <c r="AA45" s="705"/>
      <c r="AB45" s="705"/>
      <c r="AC45" s="705"/>
      <c r="AD45" s="705"/>
      <c r="AE45" s="705"/>
      <c r="AF45" s="705"/>
      <c r="AG45" s="705"/>
      <c r="AH45" s="705"/>
      <c r="AI45" s="705"/>
      <c r="AJ45" s="705"/>
      <c r="AK45" s="705"/>
      <c r="AL45" s="705"/>
      <c r="AM45" s="705"/>
      <c r="AN45" s="705"/>
      <c r="AO45" s="705"/>
      <c r="AP45" s="705"/>
      <c r="AQ45" s="705"/>
      <c r="AR45" s="705"/>
      <c r="AS45" s="705"/>
      <c r="AT45" s="705"/>
      <c r="AU45" s="705"/>
      <c r="AV45" s="705"/>
      <c r="AW45" s="726"/>
      <c r="AX45" s="693"/>
      <c r="AY45" s="693"/>
      <c r="AZ45" s="693"/>
      <c r="BA45" s="693"/>
      <c r="BB45" s="693"/>
      <c r="BC45" s="693"/>
      <c r="BD45" s="693"/>
      <c r="BE45" s="693"/>
      <c r="BF45" s="185"/>
      <c r="BG45" s="185"/>
      <c r="BH45" s="762"/>
      <c r="BI45" s="763"/>
      <c r="BJ45" s="763"/>
      <c r="BK45" s="763"/>
      <c r="BL45" s="763"/>
      <c r="BM45" s="763"/>
      <c r="BN45" s="763"/>
      <c r="BO45" s="763"/>
      <c r="BP45" s="763"/>
      <c r="BQ45" s="763"/>
      <c r="BR45" s="763"/>
      <c r="BS45" s="763"/>
      <c r="BT45" s="763"/>
      <c r="BU45" s="763"/>
      <c r="BV45" s="763"/>
      <c r="BW45" s="763"/>
      <c r="BX45" s="763"/>
      <c r="BY45" s="763"/>
      <c r="BZ45" s="763"/>
      <c r="CA45" s="763"/>
      <c r="CB45" s="764"/>
      <c r="CC45" s="761"/>
      <c r="CD45" s="761"/>
      <c r="CE45" s="761"/>
      <c r="CF45" s="761"/>
      <c r="CG45" s="761"/>
      <c r="CH45" s="761"/>
      <c r="CI45" s="761"/>
      <c r="CJ45" s="761"/>
      <c r="CK45" s="761"/>
      <c r="CL45" s="761"/>
      <c r="CM45" s="761"/>
      <c r="CN45" s="761"/>
      <c r="CO45" s="761"/>
      <c r="CP45" s="761"/>
      <c r="CQ45" s="761"/>
      <c r="CR45" s="761"/>
      <c r="CS45" s="761"/>
      <c r="CT45" s="761"/>
      <c r="CU45" s="761"/>
      <c r="CV45" s="761"/>
      <c r="CW45" s="761"/>
      <c r="CX45" s="31"/>
      <c r="CY45" s="31"/>
      <c r="CZ45" s="31"/>
      <c r="DA45" s="31"/>
      <c r="DB45" s="31"/>
      <c r="DC45" s="31"/>
      <c r="DD45" s="31"/>
      <c r="DE45" s="31"/>
      <c r="DF45" s="31"/>
      <c r="DG45" s="31"/>
      <c r="DH45" s="31"/>
      <c r="DI45" s="31"/>
      <c r="DJ45" s="31"/>
    </row>
    <row r="46" spans="1:114" ht="24" customHeight="1">
      <c r="A46" s="31"/>
      <c r="B46" s="31"/>
      <c r="C46" s="102"/>
      <c r="D46" s="102"/>
      <c r="E46" s="777"/>
      <c r="F46" s="102"/>
      <c r="G46" s="102"/>
      <c r="H46" s="782"/>
      <c r="I46" s="718"/>
      <c r="J46" s="719"/>
      <c r="K46" s="719"/>
      <c r="L46" s="719"/>
      <c r="M46" s="719"/>
      <c r="N46" s="719"/>
      <c r="O46" s="719"/>
      <c r="P46" s="719"/>
      <c r="Q46" s="719"/>
      <c r="R46" s="719"/>
      <c r="S46" s="719"/>
      <c r="T46" s="719"/>
      <c r="U46" s="719"/>
      <c r="V46" s="719"/>
      <c r="W46" s="719"/>
      <c r="X46" s="700"/>
      <c r="Y46" s="700"/>
      <c r="Z46" s="740">
        <v>0</v>
      </c>
      <c r="AA46" s="741"/>
      <c r="AB46" s="741"/>
      <c r="AC46" s="741"/>
      <c r="AD46" s="741"/>
      <c r="AE46" s="741"/>
      <c r="AF46" s="741"/>
      <c r="AG46" s="741"/>
      <c r="AH46" s="741"/>
      <c r="AI46" s="742"/>
      <c r="AJ46" s="738" t="s">
        <v>93</v>
      </c>
      <c r="AK46" s="739"/>
      <c r="AL46" s="739"/>
      <c r="AM46" s="765"/>
      <c r="AN46" s="765"/>
      <c r="AO46" s="765"/>
      <c r="AP46" s="230" t="s">
        <v>8</v>
      </c>
      <c r="AQ46" s="712"/>
      <c r="AR46" s="712"/>
      <c r="AS46" s="712"/>
      <c r="AT46" s="230" t="s">
        <v>8</v>
      </c>
      <c r="AU46" s="712"/>
      <c r="AV46" s="712"/>
      <c r="AW46" s="713"/>
      <c r="AX46" s="694"/>
      <c r="AY46" s="694"/>
      <c r="AZ46" s="694"/>
      <c r="BA46" s="694"/>
      <c r="BB46" s="694"/>
      <c r="BC46" s="694"/>
      <c r="BD46" s="694"/>
      <c r="BE46" s="694"/>
      <c r="BF46" s="788" t="s">
        <v>214</v>
      </c>
      <c r="BG46" s="788"/>
      <c r="BH46" s="772"/>
      <c r="BI46" s="773"/>
      <c r="BJ46" s="773"/>
      <c r="BK46" s="773"/>
      <c r="BL46" s="773"/>
      <c r="BM46" s="773"/>
      <c r="BN46" s="773"/>
      <c r="BO46" s="773"/>
      <c r="BP46" s="773"/>
      <c r="BQ46" s="773"/>
      <c r="BR46" s="773"/>
      <c r="BS46" s="773"/>
      <c r="BT46" s="773"/>
      <c r="BU46" s="773"/>
      <c r="BV46" s="773"/>
      <c r="BW46" s="773"/>
      <c r="BX46" s="773"/>
      <c r="BY46" s="773"/>
      <c r="BZ46" s="773"/>
      <c r="CA46" s="773"/>
      <c r="CB46" s="774"/>
      <c r="CC46" s="776"/>
      <c r="CD46" s="776"/>
      <c r="CE46" s="776"/>
      <c r="CF46" s="776"/>
      <c r="CG46" s="776"/>
      <c r="CH46" s="776"/>
      <c r="CI46" s="776"/>
      <c r="CJ46" s="776"/>
      <c r="CK46" s="776"/>
      <c r="CL46" s="776"/>
      <c r="CM46" s="776"/>
      <c r="CN46" s="776"/>
      <c r="CO46" s="776"/>
      <c r="CP46" s="776"/>
      <c r="CQ46" s="776"/>
      <c r="CR46" s="776"/>
      <c r="CS46" s="776"/>
      <c r="CT46" s="776"/>
      <c r="CU46" s="776"/>
      <c r="CV46" s="776"/>
      <c r="CW46" s="776"/>
      <c r="CX46" s="31"/>
      <c r="CY46" s="31"/>
      <c r="CZ46" s="31"/>
      <c r="DA46" s="31"/>
      <c r="DB46" s="31"/>
      <c r="DC46" s="31"/>
      <c r="DD46" s="31"/>
      <c r="DE46" s="31"/>
      <c r="DF46" s="31"/>
      <c r="DG46" s="31"/>
      <c r="DH46" s="31"/>
      <c r="DI46" s="31"/>
      <c r="DJ46" s="31"/>
    </row>
    <row r="47" spans="1:114" ht="16.5" customHeight="1">
      <c r="A47" s="31"/>
      <c r="B47" s="31"/>
      <c r="C47" s="745" t="s">
        <v>210</v>
      </c>
      <c r="D47" s="745"/>
      <c r="E47" s="745"/>
      <c r="F47" s="745"/>
      <c r="G47" s="745"/>
      <c r="H47" s="215"/>
      <c r="I47" s="754">
        <v>1</v>
      </c>
      <c r="J47" s="749"/>
      <c r="K47" s="750"/>
      <c r="L47" s="750"/>
      <c r="M47" s="750"/>
      <c r="N47" s="750"/>
      <c r="O47" s="750"/>
      <c r="P47" s="750"/>
      <c r="Q47" s="750"/>
      <c r="R47" s="750"/>
      <c r="S47" s="750"/>
      <c r="T47" s="750"/>
      <c r="U47" s="750"/>
      <c r="V47" s="750"/>
      <c r="W47" s="750"/>
      <c r="X47" s="750"/>
      <c r="Y47" s="750"/>
      <c r="Z47" s="730" t="str">
        <f>IF(X48&lt;=0,"",IF((LEN(X48)-11&lt;=0),"0",MID(X48,LEN(X48)-11,1)))</f>
        <v/>
      </c>
      <c r="AA47" s="705"/>
      <c r="AB47" s="705" t="str">
        <f>IF(X48&lt;=0,"",IF((LEN(X48)-10&lt;=0),"0",MID(X48,LEN(X48)-10,1)))</f>
        <v/>
      </c>
      <c r="AC47" s="705"/>
      <c r="AD47" s="705" t="str">
        <f>IF(X48&lt;=0,"",IF((LEN(X48)-9&lt;=0),"0",MID(X48,LEN(X48)-9,1)))</f>
        <v/>
      </c>
      <c r="AE47" s="705"/>
      <c r="AF47" s="705" t="str">
        <f>IF(X48&lt;=0,"",IF((LEN(X48)-8&lt;=0),"0",MID(X48,LEN(X48)-8,1)))</f>
        <v/>
      </c>
      <c r="AG47" s="705"/>
      <c r="AH47" s="705" t="str">
        <f>IF(X48&lt;=0,"",IF((LEN(X48)-7&lt;=0),"0",MID(X48,LEN(X48)-7,1)))</f>
        <v/>
      </c>
      <c r="AI47" s="705"/>
      <c r="AJ47" s="705" t="str">
        <f>IF(X48&lt;=0,"",IF((LEN(X48)-6&lt;=0),"0",MID(X48,LEN(X48)-6,1)))</f>
        <v/>
      </c>
      <c r="AK47" s="705"/>
      <c r="AL47" s="705" t="str">
        <f>IF(X48&lt;=0,"",IF((LEN(X48)-5&lt;=0),"0",MID(X48,LEN(X48)-5,1)))</f>
        <v/>
      </c>
      <c r="AM47" s="705"/>
      <c r="AN47" s="705" t="str">
        <f>IF(X48&lt;=0,"",IF((LEN(X48)-4&lt;=0),"0",MID(X48,LEN(X48)-4,1)))</f>
        <v/>
      </c>
      <c r="AO47" s="705"/>
      <c r="AP47" s="705" t="str">
        <f>IF(X48&lt;=0,"",IF((LEN(X48)-3&lt;=0),"0",MID(X48,LEN(X48)-3,1)))</f>
        <v/>
      </c>
      <c r="AQ47" s="705"/>
      <c r="AR47" s="705" t="str">
        <f>IF(X48&lt;=0,"",IF((LEN(X48)-2&lt;=0),"0",MID(X48,LEN(X48)-2,1)))</f>
        <v/>
      </c>
      <c r="AS47" s="705"/>
      <c r="AT47" s="705" t="str">
        <f>IF(X48&lt;=0,"",IF((LEN(X48)-1&lt;=0),"0",MID(X48,LEN(X48)-1,1)))</f>
        <v/>
      </c>
      <c r="AU47" s="705"/>
      <c r="AV47" s="735" t="str">
        <f>IF(X48&lt;&gt;0,RIGHT(X48,1),"")</f>
        <v/>
      </c>
      <c r="AW47" s="743"/>
      <c r="AX47" s="693"/>
      <c r="AY47" s="693"/>
      <c r="AZ47" s="693"/>
      <c r="BA47" s="693"/>
      <c r="BB47" s="693"/>
      <c r="BC47" s="693"/>
      <c r="BD47" s="693"/>
      <c r="BE47" s="693"/>
      <c r="BF47" s="185"/>
      <c r="BG47" s="185"/>
      <c r="BH47" s="762"/>
      <c r="BI47" s="763"/>
      <c r="BJ47" s="763"/>
      <c r="BK47" s="763"/>
      <c r="BL47" s="763"/>
      <c r="BM47" s="763"/>
      <c r="BN47" s="763"/>
      <c r="BO47" s="763"/>
      <c r="BP47" s="763"/>
      <c r="BQ47" s="763"/>
      <c r="BR47" s="763"/>
      <c r="BS47" s="763"/>
      <c r="BT47" s="763"/>
      <c r="BU47" s="763"/>
      <c r="BV47" s="763"/>
      <c r="BW47" s="763"/>
      <c r="BX47" s="763"/>
      <c r="BY47" s="763"/>
      <c r="BZ47" s="763"/>
      <c r="CA47" s="763"/>
      <c r="CB47" s="764"/>
      <c r="CC47" s="761"/>
      <c r="CD47" s="761"/>
      <c r="CE47" s="761"/>
      <c r="CF47" s="761"/>
      <c r="CG47" s="761"/>
      <c r="CH47" s="761"/>
      <c r="CI47" s="761"/>
      <c r="CJ47" s="761"/>
      <c r="CK47" s="761"/>
      <c r="CL47" s="761"/>
      <c r="CM47" s="761"/>
      <c r="CN47" s="761"/>
      <c r="CO47" s="761"/>
      <c r="CP47" s="761"/>
      <c r="CQ47" s="761"/>
      <c r="CR47" s="761"/>
      <c r="CS47" s="761"/>
      <c r="CT47" s="761"/>
      <c r="CU47" s="761"/>
      <c r="CV47" s="761"/>
      <c r="CW47" s="761"/>
      <c r="CX47" s="31"/>
      <c r="CY47" s="31"/>
      <c r="CZ47" s="31"/>
      <c r="DA47" s="31"/>
      <c r="DB47" s="31"/>
      <c r="DC47" s="31"/>
      <c r="DD47" s="31"/>
      <c r="DE47" s="31"/>
      <c r="DF47" s="31"/>
      <c r="DG47" s="31"/>
      <c r="DH47" s="31"/>
      <c r="DI47" s="31"/>
      <c r="DJ47" s="31"/>
    </row>
    <row r="48" spans="1:114" ht="12.75" customHeight="1">
      <c r="A48" s="31"/>
      <c r="B48" s="31"/>
      <c r="C48" s="745"/>
      <c r="D48" s="745"/>
      <c r="E48" s="745"/>
      <c r="F48" s="745"/>
      <c r="G48" s="745"/>
      <c r="H48" s="215"/>
      <c r="I48" s="754"/>
      <c r="J48" s="751"/>
      <c r="K48" s="752"/>
      <c r="L48" s="752"/>
      <c r="M48" s="752"/>
      <c r="N48" s="752"/>
      <c r="O48" s="752"/>
      <c r="P48" s="752"/>
      <c r="Q48" s="752"/>
      <c r="R48" s="752"/>
      <c r="S48" s="752"/>
      <c r="T48" s="752"/>
      <c r="U48" s="752"/>
      <c r="V48" s="752"/>
      <c r="W48" s="752"/>
      <c r="X48" s="756"/>
      <c r="Y48" s="756"/>
      <c r="Z48" s="730"/>
      <c r="AA48" s="705"/>
      <c r="AB48" s="705"/>
      <c r="AC48" s="705"/>
      <c r="AD48" s="705"/>
      <c r="AE48" s="705"/>
      <c r="AF48" s="705"/>
      <c r="AG48" s="705"/>
      <c r="AH48" s="705"/>
      <c r="AI48" s="705"/>
      <c r="AJ48" s="705"/>
      <c r="AK48" s="705"/>
      <c r="AL48" s="705"/>
      <c r="AM48" s="705"/>
      <c r="AN48" s="705"/>
      <c r="AO48" s="705"/>
      <c r="AP48" s="705"/>
      <c r="AQ48" s="705"/>
      <c r="AR48" s="705"/>
      <c r="AS48" s="705"/>
      <c r="AT48" s="705"/>
      <c r="AU48" s="705"/>
      <c r="AV48" s="735"/>
      <c r="AW48" s="743"/>
      <c r="AX48" s="693"/>
      <c r="AY48" s="693"/>
      <c r="AZ48" s="693"/>
      <c r="BA48" s="693"/>
      <c r="BB48" s="693"/>
      <c r="BC48" s="693"/>
      <c r="BD48" s="693"/>
      <c r="BE48" s="693"/>
      <c r="BF48" s="185"/>
      <c r="BG48" s="185"/>
      <c r="BH48" s="762"/>
      <c r="BI48" s="763"/>
      <c r="BJ48" s="763"/>
      <c r="BK48" s="763"/>
      <c r="BL48" s="763"/>
      <c r="BM48" s="763"/>
      <c r="BN48" s="763"/>
      <c r="BO48" s="763"/>
      <c r="BP48" s="763"/>
      <c r="BQ48" s="763"/>
      <c r="BR48" s="763"/>
      <c r="BS48" s="763"/>
      <c r="BT48" s="763"/>
      <c r="BU48" s="763"/>
      <c r="BV48" s="763"/>
      <c r="BW48" s="763"/>
      <c r="BX48" s="763"/>
      <c r="BY48" s="763"/>
      <c r="BZ48" s="763"/>
      <c r="CA48" s="763"/>
      <c r="CB48" s="764"/>
      <c r="CC48" s="761"/>
      <c r="CD48" s="761"/>
      <c r="CE48" s="761"/>
      <c r="CF48" s="761"/>
      <c r="CG48" s="761"/>
      <c r="CH48" s="761"/>
      <c r="CI48" s="761"/>
      <c r="CJ48" s="761"/>
      <c r="CK48" s="761"/>
      <c r="CL48" s="761"/>
      <c r="CM48" s="761"/>
      <c r="CN48" s="761"/>
      <c r="CO48" s="761"/>
      <c r="CP48" s="761"/>
      <c r="CQ48" s="761"/>
      <c r="CR48" s="761"/>
      <c r="CS48" s="761"/>
      <c r="CT48" s="761"/>
      <c r="CU48" s="761"/>
      <c r="CV48" s="761"/>
      <c r="CW48" s="761"/>
      <c r="CX48" s="31"/>
      <c r="CY48" s="31"/>
      <c r="CZ48" s="31"/>
      <c r="DA48" s="31"/>
      <c r="DB48" s="31"/>
      <c r="DC48" s="31"/>
      <c r="DD48" s="31"/>
      <c r="DE48" s="31"/>
      <c r="DF48" s="31"/>
      <c r="DG48" s="31"/>
      <c r="DH48" s="31"/>
      <c r="DI48" s="31"/>
      <c r="DJ48" s="31"/>
    </row>
    <row r="49" spans="1:114" ht="24" customHeight="1">
      <c r="A49" s="31"/>
      <c r="B49" s="31"/>
      <c r="C49" s="745"/>
      <c r="D49" s="745"/>
      <c r="E49" s="745"/>
      <c r="F49" s="745"/>
      <c r="G49" s="745"/>
      <c r="H49" s="213"/>
      <c r="I49" s="754"/>
      <c r="J49" s="753"/>
      <c r="K49" s="717"/>
      <c r="L49" s="717"/>
      <c r="M49" s="717"/>
      <c r="N49" s="717"/>
      <c r="O49" s="717"/>
      <c r="P49" s="717"/>
      <c r="Q49" s="717"/>
      <c r="R49" s="717"/>
      <c r="S49" s="717"/>
      <c r="T49" s="717"/>
      <c r="U49" s="717"/>
      <c r="V49" s="717"/>
      <c r="W49" s="717"/>
      <c r="X49" s="757"/>
      <c r="Y49" s="757"/>
      <c r="Z49" s="939">
        <v>0</v>
      </c>
      <c r="AA49" s="940"/>
      <c r="AB49" s="940"/>
      <c r="AC49" s="940"/>
      <c r="AD49" s="940"/>
      <c r="AE49" s="940"/>
      <c r="AF49" s="940"/>
      <c r="AG49" s="940"/>
      <c r="AH49" s="940"/>
      <c r="AI49" s="941"/>
      <c r="AJ49" s="738" t="s">
        <v>93</v>
      </c>
      <c r="AK49" s="739"/>
      <c r="AL49" s="739"/>
      <c r="AM49" s="765"/>
      <c r="AN49" s="765"/>
      <c r="AO49" s="765"/>
      <c r="AP49" s="230" t="s">
        <v>8</v>
      </c>
      <c r="AQ49" s="712"/>
      <c r="AR49" s="712"/>
      <c r="AS49" s="712"/>
      <c r="AT49" s="230" t="s">
        <v>8</v>
      </c>
      <c r="AU49" s="712"/>
      <c r="AV49" s="712"/>
      <c r="AW49" s="713"/>
      <c r="AX49" s="693"/>
      <c r="AY49" s="693"/>
      <c r="AZ49" s="693"/>
      <c r="BA49" s="693"/>
      <c r="BB49" s="693"/>
      <c r="BC49" s="693"/>
      <c r="BD49" s="693"/>
      <c r="BE49" s="693"/>
      <c r="BF49" s="791" t="s">
        <v>214</v>
      </c>
      <c r="BG49" s="791"/>
      <c r="BH49" s="762"/>
      <c r="BI49" s="763"/>
      <c r="BJ49" s="763"/>
      <c r="BK49" s="763"/>
      <c r="BL49" s="763"/>
      <c r="BM49" s="763"/>
      <c r="BN49" s="763"/>
      <c r="BO49" s="763"/>
      <c r="BP49" s="763"/>
      <c r="BQ49" s="763"/>
      <c r="BR49" s="763"/>
      <c r="BS49" s="763"/>
      <c r="BT49" s="763"/>
      <c r="BU49" s="763"/>
      <c r="BV49" s="763"/>
      <c r="BW49" s="763"/>
      <c r="BX49" s="763"/>
      <c r="BY49" s="763"/>
      <c r="BZ49" s="763"/>
      <c r="CA49" s="763"/>
      <c r="CB49" s="764"/>
      <c r="CC49" s="761"/>
      <c r="CD49" s="761"/>
      <c r="CE49" s="761"/>
      <c r="CF49" s="761"/>
      <c r="CG49" s="761"/>
      <c r="CH49" s="761"/>
      <c r="CI49" s="761"/>
      <c r="CJ49" s="761"/>
      <c r="CK49" s="761"/>
      <c r="CL49" s="761"/>
      <c r="CM49" s="761"/>
      <c r="CN49" s="761"/>
      <c r="CO49" s="761"/>
      <c r="CP49" s="761"/>
      <c r="CQ49" s="761"/>
      <c r="CR49" s="761"/>
      <c r="CS49" s="761"/>
      <c r="CT49" s="761"/>
      <c r="CU49" s="761"/>
      <c r="CV49" s="761"/>
      <c r="CW49" s="761"/>
      <c r="CX49" s="31"/>
      <c r="CY49" s="31"/>
      <c r="CZ49" s="31"/>
      <c r="DA49" s="31"/>
      <c r="DB49" s="31"/>
      <c r="DC49" s="31"/>
      <c r="DD49" s="31"/>
      <c r="DE49" s="31"/>
      <c r="DF49" s="31"/>
      <c r="DG49" s="31"/>
      <c r="DH49" s="31"/>
      <c r="DI49" s="31"/>
      <c r="DJ49" s="31"/>
    </row>
    <row r="50" spans="1:114" ht="16.5" customHeight="1">
      <c r="A50" s="31"/>
      <c r="B50" s="31"/>
      <c r="C50" s="745"/>
      <c r="D50" s="745"/>
      <c r="E50" s="745"/>
      <c r="F50" s="745"/>
      <c r="G50" s="745"/>
      <c r="H50" s="755" t="s">
        <v>224</v>
      </c>
      <c r="I50" s="758">
        <v>2</v>
      </c>
      <c r="J50" s="744"/>
      <c r="K50" s="715"/>
      <c r="L50" s="715"/>
      <c r="M50" s="715"/>
      <c r="N50" s="715"/>
      <c r="O50" s="715"/>
      <c r="P50" s="715"/>
      <c r="Q50" s="715"/>
      <c r="R50" s="715"/>
      <c r="S50" s="715"/>
      <c r="T50" s="715"/>
      <c r="U50" s="715"/>
      <c r="V50" s="715"/>
      <c r="W50" s="715"/>
      <c r="X50" s="715"/>
      <c r="Y50" s="715"/>
      <c r="Z50" s="701" t="str">
        <f>IF(X51&lt;=0,"",IF((LEN(X51)-11&lt;=0),"0",MID(X51,LEN(X51)-11,1)))</f>
        <v/>
      </c>
      <c r="AA50" s="702"/>
      <c r="AB50" s="702" t="str">
        <f>IF(X51&lt;=0,"",IF((LEN(X51)-10&lt;=0),"0",MID(X51,LEN(X51)-10,1)))</f>
        <v/>
      </c>
      <c r="AC50" s="702"/>
      <c r="AD50" s="702" t="str">
        <f>IF(X51&lt;=0,"",IF((LEN(X51)-9&lt;=0),"0",MID(X51,LEN(X51)-9,1)))</f>
        <v/>
      </c>
      <c r="AE50" s="702"/>
      <c r="AF50" s="702" t="str">
        <f>IF(X51&lt;=0,"",IF((LEN(X51)-8&lt;=0),"0",MID(X51,LEN(X51)-8,1)))</f>
        <v/>
      </c>
      <c r="AG50" s="702"/>
      <c r="AH50" s="702" t="str">
        <f>IF(X51&lt;=0,"",IF((LEN(X51)-7&lt;=0),"0",MID(X51,LEN(X51)-7,1)))</f>
        <v/>
      </c>
      <c r="AI50" s="702"/>
      <c r="AJ50" s="702" t="str">
        <f>IF(X51&lt;=0,"",IF((LEN(X51)-6&lt;=0),"0",MID(X51,LEN(X51)-6,1)))</f>
        <v/>
      </c>
      <c r="AK50" s="702"/>
      <c r="AL50" s="702" t="str">
        <f>IF(X51&lt;=0,"",IF((LEN(X51)-5&lt;=0),"0",MID(X51,LEN(X51)-5,1)))</f>
        <v/>
      </c>
      <c r="AM50" s="702"/>
      <c r="AN50" s="702" t="str">
        <f>IF(X51&lt;=0,"",IF((LEN(X51)-4&lt;=0),"0",MID(X51,LEN(X51)-4,1)))</f>
        <v/>
      </c>
      <c r="AO50" s="702"/>
      <c r="AP50" s="702" t="str">
        <f>IF(X51&lt;=0,"",IF((LEN(X51)-3&lt;=0),"0",MID(X51,LEN(X51)-3,1)))</f>
        <v/>
      </c>
      <c r="AQ50" s="702"/>
      <c r="AR50" s="702" t="str">
        <f>IF(X51&lt;=0,"",IF((LEN(X51)-2&lt;=0),"0",MID(X51,LEN(X51)-2,1)))</f>
        <v/>
      </c>
      <c r="AS50" s="702"/>
      <c r="AT50" s="702" t="str">
        <f>IF(X51&lt;=0,"",IF((LEN(X51)-1&lt;=0),"0",MID(X51,LEN(X51)-1,1)))</f>
        <v/>
      </c>
      <c r="AU50" s="702"/>
      <c r="AV50" s="695" t="str">
        <f>IF(X51&lt;&gt;0,RIGHT(X51,1),"")</f>
        <v/>
      </c>
      <c r="AW50" s="696"/>
      <c r="AX50" s="692"/>
      <c r="AY50" s="692"/>
      <c r="AZ50" s="692"/>
      <c r="BA50" s="692"/>
      <c r="BB50" s="692"/>
      <c r="BC50" s="692"/>
      <c r="BD50" s="692"/>
      <c r="BE50" s="692"/>
      <c r="BF50" s="223"/>
      <c r="BG50" s="223"/>
      <c r="BH50" s="769"/>
      <c r="BI50" s="770"/>
      <c r="BJ50" s="770"/>
      <c r="BK50" s="770"/>
      <c r="BL50" s="770"/>
      <c r="BM50" s="770"/>
      <c r="BN50" s="770"/>
      <c r="BO50" s="770"/>
      <c r="BP50" s="770"/>
      <c r="BQ50" s="770"/>
      <c r="BR50" s="770"/>
      <c r="BS50" s="770"/>
      <c r="BT50" s="770"/>
      <c r="BU50" s="770"/>
      <c r="BV50" s="770"/>
      <c r="BW50" s="770"/>
      <c r="BX50" s="770"/>
      <c r="BY50" s="770"/>
      <c r="BZ50" s="770"/>
      <c r="CA50" s="770"/>
      <c r="CB50" s="771"/>
      <c r="CC50" s="775"/>
      <c r="CD50" s="775"/>
      <c r="CE50" s="775"/>
      <c r="CF50" s="775"/>
      <c r="CG50" s="775"/>
      <c r="CH50" s="775"/>
      <c r="CI50" s="775"/>
      <c r="CJ50" s="775"/>
      <c r="CK50" s="775"/>
      <c r="CL50" s="775"/>
      <c r="CM50" s="775"/>
      <c r="CN50" s="775"/>
      <c r="CO50" s="775"/>
      <c r="CP50" s="775"/>
      <c r="CQ50" s="775"/>
      <c r="CR50" s="775"/>
      <c r="CS50" s="775"/>
      <c r="CT50" s="775"/>
      <c r="CU50" s="775"/>
      <c r="CV50" s="775"/>
      <c r="CW50" s="775"/>
      <c r="CX50" s="31"/>
      <c r="CY50" s="31"/>
      <c r="CZ50" s="31"/>
      <c r="DA50" s="31"/>
      <c r="DB50" s="31"/>
      <c r="DC50" s="31"/>
      <c r="DD50" s="31"/>
      <c r="DE50" s="31"/>
      <c r="DF50" s="31"/>
      <c r="DG50" s="31"/>
      <c r="DH50" s="31"/>
      <c r="DI50" s="31"/>
      <c r="DJ50" s="31"/>
    </row>
    <row r="51" spans="1:114" ht="12.75" customHeight="1">
      <c r="A51" s="31"/>
      <c r="B51" s="31"/>
      <c r="C51" s="102"/>
      <c r="D51" s="102"/>
      <c r="E51" s="102"/>
      <c r="F51" s="102"/>
      <c r="G51" s="102"/>
      <c r="H51" s="755"/>
      <c r="I51" s="759"/>
      <c r="J51" s="751"/>
      <c r="K51" s="752"/>
      <c r="L51" s="752"/>
      <c r="M51" s="752"/>
      <c r="N51" s="752"/>
      <c r="O51" s="752"/>
      <c r="P51" s="752"/>
      <c r="Q51" s="752"/>
      <c r="R51" s="752"/>
      <c r="S51" s="752"/>
      <c r="T51" s="752"/>
      <c r="U51" s="752"/>
      <c r="V51" s="752"/>
      <c r="W51" s="752"/>
      <c r="X51" s="756"/>
      <c r="Y51" s="756"/>
      <c r="Z51" s="730"/>
      <c r="AA51" s="705"/>
      <c r="AB51" s="705"/>
      <c r="AC51" s="705"/>
      <c r="AD51" s="705"/>
      <c r="AE51" s="705"/>
      <c r="AF51" s="705"/>
      <c r="AG51" s="705"/>
      <c r="AH51" s="705"/>
      <c r="AI51" s="705"/>
      <c r="AJ51" s="705"/>
      <c r="AK51" s="705"/>
      <c r="AL51" s="737"/>
      <c r="AM51" s="737"/>
      <c r="AN51" s="737"/>
      <c r="AO51" s="737"/>
      <c r="AP51" s="737"/>
      <c r="AQ51" s="737"/>
      <c r="AR51" s="737"/>
      <c r="AS51" s="737"/>
      <c r="AT51" s="737"/>
      <c r="AU51" s="737"/>
      <c r="AV51" s="789"/>
      <c r="AW51" s="790"/>
      <c r="AX51" s="693"/>
      <c r="AY51" s="693"/>
      <c r="AZ51" s="693"/>
      <c r="BA51" s="693"/>
      <c r="BB51" s="693"/>
      <c r="BC51" s="693"/>
      <c r="BD51" s="693"/>
      <c r="BE51" s="693"/>
      <c r="BF51" s="185"/>
      <c r="BG51" s="185"/>
      <c r="BH51" s="762"/>
      <c r="BI51" s="763"/>
      <c r="BJ51" s="763"/>
      <c r="BK51" s="763"/>
      <c r="BL51" s="763"/>
      <c r="BM51" s="763"/>
      <c r="BN51" s="763"/>
      <c r="BO51" s="763"/>
      <c r="BP51" s="763"/>
      <c r="BQ51" s="763"/>
      <c r="BR51" s="763"/>
      <c r="BS51" s="763"/>
      <c r="BT51" s="763"/>
      <c r="BU51" s="763"/>
      <c r="BV51" s="763"/>
      <c r="BW51" s="763"/>
      <c r="BX51" s="763"/>
      <c r="BY51" s="763"/>
      <c r="BZ51" s="763"/>
      <c r="CA51" s="763"/>
      <c r="CB51" s="764"/>
      <c r="CC51" s="761"/>
      <c r="CD51" s="761"/>
      <c r="CE51" s="761"/>
      <c r="CF51" s="761"/>
      <c r="CG51" s="761"/>
      <c r="CH51" s="761"/>
      <c r="CI51" s="761"/>
      <c r="CJ51" s="761"/>
      <c r="CK51" s="761"/>
      <c r="CL51" s="761"/>
      <c r="CM51" s="761"/>
      <c r="CN51" s="761"/>
      <c r="CO51" s="761"/>
      <c r="CP51" s="761"/>
      <c r="CQ51" s="761"/>
      <c r="CR51" s="761"/>
      <c r="CS51" s="761"/>
      <c r="CT51" s="761"/>
      <c r="CU51" s="761"/>
      <c r="CV51" s="761"/>
      <c r="CW51" s="761"/>
      <c r="CX51" s="31"/>
      <c r="CY51" s="31"/>
      <c r="CZ51" s="31"/>
      <c r="DA51" s="31"/>
      <c r="DB51" s="31"/>
      <c r="DC51" s="31"/>
      <c r="DD51" s="31"/>
      <c r="DE51" s="31"/>
      <c r="DF51" s="31"/>
      <c r="DG51" s="31"/>
      <c r="DH51" s="31"/>
      <c r="DI51" s="31"/>
      <c r="DJ51" s="31"/>
    </row>
    <row r="52" spans="1:114" ht="24" customHeight="1">
      <c r="A52" s="31"/>
      <c r="B52" s="31"/>
      <c r="C52" s="102"/>
      <c r="D52" s="102"/>
      <c r="E52" s="102"/>
      <c r="F52" s="102"/>
      <c r="G52" s="102"/>
      <c r="H52" s="234" t="str">
        <f>従1!H52</f>
        <v>(1 6歳以上)
(平22.1.1以前生)</v>
      </c>
      <c r="I52" s="760"/>
      <c r="J52" s="783"/>
      <c r="K52" s="719"/>
      <c r="L52" s="719"/>
      <c r="M52" s="719"/>
      <c r="N52" s="719"/>
      <c r="O52" s="719"/>
      <c r="P52" s="719"/>
      <c r="Q52" s="719"/>
      <c r="R52" s="719"/>
      <c r="S52" s="719"/>
      <c r="T52" s="719"/>
      <c r="U52" s="719"/>
      <c r="V52" s="719"/>
      <c r="W52" s="719"/>
      <c r="X52" s="784"/>
      <c r="Y52" s="784"/>
      <c r="Z52" s="939">
        <v>0</v>
      </c>
      <c r="AA52" s="940"/>
      <c r="AB52" s="940"/>
      <c r="AC52" s="940"/>
      <c r="AD52" s="940"/>
      <c r="AE52" s="940"/>
      <c r="AF52" s="940"/>
      <c r="AG52" s="940"/>
      <c r="AH52" s="940"/>
      <c r="AI52" s="941"/>
      <c r="AJ52" s="738" t="s">
        <v>93</v>
      </c>
      <c r="AK52" s="739"/>
      <c r="AL52" s="739"/>
      <c r="AM52" s="765"/>
      <c r="AN52" s="765"/>
      <c r="AO52" s="765"/>
      <c r="AP52" s="230" t="s">
        <v>8</v>
      </c>
      <c r="AQ52" s="712"/>
      <c r="AR52" s="712"/>
      <c r="AS52" s="712"/>
      <c r="AT52" s="230" t="s">
        <v>8</v>
      </c>
      <c r="AU52" s="712"/>
      <c r="AV52" s="712"/>
      <c r="AW52" s="713"/>
      <c r="AX52" s="694"/>
      <c r="AY52" s="694"/>
      <c r="AZ52" s="694"/>
      <c r="BA52" s="694"/>
      <c r="BB52" s="694"/>
      <c r="BC52" s="694"/>
      <c r="BD52" s="694"/>
      <c r="BE52" s="694"/>
      <c r="BF52" s="788" t="s">
        <v>214</v>
      </c>
      <c r="BG52" s="788"/>
      <c r="BH52" s="772"/>
      <c r="BI52" s="773"/>
      <c r="BJ52" s="773"/>
      <c r="BK52" s="773"/>
      <c r="BL52" s="773"/>
      <c r="BM52" s="773"/>
      <c r="BN52" s="773"/>
      <c r="BO52" s="773"/>
      <c r="BP52" s="773"/>
      <c r="BQ52" s="773"/>
      <c r="BR52" s="773"/>
      <c r="BS52" s="773"/>
      <c r="BT52" s="773"/>
      <c r="BU52" s="773"/>
      <c r="BV52" s="773"/>
      <c r="BW52" s="773"/>
      <c r="BX52" s="773"/>
      <c r="BY52" s="773"/>
      <c r="BZ52" s="773"/>
      <c r="CA52" s="773"/>
      <c r="CB52" s="774"/>
      <c r="CC52" s="776"/>
      <c r="CD52" s="776"/>
      <c r="CE52" s="776"/>
      <c r="CF52" s="776"/>
      <c r="CG52" s="776"/>
      <c r="CH52" s="776"/>
      <c r="CI52" s="776"/>
      <c r="CJ52" s="776"/>
      <c r="CK52" s="776"/>
      <c r="CL52" s="776"/>
      <c r="CM52" s="776"/>
      <c r="CN52" s="776"/>
      <c r="CO52" s="776"/>
      <c r="CP52" s="776"/>
      <c r="CQ52" s="776"/>
      <c r="CR52" s="776"/>
      <c r="CS52" s="776"/>
      <c r="CT52" s="776"/>
      <c r="CU52" s="776"/>
      <c r="CV52" s="776"/>
      <c r="CW52" s="776"/>
      <c r="CX52" s="31"/>
      <c r="CY52" s="31"/>
      <c r="CZ52" s="31"/>
      <c r="DA52" s="31"/>
      <c r="DB52" s="31"/>
      <c r="DC52" s="31"/>
      <c r="DD52" s="31"/>
      <c r="DE52" s="31"/>
      <c r="DF52" s="31"/>
      <c r="DG52" s="31"/>
      <c r="DH52" s="31"/>
      <c r="DI52" s="31"/>
      <c r="DJ52" s="31"/>
    </row>
    <row r="53" spans="1:114" ht="16.5" customHeight="1">
      <c r="A53" s="31"/>
      <c r="B53" s="31"/>
      <c r="C53" s="102"/>
      <c r="D53" s="102"/>
      <c r="E53" s="102"/>
      <c r="F53" s="102"/>
      <c r="G53" s="102"/>
      <c r="H53" s="232"/>
      <c r="I53" s="754">
        <v>3</v>
      </c>
      <c r="J53" s="749"/>
      <c r="K53" s="750"/>
      <c r="L53" s="750"/>
      <c r="M53" s="750"/>
      <c r="N53" s="750"/>
      <c r="O53" s="750"/>
      <c r="P53" s="750"/>
      <c r="Q53" s="750"/>
      <c r="R53" s="750"/>
      <c r="S53" s="750"/>
      <c r="T53" s="750"/>
      <c r="U53" s="750"/>
      <c r="V53" s="750"/>
      <c r="W53" s="750"/>
      <c r="X53" s="750"/>
      <c r="Y53" s="750"/>
      <c r="Z53" s="701" t="str">
        <f>IF(X54&lt;=0,"",IF((LEN(X54)-11&lt;=0),"0",MID(X54,LEN(X54)-11,1)))</f>
        <v/>
      </c>
      <c r="AA53" s="702"/>
      <c r="AB53" s="702" t="str">
        <f>IF(X54&lt;=0,"",IF((LEN(X54)-10&lt;=0),"0",MID(X54,LEN(X54)-10,1)))</f>
        <v/>
      </c>
      <c r="AC53" s="702"/>
      <c r="AD53" s="702" t="str">
        <f>IF(X54&lt;=0,"",IF((LEN(X54)-9&lt;=0),"0",MID(X54,LEN(X54)-9,1)))</f>
        <v/>
      </c>
      <c r="AE53" s="702"/>
      <c r="AF53" s="702" t="str">
        <f>IF(X54&lt;=0,"",IF((LEN(X54)-8&lt;=0),"0",MID(X54,LEN(X54)-8,1)))</f>
        <v/>
      </c>
      <c r="AG53" s="702"/>
      <c r="AH53" s="702" t="str">
        <f>IF(X54&lt;=0,"",IF((LEN(X54)-7&lt;=0),"0",MID(X54,LEN(X54)-7,1)))</f>
        <v/>
      </c>
      <c r="AI53" s="702"/>
      <c r="AJ53" s="702" t="str">
        <f>IF(X54&lt;=0,"",IF((LEN(X54)-6&lt;=0),"0",MID(X54,LEN(X54)-6,1)))</f>
        <v/>
      </c>
      <c r="AK53" s="702"/>
      <c r="AL53" s="702" t="str">
        <f>IF(X54&lt;=0,"",IF((LEN(X54)-5&lt;=0),"0",MID(X54,LEN(X54)-5,1)))</f>
        <v/>
      </c>
      <c r="AM53" s="702"/>
      <c r="AN53" s="702" t="str">
        <f>IF(X54&lt;=0,"",IF((LEN(X54)-4&lt;=0),"0",MID(X54,LEN(X54)-4,1)))</f>
        <v/>
      </c>
      <c r="AO53" s="702"/>
      <c r="AP53" s="702" t="str">
        <f>IF(X54&lt;=0,"",IF((LEN(X54)-3&lt;=0),"0",MID(X54,LEN(X54)-3,1)))</f>
        <v/>
      </c>
      <c r="AQ53" s="702"/>
      <c r="AR53" s="702" t="str">
        <f>IF(X54&lt;=0,"",IF((LEN(X54)-2&lt;=0),"0",MID(X54,LEN(X54)-2,1)))</f>
        <v/>
      </c>
      <c r="AS53" s="702"/>
      <c r="AT53" s="702" t="str">
        <f>IF(X54&lt;=0,"",IF((LEN(X54)-1&lt;=0),"0",MID(X54,LEN(X54)-1,1)))</f>
        <v/>
      </c>
      <c r="AU53" s="702"/>
      <c r="AV53" s="702" t="str">
        <f>IF(X54&lt;&gt;0,RIGHT(X54,1),"")</f>
        <v/>
      </c>
      <c r="AW53" s="766"/>
      <c r="AX53" s="693"/>
      <c r="AY53" s="693"/>
      <c r="AZ53" s="693"/>
      <c r="BA53" s="693"/>
      <c r="BB53" s="693"/>
      <c r="BC53" s="693"/>
      <c r="BD53" s="693"/>
      <c r="BE53" s="693"/>
      <c r="BF53" s="185"/>
      <c r="BG53" s="185"/>
      <c r="BH53" s="762"/>
      <c r="BI53" s="763"/>
      <c r="BJ53" s="763"/>
      <c r="BK53" s="763"/>
      <c r="BL53" s="763"/>
      <c r="BM53" s="763"/>
      <c r="BN53" s="763"/>
      <c r="BO53" s="763"/>
      <c r="BP53" s="763"/>
      <c r="BQ53" s="763"/>
      <c r="BR53" s="763"/>
      <c r="BS53" s="763"/>
      <c r="BT53" s="763"/>
      <c r="BU53" s="763"/>
      <c r="BV53" s="763"/>
      <c r="BW53" s="763"/>
      <c r="BX53" s="763"/>
      <c r="BY53" s="763"/>
      <c r="BZ53" s="763"/>
      <c r="CA53" s="763"/>
      <c r="CB53" s="764"/>
      <c r="CC53" s="761"/>
      <c r="CD53" s="761"/>
      <c r="CE53" s="761"/>
      <c r="CF53" s="761"/>
      <c r="CG53" s="761"/>
      <c r="CH53" s="761"/>
      <c r="CI53" s="761"/>
      <c r="CJ53" s="761"/>
      <c r="CK53" s="761"/>
      <c r="CL53" s="761"/>
      <c r="CM53" s="761"/>
      <c r="CN53" s="761"/>
      <c r="CO53" s="761"/>
      <c r="CP53" s="761"/>
      <c r="CQ53" s="761"/>
      <c r="CR53" s="761"/>
      <c r="CS53" s="761"/>
      <c r="CT53" s="761"/>
      <c r="CU53" s="761"/>
      <c r="CV53" s="761"/>
      <c r="CW53" s="761"/>
      <c r="CX53" s="31"/>
      <c r="CY53" s="31"/>
      <c r="CZ53" s="31"/>
      <c r="DA53" s="31"/>
      <c r="DB53" s="31"/>
      <c r="DC53" s="31"/>
      <c r="DD53" s="31"/>
      <c r="DE53" s="31"/>
      <c r="DF53" s="31"/>
      <c r="DG53" s="31"/>
      <c r="DH53" s="31"/>
      <c r="DI53" s="31"/>
      <c r="DJ53" s="31"/>
    </row>
    <row r="54" spans="1:114" ht="12.75" customHeight="1">
      <c r="A54" s="31"/>
      <c r="B54" s="31"/>
      <c r="C54" s="182"/>
      <c r="D54" s="182"/>
      <c r="E54" s="97"/>
      <c r="F54" s="97"/>
      <c r="G54" s="97"/>
      <c r="H54" s="215"/>
      <c r="I54" s="754"/>
      <c r="J54" s="751"/>
      <c r="K54" s="752"/>
      <c r="L54" s="752"/>
      <c r="M54" s="752"/>
      <c r="N54" s="752"/>
      <c r="O54" s="752"/>
      <c r="P54" s="752"/>
      <c r="Q54" s="752"/>
      <c r="R54" s="752"/>
      <c r="S54" s="752"/>
      <c r="T54" s="752"/>
      <c r="U54" s="752"/>
      <c r="V54" s="752"/>
      <c r="W54" s="752"/>
      <c r="X54" s="699"/>
      <c r="Y54" s="699"/>
      <c r="Z54" s="703"/>
      <c r="AA54" s="704"/>
      <c r="AB54" s="704"/>
      <c r="AC54" s="704"/>
      <c r="AD54" s="704"/>
      <c r="AE54" s="704"/>
      <c r="AF54" s="704"/>
      <c r="AG54" s="704"/>
      <c r="AH54" s="704"/>
      <c r="AI54" s="704"/>
      <c r="AJ54" s="704"/>
      <c r="AK54" s="704"/>
      <c r="AL54" s="704"/>
      <c r="AM54" s="704"/>
      <c r="AN54" s="704"/>
      <c r="AO54" s="704"/>
      <c r="AP54" s="704"/>
      <c r="AQ54" s="704"/>
      <c r="AR54" s="704"/>
      <c r="AS54" s="704"/>
      <c r="AT54" s="704"/>
      <c r="AU54" s="704"/>
      <c r="AV54" s="704"/>
      <c r="AW54" s="767"/>
      <c r="AX54" s="693"/>
      <c r="AY54" s="693"/>
      <c r="AZ54" s="693"/>
      <c r="BA54" s="693"/>
      <c r="BB54" s="693"/>
      <c r="BC54" s="693"/>
      <c r="BD54" s="693"/>
      <c r="BE54" s="693"/>
      <c r="BF54" s="185"/>
      <c r="BG54" s="185"/>
      <c r="BH54" s="762"/>
      <c r="BI54" s="763"/>
      <c r="BJ54" s="763"/>
      <c r="BK54" s="763"/>
      <c r="BL54" s="763"/>
      <c r="BM54" s="763"/>
      <c r="BN54" s="763"/>
      <c r="BO54" s="763"/>
      <c r="BP54" s="763"/>
      <c r="BQ54" s="763"/>
      <c r="BR54" s="763"/>
      <c r="BS54" s="763"/>
      <c r="BT54" s="763"/>
      <c r="BU54" s="763"/>
      <c r="BV54" s="763"/>
      <c r="BW54" s="763"/>
      <c r="BX54" s="763"/>
      <c r="BY54" s="763"/>
      <c r="BZ54" s="763"/>
      <c r="CA54" s="763"/>
      <c r="CB54" s="764"/>
      <c r="CC54" s="761"/>
      <c r="CD54" s="761"/>
      <c r="CE54" s="761"/>
      <c r="CF54" s="761"/>
      <c r="CG54" s="761"/>
      <c r="CH54" s="761"/>
      <c r="CI54" s="761"/>
      <c r="CJ54" s="761"/>
      <c r="CK54" s="761"/>
      <c r="CL54" s="761"/>
      <c r="CM54" s="761"/>
      <c r="CN54" s="761"/>
      <c r="CO54" s="761"/>
      <c r="CP54" s="761"/>
      <c r="CQ54" s="761"/>
      <c r="CR54" s="761"/>
      <c r="CS54" s="761"/>
      <c r="CT54" s="761"/>
      <c r="CU54" s="761"/>
      <c r="CV54" s="761"/>
      <c r="CW54" s="761"/>
      <c r="CX54" s="31"/>
      <c r="CY54" s="31"/>
      <c r="CZ54" s="31"/>
      <c r="DA54" s="31"/>
      <c r="DB54" s="31"/>
      <c r="DC54" s="31"/>
      <c r="DD54" s="31"/>
      <c r="DE54" s="31"/>
      <c r="DF54" s="31"/>
      <c r="DG54" s="31"/>
      <c r="DH54" s="31"/>
      <c r="DI54" s="31"/>
      <c r="DJ54" s="31"/>
    </row>
    <row r="55" spans="1:114" ht="24" customHeight="1">
      <c r="A55" s="31"/>
      <c r="B55" s="31"/>
      <c r="C55" s="182"/>
      <c r="D55" s="182"/>
      <c r="E55" s="17"/>
      <c r="F55" s="17"/>
      <c r="G55" s="17"/>
      <c r="H55" s="215"/>
      <c r="I55" s="754"/>
      <c r="J55" s="753"/>
      <c r="K55" s="717"/>
      <c r="L55" s="717"/>
      <c r="M55" s="717"/>
      <c r="N55" s="717"/>
      <c r="O55" s="717"/>
      <c r="P55" s="717"/>
      <c r="Q55" s="717"/>
      <c r="R55" s="717"/>
      <c r="S55" s="717"/>
      <c r="T55" s="717"/>
      <c r="U55" s="717"/>
      <c r="V55" s="717"/>
      <c r="W55" s="717"/>
      <c r="X55" s="699"/>
      <c r="Y55" s="699"/>
      <c r="Z55" s="746">
        <v>0</v>
      </c>
      <c r="AA55" s="747"/>
      <c r="AB55" s="747"/>
      <c r="AC55" s="747"/>
      <c r="AD55" s="747"/>
      <c r="AE55" s="747"/>
      <c r="AF55" s="747"/>
      <c r="AG55" s="747"/>
      <c r="AH55" s="747"/>
      <c r="AI55" s="748"/>
      <c r="AJ55" s="733" t="s">
        <v>93</v>
      </c>
      <c r="AK55" s="734"/>
      <c r="AL55" s="734"/>
      <c r="AM55" s="735"/>
      <c r="AN55" s="735"/>
      <c r="AO55" s="735"/>
      <c r="AP55" s="231" t="s">
        <v>8</v>
      </c>
      <c r="AQ55" s="731"/>
      <c r="AR55" s="731"/>
      <c r="AS55" s="731"/>
      <c r="AT55" s="231" t="s">
        <v>8</v>
      </c>
      <c r="AU55" s="731"/>
      <c r="AV55" s="731"/>
      <c r="AW55" s="732"/>
      <c r="AX55" s="693"/>
      <c r="AY55" s="693"/>
      <c r="AZ55" s="693"/>
      <c r="BA55" s="693"/>
      <c r="BB55" s="693"/>
      <c r="BC55" s="693"/>
      <c r="BD55" s="693"/>
      <c r="BE55" s="693"/>
      <c r="BF55" s="768" t="s">
        <v>214</v>
      </c>
      <c r="BG55" s="768"/>
      <c r="BH55" s="762"/>
      <c r="BI55" s="763"/>
      <c r="BJ55" s="763"/>
      <c r="BK55" s="763"/>
      <c r="BL55" s="763"/>
      <c r="BM55" s="763"/>
      <c r="BN55" s="763"/>
      <c r="BO55" s="763"/>
      <c r="BP55" s="763"/>
      <c r="BQ55" s="763"/>
      <c r="BR55" s="763"/>
      <c r="BS55" s="763"/>
      <c r="BT55" s="763"/>
      <c r="BU55" s="763"/>
      <c r="BV55" s="763"/>
      <c r="BW55" s="763"/>
      <c r="BX55" s="763"/>
      <c r="BY55" s="763"/>
      <c r="BZ55" s="763"/>
      <c r="CA55" s="763"/>
      <c r="CB55" s="764"/>
      <c r="CC55" s="761"/>
      <c r="CD55" s="761"/>
      <c r="CE55" s="761"/>
      <c r="CF55" s="761"/>
      <c r="CG55" s="761"/>
      <c r="CH55" s="761"/>
      <c r="CI55" s="761"/>
      <c r="CJ55" s="761"/>
      <c r="CK55" s="761"/>
      <c r="CL55" s="761"/>
      <c r="CM55" s="761"/>
      <c r="CN55" s="761"/>
      <c r="CO55" s="761"/>
      <c r="CP55" s="761"/>
      <c r="CQ55" s="761"/>
      <c r="CR55" s="761"/>
      <c r="CS55" s="761"/>
      <c r="CT55" s="761"/>
      <c r="CU55" s="761"/>
      <c r="CV55" s="761"/>
      <c r="CW55" s="761"/>
      <c r="CX55" s="31"/>
      <c r="CY55" s="31"/>
      <c r="CZ55" s="31"/>
      <c r="DA55" s="31"/>
      <c r="DB55" s="31"/>
      <c r="DC55" s="31"/>
      <c r="DD55" s="31"/>
      <c r="DE55" s="31"/>
      <c r="DF55" s="31"/>
      <c r="DG55" s="31"/>
      <c r="DH55" s="31"/>
      <c r="DI55" s="31"/>
      <c r="DJ55" s="31"/>
    </row>
    <row r="56" spans="1:114" ht="9.75" customHeight="1">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DB140" sqref="DB140"/>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40"/>
      <c r="CE1" s="840"/>
      <c r="CF1" s="840"/>
      <c r="CG1" s="840"/>
      <c r="CH1" s="840"/>
      <c r="CI1" s="840"/>
      <c r="CJ1" s="84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938" t="s">
        <v>217</v>
      </c>
      <c r="CV2" s="938"/>
      <c r="CW2" s="938"/>
      <c r="CX2" s="31"/>
      <c r="CY2" s="31"/>
      <c r="CZ2" s="31"/>
      <c r="DA2" s="31"/>
      <c r="DB2" s="31"/>
      <c r="DC2" s="31"/>
      <c r="DD2" s="31"/>
      <c r="DE2" s="31"/>
      <c r="DF2" s="31"/>
      <c r="DG2" s="31"/>
      <c r="DH2" s="31"/>
      <c r="DI2" s="31"/>
      <c r="DJ2" s="31"/>
    </row>
    <row r="3" spans="1:114" ht="16.149999999999999" customHeight="1">
      <c r="A3" s="31"/>
      <c r="B3" s="31"/>
      <c r="C3" s="6"/>
      <c r="D3" s="870"/>
      <c r="E3" s="870"/>
      <c r="F3" s="870"/>
      <c r="G3" s="870"/>
      <c r="H3" s="7"/>
      <c r="I3" s="7"/>
      <c r="J3" s="7"/>
      <c r="K3" s="8"/>
      <c r="L3" s="8"/>
      <c r="M3" s="8"/>
      <c r="N3" s="7"/>
      <c r="O3" s="7"/>
      <c r="P3" s="7"/>
      <c r="Q3" s="7"/>
      <c r="R3" s="7"/>
      <c r="S3" s="7"/>
      <c r="T3" s="228"/>
      <c r="U3" s="228"/>
      <c r="V3" s="228"/>
      <c r="W3" s="906" t="str">
        <f>従1!W3</f>
        <v>令和７年分  従たる給与についての扶養控除額 （異動） 申告書</v>
      </c>
      <c r="X3" s="906"/>
      <c r="Y3" s="906"/>
      <c r="Z3" s="906"/>
      <c r="AA3" s="906"/>
      <c r="AB3" s="906"/>
      <c r="AC3" s="906"/>
      <c r="AD3" s="906"/>
      <c r="AE3" s="906"/>
      <c r="AF3" s="906"/>
      <c r="AG3" s="906"/>
      <c r="AH3" s="906"/>
      <c r="AI3" s="906"/>
      <c r="AJ3" s="906"/>
      <c r="AK3" s="906"/>
      <c r="AL3" s="906"/>
      <c r="AM3" s="906"/>
      <c r="AN3" s="906"/>
      <c r="AO3" s="906"/>
      <c r="AP3" s="906"/>
      <c r="AQ3" s="906"/>
      <c r="AR3" s="906"/>
      <c r="AS3" s="906"/>
      <c r="AT3" s="906"/>
      <c r="AU3" s="906"/>
      <c r="AV3" s="906"/>
      <c r="AW3" s="906"/>
      <c r="AX3" s="906"/>
      <c r="AY3" s="906"/>
      <c r="AZ3" s="906"/>
      <c r="BA3" s="906"/>
      <c r="BB3" s="906"/>
      <c r="BC3" s="906"/>
      <c r="BD3" s="906"/>
      <c r="BE3" s="906"/>
      <c r="BF3" s="906"/>
      <c r="BG3" s="906"/>
      <c r="BH3" s="906"/>
      <c r="BI3" s="906"/>
      <c r="BJ3" s="906"/>
      <c r="BK3" s="906"/>
      <c r="BL3" s="906"/>
      <c r="BM3" s="906"/>
      <c r="BN3" s="906"/>
      <c r="BO3" s="906"/>
      <c r="BP3" s="906"/>
      <c r="BQ3" s="906"/>
      <c r="BR3" s="906"/>
      <c r="BS3" s="906"/>
      <c r="BT3" s="906"/>
      <c r="BU3" s="906"/>
      <c r="BV3" s="906"/>
      <c r="BW3" s="906"/>
      <c r="BX3" s="906"/>
      <c r="BY3" s="906"/>
      <c r="BZ3" s="228"/>
      <c r="CA3" s="228"/>
      <c r="CB3" s="228"/>
      <c r="CC3" s="228"/>
      <c r="CD3" s="228"/>
      <c r="CE3" s="31"/>
      <c r="CF3" s="31"/>
      <c r="CG3" s="31"/>
      <c r="CH3" s="31"/>
      <c r="CI3" s="31"/>
      <c r="CJ3" s="31"/>
      <c r="CK3" s="31"/>
      <c r="CL3" s="31"/>
      <c r="CM3" s="31"/>
      <c r="CN3" s="31"/>
      <c r="CO3" s="31"/>
      <c r="CP3" s="31"/>
      <c r="CQ3" s="31"/>
      <c r="CR3" s="31"/>
      <c r="CS3" s="31"/>
      <c r="CT3" s="229"/>
      <c r="CU3" s="938"/>
      <c r="CV3" s="938"/>
      <c r="CW3" s="938"/>
      <c r="CX3" s="31"/>
      <c r="CY3" s="31"/>
      <c r="CZ3" s="31"/>
      <c r="DA3" s="31"/>
      <c r="DB3" s="27"/>
      <c r="DC3" s="31"/>
      <c r="DD3" s="31"/>
      <c r="DE3" s="31"/>
      <c r="DF3" s="31"/>
      <c r="DG3" s="31"/>
      <c r="DH3" s="31"/>
      <c r="DI3" s="31"/>
      <c r="DJ3" s="31"/>
    </row>
    <row r="4" spans="1:114" ht="16.149999999999999" customHeight="1">
      <c r="A4" s="31"/>
      <c r="B4" s="31"/>
      <c r="C4" s="6"/>
      <c r="D4" s="870"/>
      <c r="E4" s="870"/>
      <c r="F4" s="870"/>
      <c r="G4" s="870"/>
      <c r="H4" s="7"/>
      <c r="I4" s="7"/>
      <c r="J4" s="7"/>
      <c r="K4" s="8"/>
      <c r="L4" s="8"/>
      <c r="M4" s="8"/>
      <c r="N4" s="7"/>
      <c r="O4" s="7"/>
      <c r="P4" s="7"/>
      <c r="Q4" s="7"/>
      <c r="R4" s="7"/>
      <c r="S4" s="7"/>
      <c r="T4" s="228"/>
      <c r="U4" s="228"/>
      <c r="V4" s="228"/>
      <c r="W4" s="906"/>
      <c r="X4" s="906"/>
      <c r="Y4" s="906"/>
      <c r="Z4" s="906"/>
      <c r="AA4" s="906"/>
      <c r="AB4" s="906"/>
      <c r="AC4" s="906"/>
      <c r="AD4" s="906"/>
      <c r="AE4" s="906"/>
      <c r="AF4" s="906"/>
      <c r="AG4" s="906"/>
      <c r="AH4" s="906"/>
      <c r="AI4" s="906"/>
      <c r="AJ4" s="906"/>
      <c r="AK4" s="906"/>
      <c r="AL4" s="906"/>
      <c r="AM4" s="906"/>
      <c r="AN4" s="906"/>
      <c r="AO4" s="906"/>
      <c r="AP4" s="906"/>
      <c r="AQ4" s="906"/>
      <c r="AR4" s="906"/>
      <c r="AS4" s="906"/>
      <c r="AT4" s="906"/>
      <c r="AU4" s="906"/>
      <c r="AV4" s="906"/>
      <c r="AW4" s="906"/>
      <c r="AX4" s="906"/>
      <c r="AY4" s="906"/>
      <c r="AZ4" s="906"/>
      <c r="BA4" s="906"/>
      <c r="BB4" s="906"/>
      <c r="BC4" s="906"/>
      <c r="BD4" s="906"/>
      <c r="BE4" s="906"/>
      <c r="BF4" s="906"/>
      <c r="BG4" s="906"/>
      <c r="BH4" s="906"/>
      <c r="BI4" s="906"/>
      <c r="BJ4" s="906"/>
      <c r="BK4" s="906"/>
      <c r="BL4" s="906"/>
      <c r="BM4" s="906"/>
      <c r="BN4" s="906"/>
      <c r="BO4" s="906"/>
      <c r="BP4" s="906"/>
      <c r="BQ4" s="906"/>
      <c r="BR4" s="906"/>
      <c r="BS4" s="906"/>
      <c r="BT4" s="906"/>
      <c r="BU4" s="906"/>
      <c r="BV4" s="906"/>
      <c r="BW4" s="906"/>
      <c r="BX4" s="906"/>
      <c r="BY4" s="906"/>
      <c r="BZ4" s="228"/>
      <c r="CA4" s="228"/>
      <c r="CB4" s="228"/>
      <c r="CC4" s="228"/>
      <c r="CD4" s="228"/>
      <c r="CE4" s="31"/>
      <c r="CF4" s="31"/>
      <c r="CG4" s="31"/>
      <c r="CH4" s="31"/>
      <c r="CI4" s="31"/>
      <c r="CJ4" s="31"/>
      <c r="CK4" s="31"/>
      <c r="CL4" s="31"/>
      <c r="CM4" s="31"/>
      <c r="CN4" s="31"/>
      <c r="CO4" s="31"/>
      <c r="CP4" s="31"/>
      <c r="CQ4" s="31"/>
      <c r="CR4" s="31"/>
      <c r="CS4" s="31"/>
      <c r="CT4" s="229"/>
      <c r="CU4" s="938"/>
      <c r="CV4" s="938"/>
      <c r="CW4" s="938"/>
      <c r="CX4" s="31"/>
      <c r="CY4" s="31"/>
      <c r="CZ4" s="31"/>
      <c r="DA4" s="31"/>
      <c r="DB4" s="31"/>
      <c r="DC4" s="31"/>
      <c r="DD4" s="31"/>
      <c r="DE4" s="31"/>
      <c r="DF4" s="31"/>
      <c r="DG4" s="31"/>
      <c r="DH4" s="31"/>
      <c r="DI4" s="31"/>
      <c r="DJ4" s="31"/>
    </row>
    <row r="5" spans="1:114" ht="16.149999999999999" customHeight="1">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38"/>
      <c r="CV5" s="938"/>
      <c r="CW5" s="938"/>
      <c r="CX5" s="31"/>
      <c r="CY5" s="31"/>
      <c r="CZ5" s="31"/>
      <c r="DA5" s="31"/>
      <c r="DB5" s="31"/>
      <c r="DC5" s="31"/>
      <c r="DD5" s="31"/>
      <c r="DE5" s="31"/>
      <c r="DF5" s="31"/>
      <c r="DG5" s="31"/>
      <c r="DH5" s="31"/>
      <c r="DI5" s="31"/>
      <c r="DJ5" s="31"/>
    </row>
    <row r="6" spans="1:114" ht="17.25" customHeight="1">
      <c r="A6" s="31"/>
      <c r="B6" s="794" t="s">
        <v>21</v>
      </c>
      <c r="C6" s="794"/>
      <c r="D6" s="794"/>
      <c r="E6" s="794"/>
      <c r="F6" s="794"/>
      <c r="G6" s="813"/>
      <c r="H6" s="834" t="s">
        <v>140</v>
      </c>
      <c r="I6" s="835"/>
      <c r="J6" s="835"/>
      <c r="K6" s="835"/>
      <c r="L6" s="835"/>
      <c r="M6" s="835"/>
      <c r="N6" s="835"/>
      <c r="O6" s="887" t="str">
        <f>会社名!C5</f>
        <v>国税産業　株式会社</v>
      </c>
      <c r="P6" s="888"/>
      <c r="Q6" s="888"/>
      <c r="R6" s="888"/>
      <c r="S6" s="888"/>
      <c r="T6" s="888"/>
      <c r="U6" s="888"/>
      <c r="V6" s="888"/>
      <c r="W6" s="888"/>
      <c r="X6" s="888"/>
      <c r="Y6" s="888"/>
      <c r="Z6" s="888"/>
      <c r="AA6" s="888"/>
      <c r="AB6" s="888"/>
      <c r="AC6" s="888"/>
      <c r="AD6" s="888"/>
      <c r="AE6" s="888"/>
      <c r="AF6" s="888"/>
      <c r="AG6" s="888"/>
      <c r="AH6" s="888"/>
      <c r="AI6" s="888"/>
      <c r="AJ6" s="888"/>
      <c r="AK6" s="888"/>
      <c r="AL6" s="888"/>
      <c r="AM6" s="888"/>
      <c r="AN6" s="888"/>
      <c r="AO6" s="888"/>
      <c r="AP6" s="888"/>
      <c r="AQ6" s="888"/>
      <c r="AR6" s="888"/>
      <c r="AS6" s="888"/>
      <c r="AT6" s="888"/>
      <c r="AU6" s="888"/>
      <c r="AV6" s="888"/>
      <c r="AW6" s="888"/>
      <c r="AX6" s="888"/>
      <c r="AY6" s="888"/>
      <c r="AZ6" s="866" t="str">
        <f>会社名!C6</f>
        <v>1234567890123</v>
      </c>
      <c r="BA6" s="867"/>
      <c r="BB6" s="852" t="s">
        <v>138</v>
      </c>
      <c r="BC6" s="853"/>
      <c r="BD6" s="853"/>
      <c r="BE6" s="853"/>
      <c r="BF6" s="853"/>
      <c r="BG6" s="853"/>
      <c r="BH6" s="853"/>
      <c r="BI6" s="853"/>
      <c r="BJ6" s="853"/>
      <c r="BK6" s="853"/>
      <c r="BL6" s="877"/>
      <c r="BM6" s="878"/>
      <c r="BN6" s="878"/>
      <c r="BO6" s="878"/>
      <c r="BP6" s="878"/>
      <c r="BQ6" s="878"/>
      <c r="BR6" s="878"/>
      <c r="BS6" s="878"/>
      <c r="BT6" s="878"/>
      <c r="BU6" s="878"/>
      <c r="BV6" s="878"/>
      <c r="BW6" s="878"/>
      <c r="BX6" s="878"/>
      <c r="BY6" s="878"/>
      <c r="BZ6" s="878"/>
      <c r="CA6" s="878"/>
      <c r="CB6" s="878"/>
      <c r="CC6" s="878"/>
      <c r="CD6" s="878"/>
      <c r="CE6" s="878"/>
      <c r="CF6" s="878"/>
      <c r="CG6" s="878"/>
      <c r="CH6" s="878"/>
      <c r="CI6" s="879"/>
      <c r="CJ6" s="903" t="s">
        <v>22</v>
      </c>
      <c r="CK6" s="904"/>
      <c r="CL6" s="904"/>
      <c r="CM6" s="904"/>
      <c r="CN6" s="905"/>
      <c r="CO6" s="893" t="s">
        <v>168</v>
      </c>
      <c r="CP6" s="894"/>
      <c r="CQ6" s="894"/>
      <c r="CR6" s="809"/>
      <c r="CS6" s="875" t="s">
        <v>2</v>
      </c>
      <c r="CT6" s="809"/>
      <c r="CU6" s="875" t="s">
        <v>23</v>
      </c>
      <c r="CV6" s="809"/>
      <c r="CW6" s="876" t="s">
        <v>79</v>
      </c>
      <c r="CX6" s="31"/>
      <c r="CY6" s="31"/>
      <c r="CZ6" s="31"/>
      <c r="DA6" s="26"/>
      <c r="DB6" s="31"/>
      <c r="DC6" s="31"/>
      <c r="DD6" s="31"/>
      <c r="DE6" s="31"/>
      <c r="DF6" s="31"/>
      <c r="DG6" s="31"/>
      <c r="DH6" s="31"/>
      <c r="DI6" s="31"/>
      <c r="DJ6" s="31"/>
    </row>
    <row r="7" spans="1:114" ht="14.1" customHeight="1">
      <c r="A7" s="31"/>
      <c r="B7" s="814"/>
      <c r="C7" s="814"/>
      <c r="D7" s="814"/>
      <c r="E7" s="814"/>
      <c r="F7" s="814"/>
      <c r="G7" s="815"/>
      <c r="H7" s="834"/>
      <c r="I7" s="835"/>
      <c r="J7" s="835"/>
      <c r="K7" s="835"/>
      <c r="L7" s="835"/>
      <c r="M7" s="835"/>
      <c r="N7" s="835"/>
      <c r="O7" s="887"/>
      <c r="P7" s="888"/>
      <c r="Q7" s="888"/>
      <c r="R7" s="888"/>
      <c r="S7" s="888"/>
      <c r="T7" s="888"/>
      <c r="U7" s="888"/>
      <c r="V7" s="888"/>
      <c r="W7" s="888"/>
      <c r="X7" s="888"/>
      <c r="Y7" s="888"/>
      <c r="Z7" s="888"/>
      <c r="AA7" s="888"/>
      <c r="AB7" s="888"/>
      <c r="AC7" s="888"/>
      <c r="AD7" s="888"/>
      <c r="AE7" s="888"/>
      <c r="AF7" s="888"/>
      <c r="AG7" s="888"/>
      <c r="AH7" s="888"/>
      <c r="AI7" s="888"/>
      <c r="AJ7" s="888"/>
      <c r="AK7" s="888"/>
      <c r="AL7" s="888"/>
      <c r="AM7" s="888"/>
      <c r="AN7" s="888"/>
      <c r="AO7" s="888"/>
      <c r="AP7" s="888"/>
      <c r="AQ7" s="888"/>
      <c r="AR7" s="888"/>
      <c r="AS7" s="888"/>
      <c r="AT7" s="888"/>
      <c r="AU7" s="888"/>
      <c r="AV7" s="888"/>
      <c r="AW7" s="888"/>
      <c r="AX7" s="888"/>
      <c r="AY7" s="888"/>
      <c r="AZ7" s="866"/>
      <c r="BA7" s="867"/>
      <c r="BB7" s="852"/>
      <c r="BC7" s="853"/>
      <c r="BD7" s="853"/>
      <c r="BE7" s="853"/>
      <c r="BF7" s="853"/>
      <c r="BG7" s="853"/>
      <c r="BH7" s="853"/>
      <c r="BI7" s="853"/>
      <c r="BJ7" s="853"/>
      <c r="BK7" s="853"/>
      <c r="BL7" s="868"/>
      <c r="BM7" s="869"/>
      <c r="BN7" s="869"/>
      <c r="BO7" s="869"/>
      <c r="BP7" s="869"/>
      <c r="BQ7" s="869"/>
      <c r="BR7" s="869"/>
      <c r="BS7" s="869"/>
      <c r="BT7" s="869"/>
      <c r="BU7" s="869"/>
      <c r="BV7" s="869"/>
      <c r="BW7" s="869"/>
      <c r="BX7" s="869"/>
      <c r="BY7" s="869"/>
      <c r="BZ7" s="869"/>
      <c r="CA7" s="869"/>
      <c r="CB7" s="869"/>
      <c r="CC7" s="869"/>
      <c r="CD7" s="869"/>
      <c r="CE7" s="869"/>
      <c r="CF7" s="869"/>
      <c r="CG7" s="869"/>
      <c r="CH7" s="883"/>
      <c r="CI7" s="884"/>
      <c r="CJ7" s="903"/>
      <c r="CK7" s="904"/>
      <c r="CL7" s="904"/>
      <c r="CM7" s="904"/>
      <c r="CN7" s="905"/>
      <c r="CO7" s="895"/>
      <c r="CP7" s="896"/>
      <c r="CQ7" s="896"/>
      <c r="CR7" s="810"/>
      <c r="CS7" s="876"/>
      <c r="CT7" s="810"/>
      <c r="CU7" s="876"/>
      <c r="CV7" s="810"/>
      <c r="CW7" s="876"/>
      <c r="CX7" s="31"/>
      <c r="CY7" s="31"/>
      <c r="CZ7" s="31"/>
      <c r="DA7" s="31"/>
      <c r="DB7" s="31"/>
      <c r="DC7" s="31"/>
      <c r="DD7" s="31"/>
      <c r="DE7" s="31"/>
      <c r="DF7" s="31"/>
      <c r="DG7" s="31"/>
      <c r="DH7" s="31"/>
      <c r="DI7" s="31"/>
      <c r="DJ7" s="31"/>
    </row>
    <row r="8" spans="1:114" ht="27" customHeight="1">
      <c r="A8" s="31"/>
      <c r="B8" s="31"/>
      <c r="C8" s="31"/>
      <c r="D8" s="31"/>
      <c r="E8" s="31"/>
      <c r="F8" s="31"/>
      <c r="G8" s="31"/>
      <c r="H8" s="834"/>
      <c r="I8" s="835"/>
      <c r="J8" s="835"/>
      <c r="K8" s="835"/>
      <c r="L8" s="835"/>
      <c r="M8" s="835"/>
      <c r="N8" s="835"/>
      <c r="O8" s="887"/>
      <c r="P8" s="888"/>
      <c r="Q8" s="888"/>
      <c r="R8" s="888"/>
      <c r="S8" s="888"/>
      <c r="T8" s="888"/>
      <c r="U8" s="888"/>
      <c r="V8" s="888"/>
      <c r="W8" s="888"/>
      <c r="X8" s="888"/>
      <c r="Y8" s="888"/>
      <c r="Z8" s="888"/>
      <c r="AA8" s="888"/>
      <c r="AB8" s="888"/>
      <c r="AC8" s="888"/>
      <c r="AD8" s="888"/>
      <c r="AE8" s="888"/>
      <c r="AF8" s="888"/>
      <c r="AG8" s="888"/>
      <c r="AH8" s="888"/>
      <c r="AI8" s="888"/>
      <c r="AJ8" s="888"/>
      <c r="AK8" s="888"/>
      <c r="AL8" s="888"/>
      <c r="AM8" s="888"/>
      <c r="AN8" s="888"/>
      <c r="AO8" s="888"/>
      <c r="AP8" s="888"/>
      <c r="AQ8" s="888"/>
      <c r="AR8" s="888"/>
      <c r="AS8" s="888"/>
      <c r="AT8" s="888"/>
      <c r="AU8" s="888"/>
      <c r="AV8" s="888"/>
      <c r="AW8" s="888"/>
      <c r="AX8" s="888"/>
      <c r="AY8" s="888"/>
      <c r="AZ8" s="866"/>
      <c r="BA8" s="867"/>
      <c r="BB8" s="852"/>
      <c r="BC8" s="853"/>
      <c r="BD8" s="853"/>
      <c r="BE8" s="853"/>
      <c r="BF8" s="853"/>
      <c r="BG8" s="853"/>
      <c r="BH8" s="853"/>
      <c r="BI8" s="853"/>
      <c r="BJ8" s="853"/>
      <c r="BK8" s="853"/>
      <c r="BL8" s="718"/>
      <c r="BM8" s="719"/>
      <c r="BN8" s="719"/>
      <c r="BO8" s="719"/>
      <c r="BP8" s="719"/>
      <c r="BQ8" s="719"/>
      <c r="BR8" s="719"/>
      <c r="BS8" s="719"/>
      <c r="BT8" s="719"/>
      <c r="BU8" s="719"/>
      <c r="BV8" s="719"/>
      <c r="BW8" s="719"/>
      <c r="BX8" s="719"/>
      <c r="BY8" s="719"/>
      <c r="BZ8" s="719"/>
      <c r="CA8" s="719"/>
      <c r="CB8" s="719"/>
      <c r="CC8" s="719"/>
      <c r="CD8" s="719"/>
      <c r="CE8" s="719"/>
      <c r="CF8" s="719"/>
      <c r="CG8" s="719"/>
      <c r="CH8" s="885"/>
      <c r="CI8" s="886"/>
      <c r="CJ8" s="871" t="s">
        <v>33</v>
      </c>
      <c r="CK8" s="872"/>
      <c r="CL8" s="872"/>
      <c r="CM8" s="872"/>
      <c r="CN8" s="873"/>
      <c r="CO8" s="874"/>
      <c r="CP8" s="874"/>
      <c r="CQ8" s="874"/>
      <c r="CR8" s="874"/>
      <c r="CS8" s="874"/>
      <c r="CT8" s="874"/>
      <c r="CU8" s="874"/>
      <c r="CV8" s="874"/>
      <c r="CW8" s="874"/>
      <c r="CX8" s="31"/>
      <c r="CY8" s="31"/>
      <c r="CZ8" s="31"/>
      <c r="DA8" s="31"/>
      <c r="DB8" s="31"/>
      <c r="DC8" s="31"/>
      <c r="DD8" s="31"/>
      <c r="DE8" s="31"/>
      <c r="DF8" s="31"/>
      <c r="DG8" s="31"/>
      <c r="DH8" s="31"/>
      <c r="DI8" s="31"/>
      <c r="DJ8" s="31"/>
    </row>
    <row r="9" spans="1:114" ht="11.25" customHeight="1">
      <c r="A9" s="31"/>
      <c r="B9" s="31"/>
      <c r="C9" s="31"/>
      <c r="D9" s="31"/>
      <c r="E9" s="31"/>
      <c r="F9" s="31"/>
      <c r="G9" s="31"/>
      <c r="H9" s="836" t="s">
        <v>47</v>
      </c>
      <c r="I9" s="837"/>
      <c r="J9" s="837"/>
      <c r="K9" s="837"/>
      <c r="L9" s="837"/>
      <c r="M9" s="837"/>
      <c r="N9" s="837"/>
      <c r="O9" s="192"/>
      <c r="P9" s="889" t="s">
        <v>53</v>
      </c>
      <c r="Q9" s="889"/>
      <c r="R9" s="889"/>
      <c r="S9" s="889"/>
      <c r="T9" s="889"/>
      <c r="U9" s="889"/>
      <c r="V9" s="889"/>
      <c r="W9" s="889"/>
      <c r="X9" s="889"/>
      <c r="Y9" s="889"/>
      <c r="Z9" s="889"/>
      <c r="AA9" s="889"/>
      <c r="AB9" s="889"/>
      <c r="AC9" s="889"/>
      <c r="AD9" s="889"/>
      <c r="AE9" s="889"/>
      <c r="AF9" s="889"/>
      <c r="AG9" s="889"/>
      <c r="AH9" s="889"/>
      <c r="AI9" s="889"/>
      <c r="AJ9" s="889"/>
      <c r="AK9" s="889"/>
      <c r="AL9" s="889"/>
      <c r="AM9" s="889"/>
      <c r="AN9" s="889"/>
      <c r="AO9" s="889"/>
      <c r="AP9" s="889"/>
      <c r="AQ9" s="889"/>
      <c r="AR9" s="889"/>
      <c r="AS9" s="889"/>
      <c r="AT9" s="889"/>
      <c r="AU9" s="889"/>
      <c r="AV9" s="188"/>
      <c r="AW9" s="188"/>
      <c r="AX9" s="188"/>
      <c r="AY9" s="188"/>
      <c r="AZ9" s="189"/>
      <c r="BA9" s="190"/>
      <c r="BB9" s="897" t="s">
        <v>31</v>
      </c>
      <c r="BC9" s="898"/>
      <c r="BD9" s="898"/>
      <c r="BE9" s="898"/>
      <c r="BF9" s="898"/>
      <c r="BG9" s="898"/>
      <c r="BH9" s="898"/>
      <c r="BI9" s="898"/>
      <c r="BJ9" s="898"/>
      <c r="BK9" s="898"/>
      <c r="BL9" s="846" t="str">
        <f>IF(CH7&lt;=0,"",IF((LEN(CH7)-11&lt;=0),"0",MID(CH7,LEN(CH7)-11,1)))</f>
        <v/>
      </c>
      <c r="BM9" s="847"/>
      <c r="BN9" s="847" t="str">
        <f>IF(CH7&lt;=0,"",IF((LEN(CH7)-10&lt;=0),"0",MID(CH7,LEN(CH7)-10,1)))</f>
        <v/>
      </c>
      <c r="BO9" s="847"/>
      <c r="BP9" s="843" t="str">
        <f>IF(CH7&lt;=0,"",IF((LEN(CH7)-9&lt;=0),"0",MID(CH7,LEN(CH7)-9,1)))</f>
        <v/>
      </c>
      <c r="BQ9" s="843"/>
      <c r="BR9" s="843" t="str">
        <f>IF(CH7&lt;=0,"",IF((LEN(CH7)-8&lt;=0),"0",MID(CH7,LEN(CH7)-8,1)))</f>
        <v/>
      </c>
      <c r="BS9" s="843"/>
      <c r="BT9" s="843" t="str">
        <f>IF(CH7&lt;=0,"",IF((LEN(CH7)-7&lt;=0),"0",MID(CH7,LEN(CH7)-7,1)))</f>
        <v/>
      </c>
      <c r="BU9" s="843"/>
      <c r="BV9" s="843" t="str">
        <f>IF(CH7&lt;=0,"",IF((LEN(CH7)-6&lt;=0),"0",MID(CH7,LEN(CH7)-6,1)))</f>
        <v/>
      </c>
      <c r="BW9" s="843"/>
      <c r="BX9" s="843" t="str">
        <f>IF(CH7&lt;=0,"",IF((LEN(CH7)-5&lt;=0),"0",MID(CH7,LEN(CH7)-5,1)))</f>
        <v/>
      </c>
      <c r="BY9" s="843"/>
      <c r="BZ9" s="843" t="str">
        <f>IF(CH7&lt;=0,"",IF((LEN(CH7)-4&lt;=0),"0",MID(CH7,LEN(CH7)-4,1)))</f>
        <v/>
      </c>
      <c r="CA9" s="843"/>
      <c r="CB9" s="843" t="str">
        <f>IF(CH7&lt;=0,"",IF((LEN(CH7)-3&lt;=0),"0",MID(CH7,LEN(CH7)-3,1)))</f>
        <v/>
      </c>
      <c r="CC9" s="843"/>
      <c r="CD9" s="843" t="str">
        <f>IF(CH7&lt;=0,"",IF((LEN(CH7)-2&lt;=0),"0",MID(CH7,LEN(CH7)-2,1)))</f>
        <v/>
      </c>
      <c r="CE9" s="843"/>
      <c r="CF9" s="843" t="str">
        <f>IF(CH7&lt;=0,"",IF((LEN(CH7)-1&lt;=0),"0",MID(CH7,LEN(CH7)-1,1)))</f>
        <v/>
      </c>
      <c r="CG9" s="843"/>
      <c r="CH9" s="847" t="str">
        <f>IF(CH7&lt;&gt;0,RIGHT(CH7,1),"")</f>
        <v/>
      </c>
      <c r="CI9" s="863"/>
      <c r="CJ9" s="854" t="s">
        <v>24</v>
      </c>
      <c r="CK9" s="855"/>
      <c r="CL9" s="855"/>
      <c r="CM9" s="855"/>
      <c r="CN9" s="856"/>
      <c r="CO9" s="890" t="s">
        <v>164</v>
      </c>
      <c r="CP9" s="890"/>
      <c r="CQ9" s="890"/>
      <c r="CR9" s="890"/>
      <c r="CS9" s="890"/>
      <c r="CT9" s="890"/>
      <c r="CU9" s="890"/>
      <c r="CV9" s="890"/>
      <c r="CW9" s="890"/>
      <c r="CX9" s="31"/>
      <c r="CY9" s="31"/>
      <c r="CZ9" s="31"/>
      <c r="DA9" s="31"/>
      <c r="DB9" s="31"/>
      <c r="DC9" s="31"/>
      <c r="DD9" s="31"/>
      <c r="DE9" s="31"/>
      <c r="DF9" s="31"/>
      <c r="DG9" s="31"/>
      <c r="DH9" s="31"/>
      <c r="DI9" s="31"/>
      <c r="DJ9" s="31"/>
    </row>
    <row r="10" spans="1:114" ht="18" customHeight="1">
      <c r="A10" s="31"/>
      <c r="B10" s="31"/>
      <c r="C10" s="880" t="str">
        <f>会社名!E4</f>
        <v>麹町</v>
      </c>
      <c r="D10" s="880"/>
      <c r="E10" s="880"/>
      <c r="F10" s="880"/>
      <c r="G10" s="31"/>
      <c r="H10" s="834"/>
      <c r="I10" s="835"/>
      <c r="J10" s="835"/>
      <c r="K10" s="835"/>
      <c r="L10" s="835"/>
      <c r="M10" s="835"/>
      <c r="N10" s="835"/>
      <c r="O10" s="881" t="str">
        <f>IF(AZ6&lt;=0,"",IF((LEN(AZ6)-12&lt;=0),"",MID(AZ6,LEN(AZ6)-12,1)))</f>
        <v>1</v>
      </c>
      <c r="P10" s="811"/>
      <c r="Q10" s="811"/>
      <c r="R10" s="811" t="str">
        <f>IF(AZ6&lt;=0,"",IF((LEN(AZ6)-11&lt;=0),"0",MID(AZ6,LEN(AZ6)-11,1)))</f>
        <v>2</v>
      </c>
      <c r="S10" s="811"/>
      <c r="T10" s="811"/>
      <c r="U10" s="811" t="str">
        <f>IF(AZ6&lt;=0,"",IF((LEN(AZ6)-10&lt;=0),"0",MID(AZ6,LEN(AZ6)-10,1)))</f>
        <v>3</v>
      </c>
      <c r="V10" s="811"/>
      <c r="W10" s="811"/>
      <c r="X10" s="811" t="str">
        <f>IF(AZ6&lt;=0,"",IF((LEN(AZ6)-9&lt;=0),"0",MID(AZ6,LEN(AZ6)-9,1)))</f>
        <v>4</v>
      </c>
      <c r="Y10" s="811"/>
      <c r="Z10" s="811"/>
      <c r="AA10" s="811" t="str">
        <f>IF(AZ6&lt;=0,"",IF((LEN(AZ6)-8&lt;=0),"0",MID(AZ6,LEN(AZ6)-8,1)))</f>
        <v>5</v>
      </c>
      <c r="AB10" s="811"/>
      <c r="AC10" s="811"/>
      <c r="AD10" s="811" t="str">
        <f>IF(AZ6&lt;=0,"",IF((LEN(AZ6)-7&lt;=0),"0",MID(AZ6,LEN(AZ6)-7,1)))</f>
        <v>6</v>
      </c>
      <c r="AE10" s="811"/>
      <c r="AF10" s="811"/>
      <c r="AG10" s="811" t="str">
        <f>IF(AZ6&lt;=0,"",IF((LEN(AZ6)-6&lt;=0),"0",MID(AZ6,LEN(AZ6)-6,1)))</f>
        <v>7</v>
      </c>
      <c r="AH10" s="811"/>
      <c r="AI10" s="811"/>
      <c r="AJ10" s="811" t="str">
        <f>IF(AZ6&lt;=0,"",IF((LEN(AZ6)-5&lt;=0),"0",MID(AZ6,LEN(AZ6)-5,1)))</f>
        <v>8</v>
      </c>
      <c r="AK10" s="811"/>
      <c r="AL10" s="811"/>
      <c r="AM10" s="811" t="str">
        <f>IF(AZ6&lt;=0,"",IF((LEN(AZ6)-4&lt;=0),"0",MID(AZ6,LEN(AZ6)-4,1)))</f>
        <v>9</v>
      </c>
      <c r="AN10" s="811"/>
      <c r="AO10" s="811"/>
      <c r="AP10" s="811" t="str">
        <f>IF(AZ6&lt;=0,"",IF((LEN(AZ6)-3&lt;=0),"0",MID(AZ6,LEN(AZ6)-3,1)))</f>
        <v>0</v>
      </c>
      <c r="AQ10" s="811"/>
      <c r="AR10" s="811"/>
      <c r="AS10" s="811" t="str">
        <f>IF(AZ6&lt;=0,"",IF((LEN(AZ6)-2&lt;=0),"0",MID(AZ6,LEN(AZ6)-2,1)))</f>
        <v>1</v>
      </c>
      <c r="AT10" s="811"/>
      <c r="AU10" s="811"/>
      <c r="AV10" s="811" t="str">
        <f>IF(AZ6&lt;=0,"",IF((LEN(AZ6)-1&lt;=0),"0",MID(AZ6,LEN(AZ6)-1,1)))</f>
        <v>2</v>
      </c>
      <c r="AW10" s="811"/>
      <c r="AX10" s="811"/>
      <c r="AY10" s="811" t="str">
        <f>IF(AZ6&lt;&gt;0,RIGHT(AZ6,1),"")</f>
        <v>3</v>
      </c>
      <c r="AZ10" s="811"/>
      <c r="BA10" s="841"/>
      <c r="BB10" s="899"/>
      <c r="BC10" s="900"/>
      <c r="BD10" s="900"/>
      <c r="BE10" s="900"/>
      <c r="BF10" s="900"/>
      <c r="BG10" s="900"/>
      <c r="BH10" s="900"/>
      <c r="BI10" s="900"/>
      <c r="BJ10" s="900"/>
      <c r="BK10" s="900"/>
      <c r="BL10" s="848"/>
      <c r="BM10" s="849"/>
      <c r="BN10" s="849"/>
      <c r="BO10" s="849"/>
      <c r="BP10" s="844"/>
      <c r="BQ10" s="844"/>
      <c r="BR10" s="844"/>
      <c r="BS10" s="844"/>
      <c r="BT10" s="844"/>
      <c r="BU10" s="844"/>
      <c r="BV10" s="844"/>
      <c r="BW10" s="844"/>
      <c r="BX10" s="844"/>
      <c r="BY10" s="844"/>
      <c r="BZ10" s="844"/>
      <c r="CA10" s="844"/>
      <c r="CB10" s="844"/>
      <c r="CC10" s="844"/>
      <c r="CD10" s="844"/>
      <c r="CE10" s="844"/>
      <c r="CF10" s="844"/>
      <c r="CG10" s="844"/>
      <c r="CH10" s="849"/>
      <c r="CI10" s="864"/>
      <c r="CJ10" s="857"/>
      <c r="CK10" s="858"/>
      <c r="CL10" s="858"/>
      <c r="CM10" s="858"/>
      <c r="CN10" s="859"/>
      <c r="CO10" s="891"/>
      <c r="CP10" s="891"/>
      <c r="CQ10" s="891"/>
      <c r="CR10" s="891"/>
      <c r="CS10" s="891"/>
      <c r="CT10" s="891"/>
      <c r="CU10" s="891"/>
      <c r="CV10" s="891"/>
      <c r="CW10" s="891"/>
      <c r="CX10" s="31"/>
      <c r="CY10" s="31"/>
      <c r="CZ10" s="31"/>
      <c r="DA10" s="31"/>
      <c r="DB10" s="31"/>
      <c r="DC10" s="31"/>
      <c r="DD10" s="31"/>
      <c r="DE10" s="31"/>
      <c r="DF10" s="31"/>
      <c r="DG10" s="31"/>
      <c r="DH10" s="31"/>
      <c r="DI10" s="31"/>
      <c r="DJ10" s="31"/>
    </row>
    <row r="11" spans="1:114" ht="8.4499999999999993" customHeight="1">
      <c r="A11" s="31"/>
      <c r="B11" s="31"/>
      <c r="C11" s="880"/>
      <c r="D11" s="880"/>
      <c r="E11" s="880"/>
      <c r="F11" s="880"/>
      <c r="G11" s="31"/>
      <c r="H11" s="838"/>
      <c r="I11" s="839"/>
      <c r="J11" s="839"/>
      <c r="K11" s="839"/>
      <c r="L11" s="839"/>
      <c r="M11" s="839"/>
      <c r="N11" s="839"/>
      <c r="O11" s="882"/>
      <c r="P11" s="812"/>
      <c r="Q11" s="812"/>
      <c r="R11" s="812"/>
      <c r="S11" s="812"/>
      <c r="T11" s="812"/>
      <c r="U11" s="812"/>
      <c r="V11" s="812"/>
      <c r="W11" s="812"/>
      <c r="X11" s="812"/>
      <c r="Y11" s="812"/>
      <c r="Z11" s="812"/>
      <c r="AA11" s="812"/>
      <c r="AB11" s="812"/>
      <c r="AC11" s="812"/>
      <c r="AD11" s="812"/>
      <c r="AE11" s="812"/>
      <c r="AF11" s="812"/>
      <c r="AG11" s="812"/>
      <c r="AH11" s="812"/>
      <c r="AI11" s="812"/>
      <c r="AJ11" s="812"/>
      <c r="AK11" s="812"/>
      <c r="AL11" s="812"/>
      <c r="AM11" s="812"/>
      <c r="AN11" s="812"/>
      <c r="AO11" s="812"/>
      <c r="AP11" s="812"/>
      <c r="AQ11" s="812"/>
      <c r="AR11" s="812"/>
      <c r="AS11" s="812"/>
      <c r="AT11" s="812"/>
      <c r="AU11" s="812"/>
      <c r="AV11" s="812"/>
      <c r="AW11" s="812"/>
      <c r="AX11" s="812"/>
      <c r="AY11" s="812"/>
      <c r="AZ11" s="812"/>
      <c r="BA11" s="842"/>
      <c r="BB11" s="901"/>
      <c r="BC11" s="902"/>
      <c r="BD11" s="902"/>
      <c r="BE11" s="902"/>
      <c r="BF11" s="902"/>
      <c r="BG11" s="902"/>
      <c r="BH11" s="902"/>
      <c r="BI11" s="902"/>
      <c r="BJ11" s="902"/>
      <c r="BK11" s="902"/>
      <c r="BL11" s="850"/>
      <c r="BM11" s="851"/>
      <c r="BN11" s="851"/>
      <c r="BO11" s="851"/>
      <c r="BP11" s="845"/>
      <c r="BQ11" s="845"/>
      <c r="BR11" s="845"/>
      <c r="BS11" s="845"/>
      <c r="BT11" s="845"/>
      <c r="BU11" s="845"/>
      <c r="BV11" s="845"/>
      <c r="BW11" s="845"/>
      <c r="BX11" s="845"/>
      <c r="BY11" s="845"/>
      <c r="BZ11" s="845"/>
      <c r="CA11" s="845"/>
      <c r="CB11" s="845"/>
      <c r="CC11" s="845"/>
      <c r="CD11" s="845"/>
      <c r="CE11" s="845"/>
      <c r="CF11" s="845"/>
      <c r="CG11" s="845"/>
      <c r="CH11" s="851"/>
      <c r="CI11" s="865"/>
      <c r="CJ11" s="860"/>
      <c r="CK11" s="861"/>
      <c r="CL11" s="861"/>
      <c r="CM11" s="861"/>
      <c r="CN11" s="862"/>
      <c r="CO11" s="892"/>
      <c r="CP11" s="892"/>
      <c r="CQ11" s="892"/>
      <c r="CR11" s="892"/>
      <c r="CS11" s="892"/>
      <c r="CT11" s="892"/>
      <c r="CU11" s="892"/>
      <c r="CV11" s="892"/>
      <c r="CW11" s="892"/>
      <c r="CX11" s="31"/>
      <c r="CY11" s="31"/>
      <c r="CZ11" s="31"/>
      <c r="DA11" s="31"/>
      <c r="DB11" s="31"/>
      <c r="DC11" s="31"/>
      <c r="DD11" s="31"/>
      <c r="DE11" s="31"/>
      <c r="DF11" s="31"/>
      <c r="DG11" s="31"/>
      <c r="DH11" s="31"/>
      <c r="DI11" s="31"/>
      <c r="DJ11" s="31"/>
    </row>
    <row r="12" spans="1:114" ht="16.5" customHeight="1">
      <c r="A12" s="31"/>
      <c r="B12" s="31"/>
      <c r="C12" s="833" t="s">
        <v>27</v>
      </c>
      <c r="D12" s="833"/>
      <c r="E12" s="833"/>
      <c r="F12" s="833"/>
      <c r="G12" s="833"/>
      <c r="H12" s="834" t="s">
        <v>141</v>
      </c>
      <c r="I12" s="835"/>
      <c r="J12" s="835"/>
      <c r="K12" s="835"/>
      <c r="L12" s="835"/>
      <c r="M12" s="835"/>
      <c r="N12" s="835"/>
      <c r="O12" s="830" t="str">
        <f>会社名!C7</f>
        <v>〇〇〇市〇〇〇町〇丁目〇-〇</v>
      </c>
      <c r="P12" s="831"/>
      <c r="Q12" s="831"/>
      <c r="R12" s="831"/>
      <c r="S12" s="831"/>
      <c r="T12" s="831"/>
      <c r="U12" s="831"/>
      <c r="V12" s="831"/>
      <c r="W12" s="831"/>
      <c r="X12" s="831"/>
      <c r="Y12" s="831"/>
      <c r="Z12" s="831"/>
      <c r="AA12" s="831"/>
      <c r="AB12" s="831"/>
      <c r="AC12" s="831"/>
      <c r="AD12" s="831"/>
      <c r="AE12" s="831"/>
      <c r="AF12" s="831"/>
      <c r="AG12" s="831"/>
      <c r="AH12" s="831"/>
      <c r="AI12" s="831"/>
      <c r="AJ12" s="831"/>
      <c r="AK12" s="831"/>
      <c r="AL12" s="831"/>
      <c r="AM12" s="831"/>
      <c r="AN12" s="831"/>
      <c r="AO12" s="831"/>
      <c r="AP12" s="831"/>
      <c r="AQ12" s="831"/>
      <c r="AR12" s="831"/>
      <c r="AS12" s="831"/>
      <c r="AT12" s="831"/>
      <c r="AU12" s="831"/>
      <c r="AV12" s="831"/>
      <c r="AW12" s="831"/>
      <c r="AX12" s="831"/>
      <c r="AY12" s="831"/>
      <c r="AZ12" s="831"/>
      <c r="BA12" s="832"/>
      <c r="BB12" s="852" t="s">
        <v>139</v>
      </c>
      <c r="BC12" s="853"/>
      <c r="BD12" s="853"/>
      <c r="BE12" s="853"/>
      <c r="BF12" s="853"/>
      <c r="BG12" s="853"/>
      <c r="BH12" s="853"/>
      <c r="BI12" s="853"/>
      <c r="BJ12" s="853"/>
      <c r="BK12" s="853"/>
      <c r="BL12" s="816" t="s">
        <v>25</v>
      </c>
      <c r="BM12" s="817"/>
      <c r="BN12" s="817"/>
      <c r="BO12" s="817"/>
      <c r="BP12" s="817"/>
      <c r="BQ12" s="818" t="s">
        <v>165</v>
      </c>
      <c r="BR12" s="819"/>
      <c r="BS12" s="819"/>
      <c r="BT12" s="819"/>
      <c r="BU12" s="819"/>
      <c r="BV12" s="819"/>
      <c r="BW12" s="819"/>
      <c r="BX12" s="819"/>
      <c r="BY12" s="819"/>
      <c r="BZ12" s="819"/>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c r="A13" s="31"/>
      <c r="B13" s="31"/>
      <c r="C13" s="833"/>
      <c r="D13" s="833"/>
      <c r="E13" s="833"/>
      <c r="F13" s="833"/>
      <c r="G13" s="833"/>
      <c r="H13" s="834"/>
      <c r="I13" s="835"/>
      <c r="J13" s="835"/>
      <c r="K13" s="835"/>
      <c r="L13" s="835"/>
      <c r="M13" s="835"/>
      <c r="N13" s="835"/>
      <c r="O13" s="830"/>
      <c r="P13" s="831"/>
      <c r="Q13" s="831"/>
      <c r="R13" s="831"/>
      <c r="S13" s="831"/>
      <c r="T13" s="831"/>
      <c r="U13" s="831"/>
      <c r="V13" s="831"/>
      <c r="W13" s="831"/>
      <c r="X13" s="831"/>
      <c r="Y13" s="831"/>
      <c r="Z13" s="831"/>
      <c r="AA13" s="831"/>
      <c r="AB13" s="831"/>
      <c r="AC13" s="831"/>
      <c r="AD13" s="831"/>
      <c r="AE13" s="831"/>
      <c r="AF13" s="831"/>
      <c r="AG13" s="831"/>
      <c r="AH13" s="831"/>
      <c r="AI13" s="831"/>
      <c r="AJ13" s="831"/>
      <c r="AK13" s="831"/>
      <c r="AL13" s="831"/>
      <c r="AM13" s="831"/>
      <c r="AN13" s="831"/>
      <c r="AO13" s="831"/>
      <c r="AP13" s="831"/>
      <c r="AQ13" s="831"/>
      <c r="AR13" s="831"/>
      <c r="AS13" s="831"/>
      <c r="AT13" s="831"/>
      <c r="AU13" s="831"/>
      <c r="AV13" s="831"/>
      <c r="AW13" s="831"/>
      <c r="AX13" s="831"/>
      <c r="AY13" s="831"/>
      <c r="AZ13" s="831"/>
      <c r="BA13" s="832"/>
      <c r="BB13" s="852"/>
      <c r="BC13" s="853"/>
      <c r="BD13" s="853"/>
      <c r="BE13" s="853"/>
      <c r="BF13" s="853"/>
      <c r="BG13" s="853"/>
      <c r="BH13" s="853"/>
      <c r="BI13" s="853"/>
      <c r="BJ13" s="853"/>
      <c r="BK13" s="853"/>
      <c r="BL13" s="928"/>
      <c r="BM13" s="929"/>
      <c r="BN13" s="929"/>
      <c r="BO13" s="929"/>
      <c r="BP13" s="929"/>
      <c r="BQ13" s="929"/>
      <c r="BR13" s="929"/>
      <c r="BS13" s="929"/>
      <c r="BT13" s="929"/>
      <c r="BU13" s="929"/>
      <c r="BV13" s="929"/>
      <c r="BW13" s="929"/>
      <c r="BX13" s="929"/>
      <c r="BY13" s="929"/>
      <c r="BZ13" s="929"/>
      <c r="CA13" s="929"/>
      <c r="CB13" s="929"/>
      <c r="CC13" s="929"/>
      <c r="CD13" s="929"/>
      <c r="CE13" s="929"/>
      <c r="CF13" s="929"/>
      <c r="CG13" s="929"/>
      <c r="CH13" s="929"/>
      <c r="CI13" s="929"/>
      <c r="CJ13" s="929"/>
      <c r="CK13" s="929"/>
      <c r="CL13" s="929"/>
      <c r="CM13" s="929"/>
      <c r="CN13" s="929"/>
      <c r="CO13" s="929"/>
      <c r="CP13" s="929"/>
      <c r="CQ13" s="929"/>
      <c r="CR13" s="929"/>
      <c r="CS13" s="929"/>
      <c r="CT13" s="929"/>
      <c r="CU13" s="929"/>
      <c r="CV13" s="929"/>
      <c r="CW13" s="10"/>
      <c r="CX13" s="31"/>
      <c r="CY13" s="31"/>
      <c r="CZ13" s="31"/>
      <c r="DA13" s="31"/>
      <c r="DB13" s="31"/>
      <c r="DC13" s="31"/>
      <c r="DD13" s="31"/>
      <c r="DE13" s="31"/>
      <c r="DF13" s="31"/>
      <c r="DG13" s="31"/>
      <c r="DH13" s="31"/>
      <c r="DI13" s="31"/>
      <c r="DJ13" s="31"/>
    </row>
    <row r="14" spans="1:114" ht="15" customHeight="1">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c r="A15" s="31"/>
      <c r="B15" s="31"/>
      <c r="C15" s="907" t="s">
        <v>28</v>
      </c>
      <c r="D15" s="907"/>
      <c r="E15" s="907"/>
      <c r="F15" s="907"/>
      <c r="G15" s="907"/>
      <c r="H15" s="201"/>
      <c r="I15" s="31"/>
      <c r="J15" s="31"/>
      <c r="K15" s="31"/>
      <c r="L15" s="31"/>
      <c r="M15" s="31"/>
      <c r="N15" s="31"/>
      <c r="O15" s="31"/>
      <c r="P15" s="31"/>
      <c r="Q15" s="31"/>
      <c r="R15" s="31"/>
      <c r="S15" s="31"/>
      <c r="T15" s="31"/>
      <c r="U15" s="31"/>
      <c r="V15" s="31"/>
      <c r="W15" s="31"/>
      <c r="X15" s="31"/>
      <c r="Y15" s="31"/>
      <c r="Z15" s="210"/>
      <c r="AA15" s="27"/>
      <c r="AB15" s="820" t="str">
        <f>従1!AB15</f>
        <v>左の給与の支払者から
受ける令和７年中の給与
の収入金額の見積額</v>
      </c>
      <c r="AC15" s="820"/>
      <c r="AD15" s="820"/>
      <c r="AE15" s="820"/>
      <c r="AF15" s="820"/>
      <c r="AG15" s="820"/>
      <c r="AH15" s="820"/>
      <c r="AI15" s="820"/>
      <c r="AJ15" s="820"/>
      <c r="AK15" s="820"/>
      <c r="AL15" s="820"/>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796" t="s">
        <v>92</v>
      </c>
      <c r="CE15" s="796"/>
      <c r="CF15" s="796"/>
      <c r="CG15" s="796"/>
      <c r="CH15" s="796"/>
      <c r="CI15" s="796"/>
      <c r="CJ15" s="796"/>
      <c r="CK15" s="796"/>
      <c r="CL15" s="796"/>
      <c r="CM15" s="796"/>
      <c r="CN15" s="796"/>
      <c r="CO15" s="796"/>
      <c r="CP15" s="796"/>
      <c r="CQ15" s="796"/>
      <c r="CR15" s="796"/>
      <c r="CS15" s="796"/>
      <c r="CT15" s="796"/>
      <c r="CU15" s="796"/>
      <c r="CV15" s="796"/>
      <c r="CW15" s="94"/>
      <c r="CX15" s="31"/>
      <c r="CY15" s="31"/>
      <c r="CZ15" s="31"/>
      <c r="DA15" s="31"/>
      <c r="DB15" s="31"/>
      <c r="DC15" s="31"/>
      <c r="DD15" s="31"/>
      <c r="DE15" s="31"/>
      <c r="DF15" s="31"/>
      <c r="DG15" s="31"/>
      <c r="DH15" s="31"/>
      <c r="DI15" s="31"/>
      <c r="DJ15" s="31"/>
    </row>
    <row r="16" spans="1:114" ht="28.5" customHeight="1">
      <c r="A16" s="31"/>
      <c r="B16" s="31"/>
      <c r="C16" s="907"/>
      <c r="D16" s="907"/>
      <c r="E16" s="907"/>
      <c r="F16" s="907"/>
      <c r="G16" s="907"/>
      <c r="H16" s="916" t="s">
        <v>205</v>
      </c>
      <c r="I16" s="917"/>
      <c r="J16" s="917"/>
      <c r="K16" s="917"/>
      <c r="L16" s="917"/>
      <c r="M16" s="917"/>
      <c r="N16" s="917"/>
      <c r="O16" s="917"/>
      <c r="P16" s="917"/>
      <c r="Q16" s="917"/>
      <c r="R16" s="917"/>
      <c r="S16" s="917"/>
      <c r="T16" s="917"/>
      <c r="U16" s="917"/>
      <c r="V16" s="917"/>
      <c r="W16" s="917"/>
      <c r="X16" s="917"/>
      <c r="Y16" s="917"/>
      <c r="Z16" s="918"/>
      <c r="AA16" s="27"/>
      <c r="AB16" s="820"/>
      <c r="AC16" s="820"/>
      <c r="AD16" s="820"/>
      <c r="AE16" s="820"/>
      <c r="AF16" s="820"/>
      <c r="AG16" s="820"/>
      <c r="AH16" s="820"/>
      <c r="AI16" s="820"/>
      <c r="AJ16" s="820"/>
      <c r="AK16" s="820"/>
      <c r="AL16" s="820"/>
      <c r="AM16" s="197"/>
      <c r="AN16" s="198"/>
      <c r="AO16" s="802" t="s">
        <v>215</v>
      </c>
      <c r="AP16" s="802"/>
      <c r="AQ16" s="802"/>
      <c r="AR16" s="802"/>
      <c r="AS16" s="802"/>
      <c r="AT16" s="802"/>
      <c r="AU16" s="802"/>
      <c r="AV16" s="802"/>
      <c r="AW16" s="802"/>
      <c r="AX16" s="802"/>
      <c r="AY16" s="802"/>
      <c r="AZ16" s="199"/>
      <c r="BA16" s="12"/>
      <c r="BB16" s="802" t="s">
        <v>216</v>
      </c>
      <c r="BC16" s="803"/>
      <c r="BD16" s="803"/>
      <c r="BE16" s="803"/>
      <c r="BF16" s="803"/>
      <c r="BG16" s="803"/>
      <c r="BH16" s="803"/>
      <c r="BI16" s="803"/>
      <c r="BJ16" s="803"/>
      <c r="BK16" s="803"/>
      <c r="BL16" s="92"/>
      <c r="BM16" s="205"/>
      <c r="BN16" s="930" t="s">
        <v>88</v>
      </c>
      <c r="BO16" s="930"/>
      <c r="BP16" s="930"/>
      <c r="BQ16" s="930"/>
      <c r="BR16" s="930"/>
      <c r="BS16" s="930"/>
      <c r="BT16" s="206"/>
      <c r="BU16" s="205"/>
      <c r="BV16" s="801" t="s">
        <v>90</v>
      </c>
      <c r="BW16" s="801"/>
      <c r="BX16" s="801"/>
      <c r="BY16" s="801"/>
      <c r="BZ16" s="801"/>
      <c r="CA16" s="801"/>
      <c r="CB16" s="202"/>
      <c r="CC16" s="29"/>
      <c r="CD16" s="796"/>
      <c r="CE16" s="796"/>
      <c r="CF16" s="796"/>
      <c r="CG16" s="796"/>
      <c r="CH16" s="796"/>
      <c r="CI16" s="796"/>
      <c r="CJ16" s="796"/>
      <c r="CK16" s="796"/>
      <c r="CL16" s="796"/>
      <c r="CM16" s="796"/>
      <c r="CN16" s="796"/>
      <c r="CO16" s="796"/>
      <c r="CP16" s="796"/>
      <c r="CQ16" s="796"/>
      <c r="CR16" s="796"/>
      <c r="CS16" s="796"/>
      <c r="CT16" s="796"/>
      <c r="CU16" s="796"/>
      <c r="CV16" s="796"/>
      <c r="CW16" s="94"/>
      <c r="CX16" s="31"/>
      <c r="CY16" s="31"/>
      <c r="CZ16" s="31"/>
      <c r="DA16" s="31"/>
      <c r="DB16" s="31"/>
      <c r="DC16" s="31"/>
      <c r="DD16" s="31"/>
      <c r="DE16" s="31"/>
      <c r="DF16" s="31"/>
      <c r="DG16" s="31"/>
      <c r="DH16" s="31"/>
      <c r="DI16" s="31"/>
      <c r="DJ16" s="31"/>
    </row>
    <row r="17" spans="1:114" ht="9" customHeight="1">
      <c r="A17" s="31"/>
      <c r="B17" s="31"/>
      <c r="C17" s="908" t="s">
        <v>203</v>
      </c>
      <c r="D17" s="908"/>
      <c r="E17" s="908"/>
      <c r="F17" s="908"/>
      <c r="G17" s="908"/>
      <c r="H17" s="916"/>
      <c r="I17" s="917"/>
      <c r="J17" s="917"/>
      <c r="K17" s="917"/>
      <c r="L17" s="917"/>
      <c r="M17" s="917"/>
      <c r="N17" s="917"/>
      <c r="O17" s="917"/>
      <c r="P17" s="917"/>
      <c r="Q17" s="917"/>
      <c r="R17" s="917"/>
      <c r="S17" s="917"/>
      <c r="T17" s="917"/>
      <c r="U17" s="917"/>
      <c r="V17" s="917"/>
      <c r="W17" s="917"/>
      <c r="X17" s="917"/>
      <c r="Y17" s="917"/>
      <c r="Z17" s="918"/>
      <c r="AA17" s="29"/>
      <c r="AB17" s="820"/>
      <c r="AC17" s="820"/>
      <c r="AD17" s="820"/>
      <c r="AE17" s="820"/>
      <c r="AF17" s="820"/>
      <c r="AG17" s="820"/>
      <c r="AH17" s="820"/>
      <c r="AI17" s="820"/>
      <c r="AJ17" s="820"/>
      <c r="AK17" s="820"/>
      <c r="AL17" s="820"/>
      <c r="AM17" s="197"/>
      <c r="AN17" s="200"/>
      <c r="AO17" s="922" t="s">
        <v>86</v>
      </c>
      <c r="AP17" s="922"/>
      <c r="AQ17" s="922"/>
      <c r="AR17" s="197"/>
      <c r="AS17" s="183"/>
      <c r="AT17" s="183"/>
      <c r="AU17" s="183"/>
      <c r="AV17" s="183"/>
      <c r="AW17" s="183"/>
      <c r="AX17" s="183"/>
      <c r="AY17" s="183"/>
      <c r="AZ17" s="199"/>
      <c r="BA17" s="12"/>
      <c r="BB17" s="923" t="s">
        <v>87</v>
      </c>
      <c r="BC17" s="923"/>
      <c r="BD17" s="923"/>
      <c r="BE17" s="923"/>
      <c r="BF17" s="923"/>
      <c r="BG17" s="923"/>
      <c r="BH17" s="923"/>
      <c r="BI17" s="183"/>
      <c r="BJ17" s="183"/>
      <c r="BK17" s="11"/>
      <c r="BL17" s="92"/>
      <c r="BM17" s="205"/>
      <c r="BN17" s="930"/>
      <c r="BO17" s="930"/>
      <c r="BP17" s="930"/>
      <c r="BQ17" s="930"/>
      <c r="BR17" s="930"/>
      <c r="BS17" s="930"/>
      <c r="BT17" s="206"/>
      <c r="BU17" s="205"/>
      <c r="BV17" s="801"/>
      <c r="BW17" s="801"/>
      <c r="BX17" s="801"/>
      <c r="BY17" s="801"/>
      <c r="BZ17" s="801"/>
      <c r="CA17" s="801"/>
      <c r="CB17" s="210"/>
      <c r="CC17" s="794"/>
      <c r="CD17" s="796"/>
      <c r="CE17" s="796"/>
      <c r="CF17" s="796"/>
      <c r="CG17" s="796"/>
      <c r="CH17" s="796"/>
      <c r="CI17" s="796"/>
      <c r="CJ17" s="796"/>
      <c r="CK17" s="796"/>
      <c r="CL17" s="796"/>
      <c r="CM17" s="796"/>
      <c r="CN17" s="796"/>
      <c r="CO17" s="796"/>
      <c r="CP17" s="796"/>
      <c r="CQ17" s="796"/>
      <c r="CR17" s="796"/>
      <c r="CS17" s="796"/>
      <c r="CT17" s="796"/>
      <c r="CU17" s="796"/>
      <c r="CV17" s="796"/>
      <c r="CW17" s="94"/>
      <c r="CX17" s="31"/>
      <c r="CY17" s="31"/>
      <c r="CZ17" s="31"/>
      <c r="DA17" s="31"/>
      <c r="DB17" s="31"/>
      <c r="DC17" s="31"/>
      <c r="DD17" s="31"/>
      <c r="DE17" s="31"/>
      <c r="DF17" s="31"/>
      <c r="DG17" s="31"/>
      <c r="DH17" s="31"/>
      <c r="DI17" s="31"/>
      <c r="DJ17" s="31"/>
    </row>
    <row r="18" spans="1:114" ht="19.5" customHeight="1">
      <c r="A18" s="31"/>
      <c r="B18" s="31"/>
      <c r="C18" s="908"/>
      <c r="D18" s="908"/>
      <c r="E18" s="908"/>
      <c r="F18" s="908"/>
      <c r="G18" s="908"/>
      <c r="H18" s="916"/>
      <c r="I18" s="917"/>
      <c r="J18" s="917"/>
      <c r="K18" s="917"/>
      <c r="L18" s="917"/>
      <c r="M18" s="917"/>
      <c r="N18" s="917"/>
      <c r="O18" s="917"/>
      <c r="P18" s="917"/>
      <c r="Q18" s="917"/>
      <c r="R18" s="917"/>
      <c r="S18" s="917"/>
      <c r="T18" s="917"/>
      <c r="U18" s="917"/>
      <c r="V18" s="917"/>
      <c r="W18" s="917"/>
      <c r="X18" s="917"/>
      <c r="Y18" s="917"/>
      <c r="Z18" s="918"/>
      <c r="AA18" s="29"/>
      <c r="AB18" s="154"/>
      <c r="AC18" s="154"/>
      <c r="AD18" s="154"/>
      <c r="AE18" s="154"/>
      <c r="AF18" s="12"/>
      <c r="AG18" s="12"/>
      <c r="AH18" s="12"/>
      <c r="AI18" s="12"/>
      <c r="AJ18" s="12"/>
      <c r="AK18" s="12"/>
      <c r="AL18" s="12"/>
      <c r="AM18" s="31"/>
      <c r="AN18" s="201"/>
      <c r="AO18" s="922"/>
      <c r="AP18" s="922"/>
      <c r="AQ18" s="922"/>
      <c r="AR18" s="183"/>
      <c r="AS18" s="183"/>
      <c r="AT18" s="183"/>
      <c r="AU18" s="183"/>
      <c r="AV18" s="183"/>
      <c r="AW18" s="183"/>
      <c r="AX18" s="183"/>
      <c r="AY18" s="183"/>
      <c r="AZ18" s="202"/>
      <c r="BA18" s="31"/>
      <c r="BB18" s="923"/>
      <c r="BC18" s="923"/>
      <c r="BD18" s="923"/>
      <c r="BE18" s="923"/>
      <c r="BF18" s="923"/>
      <c r="BG18" s="923"/>
      <c r="BH18" s="923"/>
      <c r="BI18" s="183"/>
      <c r="BJ18" s="183"/>
      <c r="BK18" s="11"/>
      <c r="BL18" s="93"/>
      <c r="BM18" s="207"/>
      <c r="BN18" s="804" t="s">
        <v>89</v>
      </c>
      <c r="BO18" s="804"/>
      <c r="BP18" s="804"/>
      <c r="BQ18" s="804"/>
      <c r="BR18" s="804"/>
      <c r="BS18" s="13"/>
      <c r="BT18" s="208"/>
      <c r="BU18" s="211"/>
      <c r="BV18" s="801"/>
      <c r="BW18" s="801"/>
      <c r="BX18" s="801"/>
      <c r="BY18" s="801"/>
      <c r="BZ18" s="801"/>
      <c r="CA18" s="801"/>
      <c r="CB18" s="209"/>
      <c r="CC18" s="794"/>
      <c r="CD18" s="796"/>
      <c r="CE18" s="796"/>
      <c r="CF18" s="796"/>
      <c r="CG18" s="796"/>
      <c r="CH18" s="796"/>
      <c r="CI18" s="796"/>
      <c r="CJ18" s="796"/>
      <c r="CK18" s="796"/>
      <c r="CL18" s="796"/>
      <c r="CM18" s="796"/>
      <c r="CN18" s="796"/>
      <c r="CO18" s="796"/>
      <c r="CP18" s="796"/>
      <c r="CQ18" s="796"/>
      <c r="CR18" s="796"/>
      <c r="CS18" s="796"/>
      <c r="CT18" s="796"/>
      <c r="CU18" s="796"/>
      <c r="CV18" s="796"/>
      <c r="CW18" s="94"/>
      <c r="CX18" s="31"/>
      <c r="CY18" s="31"/>
      <c r="CZ18" s="31"/>
      <c r="DA18" s="31"/>
      <c r="DB18" s="31"/>
      <c r="DC18" s="31"/>
      <c r="DD18" s="31"/>
      <c r="DE18" s="31"/>
      <c r="DF18" s="31"/>
      <c r="DG18" s="31"/>
      <c r="DH18" s="31"/>
      <c r="DI18" s="31"/>
      <c r="DJ18" s="31"/>
    </row>
    <row r="19" spans="1:114" ht="15" customHeight="1">
      <c r="A19" s="31"/>
      <c r="B19" s="31"/>
      <c r="C19" s="908"/>
      <c r="D19" s="908"/>
      <c r="E19" s="908"/>
      <c r="F19" s="908"/>
      <c r="G19" s="908"/>
      <c r="H19" s="910"/>
      <c r="I19" s="911"/>
      <c r="J19" s="911"/>
      <c r="K19" s="911"/>
      <c r="L19" s="911"/>
      <c r="M19" s="911"/>
      <c r="N19" s="911"/>
      <c r="O19" s="911"/>
      <c r="P19" s="911"/>
      <c r="Q19" s="911"/>
      <c r="R19" s="911"/>
      <c r="S19" s="911"/>
      <c r="T19" s="911"/>
      <c r="U19" s="911"/>
      <c r="V19" s="911"/>
      <c r="W19" s="911"/>
      <c r="X19" s="911"/>
      <c r="Y19" s="911"/>
      <c r="Z19" s="912"/>
      <c r="AA19" s="798"/>
      <c r="AB19" s="798"/>
      <c r="AC19" s="798"/>
      <c r="AD19" s="798"/>
      <c r="AE19" s="798"/>
      <c r="AF19" s="798"/>
      <c r="AG19" s="798"/>
      <c r="AH19" s="798"/>
      <c r="AI19" s="798"/>
      <c r="AJ19" s="798"/>
      <c r="AK19" s="798"/>
      <c r="AL19" s="798"/>
      <c r="AM19" s="191"/>
      <c r="AN19" s="797"/>
      <c r="AO19" s="798"/>
      <c r="AP19" s="798"/>
      <c r="AQ19" s="798"/>
      <c r="AR19" s="798"/>
      <c r="AS19" s="798"/>
      <c r="AT19" s="798"/>
      <c r="AU19" s="798"/>
      <c r="AV19" s="798"/>
      <c r="AW19" s="798"/>
      <c r="AX19" s="798"/>
      <c r="AY19" s="798"/>
      <c r="AZ19" s="203"/>
      <c r="BA19" s="798"/>
      <c r="BB19" s="798"/>
      <c r="BC19" s="798"/>
      <c r="BD19" s="798"/>
      <c r="BE19" s="798"/>
      <c r="BF19" s="798"/>
      <c r="BG19" s="798"/>
      <c r="BH19" s="798"/>
      <c r="BI19" s="798"/>
      <c r="BJ19" s="798"/>
      <c r="BK19" s="798"/>
      <c r="BL19" s="191"/>
      <c r="BM19" s="797"/>
      <c r="BN19" s="798"/>
      <c r="BO19" s="798"/>
      <c r="BP19" s="798"/>
      <c r="BQ19" s="798"/>
      <c r="BR19" s="798"/>
      <c r="BS19" s="798"/>
      <c r="BT19" s="203"/>
      <c r="BU19" s="797"/>
      <c r="BV19" s="798"/>
      <c r="BW19" s="798"/>
      <c r="BX19" s="798"/>
      <c r="BY19" s="798"/>
      <c r="BZ19" s="798"/>
      <c r="CA19" s="798"/>
      <c r="CB19" s="203"/>
      <c r="CC19" s="794"/>
      <c r="CD19" s="796"/>
      <c r="CE19" s="796"/>
      <c r="CF19" s="796"/>
      <c r="CG19" s="796"/>
      <c r="CH19" s="796"/>
      <c r="CI19" s="796"/>
      <c r="CJ19" s="796"/>
      <c r="CK19" s="796"/>
      <c r="CL19" s="796"/>
      <c r="CM19" s="796"/>
      <c r="CN19" s="796"/>
      <c r="CO19" s="796"/>
      <c r="CP19" s="796"/>
      <c r="CQ19" s="796"/>
      <c r="CR19" s="796"/>
      <c r="CS19" s="796"/>
      <c r="CT19" s="796"/>
      <c r="CU19" s="796"/>
      <c r="CV19" s="796"/>
      <c r="CW19" s="94"/>
      <c r="CX19" s="31"/>
      <c r="CY19" s="31"/>
      <c r="CZ19" s="31"/>
      <c r="DA19" s="31"/>
      <c r="DB19" s="31"/>
      <c r="DC19" s="31"/>
      <c r="DD19" s="31"/>
      <c r="DE19" s="31"/>
      <c r="DF19" s="31"/>
      <c r="DG19" s="31"/>
      <c r="DH19" s="31"/>
      <c r="DI19" s="31"/>
      <c r="DJ19" s="31"/>
    </row>
    <row r="20" spans="1:114" ht="42" customHeight="1" thickBot="1">
      <c r="A20" s="31"/>
      <c r="B20" s="14"/>
      <c r="C20" s="909"/>
      <c r="D20" s="909"/>
      <c r="E20" s="909"/>
      <c r="F20" s="909"/>
      <c r="G20" s="909"/>
      <c r="H20" s="913"/>
      <c r="I20" s="914"/>
      <c r="J20" s="914"/>
      <c r="K20" s="914"/>
      <c r="L20" s="914"/>
      <c r="M20" s="914"/>
      <c r="N20" s="914"/>
      <c r="O20" s="914"/>
      <c r="P20" s="914"/>
      <c r="Q20" s="914"/>
      <c r="R20" s="914"/>
      <c r="S20" s="914"/>
      <c r="T20" s="914"/>
      <c r="U20" s="914"/>
      <c r="V20" s="914"/>
      <c r="W20" s="914"/>
      <c r="X20" s="914"/>
      <c r="Y20" s="914"/>
      <c r="Z20" s="915"/>
      <c r="AA20" s="800"/>
      <c r="AB20" s="800"/>
      <c r="AC20" s="800"/>
      <c r="AD20" s="800"/>
      <c r="AE20" s="800"/>
      <c r="AF20" s="800"/>
      <c r="AG20" s="800"/>
      <c r="AH20" s="800"/>
      <c r="AI20" s="800"/>
      <c r="AJ20" s="800"/>
      <c r="AK20" s="800"/>
      <c r="AL20" s="800"/>
      <c r="AM20" s="90"/>
      <c r="AN20" s="799"/>
      <c r="AO20" s="800"/>
      <c r="AP20" s="800"/>
      <c r="AQ20" s="800"/>
      <c r="AR20" s="800"/>
      <c r="AS20" s="800"/>
      <c r="AT20" s="800"/>
      <c r="AU20" s="800"/>
      <c r="AV20" s="800"/>
      <c r="AW20" s="800"/>
      <c r="AX20" s="800"/>
      <c r="AY20" s="800"/>
      <c r="AZ20" s="204"/>
      <c r="BA20" s="800"/>
      <c r="BB20" s="800"/>
      <c r="BC20" s="800"/>
      <c r="BD20" s="800"/>
      <c r="BE20" s="800"/>
      <c r="BF20" s="800"/>
      <c r="BG20" s="800"/>
      <c r="BH20" s="800"/>
      <c r="BI20" s="800"/>
      <c r="BJ20" s="800"/>
      <c r="BK20" s="800"/>
      <c r="BL20" s="90"/>
      <c r="BM20" s="799"/>
      <c r="BN20" s="800"/>
      <c r="BO20" s="800"/>
      <c r="BP20" s="800"/>
      <c r="BQ20" s="800"/>
      <c r="BR20" s="800"/>
      <c r="BS20" s="800"/>
      <c r="BT20" s="204"/>
      <c r="BU20" s="799"/>
      <c r="BV20" s="800"/>
      <c r="BW20" s="800"/>
      <c r="BX20" s="800"/>
      <c r="BY20" s="800"/>
      <c r="BZ20" s="800"/>
      <c r="CA20" s="800"/>
      <c r="CB20" s="204"/>
      <c r="CC20" s="795"/>
      <c r="CD20" s="805" t="s">
        <v>91</v>
      </c>
      <c r="CE20" s="805"/>
      <c r="CF20" s="805"/>
      <c r="CG20" s="805"/>
      <c r="CH20" s="805"/>
      <c r="CI20" s="805"/>
      <c r="CJ20" s="805"/>
      <c r="CK20" s="805"/>
      <c r="CL20" s="805"/>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c r="A21" s="31"/>
      <c r="B21" s="31"/>
      <c r="C21" s="794"/>
      <c r="D21" s="794"/>
      <c r="E21" s="794"/>
      <c r="F21" s="794"/>
      <c r="G21" s="794"/>
      <c r="H21" s="778" t="s">
        <v>204</v>
      </c>
      <c r="I21" s="186"/>
      <c r="J21" s="723" t="s">
        <v>82</v>
      </c>
      <c r="K21" s="723"/>
      <c r="L21" s="723"/>
      <c r="M21" s="723"/>
      <c r="N21" s="723"/>
      <c r="O21" s="723"/>
      <c r="P21" s="723"/>
      <c r="Q21" s="723"/>
      <c r="R21" s="723"/>
      <c r="S21" s="723"/>
      <c r="T21" s="723"/>
      <c r="U21" s="723"/>
      <c r="V21" s="723"/>
      <c r="W21" s="723"/>
      <c r="X21" s="96"/>
      <c r="Y21" s="96"/>
      <c r="Z21" s="216"/>
      <c r="AA21" s="96"/>
      <c r="AB21" s="723" t="s">
        <v>100</v>
      </c>
      <c r="AC21" s="723"/>
      <c r="AD21" s="723"/>
      <c r="AE21" s="723"/>
      <c r="AF21" s="723"/>
      <c r="AG21" s="723"/>
      <c r="AH21" s="723"/>
      <c r="AI21" s="723"/>
      <c r="AJ21" s="723"/>
      <c r="AK21" s="723"/>
      <c r="AL21" s="723"/>
      <c r="AM21" s="723"/>
      <c r="AN21" s="723"/>
      <c r="AO21" s="723"/>
      <c r="AP21" s="723"/>
      <c r="AQ21" s="723"/>
      <c r="AR21" s="723"/>
      <c r="AS21" s="723"/>
      <c r="AT21" s="723"/>
      <c r="AU21" s="723"/>
      <c r="AV21" s="96"/>
      <c r="AW21" s="217"/>
      <c r="AX21" s="720" t="str">
        <f>従1!AX21</f>
        <v>令和７年中の
所得の見積額</v>
      </c>
      <c r="AY21" s="720"/>
      <c r="AZ21" s="720"/>
      <c r="BA21" s="720"/>
      <c r="BB21" s="720"/>
      <c r="BC21" s="720"/>
      <c r="BD21" s="720"/>
      <c r="BE21" s="720"/>
      <c r="BF21" s="720"/>
      <c r="BG21" s="720"/>
      <c r="BH21" s="219"/>
      <c r="BI21" s="15"/>
      <c r="BJ21" s="15"/>
      <c r="BK21" s="15"/>
      <c r="BL21" s="822" t="s">
        <v>96</v>
      </c>
      <c r="BM21" s="822"/>
      <c r="BN21" s="822"/>
      <c r="BO21" s="822"/>
      <c r="BP21" s="822"/>
      <c r="BQ21" s="822"/>
      <c r="BR21" s="822"/>
      <c r="BS21" s="822"/>
      <c r="BT21" s="822"/>
      <c r="BU21" s="15"/>
      <c r="BV21" s="218"/>
      <c r="BW21" s="219"/>
      <c r="BX21" s="15"/>
      <c r="BY21" s="15"/>
      <c r="BZ21" s="724" t="s">
        <v>83</v>
      </c>
      <c r="CA21" s="724"/>
      <c r="CB21" s="724"/>
      <c r="CC21" s="724"/>
      <c r="CD21" s="724"/>
      <c r="CE21" s="724"/>
      <c r="CF21" s="724"/>
      <c r="CG21" s="724"/>
      <c r="CH21" s="724"/>
      <c r="CI21" s="724"/>
      <c r="CJ21" s="15"/>
      <c r="CK21" s="15"/>
      <c r="CL21" s="218"/>
      <c r="CM21" s="15"/>
      <c r="CN21" s="179"/>
      <c r="CO21" s="807" t="s">
        <v>49</v>
      </c>
      <c r="CP21" s="807"/>
      <c r="CQ21" s="807"/>
      <c r="CR21" s="807"/>
      <c r="CS21" s="807"/>
      <c r="CT21" s="807"/>
      <c r="CU21" s="807"/>
      <c r="CV21" s="179"/>
      <c r="CW21" s="15"/>
      <c r="CX21" s="31"/>
      <c r="CY21" s="31"/>
      <c r="CZ21" s="31"/>
      <c r="DA21" s="31"/>
      <c r="DB21" s="31"/>
      <c r="DC21" s="31"/>
      <c r="DD21" s="31"/>
      <c r="DE21" s="31"/>
      <c r="DF21" s="31"/>
      <c r="DG21" s="31"/>
      <c r="DH21" s="31"/>
      <c r="DI21" s="31"/>
      <c r="DJ21" s="31"/>
    </row>
    <row r="22" spans="1:114" ht="10.5" customHeight="1">
      <c r="A22" s="31"/>
      <c r="B22" s="31"/>
      <c r="C22" s="794"/>
      <c r="D22" s="794"/>
      <c r="E22" s="794"/>
      <c r="F22" s="794"/>
      <c r="G22" s="794"/>
      <c r="H22" s="779"/>
      <c r="I22" s="27"/>
      <c r="J22" s="808"/>
      <c r="K22" s="808"/>
      <c r="L22" s="808"/>
      <c r="M22" s="808"/>
      <c r="N22" s="808"/>
      <c r="O22" s="808"/>
      <c r="P22" s="808"/>
      <c r="Q22" s="808"/>
      <c r="R22" s="808"/>
      <c r="S22" s="808"/>
      <c r="T22" s="808"/>
      <c r="U22" s="808"/>
      <c r="V22" s="808"/>
      <c r="W22" s="808"/>
      <c r="X22" s="11"/>
      <c r="Y22" s="11"/>
      <c r="Z22" s="227"/>
      <c r="AA22" s="11"/>
      <c r="AB22" s="808"/>
      <c r="AC22" s="808"/>
      <c r="AD22" s="808"/>
      <c r="AE22" s="808"/>
      <c r="AF22" s="808"/>
      <c r="AG22" s="808"/>
      <c r="AH22" s="808"/>
      <c r="AI22" s="808"/>
      <c r="AJ22" s="808"/>
      <c r="AK22" s="808"/>
      <c r="AL22" s="808"/>
      <c r="AM22" s="808"/>
      <c r="AN22" s="808"/>
      <c r="AO22" s="808"/>
      <c r="AP22" s="808"/>
      <c r="AQ22" s="808"/>
      <c r="AR22" s="808"/>
      <c r="AS22" s="808"/>
      <c r="AT22" s="808"/>
      <c r="AU22" s="808"/>
      <c r="AV22" s="11"/>
      <c r="AW22" s="220"/>
      <c r="AX22" s="924"/>
      <c r="AY22" s="924"/>
      <c r="AZ22" s="924"/>
      <c r="BA22" s="924"/>
      <c r="BB22" s="924"/>
      <c r="BC22" s="924"/>
      <c r="BD22" s="924"/>
      <c r="BE22" s="924"/>
      <c r="BF22" s="924"/>
      <c r="BG22" s="924"/>
      <c r="BH22" s="201"/>
      <c r="BI22" s="31"/>
      <c r="BJ22" s="31"/>
      <c r="BK22" s="31"/>
      <c r="BL22" s="823"/>
      <c r="BM22" s="823"/>
      <c r="BN22" s="823"/>
      <c r="BO22" s="823"/>
      <c r="BP22" s="823"/>
      <c r="BQ22" s="823"/>
      <c r="BR22" s="823"/>
      <c r="BS22" s="823"/>
      <c r="BT22" s="823"/>
      <c r="BU22" s="31"/>
      <c r="BV22" s="209"/>
      <c r="BW22" s="201"/>
      <c r="BX22" s="31"/>
      <c r="BY22" s="31"/>
      <c r="BZ22" s="725"/>
      <c r="CA22" s="725"/>
      <c r="CB22" s="725"/>
      <c r="CC22" s="725"/>
      <c r="CD22" s="725"/>
      <c r="CE22" s="725"/>
      <c r="CF22" s="725"/>
      <c r="CG22" s="725"/>
      <c r="CH22" s="725"/>
      <c r="CI22" s="725"/>
      <c r="CJ22" s="11"/>
      <c r="CK22" s="11"/>
      <c r="CL22" s="220"/>
      <c r="CM22" s="821" t="s">
        <v>73</v>
      </c>
      <c r="CN22" s="806" t="str">
        <f>従1!CN22</f>
        <v>令和７年中に異動があった
場合に記載してください。</v>
      </c>
      <c r="CO22" s="806"/>
      <c r="CP22" s="806"/>
      <c r="CQ22" s="806"/>
      <c r="CR22" s="806"/>
      <c r="CS22" s="806"/>
      <c r="CT22" s="806"/>
      <c r="CU22" s="806"/>
      <c r="CV22" s="806"/>
      <c r="CW22" s="793" t="s">
        <v>26</v>
      </c>
      <c r="CX22" s="31"/>
      <c r="CY22" s="31"/>
      <c r="CZ22" s="31"/>
      <c r="DA22" s="31"/>
      <c r="DB22" s="31"/>
      <c r="DC22" s="31"/>
      <c r="DD22" s="31"/>
      <c r="DE22" s="31"/>
      <c r="DF22" s="31"/>
      <c r="DG22" s="31"/>
      <c r="DH22" s="31"/>
      <c r="DI22" s="31"/>
      <c r="DJ22" s="31"/>
    </row>
    <row r="23" spans="1:114" ht="17.25" customHeight="1">
      <c r="A23" s="31"/>
      <c r="B23" s="31"/>
      <c r="C23" s="794"/>
      <c r="D23" s="794"/>
      <c r="E23" s="794"/>
      <c r="F23" s="794"/>
      <c r="G23" s="794"/>
      <c r="H23" s="779"/>
      <c r="I23" s="27"/>
      <c r="J23" s="808"/>
      <c r="K23" s="808"/>
      <c r="L23" s="808"/>
      <c r="M23" s="808"/>
      <c r="N23" s="808"/>
      <c r="O23" s="808"/>
      <c r="P23" s="808"/>
      <c r="Q23" s="808"/>
      <c r="R23" s="808"/>
      <c r="S23" s="808"/>
      <c r="T23" s="808"/>
      <c r="U23" s="808"/>
      <c r="V23" s="808"/>
      <c r="W23" s="808"/>
      <c r="X23" s="11"/>
      <c r="Y23" s="27"/>
      <c r="Z23" s="709" t="s">
        <v>32</v>
      </c>
      <c r="AA23" s="710"/>
      <c r="AB23" s="710"/>
      <c r="AC23" s="710"/>
      <c r="AD23" s="710"/>
      <c r="AE23" s="710"/>
      <c r="AF23" s="710"/>
      <c r="AG23" s="710"/>
      <c r="AH23" s="710"/>
      <c r="AI23" s="736"/>
      <c r="AJ23" s="709" t="s">
        <v>95</v>
      </c>
      <c r="AK23" s="710"/>
      <c r="AL23" s="710"/>
      <c r="AM23" s="710"/>
      <c r="AN23" s="710"/>
      <c r="AO23" s="710"/>
      <c r="AP23" s="710"/>
      <c r="AQ23" s="710"/>
      <c r="AR23" s="710"/>
      <c r="AS23" s="710"/>
      <c r="AT23" s="710"/>
      <c r="AU23" s="710"/>
      <c r="AV23" s="710"/>
      <c r="AW23" s="736"/>
      <c r="AX23" s="924"/>
      <c r="AY23" s="924"/>
      <c r="AZ23" s="924"/>
      <c r="BA23" s="924"/>
      <c r="BB23" s="924"/>
      <c r="BC23" s="924"/>
      <c r="BD23" s="924"/>
      <c r="BE23" s="924"/>
      <c r="BF23" s="924"/>
      <c r="BG23" s="924"/>
      <c r="BH23" s="201"/>
      <c r="BI23" s="31"/>
      <c r="BJ23" s="31"/>
      <c r="BK23" s="31"/>
      <c r="BL23" s="823"/>
      <c r="BM23" s="823"/>
      <c r="BN23" s="823"/>
      <c r="BO23" s="823"/>
      <c r="BP23" s="823"/>
      <c r="BQ23" s="823"/>
      <c r="BR23" s="823"/>
      <c r="BS23" s="823"/>
      <c r="BT23" s="823"/>
      <c r="BU23" s="31"/>
      <c r="BV23" s="209"/>
      <c r="BW23" s="201"/>
      <c r="BX23" s="31"/>
      <c r="BY23" s="31"/>
      <c r="BZ23" s="725"/>
      <c r="CA23" s="725"/>
      <c r="CB23" s="725"/>
      <c r="CC23" s="725"/>
      <c r="CD23" s="725"/>
      <c r="CE23" s="725"/>
      <c r="CF23" s="725"/>
      <c r="CG23" s="725"/>
      <c r="CH23" s="725"/>
      <c r="CI23" s="725"/>
      <c r="CJ23" s="11"/>
      <c r="CK23" s="11"/>
      <c r="CL23" s="220"/>
      <c r="CM23" s="821"/>
      <c r="CN23" s="806"/>
      <c r="CO23" s="806"/>
      <c r="CP23" s="806"/>
      <c r="CQ23" s="806"/>
      <c r="CR23" s="806"/>
      <c r="CS23" s="806"/>
      <c r="CT23" s="806"/>
      <c r="CU23" s="806"/>
      <c r="CV23" s="806"/>
      <c r="CW23" s="793"/>
      <c r="CX23" s="31"/>
      <c r="CY23" s="31"/>
      <c r="CZ23" s="31"/>
      <c r="DA23" s="31"/>
      <c r="DB23" s="31"/>
      <c r="DC23" s="31"/>
      <c r="DD23" s="31"/>
      <c r="DE23" s="31"/>
      <c r="DF23" s="31"/>
      <c r="DG23" s="31"/>
      <c r="DH23" s="31"/>
      <c r="DI23" s="31"/>
      <c r="DJ23" s="31"/>
    </row>
    <row r="24" spans="1:114" ht="16.5" customHeight="1">
      <c r="A24" s="31"/>
      <c r="B24" s="31"/>
      <c r="C24" s="101"/>
      <c r="D24" s="101"/>
      <c r="E24" s="101"/>
      <c r="F24" s="101"/>
      <c r="G24" s="101"/>
      <c r="H24" s="780" t="s">
        <v>207</v>
      </c>
      <c r="I24" s="715"/>
      <c r="J24" s="715"/>
      <c r="K24" s="715"/>
      <c r="L24" s="715"/>
      <c r="M24" s="715"/>
      <c r="N24" s="715"/>
      <c r="O24" s="715"/>
      <c r="P24" s="715"/>
      <c r="Q24" s="715"/>
      <c r="R24" s="715"/>
      <c r="S24" s="715"/>
      <c r="T24" s="715"/>
      <c r="U24" s="715"/>
      <c r="V24" s="715"/>
      <c r="W24" s="715"/>
      <c r="X24" s="715"/>
      <c r="Y24" s="715"/>
      <c r="Z24" s="701" t="str">
        <f>IF(X25&lt;=0,"",IF((LEN(X25)-11&lt;=0),"0",MID(X25,LEN(X25)-11,1)))</f>
        <v/>
      </c>
      <c r="AA24" s="702"/>
      <c r="AB24" s="702" t="str">
        <f>IF(X25&lt;=0,"",IF((LEN(X25)-10&lt;=0),"0",MID(X25,LEN(X25)-10,1)))</f>
        <v/>
      </c>
      <c r="AC24" s="702"/>
      <c r="AD24" s="702" t="str">
        <f>IF(X25&lt;=0,"",IF((LEN(X25)-9&lt;=0),"0",MID(X25,LEN(X25)-9,1)))</f>
        <v/>
      </c>
      <c r="AE24" s="702"/>
      <c r="AF24" s="702" t="str">
        <f>IF(X25&lt;=0,"",IF((LEN(X25)-8&lt;=0),"0",MID(X25,LEN(X25)-8,1)))</f>
        <v/>
      </c>
      <c r="AG24" s="702"/>
      <c r="AH24" s="702" t="str">
        <f>IF(X25&lt;=0,"",IF((LEN(X25)-7&lt;=0),"0",MID(X25,LEN(X25)-7,1)))</f>
        <v/>
      </c>
      <c r="AI24" s="702"/>
      <c r="AJ24" s="702" t="str">
        <f>IF(X25&lt;=0,"",IF((LEN(X25)-6&lt;=0),"0",MID(X25,LEN(X25)-6,1)))</f>
        <v/>
      </c>
      <c r="AK24" s="702"/>
      <c r="AL24" s="702" t="str">
        <f>IF(X25&lt;=0,"",IF((LEN(X25)-5&lt;=0),"0",MID(X25,LEN(X25)-5,1)))</f>
        <v/>
      </c>
      <c r="AM24" s="702"/>
      <c r="AN24" s="702" t="str">
        <f>IF(X25&lt;=0,"",IF((LEN(X25)-4&lt;=0),"0",MID(X25,LEN(X25)-4,1)))</f>
        <v/>
      </c>
      <c r="AO24" s="702"/>
      <c r="AP24" s="702" t="str">
        <f>IF(X25&lt;=0,"",IF((LEN(X25)-3&lt;=0),"0",MID(X25,LEN(X25)-3,1)))</f>
        <v/>
      </c>
      <c r="AQ24" s="702"/>
      <c r="AR24" s="702" t="str">
        <f>IF(X25&lt;=0,"",IF((LEN(X25)-2&lt;=0),"0",MID(X25,LEN(X25)-2,1)))</f>
        <v/>
      </c>
      <c r="AS24" s="702"/>
      <c r="AT24" s="702" t="str">
        <f>IF(X25&lt;=0,"",IF((LEN(X25)-1&lt;=0),"0",MID(X25,LEN(X25)-1,1)))</f>
        <v/>
      </c>
      <c r="AU24" s="702"/>
      <c r="AV24" s="702" t="str">
        <f>IF(X25&lt;&gt;0,RIGHT(X25,1),"")</f>
        <v/>
      </c>
      <c r="AW24" s="766"/>
      <c r="AX24" s="692"/>
      <c r="AY24" s="692"/>
      <c r="AZ24" s="692"/>
      <c r="BA24" s="692"/>
      <c r="BB24" s="692"/>
      <c r="BC24" s="692"/>
      <c r="BD24" s="692"/>
      <c r="BE24" s="692"/>
      <c r="BF24" s="222"/>
      <c r="BG24" s="222"/>
      <c r="BH24" s="824" t="s">
        <v>198</v>
      </c>
      <c r="BI24" s="825"/>
      <c r="BJ24" s="825"/>
      <c r="BK24" s="825"/>
      <c r="BL24" s="825"/>
      <c r="BM24" s="825"/>
      <c r="BN24" s="825"/>
      <c r="BO24" s="825"/>
      <c r="BP24" s="825"/>
      <c r="BQ24" s="825"/>
      <c r="BR24" s="825"/>
      <c r="BS24" s="825"/>
      <c r="BT24" s="825"/>
      <c r="BU24" s="825"/>
      <c r="BV24" s="826"/>
      <c r="BW24" s="769"/>
      <c r="BX24" s="770"/>
      <c r="BY24" s="770"/>
      <c r="BZ24" s="770"/>
      <c r="CA24" s="770"/>
      <c r="CB24" s="770"/>
      <c r="CC24" s="770"/>
      <c r="CD24" s="770"/>
      <c r="CE24" s="770"/>
      <c r="CF24" s="770"/>
      <c r="CG24" s="770"/>
      <c r="CH24" s="770"/>
      <c r="CI24" s="770"/>
      <c r="CJ24" s="770"/>
      <c r="CK24" s="770"/>
      <c r="CL24" s="771"/>
      <c r="CM24" s="775"/>
      <c r="CN24" s="775"/>
      <c r="CO24" s="775"/>
      <c r="CP24" s="775"/>
      <c r="CQ24" s="775"/>
      <c r="CR24" s="775"/>
      <c r="CS24" s="775"/>
      <c r="CT24" s="775"/>
      <c r="CU24" s="775"/>
      <c r="CV24" s="775"/>
      <c r="CW24" s="775"/>
      <c r="CX24" s="31"/>
      <c r="CY24" s="31"/>
      <c r="CZ24" s="31"/>
      <c r="DA24" s="31"/>
      <c r="DB24" s="31"/>
      <c r="DC24" s="31"/>
      <c r="DD24" s="31"/>
      <c r="DE24" s="31"/>
      <c r="DF24" s="31"/>
      <c r="DG24" s="31"/>
      <c r="DH24" s="31"/>
      <c r="DI24" s="31"/>
      <c r="DJ24" s="31"/>
    </row>
    <row r="25" spans="1:114" ht="12.75" customHeight="1">
      <c r="A25" s="31"/>
      <c r="B25" s="31"/>
      <c r="C25" s="101"/>
      <c r="D25" s="101"/>
      <c r="E25" s="101"/>
      <c r="F25" s="101"/>
      <c r="G25" s="101"/>
      <c r="H25" s="781"/>
      <c r="I25" s="717"/>
      <c r="J25" s="717"/>
      <c r="K25" s="717"/>
      <c r="L25" s="717"/>
      <c r="M25" s="717"/>
      <c r="N25" s="717"/>
      <c r="O25" s="717"/>
      <c r="P25" s="717"/>
      <c r="Q25" s="717"/>
      <c r="R25" s="717"/>
      <c r="S25" s="717"/>
      <c r="T25" s="717"/>
      <c r="U25" s="717"/>
      <c r="V25" s="717"/>
      <c r="W25" s="717"/>
      <c r="X25" s="699"/>
      <c r="Y25" s="699"/>
      <c r="Z25" s="730"/>
      <c r="AA25" s="705"/>
      <c r="AB25" s="705"/>
      <c r="AC25" s="705"/>
      <c r="AD25" s="705"/>
      <c r="AE25" s="705"/>
      <c r="AF25" s="705"/>
      <c r="AG25" s="705"/>
      <c r="AH25" s="705"/>
      <c r="AI25" s="705"/>
      <c r="AJ25" s="705"/>
      <c r="AK25" s="705"/>
      <c r="AL25" s="705"/>
      <c r="AM25" s="705"/>
      <c r="AN25" s="705"/>
      <c r="AO25" s="705"/>
      <c r="AP25" s="705"/>
      <c r="AQ25" s="705"/>
      <c r="AR25" s="705"/>
      <c r="AS25" s="705"/>
      <c r="AT25" s="705"/>
      <c r="AU25" s="705"/>
      <c r="AV25" s="705"/>
      <c r="AW25" s="726"/>
      <c r="AX25" s="693"/>
      <c r="AY25" s="693"/>
      <c r="AZ25" s="693"/>
      <c r="BA25" s="693"/>
      <c r="BB25" s="693"/>
      <c r="BC25" s="693"/>
      <c r="BD25" s="693"/>
      <c r="BE25" s="693"/>
      <c r="BF25" s="184"/>
      <c r="BG25" s="184"/>
      <c r="BH25" s="706"/>
      <c r="BI25" s="707"/>
      <c r="BJ25" s="707"/>
      <c r="BK25" s="707"/>
      <c r="BL25" s="707"/>
      <c r="BM25" s="707"/>
      <c r="BN25" s="707"/>
      <c r="BO25" s="707"/>
      <c r="BP25" s="707"/>
      <c r="BQ25" s="707"/>
      <c r="BR25" s="707"/>
      <c r="BS25" s="707"/>
      <c r="BT25" s="707"/>
      <c r="BU25" s="707"/>
      <c r="BV25" s="708"/>
      <c r="BW25" s="762"/>
      <c r="BX25" s="763"/>
      <c r="BY25" s="763"/>
      <c r="BZ25" s="763"/>
      <c r="CA25" s="763"/>
      <c r="CB25" s="763"/>
      <c r="CC25" s="763"/>
      <c r="CD25" s="763"/>
      <c r="CE25" s="763"/>
      <c r="CF25" s="763"/>
      <c r="CG25" s="763"/>
      <c r="CH25" s="763"/>
      <c r="CI25" s="763"/>
      <c r="CJ25" s="763"/>
      <c r="CK25" s="763"/>
      <c r="CL25" s="764"/>
      <c r="CM25" s="761"/>
      <c r="CN25" s="761"/>
      <c r="CO25" s="761"/>
      <c r="CP25" s="761"/>
      <c r="CQ25" s="761"/>
      <c r="CR25" s="761"/>
      <c r="CS25" s="761"/>
      <c r="CT25" s="761"/>
      <c r="CU25" s="761"/>
      <c r="CV25" s="761"/>
      <c r="CW25" s="761"/>
      <c r="CX25" s="31"/>
      <c r="CY25" s="31"/>
      <c r="CZ25" s="31"/>
      <c r="DA25" s="31"/>
      <c r="DB25" s="31"/>
      <c r="DC25" s="31"/>
      <c r="DD25" s="31"/>
      <c r="DE25" s="31"/>
      <c r="DF25" s="31"/>
      <c r="DG25" s="31"/>
      <c r="DH25" s="31"/>
      <c r="DI25" s="31"/>
      <c r="DJ25" s="31"/>
    </row>
    <row r="26" spans="1:114" ht="24" customHeight="1">
      <c r="A26" s="31"/>
      <c r="B26" s="31"/>
      <c r="C26" s="102"/>
      <c r="D26" s="102"/>
      <c r="E26" s="103"/>
      <c r="F26" s="102"/>
      <c r="G26" s="102"/>
      <c r="H26" s="782"/>
      <c r="I26" s="719"/>
      <c r="J26" s="719"/>
      <c r="K26" s="719"/>
      <c r="L26" s="719"/>
      <c r="M26" s="719"/>
      <c r="N26" s="719"/>
      <c r="O26" s="719"/>
      <c r="P26" s="719"/>
      <c r="Q26" s="719"/>
      <c r="R26" s="719"/>
      <c r="S26" s="719"/>
      <c r="T26" s="719"/>
      <c r="U26" s="719"/>
      <c r="V26" s="719"/>
      <c r="W26" s="719"/>
      <c r="X26" s="700"/>
      <c r="Y26" s="700"/>
      <c r="Z26" s="919">
        <v>0</v>
      </c>
      <c r="AA26" s="920"/>
      <c r="AB26" s="920"/>
      <c r="AC26" s="920"/>
      <c r="AD26" s="920"/>
      <c r="AE26" s="920"/>
      <c r="AF26" s="920"/>
      <c r="AG26" s="920"/>
      <c r="AH26" s="920"/>
      <c r="AI26" s="921"/>
      <c r="AJ26" s="738" t="s">
        <v>93</v>
      </c>
      <c r="AK26" s="739"/>
      <c r="AL26" s="739"/>
      <c r="AM26" s="765"/>
      <c r="AN26" s="765"/>
      <c r="AO26" s="765"/>
      <c r="AP26" s="230" t="s">
        <v>8</v>
      </c>
      <c r="AQ26" s="712"/>
      <c r="AR26" s="712"/>
      <c r="AS26" s="712"/>
      <c r="AT26" s="230" t="s">
        <v>8</v>
      </c>
      <c r="AU26" s="712"/>
      <c r="AV26" s="712"/>
      <c r="AW26" s="713"/>
      <c r="AX26" s="694"/>
      <c r="AY26" s="694"/>
      <c r="AZ26" s="694"/>
      <c r="BA26" s="694"/>
      <c r="BB26" s="694"/>
      <c r="BC26" s="694"/>
      <c r="BD26" s="694"/>
      <c r="BE26" s="694"/>
      <c r="BF26" s="788" t="s">
        <v>214</v>
      </c>
      <c r="BG26" s="788"/>
      <c r="BH26" s="827"/>
      <c r="BI26" s="828"/>
      <c r="BJ26" s="828"/>
      <c r="BK26" s="828"/>
      <c r="BL26" s="828"/>
      <c r="BM26" s="828"/>
      <c r="BN26" s="828"/>
      <c r="BO26" s="828"/>
      <c r="BP26" s="828"/>
      <c r="BQ26" s="828"/>
      <c r="BR26" s="828"/>
      <c r="BS26" s="828"/>
      <c r="BT26" s="828"/>
      <c r="BU26" s="828"/>
      <c r="BV26" s="829"/>
      <c r="BW26" s="772"/>
      <c r="BX26" s="773"/>
      <c r="BY26" s="773"/>
      <c r="BZ26" s="773"/>
      <c r="CA26" s="773"/>
      <c r="CB26" s="773"/>
      <c r="CC26" s="773"/>
      <c r="CD26" s="773"/>
      <c r="CE26" s="773"/>
      <c r="CF26" s="773"/>
      <c r="CG26" s="773"/>
      <c r="CH26" s="773"/>
      <c r="CI26" s="773"/>
      <c r="CJ26" s="773"/>
      <c r="CK26" s="773"/>
      <c r="CL26" s="774"/>
      <c r="CM26" s="776"/>
      <c r="CN26" s="776"/>
      <c r="CO26" s="776"/>
      <c r="CP26" s="776"/>
      <c r="CQ26" s="776"/>
      <c r="CR26" s="776"/>
      <c r="CS26" s="776"/>
      <c r="CT26" s="776"/>
      <c r="CU26" s="776"/>
      <c r="CV26" s="776"/>
      <c r="CW26" s="776"/>
      <c r="CX26" s="31"/>
      <c r="CY26" s="31"/>
      <c r="CZ26" s="31"/>
      <c r="DA26" s="31"/>
      <c r="DB26" s="31"/>
      <c r="DC26" s="31"/>
      <c r="DD26" s="31"/>
      <c r="DE26" s="31"/>
      <c r="DF26" s="31"/>
      <c r="DG26" s="31"/>
      <c r="DH26" s="31"/>
      <c r="DI26" s="31"/>
      <c r="DJ26" s="31"/>
    </row>
    <row r="27" spans="1:114" ht="16.5" customHeight="1">
      <c r="A27" s="31"/>
      <c r="B27" s="31"/>
      <c r="C27" s="102"/>
      <c r="D27" s="102"/>
      <c r="E27" s="103"/>
      <c r="F27" s="102"/>
      <c r="G27" s="102"/>
      <c r="H27" s="212"/>
      <c r="I27" s="754">
        <v>1</v>
      </c>
      <c r="J27" s="749"/>
      <c r="K27" s="750"/>
      <c r="L27" s="750"/>
      <c r="M27" s="750"/>
      <c r="N27" s="750"/>
      <c r="O27" s="750"/>
      <c r="P27" s="750"/>
      <c r="Q27" s="750"/>
      <c r="R27" s="750"/>
      <c r="S27" s="750"/>
      <c r="T27" s="750"/>
      <c r="U27" s="750"/>
      <c r="V27" s="750"/>
      <c r="W27" s="750"/>
      <c r="X27" s="750"/>
      <c r="Y27" s="750"/>
      <c r="Z27" s="730" t="str">
        <f>IF(X28&lt;=0,"",IF((LEN(X28)-11&lt;=0),"0",MID(X28,LEN(X28)-11,1)))</f>
        <v/>
      </c>
      <c r="AA27" s="705"/>
      <c r="AB27" s="705" t="str">
        <f>IF(X28&lt;=0,"",IF((LEN(X28)-10&lt;=0),"0",MID(X28,LEN(X28)-10,1)))</f>
        <v/>
      </c>
      <c r="AC27" s="705"/>
      <c r="AD27" s="705" t="str">
        <f>IF(X28&lt;=0,"",IF((LEN(X28)-9&lt;=0),"0",MID(X28,LEN(X28)-9,1)))</f>
        <v/>
      </c>
      <c r="AE27" s="705"/>
      <c r="AF27" s="705" t="str">
        <f>IF(X28&lt;=0,"",IF((LEN(X28)-8&lt;=0),"0",MID(X28,LEN(X28)-8,1)))</f>
        <v/>
      </c>
      <c r="AG27" s="705"/>
      <c r="AH27" s="705" t="str">
        <f>IF(X28&lt;=0,"",IF((LEN(X28)-7&lt;=0),"0",MID(X28,LEN(X28)-7,1)))</f>
        <v/>
      </c>
      <c r="AI27" s="705"/>
      <c r="AJ27" s="705" t="str">
        <f>IF(X28&lt;=0,"",IF((LEN(X28)-6&lt;=0),"0",MID(X28,LEN(X28)-6,1)))</f>
        <v/>
      </c>
      <c r="AK27" s="705"/>
      <c r="AL27" s="705" t="str">
        <f>IF(X28&lt;=0,"",IF((LEN(X28)-5&lt;=0),"0",MID(X28,LEN(X28)-5,1)))</f>
        <v/>
      </c>
      <c r="AM27" s="705"/>
      <c r="AN27" s="705" t="str">
        <f>IF(X28&lt;=0,"",IF((LEN(X28)-4&lt;=0),"0",MID(X28,LEN(X28)-4,1)))</f>
        <v/>
      </c>
      <c r="AO27" s="705"/>
      <c r="AP27" s="705" t="str">
        <f>IF(X28&lt;=0,"",IF((LEN(X28)-3&lt;=0),"0",MID(X28,LEN(X28)-3,1)))</f>
        <v/>
      </c>
      <c r="AQ27" s="705"/>
      <c r="AR27" s="705" t="str">
        <f>IF(X28&lt;=0,"",IF((LEN(X28)-2&lt;=0),"0",MID(X28,LEN(X28)-2,1)))</f>
        <v/>
      </c>
      <c r="AS27" s="705"/>
      <c r="AT27" s="705" t="str">
        <f>IF(X28&lt;=0,"",IF((LEN(X28)-1&lt;=0),"0",MID(X28,LEN(X28)-1,1)))</f>
        <v/>
      </c>
      <c r="AU27" s="705"/>
      <c r="AV27" s="735" t="str">
        <f>IF(X28&lt;&gt;0,RIGHT(X28,1),"")</f>
        <v/>
      </c>
      <c r="AW27" s="743"/>
      <c r="AX27" s="693"/>
      <c r="AY27" s="693"/>
      <c r="AZ27" s="693"/>
      <c r="BA27" s="693"/>
      <c r="BB27" s="693"/>
      <c r="BC27" s="693"/>
      <c r="BD27" s="693"/>
      <c r="BE27" s="693"/>
      <c r="BF27" s="185"/>
      <c r="BG27" s="185"/>
      <c r="BH27" s="925" t="s">
        <v>201</v>
      </c>
      <c r="BI27" s="926"/>
      <c r="BJ27" s="926"/>
      <c r="BK27" s="926"/>
      <c r="BL27" s="926"/>
      <c r="BM27" s="926"/>
      <c r="BN27" s="926"/>
      <c r="BO27" s="926"/>
      <c r="BP27" s="931" t="s">
        <v>200</v>
      </c>
      <c r="BQ27" s="926"/>
      <c r="BR27" s="926"/>
      <c r="BS27" s="926"/>
      <c r="BT27" s="926"/>
      <c r="BU27" s="926"/>
      <c r="BV27" s="932"/>
      <c r="BW27" s="762"/>
      <c r="BX27" s="763"/>
      <c r="BY27" s="763"/>
      <c r="BZ27" s="763"/>
      <c r="CA27" s="763"/>
      <c r="CB27" s="763"/>
      <c r="CC27" s="763"/>
      <c r="CD27" s="763"/>
      <c r="CE27" s="763"/>
      <c r="CF27" s="763"/>
      <c r="CG27" s="763"/>
      <c r="CH27" s="763"/>
      <c r="CI27" s="763"/>
      <c r="CJ27" s="763"/>
      <c r="CK27" s="763"/>
      <c r="CL27" s="764"/>
      <c r="CM27" s="761"/>
      <c r="CN27" s="761"/>
      <c r="CO27" s="761"/>
      <c r="CP27" s="761"/>
      <c r="CQ27" s="761"/>
      <c r="CR27" s="761"/>
      <c r="CS27" s="761"/>
      <c r="CT27" s="761"/>
      <c r="CU27" s="761"/>
      <c r="CV27" s="761"/>
      <c r="CW27" s="761"/>
      <c r="CX27" s="31"/>
      <c r="CY27" s="31"/>
      <c r="CZ27" s="31"/>
      <c r="DA27" s="31"/>
      <c r="DB27" s="31"/>
      <c r="DC27" s="31"/>
      <c r="DD27" s="31"/>
      <c r="DE27" s="31"/>
      <c r="DF27" s="31"/>
      <c r="DG27" s="31"/>
      <c r="DH27" s="31"/>
      <c r="DI27" s="31"/>
      <c r="DJ27" s="31"/>
    </row>
    <row r="28" spans="1:114" ht="12.75" customHeight="1">
      <c r="A28" s="31"/>
      <c r="B28" s="31"/>
      <c r="C28" s="102"/>
      <c r="D28" s="102"/>
      <c r="E28" s="745" t="s">
        <v>66</v>
      </c>
      <c r="F28" s="102"/>
      <c r="G28" s="102"/>
      <c r="H28" s="212"/>
      <c r="I28" s="754"/>
      <c r="J28" s="751"/>
      <c r="K28" s="752"/>
      <c r="L28" s="752"/>
      <c r="M28" s="752"/>
      <c r="N28" s="752"/>
      <c r="O28" s="752"/>
      <c r="P28" s="752"/>
      <c r="Q28" s="752"/>
      <c r="R28" s="752"/>
      <c r="S28" s="752"/>
      <c r="T28" s="752"/>
      <c r="U28" s="752"/>
      <c r="V28" s="752"/>
      <c r="W28" s="752"/>
      <c r="X28" s="756"/>
      <c r="Y28" s="756"/>
      <c r="Z28" s="730"/>
      <c r="AA28" s="705"/>
      <c r="AB28" s="705"/>
      <c r="AC28" s="705"/>
      <c r="AD28" s="705"/>
      <c r="AE28" s="705"/>
      <c r="AF28" s="705"/>
      <c r="AG28" s="705"/>
      <c r="AH28" s="705"/>
      <c r="AI28" s="705"/>
      <c r="AJ28" s="705"/>
      <c r="AK28" s="705"/>
      <c r="AL28" s="705"/>
      <c r="AM28" s="705"/>
      <c r="AN28" s="705"/>
      <c r="AO28" s="705"/>
      <c r="AP28" s="705"/>
      <c r="AQ28" s="705"/>
      <c r="AR28" s="705"/>
      <c r="AS28" s="705"/>
      <c r="AT28" s="705"/>
      <c r="AU28" s="705"/>
      <c r="AV28" s="735"/>
      <c r="AW28" s="743"/>
      <c r="AX28" s="693"/>
      <c r="AY28" s="693"/>
      <c r="AZ28" s="693"/>
      <c r="BA28" s="693"/>
      <c r="BB28" s="693"/>
      <c r="BC28" s="693"/>
      <c r="BD28" s="693"/>
      <c r="BE28" s="693"/>
      <c r="BF28" s="185"/>
      <c r="BG28" s="185"/>
      <c r="BH28" s="927"/>
      <c r="BI28" s="926"/>
      <c r="BJ28" s="926"/>
      <c r="BK28" s="926"/>
      <c r="BL28" s="926"/>
      <c r="BM28" s="926"/>
      <c r="BN28" s="926"/>
      <c r="BO28" s="926"/>
      <c r="BP28" s="926"/>
      <c r="BQ28" s="926"/>
      <c r="BR28" s="926"/>
      <c r="BS28" s="926"/>
      <c r="BT28" s="926"/>
      <c r="BU28" s="926"/>
      <c r="BV28" s="932"/>
      <c r="BW28" s="762"/>
      <c r="BX28" s="763"/>
      <c r="BY28" s="763"/>
      <c r="BZ28" s="763"/>
      <c r="CA28" s="763"/>
      <c r="CB28" s="763"/>
      <c r="CC28" s="763"/>
      <c r="CD28" s="763"/>
      <c r="CE28" s="763"/>
      <c r="CF28" s="763"/>
      <c r="CG28" s="763"/>
      <c r="CH28" s="763"/>
      <c r="CI28" s="763"/>
      <c r="CJ28" s="763"/>
      <c r="CK28" s="763"/>
      <c r="CL28" s="764"/>
      <c r="CM28" s="761"/>
      <c r="CN28" s="761"/>
      <c r="CO28" s="761"/>
      <c r="CP28" s="761"/>
      <c r="CQ28" s="761"/>
      <c r="CR28" s="761"/>
      <c r="CS28" s="761"/>
      <c r="CT28" s="761"/>
      <c r="CU28" s="761"/>
      <c r="CV28" s="761"/>
      <c r="CW28" s="761"/>
      <c r="CX28" s="31"/>
      <c r="CY28" s="31"/>
      <c r="CZ28" s="31"/>
      <c r="DA28" s="31"/>
      <c r="DB28" s="31"/>
      <c r="DC28" s="31"/>
      <c r="DD28" s="31"/>
      <c r="DE28" s="31"/>
      <c r="DF28" s="31"/>
      <c r="DG28" s="31"/>
      <c r="DH28" s="31"/>
      <c r="DI28" s="31"/>
      <c r="DJ28" s="31"/>
    </row>
    <row r="29" spans="1:114" ht="24" customHeight="1">
      <c r="A29" s="31"/>
      <c r="B29" s="31"/>
      <c r="C29" s="102"/>
      <c r="D29" s="102"/>
      <c r="E29" s="745"/>
      <c r="F29" s="102"/>
      <c r="G29" s="102"/>
      <c r="H29" s="212"/>
      <c r="I29" s="754"/>
      <c r="J29" s="753"/>
      <c r="K29" s="717"/>
      <c r="L29" s="717"/>
      <c r="M29" s="717"/>
      <c r="N29" s="717"/>
      <c r="O29" s="717"/>
      <c r="P29" s="717"/>
      <c r="Q29" s="717"/>
      <c r="R29" s="717"/>
      <c r="S29" s="717"/>
      <c r="T29" s="717"/>
      <c r="U29" s="717"/>
      <c r="V29" s="717"/>
      <c r="W29" s="717"/>
      <c r="X29" s="757"/>
      <c r="Y29" s="757"/>
      <c r="Z29" s="727">
        <v>0</v>
      </c>
      <c r="AA29" s="728"/>
      <c r="AB29" s="728"/>
      <c r="AC29" s="728"/>
      <c r="AD29" s="728"/>
      <c r="AE29" s="728"/>
      <c r="AF29" s="728"/>
      <c r="AG29" s="728"/>
      <c r="AH29" s="728"/>
      <c r="AI29" s="729"/>
      <c r="AJ29" s="738" t="s">
        <v>93</v>
      </c>
      <c r="AK29" s="739"/>
      <c r="AL29" s="739"/>
      <c r="AM29" s="765"/>
      <c r="AN29" s="765"/>
      <c r="AO29" s="765"/>
      <c r="AP29" s="230" t="s">
        <v>8</v>
      </c>
      <c r="AQ29" s="712"/>
      <c r="AR29" s="712"/>
      <c r="AS29" s="712"/>
      <c r="AT29" s="230" t="s">
        <v>8</v>
      </c>
      <c r="AU29" s="712"/>
      <c r="AV29" s="712"/>
      <c r="AW29" s="713"/>
      <c r="AX29" s="693"/>
      <c r="AY29" s="693"/>
      <c r="AZ29" s="693"/>
      <c r="BA29" s="693"/>
      <c r="BB29" s="693"/>
      <c r="BC29" s="693"/>
      <c r="BD29" s="693"/>
      <c r="BE29" s="693"/>
      <c r="BF29" s="791" t="s">
        <v>214</v>
      </c>
      <c r="BG29" s="791"/>
      <c r="BH29" s="925" t="s">
        <v>199</v>
      </c>
      <c r="BI29" s="926"/>
      <c r="BJ29" s="926"/>
      <c r="BK29" s="926"/>
      <c r="BL29" s="926"/>
      <c r="BM29" s="926"/>
      <c r="BN29" s="926"/>
      <c r="BO29" s="926"/>
      <c r="BP29" s="926" t="s">
        <v>252</v>
      </c>
      <c r="BQ29" s="926"/>
      <c r="BR29" s="926"/>
      <c r="BS29" s="926"/>
      <c r="BT29" s="926"/>
      <c r="BU29" s="926"/>
      <c r="BV29" s="932"/>
      <c r="BW29" s="762"/>
      <c r="BX29" s="763"/>
      <c r="BY29" s="763"/>
      <c r="BZ29" s="763"/>
      <c r="CA29" s="763"/>
      <c r="CB29" s="763"/>
      <c r="CC29" s="763"/>
      <c r="CD29" s="763"/>
      <c r="CE29" s="763"/>
      <c r="CF29" s="763"/>
      <c r="CG29" s="763"/>
      <c r="CH29" s="763"/>
      <c r="CI29" s="763"/>
      <c r="CJ29" s="763"/>
      <c r="CK29" s="763"/>
      <c r="CL29" s="764"/>
      <c r="CM29" s="761"/>
      <c r="CN29" s="761"/>
      <c r="CO29" s="761"/>
      <c r="CP29" s="761"/>
      <c r="CQ29" s="761"/>
      <c r="CR29" s="761"/>
      <c r="CS29" s="761"/>
      <c r="CT29" s="761"/>
      <c r="CU29" s="761"/>
      <c r="CV29" s="761"/>
      <c r="CW29" s="761"/>
      <c r="CX29" s="31"/>
      <c r="CY29" s="31"/>
      <c r="CZ29" s="31"/>
      <c r="DA29" s="31"/>
      <c r="DB29" s="31"/>
      <c r="DC29" s="31"/>
      <c r="DD29" s="31"/>
      <c r="DE29" s="31"/>
      <c r="DF29" s="31"/>
      <c r="DG29" s="31"/>
      <c r="DH29" s="31"/>
      <c r="DI29" s="31"/>
      <c r="DJ29" s="31"/>
    </row>
    <row r="30" spans="1:114" ht="16.5" customHeight="1">
      <c r="A30" s="31"/>
      <c r="B30" s="31"/>
      <c r="C30" s="745" t="s">
        <v>209</v>
      </c>
      <c r="D30" s="745"/>
      <c r="E30" s="745"/>
      <c r="F30" s="745"/>
      <c r="G30" s="745"/>
      <c r="H30" s="212"/>
      <c r="I30" s="758">
        <v>2</v>
      </c>
      <c r="J30" s="744"/>
      <c r="K30" s="715"/>
      <c r="L30" s="715"/>
      <c r="M30" s="715"/>
      <c r="N30" s="715"/>
      <c r="O30" s="715"/>
      <c r="P30" s="715"/>
      <c r="Q30" s="715"/>
      <c r="R30" s="715"/>
      <c r="S30" s="715"/>
      <c r="T30" s="715"/>
      <c r="U30" s="715"/>
      <c r="V30" s="715"/>
      <c r="W30" s="715"/>
      <c r="X30" s="715"/>
      <c r="Y30" s="715"/>
      <c r="Z30" s="730" t="str">
        <f>IF(X31&lt;=0,"",IF((LEN(X31)-11&lt;=0),"0",MID(X31,LEN(X31)-11,1)))</f>
        <v/>
      </c>
      <c r="AA30" s="705"/>
      <c r="AB30" s="705" t="str">
        <f>IF(X31&lt;=0,"",IF((LEN(X31)-10&lt;=0),"0",MID(X31,LEN(X31)-10,1)))</f>
        <v/>
      </c>
      <c r="AC30" s="705"/>
      <c r="AD30" s="705" t="str">
        <f>IF(X31&lt;=0,"",IF((LEN(X31)-9&lt;=0),"0",MID(X31,LEN(X31)-9,1)))</f>
        <v/>
      </c>
      <c r="AE30" s="705"/>
      <c r="AF30" s="705" t="str">
        <f>IF(X31&lt;=0,"",IF((LEN(X31)-8&lt;=0),"0",MID(X31,LEN(X31)-8,1)))</f>
        <v/>
      </c>
      <c r="AG30" s="705"/>
      <c r="AH30" s="705" t="str">
        <f>IF(X31&lt;=0,"",IF((LEN(X31)-7&lt;=0),"0",MID(X31,LEN(X31)-7,1)))</f>
        <v/>
      </c>
      <c r="AI30" s="705"/>
      <c r="AJ30" s="705" t="str">
        <f>IF(X31&lt;=0,"",IF((LEN(X31)-6&lt;=0),"0",MID(X31,LEN(X31)-6,1)))</f>
        <v/>
      </c>
      <c r="AK30" s="705"/>
      <c r="AL30" s="705" t="str">
        <f>IF(X31&lt;=0,"",IF((LEN(X31)-5&lt;=0),"0",MID(X31,LEN(X31)-5,1)))</f>
        <v/>
      </c>
      <c r="AM30" s="705"/>
      <c r="AN30" s="705" t="str">
        <f>IF(X31&lt;=0,"",IF((LEN(X31)-4&lt;=0),"0",MID(X31,LEN(X31)-4,1)))</f>
        <v/>
      </c>
      <c r="AO30" s="705"/>
      <c r="AP30" s="705" t="str">
        <f>IF(X31&lt;=0,"",IF((LEN(X31)-3&lt;=0),"0",MID(X31,LEN(X31)-3,1)))</f>
        <v/>
      </c>
      <c r="AQ30" s="705"/>
      <c r="AR30" s="705" t="str">
        <f>IF(X31&lt;=0,"",IF((LEN(X31)-2&lt;=0),"0",MID(X31,LEN(X31)-2,1)))</f>
        <v/>
      </c>
      <c r="AS30" s="705"/>
      <c r="AT30" s="705" t="str">
        <f>IF(X31&lt;=0,"",IF((LEN(X31)-1&lt;=0),"0",MID(X31,LEN(X31)-1,1)))</f>
        <v/>
      </c>
      <c r="AU30" s="705"/>
      <c r="AV30" s="705" t="str">
        <f>IF(X31&lt;&gt;0,RIGHT(X31,1),"")</f>
        <v/>
      </c>
      <c r="AW30" s="726"/>
      <c r="AX30" s="692"/>
      <c r="AY30" s="692"/>
      <c r="AZ30" s="692"/>
      <c r="BA30" s="692"/>
      <c r="BB30" s="692"/>
      <c r="BC30" s="692"/>
      <c r="BD30" s="692"/>
      <c r="BE30" s="692"/>
      <c r="BF30" s="223"/>
      <c r="BG30" s="223"/>
      <c r="BH30" s="934" t="s">
        <v>201</v>
      </c>
      <c r="BI30" s="935"/>
      <c r="BJ30" s="935"/>
      <c r="BK30" s="935"/>
      <c r="BL30" s="935"/>
      <c r="BM30" s="935"/>
      <c r="BN30" s="935"/>
      <c r="BO30" s="935"/>
      <c r="BP30" s="936" t="s">
        <v>200</v>
      </c>
      <c r="BQ30" s="935"/>
      <c r="BR30" s="935"/>
      <c r="BS30" s="935"/>
      <c r="BT30" s="935"/>
      <c r="BU30" s="935"/>
      <c r="BV30" s="937"/>
      <c r="BW30" s="769"/>
      <c r="BX30" s="770"/>
      <c r="BY30" s="770"/>
      <c r="BZ30" s="770"/>
      <c r="CA30" s="770"/>
      <c r="CB30" s="770"/>
      <c r="CC30" s="770"/>
      <c r="CD30" s="770"/>
      <c r="CE30" s="770"/>
      <c r="CF30" s="770"/>
      <c r="CG30" s="770"/>
      <c r="CH30" s="770"/>
      <c r="CI30" s="770"/>
      <c r="CJ30" s="770"/>
      <c r="CK30" s="770"/>
      <c r="CL30" s="771"/>
      <c r="CM30" s="775"/>
      <c r="CN30" s="775"/>
      <c r="CO30" s="775"/>
      <c r="CP30" s="775"/>
      <c r="CQ30" s="775"/>
      <c r="CR30" s="775"/>
      <c r="CS30" s="775"/>
      <c r="CT30" s="775"/>
      <c r="CU30" s="775"/>
      <c r="CV30" s="775"/>
      <c r="CW30" s="775"/>
      <c r="CX30" s="31"/>
      <c r="CY30" s="31"/>
      <c r="CZ30" s="31"/>
      <c r="DA30" s="31"/>
      <c r="DB30" s="31"/>
      <c r="DC30" s="31"/>
      <c r="DD30" s="31"/>
      <c r="DE30" s="31"/>
      <c r="DF30" s="31"/>
      <c r="DG30" s="31"/>
      <c r="DH30" s="31"/>
      <c r="DI30" s="31"/>
      <c r="DJ30" s="31"/>
    </row>
    <row r="31" spans="1:114" ht="12.75" customHeight="1">
      <c r="A31" s="31"/>
      <c r="B31" s="31"/>
      <c r="C31" s="745"/>
      <c r="D31" s="745"/>
      <c r="E31" s="745"/>
      <c r="F31" s="745"/>
      <c r="G31" s="745"/>
      <c r="H31" s="212"/>
      <c r="I31" s="759"/>
      <c r="J31" s="751"/>
      <c r="K31" s="752"/>
      <c r="L31" s="752"/>
      <c r="M31" s="752"/>
      <c r="N31" s="752"/>
      <c r="O31" s="752"/>
      <c r="P31" s="752"/>
      <c r="Q31" s="752"/>
      <c r="R31" s="752"/>
      <c r="S31" s="752"/>
      <c r="T31" s="752"/>
      <c r="U31" s="752"/>
      <c r="V31" s="752"/>
      <c r="W31" s="752"/>
      <c r="X31" s="699"/>
      <c r="Y31" s="699"/>
      <c r="Z31" s="730"/>
      <c r="AA31" s="705"/>
      <c r="AB31" s="705"/>
      <c r="AC31" s="705"/>
      <c r="AD31" s="705"/>
      <c r="AE31" s="705"/>
      <c r="AF31" s="705"/>
      <c r="AG31" s="705"/>
      <c r="AH31" s="705"/>
      <c r="AI31" s="705"/>
      <c r="AJ31" s="705"/>
      <c r="AK31" s="705"/>
      <c r="AL31" s="705"/>
      <c r="AM31" s="705"/>
      <c r="AN31" s="705"/>
      <c r="AO31" s="705"/>
      <c r="AP31" s="705"/>
      <c r="AQ31" s="705"/>
      <c r="AR31" s="705"/>
      <c r="AS31" s="705"/>
      <c r="AT31" s="705"/>
      <c r="AU31" s="705"/>
      <c r="AV31" s="705"/>
      <c r="AW31" s="726"/>
      <c r="AX31" s="693"/>
      <c r="AY31" s="693"/>
      <c r="AZ31" s="693"/>
      <c r="BA31" s="693"/>
      <c r="BB31" s="693"/>
      <c r="BC31" s="693"/>
      <c r="BD31" s="693"/>
      <c r="BE31" s="693"/>
      <c r="BF31" s="185"/>
      <c r="BG31" s="185"/>
      <c r="BH31" s="927"/>
      <c r="BI31" s="926"/>
      <c r="BJ31" s="926"/>
      <c r="BK31" s="926"/>
      <c r="BL31" s="926"/>
      <c r="BM31" s="926"/>
      <c r="BN31" s="926"/>
      <c r="BO31" s="926"/>
      <c r="BP31" s="926"/>
      <c r="BQ31" s="926"/>
      <c r="BR31" s="926"/>
      <c r="BS31" s="926"/>
      <c r="BT31" s="926"/>
      <c r="BU31" s="926"/>
      <c r="BV31" s="932"/>
      <c r="BW31" s="762"/>
      <c r="BX31" s="763"/>
      <c r="BY31" s="763"/>
      <c r="BZ31" s="763"/>
      <c r="CA31" s="763"/>
      <c r="CB31" s="763"/>
      <c r="CC31" s="763"/>
      <c r="CD31" s="763"/>
      <c r="CE31" s="763"/>
      <c r="CF31" s="763"/>
      <c r="CG31" s="763"/>
      <c r="CH31" s="763"/>
      <c r="CI31" s="763"/>
      <c r="CJ31" s="763"/>
      <c r="CK31" s="763"/>
      <c r="CL31" s="764"/>
      <c r="CM31" s="761"/>
      <c r="CN31" s="761"/>
      <c r="CO31" s="761"/>
      <c r="CP31" s="761"/>
      <c r="CQ31" s="761"/>
      <c r="CR31" s="761"/>
      <c r="CS31" s="761"/>
      <c r="CT31" s="761"/>
      <c r="CU31" s="761"/>
      <c r="CV31" s="761"/>
      <c r="CW31" s="761"/>
      <c r="CX31" s="31"/>
      <c r="CY31" s="31"/>
      <c r="CZ31" s="31"/>
      <c r="DA31" s="31"/>
      <c r="DB31" s="31"/>
      <c r="DC31" s="31"/>
      <c r="DD31" s="31"/>
      <c r="DE31" s="31"/>
      <c r="DF31" s="31"/>
      <c r="DG31" s="31"/>
      <c r="DH31" s="31"/>
      <c r="DI31" s="31"/>
      <c r="DJ31" s="31"/>
    </row>
    <row r="32" spans="1:114" ht="24" customHeight="1">
      <c r="A32" s="31"/>
      <c r="B32" s="31"/>
      <c r="C32" s="745"/>
      <c r="D32" s="745"/>
      <c r="E32" s="745"/>
      <c r="F32" s="745"/>
      <c r="G32" s="745"/>
      <c r="H32" s="213"/>
      <c r="I32" s="760"/>
      <c r="J32" s="783"/>
      <c r="K32" s="719"/>
      <c r="L32" s="719"/>
      <c r="M32" s="719"/>
      <c r="N32" s="719"/>
      <c r="O32" s="719"/>
      <c r="P32" s="719"/>
      <c r="Q32" s="719"/>
      <c r="R32" s="719"/>
      <c r="S32" s="719"/>
      <c r="T32" s="719"/>
      <c r="U32" s="719"/>
      <c r="V32" s="719"/>
      <c r="W32" s="719"/>
      <c r="X32" s="700"/>
      <c r="Y32" s="700"/>
      <c r="Z32" s="727">
        <v>0</v>
      </c>
      <c r="AA32" s="728"/>
      <c r="AB32" s="728"/>
      <c r="AC32" s="728"/>
      <c r="AD32" s="728"/>
      <c r="AE32" s="728"/>
      <c r="AF32" s="728"/>
      <c r="AG32" s="728"/>
      <c r="AH32" s="728"/>
      <c r="AI32" s="729"/>
      <c r="AJ32" s="738" t="s">
        <v>93</v>
      </c>
      <c r="AK32" s="739"/>
      <c r="AL32" s="739"/>
      <c r="AM32" s="765"/>
      <c r="AN32" s="765"/>
      <c r="AO32" s="765"/>
      <c r="AP32" s="230" t="s">
        <v>8</v>
      </c>
      <c r="AQ32" s="712"/>
      <c r="AR32" s="712"/>
      <c r="AS32" s="712"/>
      <c r="AT32" s="230" t="s">
        <v>8</v>
      </c>
      <c r="AU32" s="712"/>
      <c r="AV32" s="712"/>
      <c r="AW32" s="713"/>
      <c r="AX32" s="694"/>
      <c r="AY32" s="694"/>
      <c r="AZ32" s="694"/>
      <c r="BA32" s="694"/>
      <c r="BB32" s="694"/>
      <c r="BC32" s="694"/>
      <c r="BD32" s="694"/>
      <c r="BE32" s="694"/>
      <c r="BF32" s="788" t="s">
        <v>214</v>
      </c>
      <c r="BG32" s="788"/>
      <c r="BH32" s="785" t="s">
        <v>199</v>
      </c>
      <c r="BI32" s="786"/>
      <c r="BJ32" s="786"/>
      <c r="BK32" s="786"/>
      <c r="BL32" s="786"/>
      <c r="BM32" s="786"/>
      <c r="BN32" s="786"/>
      <c r="BO32" s="786"/>
      <c r="BP32" s="786" t="s">
        <v>252</v>
      </c>
      <c r="BQ32" s="786"/>
      <c r="BR32" s="786"/>
      <c r="BS32" s="786"/>
      <c r="BT32" s="786"/>
      <c r="BU32" s="786"/>
      <c r="BV32" s="787"/>
      <c r="BW32" s="772"/>
      <c r="BX32" s="773"/>
      <c r="BY32" s="773"/>
      <c r="BZ32" s="773"/>
      <c r="CA32" s="773"/>
      <c r="CB32" s="773"/>
      <c r="CC32" s="773"/>
      <c r="CD32" s="773"/>
      <c r="CE32" s="773"/>
      <c r="CF32" s="773"/>
      <c r="CG32" s="773"/>
      <c r="CH32" s="773"/>
      <c r="CI32" s="773"/>
      <c r="CJ32" s="773"/>
      <c r="CK32" s="773"/>
      <c r="CL32" s="774"/>
      <c r="CM32" s="776"/>
      <c r="CN32" s="776"/>
      <c r="CO32" s="776"/>
      <c r="CP32" s="776"/>
      <c r="CQ32" s="776"/>
      <c r="CR32" s="776"/>
      <c r="CS32" s="776"/>
      <c r="CT32" s="776"/>
      <c r="CU32" s="776"/>
      <c r="CV32" s="776"/>
      <c r="CW32" s="776"/>
      <c r="CX32" s="31"/>
      <c r="CY32" s="31"/>
      <c r="CZ32" s="31"/>
      <c r="DA32" s="31"/>
      <c r="DB32" s="31"/>
      <c r="DC32" s="31"/>
      <c r="DD32" s="31"/>
      <c r="DE32" s="31"/>
      <c r="DF32" s="31"/>
      <c r="DG32" s="31"/>
      <c r="DH32" s="31"/>
      <c r="DI32" s="31"/>
      <c r="DJ32" s="31"/>
    </row>
    <row r="33" spans="1:114" ht="16.5" customHeight="1">
      <c r="A33" s="31"/>
      <c r="B33" s="31"/>
      <c r="C33" s="745"/>
      <c r="D33" s="745"/>
      <c r="E33" s="745"/>
      <c r="F33" s="745"/>
      <c r="G33" s="745"/>
      <c r="H33" s="755" t="s">
        <v>224</v>
      </c>
      <c r="I33" s="754">
        <v>3</v>
      </c>
      <c r="J33" s="749"/>
      <c r="K33" s="750"/>
      <c r="L33" s="750"/>
      <c r="M33" s="750"/>
      <c r="N33" s="750"/>
      <c r="O33" s="750"/>
      <c r="P33" s="750"/>
      <c r="Q33" s="750"/>
      <c r="R33" s="750"/>
      <c r="S33" s="750"/>
      <c r="T33" s="750"/>
      <c r="U33" s="750"/>
      <c r="V33" s="750"/>
      <c r="W33" s="750"/>
      <c r="X33" s="750"/>
      <c r="Y33" s="750"/>
      <c r="Z33" s="701" t="str">
        <f>IF(X34&lt;=0,"",IF((LEN(X34)-11&lt;=0),"0",MID(X34,LEN(X34)-11,1)))</f>
        <v/>
      </c>
      <c r="AA33" s="702"/>
      <c r="AB33" s="702" t="str">
        <f>IF(X34&lt;=0,"",IF((LEN(X34)-10&lt;=0),"0",MID(X34,LEN(X34)-10,1)))</f>
        <v/>
      </c>
      <c r="AC33" s="702"/>
      <c r="AD33" s="702" t="str">
        <f>IF(X34&lt;=0,"",IF((LEN(X34)-9&lt;=0),"0",MID(X34,LEN(X34)-9,1)))</f>
        <v/>
      </c>
      <c r="AE33" s="702"/>
      <c r="AF33" s="702" t="str">
        <f>IF(X34&lt;=0,"",IF((LEN(X34)-8&lt;=0),"0",MID(X34,LEN(X34)-8,1)))</f>
        <v/>
      </c>
      <c r="AG33" s="702"/>
      <c r="AH33" s="702" t="str">
        <f>IF(X34&lt;=0,"",IF((LEN(X34)-7&lt;=0),"0",MID(X34,LEN(X34)-7,1)))</f>
        <v/>
      </c>
      <c r="AI33" s="702"/>
      <c r="AJ33" s="702" t="str">
        <f>IF(X34&lt;=0,"",IF((LEN(X34)-6&lt;=0),"0",MID(X34,LEN(X34)-6,1)))</f>
        <v/>
      </c>
      <c r="AK33" s="702"/>
      <c r="AL33" s="702" t="str">
        <f>IF(X34&lt;=0,"",IF((LEN(X34)-5&lt;=0),"0",MID(X34,LEN(X34)-5,1)))</f>
        <v/>
      </c>
      <c r="AM33" s="702"/>
      <c r="AN33" s="702" t="str">
        <f>IF(X34&lt;=0,"",IF((LEN(X34)-4&lt;=0),"0",MID(X34,LEN(X34)-4,1)))</f>
        <v/>
      </c>
      <c r="AO33" s="702"/>
      <c r="AP33" s="702" t="str">
        <f>IF(X34&lt;=0,"",IF((LEN(X34)-3&lt;=0),"0",MID(X34,LEN(X34)-3,1)))</f>
        <v/>
      </c>
      <c r="AQ33" s="702"/>
      <c r="AR33" s="702" t="str">
        <f>IF(X34&lt;=0,"",IF((LEN(X34)-2&lt;=0),"0",MID(X34,LEN(X34)-2,1)))</f>
        <v/>
      </c>
      <c r="AS33" s="702"/>
      <c r="AT33" s="702" t="str">
        <f>IF(X34&lt;=0,"",IF((LEN(X34)-1&lt;=0),"0",MID(X34,LEN(X34)-1,1)))</f>
        <v/>
      </c>
      <c r="AU33" s="702"/>
      <c r="AV33" s="695" t="str">
        <f>IF(X34&lt;&gt;0,RIGHT(X34,1),"")</f>
        <v/>
      </c>
      <c r="AW33" s="696"/>
      <c r="AX33" s="693"/>
      <c r="AY33" s="693"/>
      <c r="AZ33" s="693"/>
      <c r="BA33" s="693"/>
      <c r="BB33" s="693"/>
      <c r="BC33" s="693"/>
      <c r="BD33" s="693"/>
      <c r="BE33" s="693"/>
      <c r="BF33" s="185"/>
      <c r="BG33" s="185"/>
      <c r="BH33" s="925" t="s">
        <v>201</v>
      </c>
      <c r="BI33" s="926"/>
      <c r="BJ33" s="926"/>
      <c r="BK33" s="926"/>
      <c r="BL33" s="926"/>
      <c r="BM33" s="926"/>
      <c r="BN33" s="926"/>
      <c r="BO33" s="926"/>
      <c r="BP33" s="931" t="s">
        <v>200</v>
      </c>
      <c r="BQ33" s="926"/>
      <c r="BR33" s="926"/>
      <c r="BS33" s="926"/>
      <c r="BT33" s="926"/>
      <c r="BU33" s="926"/>
      <c r="BV33" s="932"/>
      <c r="BW33" s="762"/>
      <c r="BX33" s="763"/>
      <c r="BY33" s="763"/>
      <c r="BZ33" s="763"/>
      <c r="CA33" s="763"/>
      <c r="CB33" s="763"/>
      <c r="CC33" s="763"/>
      <c r="CD33" s="763"/>
      <c r="CE33" s="763"/>
      <c r="CF33" s="763"/>
      <c r="CG33" s="763"/>
      <c r="CH33" s="763"/>
      <c r="CI33" s="763"/>
      <c r="CJ33" s="763"/>
      <c r="CK33" s="763"/>
      <c r="CL33" s="764"/>
      <c r="CM33" s="761"/>
      <c r="CN33" s="761"/>
      <c r="CO33" s="761"/>
      <c r="CP33" s="761"/>
      <c r="CQ33" s="761"/>
      <c r="CR33" s="761"/>
      <c r="CS33" s="761"/>
      <c r="CT33" s="761"/>
      <c r="CU33" s="761"/>
      <c r="CV33" s="761"/>
      <c r="CW33" s="761"/>
      <c r="CX33" s="31"/>
      <c r="CY33" s="31"/>
      <c r="CZ33" s="31"/>
      <c r="DA33" s="31"/>
      <c r="DB33" s="31"/>
      <c r="DC33" s="31"/>
      <c r="DD33" s="31"/>
      <c r="DE33" s="31"/>
      <c r="DF33" s="31"/>
      <c r="DG33" s="31"/>
      <c r="DH33" s="31"/>
      <c r="DI33" s="31"/>
      <c r="DJ33" s="31"/>
    </row>
    <row r="34" spans="1:114" ht="12.75" customHeight="1">
      <c r="A34" s="31"/>
      <c r="B34" s="31"/>
      <c r="C34" s="745"/>
      <c r="D34" s="745"/>
      <c r="E34" s="745"/>
      <c r="F34" s="745"/>
      <c r="G34" s="745"/>
      <c r="H34" s="755"/>
      <c r="I34" s="754"/>
      <c r="J34" s="751"/>
      <c r="K34" s="752"/>
      <c r="L34" s="752"/>
      <c r="M34" s="752"/>
      <c r="N34" s="752"/>
      <c r="O34" s="752"/>
      <c r="P34" s="752"/>
      <c r="Q34" s="752"/>
      <c r="R34" s="752"/>
      <c r="S34" s="752"/>
      <c r="T34" s="752"/>
      <c r="U34" s="752"/>
      <c r="V34" s="752"/>
      <c r="W34" s="752"/>
      <c r="X34" s="756"/>
      <c r="Y34" s="756"/>
      <c r="Z34" s="703"/>
      <c r="AA34" s="704"/>
      <c r="AB34" s="704"/>
      <c r="AC34" s="704"/>
      <c r="AD34" s="704"/>
      <c r="AE34" s="704"/>
      <c r="AF34" s="704"/>
      <c r="AG34" s="704"/>
      <c r="AH34" s="704"/>
      <c r="AI34" s="704"/>
      <c r="AJ34" s="704"/>
      <c r="AK34" s="704"/>
      <c r="AL34" s="704"/>
      <c r="AM34" s="704"/>
      <c r="AN34" s="704"/>
      <c r="AO34" s="704"/>
      <c r="AP34" s="704"/>
      <c r="AQ34" s="704"/>
      <c r="AR34" s="704"/>
      <c r="AS34" s="704"/>
      <c r="AT34" s="704"/>
      <c r="AU34" s="704"/>
      <c r="AV34" s="697"/>
      <c r="AW34" s="698"/>
      <c r="AX34" s="693"/>
      <c r="AY34" s="693"/>
      <c r="AZ34" s="693"/>
      <c r="BA34" s="693"/>
      <c r="BB34" s="693"/>
      <c r="BC34" s="693"/>
      <c r="BD34" s="693"/>
      <c r="BE34" s="693"/>
      <c r="BF34" s="185"/>
      <c r="BG34" s="185"/>
      <c r="BH34" s="927"/>
      <c r="BI34" s="926"/>
      <c r="BJ34" s="926"/>
      <c r="BK34" s="926"/>
      <c r="BL34" s="926"/>
      <c r="BM34" s="926"/>
      <c r="BN34" s="926"/>
      <c r="BO34" s="926"/>
      <c r="BP34" s="926"/>
      <c r="BQ34" s="926"/>
      <c r="BR34" s="926"/>
      <c r="BS34" s="926"/>
      <c r="BT34" s="926"/>
      <c r="BU34" s="926"/>
      <c r="BV34" s="932"/>
      <c r="BW34" s="762"/>
      <c r="BX34" s="763"/>
      <c r="BY34" s="763"/>
      <c r="BZ34" s="763"/>
      <c r="CA34" s="763"/>
      <c r="CB34" s="763"/>
      <c r="CC34" s="763"/>
      <c r="CD34" s="763"/>
      <c r="CE34" s="763"/>
      <c r="CF34" s="763"/>
      <c r="CG34" s="763"/>
      <c r="CH34" s="763"/>
      <c r="CI34" s="763"/>
      <c r="CJ34" s="763"/>
      <c r="CK34" s="763"/>
      <c r="CL34" s="764"/>
      <c r="CM34" s="761"/>
      <c r="CN34" s="761"/>
      <c r="CO34" s="761"/>
      <c r="CP34" s="761"/>
      <c r="CQ34" s="761"/>
      <c r="CR34" s="761"/>
      <c r="CS34" s="761"/>
      <c r="CT34" s="761"/>
      <c r="CU34" s="761"/>
      <c r="CV34" s="761"/>
      <c r="CW34" s="761"/>
      <c r="CX34" s="31"/>
      <c r="CY34" s="31"/>
      <c r="CZ34" s="31"/>
      <c r="DA34" s="31"/>
      <c r="DB34" s="31"/>
      <c r="DC34" s="31"/>
      <c r="DD34" s="31"/>
      <c r="DE34" s="31"/>
      <c r="DF34" s="31"/>
      <c r="DG34" s="31"/>
      <c r="DH34" s="31"/>
      <c r="DI34" s="31"/>
      <c r="DJ34" s="31"/>
    </row>
    <row r="35" spans="1:114" ht="24" customHeight="1">
      <c r="A35" s="31"/>
      <c r="B35" s="31"/>
      <c r="C35" s="102"/>
      <c r="D35" s="102"/>
      <c r="E35" s="102"/>
      <c r="F35" s="102"/>
      <c r="G35" s="102"/>
      <c r="H35" s="233" t="str">
        <f>従1!H35</f>
        <v>(1 6歳以上)
(平22.1.1以前生)</v>
      </c>
      <c r="I35" s="754"/>
      <c r="J35" s="753"/>
      <c r="K35" s="717"/>
      <c r="L35" s="717"/>
      <c r="M35" s="717"/>
      <c r="N35" s="717"/>
      <c r="O35" s="717"/>
      <c r="P35" s="717"/>
      <c r="Q35" s="717"/>
      <c r="R35" s="717"/>
      <c r="S35" s="717"/>
      <c r="T35" s="717"/>
      <c r="U35" s="717"/>
      <c r="V35" s="717"/>
      <c r="W35" s="717"/>
      <c r="X35" s="757"/>
      <c r="Y35" s="757"/>
      <c r="Z35" s="706">
        <v>0</v>
      </c>
      <c r="AA35" s="707"/>
      <c r="AB35" s="707"/>
      <c r="AC35" s="707"/>
      <c r="AD35" s="707"/>
      <c r="AE35" s="707"/>
      <c r="AF35" s="707"/>
      <c r="AG35" s="707"/>
      <c r="AH35" s="707"/>
      <c r="AI35" s="708"/>
      <c r="AJ35" s="733" t="s">
        <v>93</v>
      </c>
      <c r="AK35" s="734"/>
      <c r="AL35" s="734"/>
      <c r="AM35" s="735"/>
      <c r="AN35" s="735"/>
      <c r="AO35" s="735"/>
      <c r="AP35" s="231" t="s">
        <v>8</v>
      </c>
      <c r="AQ35" s="731"/>
      <c r="AR35" s="731"/>
      <c r="AS35" s="731"/>
      <c r="AT35" s="231" t="s">
        <v>8</v>
      </c>
      <c r="AU35" s="731"/>
      <c r="AV35" s="731"/>
      <c r="AW35" s="732"/>
      <c r="AX35" s="693"/>
      <c r="AY35" s="693"/>
      <c r="AZ35" s="693"/>
      <c r="BA35" s="693"/>
      <c r="BB35" s="693"/>
      <c r="BC35" s="693"/>
      <c r="BD35" s="693"/>
      <c r="BE35" s="693"/>
      <c r="BF35" s="791" t="s">
        <v>214</v>
      </c>
      <c r="BG35" s="791"/>
      <c r="BH35" s="925" t="s">
        <v>199</v>
      </c>
      <c r="BI35" s="926"/>
      <c r="BJ35" s="926"/>
      <c r="BK35" s="926"/>
      <c r="BL35" s="926"/>
      <c r="BM35" s="926"/>
      <c r="BN35" s="926"/>
      <c r="BO35" s="926"/>
      <c r="BP35" s="926" t="s">
        <v>252</v>
      </c>
      <c r="BQ35" s="926"/>
      <c r="BR35" s="926"/>
      <c r="BS35" s="926"/>
      <c r="BT35" s="926"/>
      <c r="BU35" s="926"/>
      <c r="BV35" s="932"/>
      <c r="BW35" s="762"/>
      <c r="BX35" s="763"/>
      <c r="BY35" s="763"/>
      <c r="BZ35" s="763"/>
      <c r="CA35" s="763"/>
      <c r="CB35" s="763"/>
      <c r="CC35" s="763"/>
      <c r="CD35" s="763"/>
      <c r="CE35" s="763"/>
      <c r="CF35" s="763"/>
      <c r="CG35" s="763"/>
      <c r="CH35" s="763"/>
      <c r="CI35" s="763"/>
      <c r="CJ35" s="763"/>
      <c r="CK35" s="763"/>
      <c r="CL35" s="764"/>
      <c r="CM35" s="761"/>
      <c r="CN35" s="761"/>
      <c r="CO35" s="761"/>
      <c r="CP35" s="761"/>
      <c r="CQ35" s="761"/>
      <c r="CR35" s="761"/>
      <c r="CS35" s="761"/>
      <c r="CT35" s="761"/>
      <c r="CU35" s="761"/>
      <c r="CV35" s="761"/>
      <c r="CW35" s="761"/>
      <c r="CX35" s="31"/>
      <c r="CY35" s="31"/>
      <c r="CZ35" s="31"/>
      <c r="DA35" s="31"/>
      <c r="DB35" s="31"/>
      <c r="DC35" s="31"/>
      <c r="DD35" s="31"/>
      <c r="DE35" s="31"/>
      <c r="DF35" s="31"/>
      <c r="DG35" s="31"/>
      <c r="DH35" s="31"/>
      <c r="DI35" s="31"/>
      <c r="DJ35" s="31"/>
    </row>
    <row r="36" spans="1:114" ht="16.5" customHeight="1">
      <c r="A36" s="31"/>
      <c r="B36" s="31"/>
      <c r="C36" s="180"/>
      <c r="D36" s="180"/>
      <c r="E36" s="180"/>
      <c r="F36" s="101"/>
      <c r="G36" s="101"/>
      <c r="H36" s="232"/>
      <c r="I36" s="758">
        <v>4</v>
      </c>
      <c r="J36" s="744"/>
      <c r="K36" s="715"/>
      <c r="L36" s="715"/>
      <c r="M36" s="715"/>
      <c r="N36" s="715"/>
      <c r="O36" s="715"/>
      <c r="P36" s="715"/>
      <c r="Q36" s="715"/>
      <c r="R36" s="715"/>
      <c r="S36" s="715"/>
      <c r="T36" s="715"/>
      <c r="U36" s="715"/>
      <c r="V36" s="715"/>
      <c r="W36" s="715"/>
      <c r="X36" s="715"/>
      <c r="Y36" s="715"/>
      <c r="Z36" s="701" t="str">
        <f>IF(X37&lt;=0,"",IF((LEN(X37)-11&lt;=0),"0",MID(X37,LEN(X37)-11,1)))</f>
        <v/>
      </c>
      <c r="AA36" s="702"/>
      <c r="AB36" s="702" t="str">
        <f>IF(X37&lt;=0,"",IF((LEN(X37)-10&lt;=0),"0",MID(X37,LEN(X37)-10,1)))</f>
        <v/>
      </c>
      <c r="AC36" s="702"/>
      <c r="AD36" s="702" t="str">
        <f>IF(X37&lt;=0,"",IF((LEN(X37)-9&lt;=0),"0",MID(X37,LEN(X37)-9,1)))</f>
        <v/>
      </c>
      <c r="AE36" s="702"/>
      <c r="AF36" s="702" t="str">
        <f>IF(X37&lt;=0,"",IF((LEN(X37)-8&lt;=0),"0",MID(X37,LEN(X37)-8,1)))</f>
        <v/>
      </c>
      <c r="AG36" s="702"/>
      <c r="AH36" s="702" t="str">
        <f>IF(X37&lt;=0,"",IF((LEN(X37)-7&lt;=0),"0",MID(X37,LEN(X37)-7,1)))</f>
        <v/>
      </c>
      <c r="AI36" s="702"/>
      <c r="AJ36" s="702" t="str">
        <f>IF(X37&lt;=0,"",IF((LEN(X37)-6&lt;=0),"0",MID(X37,LEN(X37)-6,1)))</f>
        <v/>
      </c>
      <c r="AK36" s="702"/>
      <c r="AL36" s="702" t="str">
        <f>IF(X37&lt;=0,"",IF((LEN(X37)-5&lt;=0),"0",MID(X37,LEN(X37)-5,1)))</f>
        <v/>
      </c>
      <c r="AM36" s="702"/>
      <c r="AN36" s="702" t="str">
        <f>IF(X37&lt;=0,"",IF((LEN(X37)-4&lt;=0),"0",MID(X37,LEN(X37)-4,1)))</f>
        <v/>
      </c>
      <c r="AO36" s="702"/>
      <c r="AP36" s="702" t="str">
        <f>IF(X37&lt;=0,"",IF((LEN(X37)-3&lt;=0),"0",MID(X37,LEN(X37)-3,1)))</f>
        <v/>
      </c>
      <c r="AQ36" s="702"/>
      <c r="AR36" s="702" t="str">
        <f>IF(X37&lt;=0,"",IF((LEN(X37)-2&lt;=0),"0",MID(X37,LEN(X37)-2,1)))</f>
        <v/>
      </c>
      <c r="AS36" s="702"/>
      <c r="AT36" s="702" t="str">
        <f>IF(X37&lt;=0,"",IF((LEN(X37)-1&lt;=0),"0",MID(X37,LEN(X37)-1,1)))</f>
        <v/>
      </c>
      <c r="AU36" s="702"/>
      <c r="AV36" s="695" t="str">
        <f>IF(X37&lt;&gt;0,RIGHT(X37,1),"")</f>
        <v/>
      </c>
      <c r="AW36" s="696"/>
      <c r="AX36" s="692"/>
      <c r="AY36" s="692"/>
      <c r="AZ36" s="692"/>
      <c r="BA36" s="692"/>
      <c r="BB36" s="692"/>
      <c r="BC36" s="692"/>
      <c r="BD36" s="692"/>
      <c r="BE36" s="692"/>
      <c r="BF36" s="223"/>
      <c r="BG36" s="223"/>
      <c r="BH36" s="934" t="s">
        <v>201</v>
      </c>
      <c r="BI36" s="935"/>
      <c r="BJ36" s="935"/>
      <c r="BK36" s="935"/>
      <c r="BL36" s="935"/>
      <c r="BM36" s="935"/>
      <c r="BN36" s="935"/>
      <c r="BO36" s="935"/>
      <c r="BP36" s="936" t="s">
        <v>200</v>
      </c>
      <c r="BQ36" s="935"/>
      <c r="BR36" s="935"/>
      <c r="BS36" s="935"/>
      <c r="BT36" s="935"/>
      <c r="BU36" s="935"/>
      <c r="BV36" s="937"/>
      <c r="BW36" s="769"/>
      <c r="BX36" s="770"/>
      <c r="BY36" s="770"/>
      <c r="BZ36" s="770"/>
      <c r="CA36" s="770"/>
      <c r="CB36" s="770"/>
      <c r="CC36" s="770"/>
      <c r="CD36" s="770"/>
      <c r="CE36" s="770"/>
      <c r="CF36" s="770"/>
      <c r="CG36" s="770"/>
      <c r="CH36" s="770"/>
      <c r="CI36" s="770"/>
      <c r="CJ36" s="770"/>
      <c r="CK36" s="770"/>
      <c r="CL36" s="771"/>
      <c r="CM36" s="775"/>
      <c r="CN36" s="775"/>
      <c r="CO36" s="775"/>
      <c r="CP36" s="775"/>
      <c r="CQ36" s="775"/>
      <c r="CR36" s="775"/>
      <c r="CS36" s="775"/>
      <c r="CT36" s="775"/>
      <c r="CU36" s="775"/>
      <c r="CV36" s="775"/>
      <c r="CW36" s="775"/>
      <c r="CX36" s="31"/>
      <c r="CY36" s="31"/>
      <c r="CZ36" s="31"/>
      <c r="DA36" s="31"/>
      <c r="DB36" s="31"/>
      <c r="DC36" s="31"/>
      <c r="DD36" s="31"/>
      <c r="DE36" s="31"/>
      <c r="DF36" s="31"/>
      <c r="DG36" s="31"/>
      <c r="DH36" s="31"/>
      <c r="DI36" s="31"/>
      <c r="DJ36" s="31"/>
    </row>
    <row r="37" spans="1:114" ht="12.75" customHeight="1">
      <c r="A37" s="31"/>
      <c r="B37" s="31"/>
      <c r="C37" s="180"/>
      <c r="D37" s="180"/>
      <c r="E37" s="180"/>
      <c r="F37" s="101"/>
      <c r="G37" s="101"/>
      <c r="H37" s="214"/>
      <c r="I37" s="759"/>
      <c r="J37" s="751"/>
      <c r="K37" s="752"/>
      <c r="L37" s="752"/>
      <c r="M37" s="752"/>
      <c r="N37" s="752"/>
      <c r="O37" s="752"/>
      <c r="P37" s="752"/>
      <c r="Q37" s="752"/>
      <c r="R37" s="752"/>
      <c r="S37" s="752"/>
      <c r="T37" s="752"/>
      <c r="U37" s="752"/>
      <c r="V37" s="752"/>
      <c r="W37" s="752"/>
      <c r="X37" s="756"/>
      <c r="Y37" s="756"/>
      <c r="Z37" s="703"/>
      <c r="AA37" s="704"/>
      <c r="AB37" s="704"/>
      <c r="AC37" s="704"/>
      <c r="AD37" s="704"/>
      <c r="AE37" s="704"/>
      <c r="AF37" s="704"/>
      <c r="AG37" s="704"/>
      <c r="AH37" s="704"/>
      <c r="AI37" s="704"/>
      <c r="AJ37" s="704"/>
      <c r="AK37" s="704"/>
      <c r="AL37" s="704"/>
      <c r="AM37" s="704"/>
      <c r="AN37" s="704"/>
      <c r="AO37" s="704"/>
      <c r="AP37" s="704"/>
      <c r="AQ37" s="704"/>
      <c r="AR37" s="704"/>
      <c r="AS37" s="704"/>
      <c r="AT37" s="704"/>
      <c r="AU37" s="704"/>
      <c r="AV37" s="697"/>
      <c r="AW37" s="698"/>
      <c r="AX37" s="693"/>
      <c r="AY37" s="693"/>
      <c r="AZ37" s="693"/>
      <c r="BA37" s="693"/>
      <c r="BB37" s="693"/>
      <c r="BC37" s="693"/>
      <c r="BD37" s="693"/>
      <c r="BE37" s="693"/>
      <c r="BF37" s="185"/>
      <c r="BG37" s="185"/>
      <c r="BH37" s="927"/>
      <c r="BI37" s="926"/>
      <c r="BJ37" s="926"/>
      <c r="BK37" s="926"/>
      <c r="BL37" s="926"/>
      <c r="BM37" s="926"/>
      <c r="BN37" s="926"/>
      <c r="BO37" s="926"/>
      <c r="BP37" s="926"/>
      <c r="BQ37" s="926"/>
      <c r="BR37" s="926"/>
      <c r="BS37" s="926"/>
      <c r="BT37" s="926"/>
      <c r="BU37" s="926"/>
      <c r="BV37" s="932"/>
      <c r="BW37" s="762"/>
      <c r="BX37" s="763"/>
      <c r="BY37" s="763"/>
      <c r="BZ37" s="763"/>
      <c r="CA37" s="763"/>
      <c r="CB37" s="763"/>
      <c r="CC37" s="763"/>
      <c r="CD37" s="763"/>
      <c r="CE37" s="763"/>
      <c r="CF37" s="763"/>
      <c r="CG37" s="763"/>
      <c r="CH37" s="763"/>
      <c r="CI37" s="763"/>
      <c r="CJ37" s="763"/>
      <c r="CK37" s="763"/>
      <c r="CL37" s="764"/>
      <c r="CM37" s="761"/>
      <c r="CN37" s="761"/>
      <c r="CO37" s="761"/>
      <c r="CP37" s="761"/>
      <c r="CQ37" s="761"/>
      <c r="CR37" s="761"/>
      <c r="CS37" s="761"/>
      <c r="CT37" s="761"/>
      <c r="CU37" s="761"/>
      <c r="CV37" s="761"/>
      <c r="CW37" s="761"/>
      <c r="CX37" s="31"/>
      <c r="CY37" s="31"/>
      <c r="CZ37" s="31"/>
      <c r="DA37" s="31"/>
      <c r="DB37" s="31"/>
      <c r="DC37" s="31"/>
      <c r="DD37" s="31"/>
      <c r="DE37" s="31"/>
      <c r="DF37" s="31"/>
      <c r="DG37" s="31"/>
      <c r="DH37" s="31"/>
      <c r="DI37" s="31"/>
      <c r="DJ37" s="31"/>
    </row>
    <row r="38" spans="1:114" ht="24" customHeight="1">
      <c r="A38" s="31"/>
      <c r="B38" s="31"/>
      <c r="C38" s="180"/>
      <c r="D38" s="180"/>
      <c r="E38" s="180"/>
      <c r="F38" s="101"/>
      <c r="G38" s="101"/>
      <c r="H38" s="214"/>
      <c r="I38" s="760"/>
      <c r="J38" s="783"/>
      <c r="K38" s="719"/>
      <c r="L38" s="719"/>
      <c r="M38" s="719"/>
      <c r="N38" s="719"/>
      <c r="O38" s="719"/>
      <c r="P38" s="719"/>
      <c r="Q38" s="719"/>
      <c r="R38" s="719"/>
      <c r="S38" s="719"/>
      <c r="T38" s="719"/>
      <c r="U38" s="719"/>
      <c r="V38" s="719"/>
      <c r="W38" s="719"/>
      <c r="X38" s="784"/>
      <c r="Y38" s="784"/>
      <c r="Z38" s="706">
        <v>0</v>
      </c>
      <c r="AA38" s="707"/>
      <c r="AB38" s="707"/>
      <c r="AC38" s="707"/>
      <c r="AD38" s="707"/>
      <c r="AE38" s="707"/>
      <c r="AF38" s="707"/>
      <c r="AG38" s="707"/>
      <c r="AH38" s="707"/>
      <c r="AI38" s="708"/>
      <c r="AJ38" s="733" t="s">
        <v>93</v>
      </c>
      <c r="AK38" s="734"/>
      <c r="AL38" s="734"/>
      <c r="AM38" s="735"/>
      <c r="AN38" s="735"/>
      <c r="AO38" s="735"/>
      <c r="AP38" s="231" t="s">
        <v>8</v>
      </c>
      <c r="AQ38" s="731"/>
      <c r="AR38" s="731"/>
      <c r="AS38" s="731"/>
      <c r="AT38" s="231" t="s">
        <v>8</v>
      </c>
      <c r="AU38" s="731"/>
      <c r="AV38" s="731"/>
      <c r="AW38" s="732"/>
      <c r="AX38" s="694"/>
      <c r="AY38" s="694"/>
      <c r="AZ38" s="694"/>
      <c r="BA38" s="694"/>
      <c r="BB38" s="694"/>
      <c r="BC38" s="694"/>
      <c r="BD38" s="694"/>
      <c r="BE38" s="694"/>
      <c r="BF38" s="788" t="s">
        <v>214</v>
      </c>
      <c r="BG38" s="792"/>
      <c r="BH38" s="785" t="s">
        <v>199</v>
      </c>
      <c r="BI38" s="786"/>
      <c r="BJ38" s="786"/>
      <c r="BK38" s="786"/>
      <c r="BL38" s="786"/>
      <c r="BM38" s="786"/>
      <c r="BN38" s="786"/>
      <c r="BO38" s="786"/>
      <c r="BP38" s="786" t="s">
        <v>252</v>
      </c>
      <c r="BQ38" s="786"/>
      <c r="BR38" s="786"/>
      <c r="BS38" s="786"/>
      <c r="BT38" s="786"/>
      <c r="BU38" s="786"/>
      <c r="BV38" s="787"/>
      <c r="BW38" s="772"/>
      <c r="BX38" s="773"/>
      <c r="BY38" s="773"/>
      <c r="BZ38" s="773"/>
      <c r="CA38" s="773"/>
      <c r="CB38" s="773"/>
      <c r="CC38" s="773"/>
      <c r="CD38" s="773"/>
      <c r="CE38" s="773"/>
      <c r="CF38" s="773"/>
      <c r="CG38" s="773"/>
      <c r="CH38" s="773"/>
      <c r="CI38" s="773"/>
      <c r="CJ38" s="773"/>
      <c r="CK38" s="773"/>
      <c r="CL38" s="774"/>
      <c r="CM38" s="776"/>
      <c r="CN38" s="776"/>
      <c r="CO38" s="776"/>
      <c r="CP38" s="776"/>
      <c r="CQ38" s="776"/>
      <c r="CR38" s="776"/>
      <c r="CS38" s="776"/>
      <c r="CT38" s="776"/>
      <c r="CU38" s="776"/>
      <c r="CV38" s="776"/>
      <c r="CW38" s="776"/>
      <c r="CX38" s="31"/>
      <c r="CY38" s="31"/>
      <c r="CZ38" s="31"/>
      <c r="DA38" s="31"/>
      <c r="DB38" s="31"/>
      <c r="DC38" s="31"/>
      <c r="DD38" s="31"/>
      <c r="DE38" s="31"/>
      <c r="DF38" s="31"/>
      <c r="DG38" s="31"/>
      <c r="DH38" s="31"/>
      <c r="DI38" s="31"/>
      <c r="DJ38" s="31"/>
    </row>
    <row r="39" spans="1:114" ht="16.5" customHeight="1">
      <c r="A39" s="31"/>
      <c r="B39" s="31"/>
      <c r="C39" s="103"/>
      <c r="D39" s="103"/>
      <c r="E39" s="103"/>
      <c r="F39" s="103"/>
      <c r="G39" s="103"/>
      <c r="H39" s="214"/>
      <c r="I39" s="754">
        <v>5</v>
      </c>
      <c r="J39" s="749"/>
      <c r="K39" s="750"/>
      <c r="L39" s="750"/>
      <c r="M39" s="750"/>
      <c r="N39" s="750"/>
      <c r="O39" s="750"/>
      <c r="P39" s="750"/>
      <c r="Q39" s="750"/>
      <c r="R39" s="750"/>
      <c r="S39" s="750"/>
      <c r="T39" s="750"/>
      <c r="U39" s="750"/>
      <c r="V39" s="750"/>
      <c r="W39" s="750"/>
      <c r="X39" s="750"/>
      <c r="Y39" s="750"/>
      <c r="Z39" s="701" t="str">
        <f>IF(X40&lt;=0,"",IF((LEN(X40)-11&lt;=0),"0",MID(X40,LEN(X40)-11,1)))</f>
        <v/>
      </c>
      <c r="AA39" s="702"/>
      <c r="AB39" s="702" t="str">
        <f>IF(X40&lt;=0,"",IF((LEN(X40)-10&lt;=0),"0",MID(X40,LEN(X40)-10,1)))</f>
        <v/>
      </c>
      <c r="AC39" s="702"/>
      <c r="AD39" s="702" t="str">
        <f>IF(X40&lt;=0,"",IF((LEN(X40)-9&lt;=0),"0",MID(X40,LEN(X40)-9,1)))</f>
        <v/>
      </c>
      <c r="AE39" s="702"/>
      <c r="AF39" s="702" t="str">
        <f>IF(X40&lt;=0,"",IF((LEN(X40)-8&lt;=0),"0",MID(X40,LEN(X40)-8,1)))</f>
        <v/>
      </c>
      <c r="AG39" s="702"/>
      <c r="AH39" s="702" t="str">
        <f>IF(X40&lt;=0,"",IF((LEN(X40)-7&lt;=0),"0",MID(X40,LEN(X40)-7,1)))</f>
        <v/>
      </c>
      <c r="AI39" s="702"/>
      <c r="AJ39" s="702" t="str">
        <f>IF(X40&lt;=0,"",IF((LEN(X40)-6&lt;=0),"0",MID(X40,LEN(X40)-6,1)))</f>
        <v/>
      </c>
      <c r="AK39" s="702"/>
      <c r="AL39" s="702" t="str">
        <f>IF(X40&lt;=0,"",IF((LEN(X40)-5&lt;=0),"0",MID(X40,LEN(X40)-5,1)))</f>
        <v/>
      </c>
      <c r="AM39" s="702"/>
      <c r="AN39" s="702" t="str">
        <f>IF(X40&lt;=0,"",IF((LEN(X40)-4&lt;=0),"0",MID(X40,LEN(X40)-4,1)))</f>
        <v/>
      </c>
      <c r="AO39" s="702"/>
      <c r="AP39" s="702" t="str">
        <f>IF(X40&lt;=0,"",IF((LEN(X40)-3&lt;=0),"0",MID(X40,LEN(X40)-3,1)))</f>
        <v/>
      </c>
      <c r="AQ39" s="702"/>
      <c r="AR39" s="702" t="str">
        <f>IF(X40&lt;=0,"",IF((LEN(X40)-2&lt;=0),"0",MID(X40,LEN(X40)-2,1)))</f>
        <v/>
      </c>
      <c r="AS39" s="702"/>
      <c r="AT39" s="702" t="str">
        <f>IF(X40&lt;=0,"",IF((LEN(X40)-1&lt;=0),"0",MID(X40,LEN(X40)-1,1)))</f>
        <v/>
      </c>
      <c r="AU39" s="702"/>
      <c r="AV39" s="695" t="str">
        <f>IF(X40&lt;&gt;0,RIGHT(X40,1),"")</f>
        <v/>
      </c>
      <c r="AW39" s="696"/>
      <c r="AX39" s="693"/>
      <c r="AY39" s="693"/>
      <c r="AZ39" s="693"/>
      <c r="BA39" s="693"/>
      <c r="BB39" s="693"/>
      <c r="BC39" s="693"/>
      <c r="BD39" s="693"/>
      <c r="BE39" s="693"/>
      <c r="BF39" s="185"/>
      <c r="BG39" s="185"/>
      <c r="BH39" s="925" t="s">
        <v>201</v>
      </c>
      <c r="BI39" s="926"/>
      <c r="BJ39" s="926"/>
      <c r="BK39" s="926"/>
      <c r="BL39" s="926"/>
      <c r="BM39" s="926"/>
      <c r="BN39" s="926"/>
      <c r="BO39" s="926"/>
      <c r="BP39" s="931" t="s">
        <v>200</v>
      </c>
      <c r="BQ39" s="926"/>
      <c r="BR39" s="926"/>
      <c r="BS39" s="926"/>
      <c r="BT39" s="926"/>
      <c r="BU39" s="926"/>
      <c r="BV39" s="932"/>
      <c r="BW39" s="762"/>
      <c r="BX39" s="763"/>
      <c r="BY39" s="763"/>
      <c r="BZ39" s="763"/>
      <c r="CA39" s="763"/>
      <c r="CB39" s="763"/>
      <c r="CC39" s="763"/>
      <c r="CD39" s="763"/>
      <c r="CE39" s="763"/>
      <c r="CF39" s="763"/>
      <c r="CG39" s="763"/>
      <c r="CH39" s="763"/>
      <c r="CI39" s="763"/>
      <c r="CJ39" s="763"/>
      <c r="CK39" s="763"/>
      <c r="CL39" s="764"/>
      <c r="CM39" s="761"/>
      <c r="CN39" s="761"/>
      <c r="CO39" s="761"/>
      <c r="CP39" s="761"/>
      <c r="CQ39" s="761"/>
      <c r="CR39" s="761"/>
      <c r="CS39" s="761"/>
      <c r="CT39" s="761"/>
      <c r="CU39" s="761"/>
      <c r="CV39" s="761"/>
      <c r="CW39" s="761"/>
      <c r="CX39" s="31"/>
      <c r="CY39" s="31"/>
      <c r="CZ39" s="31"/>
      <c r="DA39" s="31"/>
      <c r="DB39" s="31"/>
      <c r="DC39" s="31"/>
      <c r="DD39" s="31"/>
      <c r="DE39" s="31"/>
      <c r="DF39" s="31"/>
      <c r="DG39" s="31"/>
      <c r="DH39" s="31"/>
      <c r="DI39" s="31"/>
      <c r="DJ39" s="31"/>
    </row>
    <row r="40" spans="1:114" ht="12.75" customHeight="1">
      <c r="A40" s="31"/>
      <c r="B40" s="31"/>
      <c r="C40" s="103"/>
      <c r="D40" s="103"/>
      <c r="E40" s="103"/>
      <c r="F40" s="103"/>
      <c r="G40" s="103"/>
      <c r="H40" s="212"/>
      <c r="I40" s="754"/>
      <c r="J40" s="751"/>
      <c r="K40" s="752"/>
      <c r="L40" s="752"/>
      <c r="M40" s="752"/>
      <c r="N40" s="752"/>
      <c r="O40" s="752"/>
      <c r="P40" s="752"/>
      <c r="Q40" s="752"/>
      <c r="R40" s="752"/>
      <c r="S40" s="752"/>
      <c r="T40" s="752"/>
      <c r="U40" s="752"/>
      <c r="V40" s="752"/>
      <c r="W40" s="752"/>
      <c r="X40" s="756"/>
      <c r="Y40" s="756"/>
      <c r="Z40" s="703"/>
      <c r="AA40" s="704"/>
      <c r="AB40" s="704"/>
      <c r="AC40" s="704"/>
      <c r="AD40" s="704"/>
      <c r="AE40" s="704"/>
      <c r="AF40" s="704"/>
      <c r="AG40" s="704"/>
      <c r="AH40" s="704"/>
      <c r="AI40" s="704"/>
      <c r="AJ40" s="704"/>
      <c r="AK40" s="704"/>
      <c r="AL40" s="704"/>
      <c r="AM40" s="704"/>
      <c r="AN40" s="704"/>
      <c r="AO40" s="704"/>
      <c r="AP40" s="704"/>
      <c r="AQ40" s="704"/>
      <c r="AR40" s="704"/>
      <c r="AS40" s="704"/>
      <c r="AT40" s="704"/>
      <c r="AU40" s="704"/>
      <c r="AV40" s="697"/>
      <c r="AW40" s="698"/>
      <c r="AX40" s="693"/>
      <c r="AY40" s="693"/>
      <c r="AZ40" s="693"/>
      <c r="BA40" s="693"/>
      <c r="BB40" s="693"/>
      <c r="BC40" s="693"/>
      <c r="BD40" s="693"/>
      <c r="BE40" s="693"/>
      <c r="BF40" s="185"/>
      <c r="BG40" s="185"/>
      <c r="BH40" s="927"/>
      <c r="BI40" s="926"/>
      <c r="BJ40" s="926"/>
      <c r="BK40" s="926"/>
      <c r="BL40" s="926"/>
      <c r="BM40" s="926"/>
      <c r="BN40" s="926"/>
      <c r="BO40" s="926"/>
      <c r="BP40" s="926"/>
      <c r="BQ40" s="926"/>
      <c r="BR40" s="926"/>
      <c r="BS40" s="926"/>
      <c r="BT40" s="926"/>
      <c r="BU40" s="926"/>
      <c r="BV40" s="932"/>
      <c r="BW40" s="762"/>
      <c r="BX40" s="763"/>
      <c r="BY40" s="763"/>
      <c r="BZ40" s="763"/>
      <c r="CA40" s="763"/>
      <c r="CB40" s="763"/>
      <c r="CC40" s="763"/>
      <c r="CD40" s="763"/>
      <c r="CE40" s="763"/>
      <c r="CF40" s="763"/>
      <c r="CG40" s="763"/>
      <c r="CH40" s="763"/>
      <c r="CI40" s="763"/>
      <c r="CJ40" s="763"/>
      <c r="CK40" s="763"/>
      <c r="CL40" s="764"/>
      <c r="CM40" s="761"/>
      <c r="CN40" s="761"/>
      <c r="CO40" s="761"/>
      <c r="CP40" s="761"/>
      <c r="CQ40" s="761"/>
      <c r="CR40" s="761"/>
      <c r="CS40" s="761"/>
      <c r="CT40" s="761"/>
      <c r="CU40" s="761"/>
      <c r="CV40" s="761"/>
      <c r="CW40" s="761"/>
      <c r="CX40" s="31"/>
      <c r="CY40" s="31"/>
      <c r="CZ40" s="31"/>
      <c r="DA40" s="31"/>
      <c r="DB40" s="31"/>
      <c r="DC40" s="31"/>
      <c r="DD40" s="31"/>
      <c r="DE40" s="31"/>
      <c r="DF40" s="31"/>
      <c r="DG40" s="31"/>
      <c r="DH40" s="31"/>
      <c r="DI40" s="31"/>
      <c r="DJ40" s="31"/>
    </row>
    <row r="41" spans="1:114" ht="24" customHeight="1" thickBot="1">
      <c r="A41" s="31"/>
      <c r="B41" s="31"/>
      <c r="C41" s="103"/>
      <c r="D41" s="103"/>
      <c r="E41" s="103"/>
      <c r="F41" s="103"/>
      <c r="G41" s="103"/>
      <c r="H41" s="212"/>
      <c r="I41" s="754"/>
      <c r="J41" s="753"/>
      <c r="K41" s="717"/>
      <c r="L41" s="717"/>
      <c r="M41" s="717"/>
      <c r="N41" s="717"/>
      <c r="O41" s="717"/>
      <c r="P41" s="717"/>
      <c r="Q41" s="717"/>
      <c r="R41" s="717"/>
      <c r="S41" s="717"/>
      <c r="T41" s="717"/>
      <c r="U41" s="717"/>
      <c r="V41" s="717"/>
      <c r="W41" s="717"/>
      <c r="X41" s="757"/>
      <c r="Y41" s="757"/>
      <c r="Z41" s="706">
        <v>0</v>
      </c>
      <c r="AA41" s="707"/>
      <c r="AB41" s="707"/>
      <c r="AC41" s="707"/>
      <c r="AD41" s="707"/>
      <c r="AE41" s="707"/>
      <c r="AF41" s="707"/>
      <c r="AG41" s="707"/>
      <c r="AH41" s="707"/>
      <c r="AI41" s="708"/>
      <c r="AJ41" s="733" t="s">
        <v>93</v>
      </c>
      <c r="AK41" s="734"/>
      <c r="AL41" s="734"/>
      <c r="AM41" s="735"/>
      <c r="AN41" s="735"/>
      <c r="AO41" s="735"/>
      <c r="AP41" s="231" t="s">
        <v>8</v>
      </c>
      <c r="AQ41" s="731"/>
      <c r="AR41" s="731"/>
      <c r="AS41" s="731"/>
      <c r="AT41" s="231" t="s">
        <v>8</v>
      </c>
      <c r="AU41" s="731"/>
      <c r="AV41" s="731"/>
      <c r="AW41" s="732"/>
      <c r="AX41" s="933"/>
      <c r="AY41" s="933"/>
      <c r="AZ41" s="933"/>
      <c r="BA41" s="933"/>
      <c r="BB41" s="933"/>
      <c r="BC41" s="933"/>
      <c r="BD41" s="933"/>
      <c r="BE41" s="933"/>
      <c r="BF41" s="788" t="s">
        <v>214</v>
      </c>
      <c r="BG41" s="792"/>
      <c r="BH41" s="925" t="s">
        <v>199</v>
      </c>
      <c r="BI41" s="926"/>
      <c r="BJ41" s="926"/>
      <c r="BK41" s="926"/>
      <c r="BL41" s="926"/>
      <c r="BM41" s="926"/>
      <c r="BN41" s="926"/>
      <c r="BO41" s="926"/>
      <c r="BP41" s="926" t="s">
        <v>252</v>
      </c>
      <c r="BQ41" s="926"/>
      <c r="BR41" s="926"/>
      <c r="BS41" s="926"/>
      <c r="BT41" s="926"/>
      <c r="BU41" s="926"/>
      <c r="BV41" s="932"/>
      <c r="BW41" s="762"/>
      <c r="BX41" s="763"/>
      <c r="BY41" s="763"/>
      <c r="BZ41" s="763"/>
      <c r="CA41" s="763"/>
      <c r="CB41" s="763"/>
      <c r="CC41" s="763"/>
      <c r="CD41" s="763"/>
      <c r="CE41" s="763"/>
      <c r="CF41" s="763"/>
      <c r="CG41" s="763"/>
      <c r="CH41" s="763"/>
      <c r="CI41" s="763"/>
      <c r="CJ41" s="763"/>
      <c r="CK41" s="763"/>
      <c r="CL41" s="764"/>
      <c r="CM41" s="761"/>
      <c r="CN41" s="761"/>
      <c r="CO41" s="761"/>
      <c r="CP41" s="761"/>
      <c r="CQ41" s="761"/>
      <c r="CR41" s="761"/>
      <c r="CS41" s="761"/>
      <c r="CT41" s="761"/>
      <c r="CU41" s="761"/>
      <c r="CV41" s="761"/>
      <c r="CW41" s="761"/>
      <c r="CX41" s="31"/>
      <c r="CY41" s="31"/>
      <c r="CZ41" s="31"/>
      <c r="DA41" s="31"/>
      <c r="DB41" s="31"/>
      <c r="DC41" s="31"/>
      <c r="DD41" s="31"/>
      <c r="DE41" s="31"/>
      <c r="DF41" s="31"/>
      <c r="DG41" s="31"/>
      <c r="DH41" s="31"/>
      <c r="DI41" s="31"/>
      <c r="DJ41" s="31"/>
    </row>
    <row r="42" spans="1:114" ht="20.25" customHeight="1" thickTop="1">
      <c r="A42" s="31"/>
      <c r="B42" s="15"/>
      <c r="C42" s="104"/>
      <c r="D42" s="104"/>
      <c r="E42" s="104"/>
      <c r="F42" s="104"/>
      <c r="G42" s="104"/>
      <c r="H42" s="778" t="s">
        <v>206</v>
      </c>
      <c r="I42" s="16"/>
      <c r="J42" s="723" t="s">
        <v>213</v>
      </c>
      <c r="K42" s="724"/>
      <c r="L42" s="724"/>
      <c r="M42" s="724"/>
      <c r="N42" s="724"/>
      <c r="O42" s="724"/>
      <c r="P42" s="724"/>
      <c r="Q42" s="724"/>
      <c r="R42" s="724"/>
      <c r="S42" s="724"/>
      <c r="T42" s="724"/>
      <c r="U42" s="724"/>
      <c r="V42" s="724"/>
      <c r="W42" s="724"/>
      <c r="X42" s="96"/>
      <c r="Y42" s="186"/>
      <c r="Z42" s="225"/>
      <c r="AA42" s="226"/>
      <c r="AB42" s="723" t="s">
        <v>100</v>
      </c>
      <c r="AC42" s="723"/>
      <c r="AD42" s="723"/>
      <c r="AE42" s="723"/>
      <c r="AF42" s="723"/>
      <c r="AG42" s="723"/>
      <c r="AH42" s="723"/>
      <c r="AI42" s="723"/>
      <c r="AJ42" s="723"/>
      <c r="AK42" s="723"/>
      <c r="AL42" s="723"/>
      <c r="AM42" s="723"/>
      <c r="AN42" s="723"/>
      <c r="AO42" s="723"/>
      <c r="AP42" s="723"/>
      <c r="AQ42" s="723"/>
      <c r="AR42" s="723"/>
      <c r="AS42" s="723"/>
      <c r="AT42" s="723"/>
      <c r="AU42" s="723"/>
      <c r="AV42" s="15"/>
      <c r="AW42" s="218"/>
      <c r="AX42" s="720" t="str">
        <f>従1!AX42</f>
        <v>令和７年中の
所得の見積額</v>
      </c>
      <c r="AY42" s="721"/>
      <c r="AZ42" s="721"/>
      <c r="BA42" s="721"/>
      <c r="BB42" s="721"/>
      <c r="BC42" s="721"/>
      <c r="BD42" s="721"/>
      <c r="BE42" s="721"/>
      <c r="BF42" s="721"/>
      <c r="BG42" s="721"/>
      <c r="BH42" s="219"/>
      <c r="BI42" s="15"/>
      <c r="BJ42" s="15"/>
      <c r="BK42" s="15"/>
      <c r="BL42" s="724" t="s">
        <v>83</v>
      </c>
      <c r="BM42" s="724"/>
      <c r="BN42" s="724"/>
      <c r="BO42" s="724"/>
      <c r="BP42" s="724"/>
      <c r="BQ42" s="724"/>
      <c r="BR42" s="724"/>
      <c r="BS42" s="724"/>
      <c r="BT42" s="724"/>
      <c r="BU42" s="724"/>
      <c r="BV42" s="724"/>
      <c r="BW42" s="724"/>
      <c r="BX42" s="724"/>
      <c r="BY42" s="724"/>
      <c r="BZ42" s="98"/>
      <c r="CA42" s="98"/>
      <c r="CB42" s="221"/>
      <c r="CC42" s="98"/>
      <c r="CD42" s="98"/>
      <c r="CE42" s="89"/>
      <c r="CF42" s="724" t="s">
        <v>29</v>
      </c>
      <c r="CG42" s="724"/>
      <c r="CH42" s="724"/>
      <c r="CI42" s="724"/>
      <c r="CJ42" s="724"/>
      <c r="CK42" s="724"/>
      <c r="CL42" s="724"/>
      <c r="CM42" s="724"/>
      <c r="CN42" s="724"/>
      <c r="CO42" s="724"/>
      <c r="CP42" s="724"/>
      <c r="CQ42" s="724"/>
      <c r="CR42" s="724"/>
      <c r="CS42" s="724"/>
      <c r="CT42" s="724"/>
      <c r="CU42" s="99"/>
      <c r="CV42" s="99"/>
      <c r="CW42" s="99"/>
      <c r="CX42" s="31"/>
      <c r="CY42" s="31"/>
      <c r="CZ42" s="31"/>
      <c r="DA42" s="31"/>
      <c r="DB42" s="31"/>
      <c r="DC42" s="31"/>
      <c r="DD42" s="31"/>
      <c r="DE42" s="31"/>
      <c r="DF42" s="31"/>
      <c r="DG42" s="31"/>
      <c r="DH42" s="31"/>
      <c r="DI42" s="31"/>
      <c r="DJ42" s="31"/>
    </row>
    <row r="43" spans="1:114" ht="20.25" customHeight="1">
      <c r="A43" s="31"/>
      <c r="B43" s="31"/>
      <c r="C43" s="103"/>
      <c r="D43" s="103"/>
      <c r="E43" s="103"/>
      <c r="F43" s="103"/>
      <c r="G43" s="103"/>
      <c r="H43" s="779"/>
      <c r="I43" s="27"/>
      <c r="J43" s="725"/>
      <c r="K43" s="725"/>
      <c r="L43" s="725"/>
      <c r="M43" s="725"/>
      <c r="N43" s="725"/>
      <c r="O43" s="725"/>
      <c r="P43" s="725"/>
      <c r="Q43" s="725"/>
      <c r="R43" s="725"/>
      <c r="S43" s="725"/>
      <c r="T43" s="725"/>
      <c r="U43" s="725"/>
      <c r="V43" s="725"/>
      <c r="W43" s="725"/>
      <c r="X43" s="11"/>
      <c r="Y43" s="27"/>
      <c r="Z43" s="709" t="s">
        <v>32</v>
      </c>
      <c r="AA43" s="710"/>
      <c r="AB43" s="710"/>
      <c r="AC43" s="710"/>
      <c r="AD43" s="710"/>
      <c r="AE43" s="710"/>
      <c r="AF43" s="710"/>
      <c r="AG43" s="710"/>
      <c r="AH43" s="710"/>
      <c r="AI43" s="711"/>
      <c r="AJ43" s="709" t="s">
        <v>95</v>
      </c>
      <c r="AK43" s="710"/>
      <c r="AL43" s="710"/>
      <c r="AM43" s="710"/>
      <c r="AN43" s="710"/>
      <c r="AO43" s="710"/>
      <c r="AP43" s="710"/>
      <c r="AQ43" s="710"/>
      <c r="AR43" s="710"/>
      <c r="AS43" s="710"/>
      <c r="AT43" s="710"/>
      <c r="AU43" s="710"/>
      <c r="AV43" s="710"/>
      <c r="AW43" s="736"/>
      <c r="AX43" s="722"/>
      <c r="AY43" s="722"/>
      <c r="AZ43" s="722"/>
      <c r="BA43" s="722"/>
      <c r="BB43" s="722"/>
      <c r="BC43" s="722"/>
      <c r="BD43" s="722"/>
      <c r="BE43" s="722"/>
      <c r="BF43" s="722"/>
      <c r="BG43" s="722"/>
      <c r="BH43" s="201"/>
      <c r="BI43" s="31"/>
      <c r="BJ43" s="31"/>
      <c r="BK43" s="31"/>
      <c r="BL43" s="725"/>
      <c r="BM43" s="725"/>
      <c r="BN43" s="725"/>
      <c r="BO43" s="725"/>
      <c r="BP43" s="725"/>
      <c r="BQ43" s="725"/>
      <c r="BR43" s="725"/>
      <c r="BS43" s="725"/>
      <c r="BT43" s="725"/>
      <c r="BU43" s="725"/>
      <c r="BV43" s="725"/>
      <c r="BW43" s="725"/>
      <c r="BX43" s="725"/>
      <c r="BY43" s="725"/>
      <c r="BZ43" s="17"/>
      <c r="CA43" s="17"/>
      <c r="CB43" s="224"/>
      <c r="CC43" s="17"/>
      <c r="CD43" s="17"/>
      <c r="CE43" s="28"/>
      <c r="CF43" s="725"/>
      <c r="CG43" s="725"/>
      <c r="CH43" s="725"/>
      <c r="CI43" s="725"/>
      <c r="CJ43" s="725"/>
      <c r="CK43" s="725"/>
      <c r="CL43" s="725"/>
      <c r="CM43" s="725"/>
      <c r="CN43" s="725"/>
      <c r="CO43" s="725"/>
      <c r="CP43" s="725"/>
      <c r="CQ43" s="725"/>
      <c r="CR43" s="725"/>
      <c r="CS43" s="725"/>
      <c r="CT43" s="725"/>
      <c r="CU43" s="10"/>
      <c r="CV43" s="10"/>
      <c r="CW43" s="10"/>
      <c r="CX43" s="31"/>
      <c r="CY43" s="31"/>
      <c r="CZ43" s="31"/>
      <c r="DA43" s="31"/>
      <c r="DB43" s="31"/>
      <c r="DC43" s="31"/>
      <c r="DD43" s="31"/>
      <c r="DE43" s="31"/>
      <c r="DF43" s="31"/>
      <c r="DG43" s="31"/>
      <c r="DH43" s="31"/>
      <c r="DI43" s="31"/>
      <c r="DJ43" s="31"/>
    </row>
    <row r="44" spans="1:114" ht="16.5" customHeight="1">
      <c r="A44" s="31"/>
      <c r="B44" s="31"/>
      <c r="C44" s="103"/>
      <c r="D44" s="103"/>
      <c r="E44" s="9"/>
      <c r="F44" s="103"/>
      <c r="G44" s="103"/>
      <c r="H44" s="780" t="s">
        <v>207</v>
      </c>
      <c r="I44" s="714"/>
      <c r="J44" s="715"/>
      <c r="K44" s="715"/>
      <c r="L44" s="715"/>
      <c r="M44" s="715"/>
      <c r="N44" s="715"/>
      <c r="O44" s="715"/>
      <c r="P44" s="715"/>
      <c r="Q44" s="715"/>
      <c r="R44" s="715"/>
      <c r="S44" s="715"/>
      <c r="T44" s="715"/>
      <c r="U44" s="715"/>
      <c r="V44" s="715"/>
      <c r="W44" s="715"/>
      <c r="X44" s="715"/>
      <c r="Y44" s="715"/>
      <c r="Z44" s="701" t="str">
        <f>IF(X45&lt;=0,"",IF((LEN(X45)-11&lt;=0),"0",MID(X45,LEN(X45)-11,1)))</f>
        <v/>
      </c>
      <c r="AA44" s="702"/>
      <c r="AB44" s="702" t="str">
        <f>IF(X45&lt;=0,"",IF((LEN(X45)-10&lt;=0),"0",MID(X45,LEN(X45)-10,1)))</f>
        <v/>
      </c>
      <c r="AC44" s="702"/>
      <c r="AD44" s="702" t="str">
        <f>IF(X45&lt;=0,"",IF((LEN(X45)-9&lt;=0),"0",MID(X45,LEN(X45)-9,1)))</f>
        <v/>
      </c>
      <c r="AE44" s="702"/>
      <c r="AF44" s="702" t="str">
        <f>IF(X45&lt;=0,"",IF((LEN(X45)-8&lt;=0),"0",MID(X45,LEN(X45)-8,1)))</f>
        <v/>
      </c>
      <c r="AG44" s="702"/>
      <c r="AH44" s="702" t="str">
        <f>IF(X45&lt;=0,"",IF((LEN(X45)-7&lt;=0),"0",MID(X45,LEN(X45)-7,1)))</f>
        <v/>
      </c>
      <c r="AI44" s="702"/>
      <c r="AJ44" s="702" t="str">
        <f>IF(X45&lt;=0,"",IF((LEN(X45)-6&lt;=0),"0",MID(X45,LEN(X45)-6,1)))</f>
        <v/>
      </c>
      <c r="AK44" s="702"/>
      <c r="AL44" s="702" t="str">
        <f>IF(X45&lt;=0,"",IF((LEN(X45)-5&lt;=0),"0",MID(X45,LEN(X45)-5,1)))</f>
        <v/>
      </c>
      <c r="AM44" s="702"/>
      <c r="AN44" s="702" t="str">
        <f>IF(X45&lt;=0,"",IF((LEN(X45)-4&lt;=0),"0",MID(X45,LEN(X45)-4,1)))</f>
        <v/>
      </c>
      <c r="AO44" s="702"/>
      <c r="AP44" s="702" t="str">
        <f>IF(X45&lt;=0,"",IF((LEN(X45)-3&lt;=0),"0",MID(X45,LEN(X45)-3,1)))</f>
        <v/>
      </c>
      <c r="AQ44" s="702"/>
      <c r="AR44" s="702" t="str">
        <f>IF(X45&lt;=0,"",IF((LEN(X45)-2&lt;=0),"0",MID(X45,LEN(X45)-2,1)))</f>
        <v/>
      </c>
      <c r="AS44" s="702"/>
      <c r="AT44" s="702" t="str">
        <f>IF(X45&lt;=0,"",IF((LEN(X45)-1&lt;=0),"0",MID(X45,LEN(X45)-1,1)))</f>
        <v/>
      </c>
      <c r="AU44" s="702"/>
      <c r="AV44" s="702" t="str">
        <f>IF(X45&lt;&gt;0,RIGHT(X45,1),"")</f>
        <v/>
      </c>
      <c r="AW44" s="766"/>
      <c r="AX44" s="692"/>
      <c r="AY44" s="692"/>
      <c r="AZ44" s="692"/>
      <c r="BA44" s="692"/>
      <c r="BB44" s="692"/>
      <c r="BC44" s="692"/>
      <c r="BD44" s="692"/>
      <c r="BE44" s="692"/>
      <c r="BF44" s="223"/>
      <c r="BG44" s="223"/>
      <c r="BH44" s="769"/>
      <c r="BI44" s="770"/>
      <c r="BJ44" s="770"/>
      <c r="BK44" s="770"/>
      <c r="BL44" s="770"/>
      <c r="BM44" s="770"/>
      <c r="BN44" s="770"/>
      <c r="BO44" s="770"/>
      <c r="BP44" s="770"/>
      <c r="BQ44" s="770"/>
      <c r="BR44" s="770"/>
      <c r="BS44" s="770"/>
      <c r="BT44" s="770"/>
      <c r="BU44" s="770"/>
      <c r="BV44" s="770"/>
      <c r="BW44" s="770"/>
      <c r="BX44" s="770"/>
      <c r="BY44" s="770"/>
      <c r="BZ44" s="770"/>
      <c r="CA44" s="770"/>
      <c r="CB44" s="771"/>
      <c r="CC44" s="775"/>
      <c r="CD44" s="775"/>
      <c r="CE44" s="775"/>
      <c r="CF44" s="775"/>
      <c r="CG44" s="775"/>
      <c r="CH44" s="775"/>
      <c r="CI44" s="775"/>
      <c r="CJ44" s="775"/>
      <c r="CK44" s="775"/>
      <c r="CL44" s="775"/>
      <c r="CM44" s="775"/>
      <c r="CN44" s="775"/>
      <c r="CO44" s="775"/>
      <c r="CP44" s="775"/>
      <c r="CQ44" s="775"/>
      <c r="CR44" s="775"/>
      <c r="CS44" s="775"/>
      <c r="CT44" s="775"/>
      <c r="CU44" s="775"/>
      <c r="CV44" s="775"/>
      <c r="CW44" s="775"/>
      <c r="CX44" s="31"/>
      <c r="CY44" s="31"/>
      <c r="CZ44" s="31"/>
      <c r="DA44" s="31"/>
      <c r="DB44" s="31"/>
      <c r="DC44" s="31"/>
      <c r="DD44" s="31"/>
      <c r="DE44" s="31"/>
      <c r="DF44" s="31"/>
      <c r="DG44" s="31"/>
      <c r="DH44" s="31"/>
      <c r="DI44" s="31"/>
      <c r="DJ44" s="31"/>
    </row>
    <row r="45" spans="1:114" ht="12.75" customHeight="1">
      <c r="A45" s="31"/>
      <c r="B45" s="31"/>
      <c r="C45" s="103"/>
      <c r="D45" s="103"/>
      <c r="E45" s="777" t="s">
        <v>48</v>
      </c>
      <c r="F45" s="103"/>
      <c r="G45" s="103"/>
      <c r="H45" s="781"/>
      <c r="I45" s="716"/>
      <c r="J45" s="717"/>
      <c r="K45" s="717"/>
      <c r="L45" s="717"/>
      <c r="M45" s="717"/>
      <c r="N45" s="717"/>
      <c r="O45" s="717"/>
      <c r="P45" s="717"/>
      <c r="Q45" s="717"/>
      <c r="R45" s="717"/>
      <c r="S45" s="717"/>
      <c r="T45" s="717"/>
      <c r="U45" s="717"/>
      <c r="V45" s="717"/>
      <c r="W45" s="717"/>
      <c r="X45" s="699"/>
      <c r="Y45" s="699"/>
      <c r="Z45" s="730"/>
      <c r="AA45" s="705"/>
      <c r="AB45" s="705"/>
      <c r="AC45" s="705"/>
      <c r="AD45" s="705"/>
      <c r="AE45" s="705"/>
      <c r="AF45" s="705"/>
      <c r="AG45" s="705"/>
      <c r="AH45" s="705"/>
      <c r="AI45" s="705"/>
      <c r="AJ45" s="705"/>
      <c r="AK45" s="705"/>
      <c r="AL45" s="705"/>
      <c r="AM45" s="705"/>
      <c r="AN45" s="705"/>
      <c r="AO45" s="705"/>
      <c r="AP45" s="705"/>
      <c r="AQ45" s="705"/>
      <c r="AR45" s="705"/>
      <c r="AS45" s="705"/>
      <c r="AT45" s="705"/>
      <c r="AU45" s="705"/>
      <c r="AV45" s="705"/>
      <c r="AW45" s="726"/>
      <c r="AX45" s="693"/>
      <c r="AY45" s="693"/>
      <c r="AZ45" s="693"/>
      <c r="BA45" s="693"/>
      <c r="BB45" s="693"/>
      <c r="BC45" s="693"/>
      <c r="BD45" s="693"/>
      <c r="BE45" s="693"/>
      <c r="BF45" s="185"/>
      <c r="BG45" s="185"/>
      <c r="BH45" s="762"/>
      <c r="BI45" s="763"/>
      <c r="BJ45" s="763"/>
      <c r="BK45" s="763"/>
      <c r="BL45" s="763"/>
      <c r="BM45" s="763"/>
      <c r="BN45" s="763"/>
      <c r="BO45" s="763"/>
      <c r="BP45" s="763"/>
      <c r="BQ45" s="763"/>
      <c r="BR45" s="763"/>
      <c r="BS45" s="763"/>
      <c r="BT45" s="763"/>
      <c r="BU45" s="763"/>
      <c r="BV45" s="763"/>
      <c r="BW45" s="763"/>
      <c r="BX45" s="763"/>
      <c r="BY45" s="763"/>
      <c r="BZ45" s="763"/>
      <c r="CA45" s="763"/>
      <c r="CB45" s="764"/>
      <c r="CC45" s="761"/>
      <c r="CD45" s="761"/>
      <c r="CE45" s="761"/>
      <c r="CF45" s="761"/>
      <c r="CG45" s="761"/>
      <c r="CH45" s="761"/>
      <c r="CI45" s="761"/>
      <c r="CJ45" s="761"/>
      <c r="CK45" s="761"/>
      <c r="CL45" s="761"/>
      <c r="CM45" s="761"/>
      <c r="CN45" s="761"/>
      <c r="CO45" s="761"/>
      <c r="CP45" s="761"/>
      <c r="CQ45" s="761"/>
      <c r="CR45" s="761"/>
      <c r="CS45" s="761"/>
      <c r="CT45" s="761"/>
      <c r="CU45" s="761"/>
      <c r="CV45" s="761"/>
      <c r="CW45" s="761"/>
      <c r="CX45" s="31"/>
      <c r="CY45" s="31"/>
      <c r="CZ45" s="31"/>
      <c r="DA45" s="31"/>
      <c r="DB45" s="31"/>
      <c r="DC45" s="31"/>
      <c r="DD45" s="31"/>
      <c r="DE45" s="31"/>
      <c r="DF45" s="31"/>
      <c r="DG45" s="31"/>
      <c r="DH45" s="31"/>
      <c r="DI45" s="31"/>
      <c r="DJ45" s="31"/>
    </row>
    <row r="46" spans="1:114" ht="24" customHeight="1">
      <c r="A46" s="31"/>
      <c r="B46" s="31"/>
      <c r="C46" s="102"/>
      <c r="D46" s="102"/>
      <c r="E46" s="777"/>
      <c r="F46" s="102"/>
      <c r="G46" s="102"/>
      <c r="H46" s="782"/>
      <c r="I46" s="718"/>
      <c r="J46" s="719"/>
      <c r="K46" s="719"/>
      <c r="L46" s="719"/>
      <c r="M46" s="719"/>
      <c r="N46" s="719"/>
      <c r="O46" s="719"/>
      <c r="P46" s="719"/>
      <c r="Q46" s="719"/>
      <c r="R46" s="719"/>
      <c r="S46" s="719"/>
      <c r="T46" s="719"/>
      <c r="U46" s="719"/>
      <c r="V46" s="719"/>
      <c r="W46" s="719"/>
      <c r="X46" s="700"/>
      <c r="Y46" s="700"/>
      <c r="Z46" s="740">
        <v>0</v>
      </c>
      <c r="AA46" s="741"/>
      <c r="AB46" s="741"/>
      <c r="AC46" s="741"/>
      <c r="AD46" s="741"/>
      <c r="AE46" s="741"/>
      <c r="AF46" s="741"/>
      <c r="AG46" s="741"/>
      <c r="AH46" s="741"/>
      <c r="AI46" s="742"/>
      <c r="AJ46" s="738" t="s">
        <v>93</v>
      </c>
      <c r="AK46" s="739"/>
      <c r="AL46" s="739"/>
      <c r="AM46" s="765"/>
      <c r="AN46" s="765"/>
      <c r="AO46" s="765"/>
      <c r="AP46" s="230" t="s">
        <v>8</v>
      </c>
      <c r="AQ46" s="712"/>
      <c r="AR46" s="712"/>
      <c r="AS46" s="712"/>
      <c r="AT46" s="230" t="s">
        <v>8</v>
      </c>
      <c r="AU46" s="712"/>
      <c r="AV46" s="712"/>
      <c r="AW46" s="713"/>
      <c r="AX46" s="694"/>
      <c r="AY46" s="694"/>
      <c r="AZ46" s="694"/>
      <c r="BA46" s="694"/>
      <c r="BB46" s="694"/>
      <c r="BC46" s="694"/>
      <c r="BD46" s="694"/>
      <c r="BE46" s="694"/>
      <c r="BF46" s="788" t="s">
        <v>214</v>
      </c>
      <c r="BG46" s="788"/>
      <c r="BH46" s="772"/>
      <c r="BI46" s="773"/>
      <c r="BJ46" s="773"/>
      <c r="BK46" s="773"/>
      <c r="BL46" s="773"/>
      <c r="BM46" s="773"/>
      <c r="BN46" s="773"/>
      <c r="BO46" s="773"/>
      <c r="BP46" s="773"/>
      <c r="BQ46" s="773"/>
      <c r="BR46" s="773"/>
      <c r="BS46" s="773"/>
      <c r="BT46" s="773"/>
      <c r="BU46" s="773"/>
      <c r="BV46" s="773"/>
      <c r="BW46" s="773"/>
      <c r="BX46" s="773"/>
      <c r="BY46" s="773"/>
      <c r="BZ46" s="773"/>
      <c r="CA46" s="773"/>
      <c r="CB46" s="774"/>
      <c r="CC46" s="776"/>
      <c r="CD46" s="776"/>
      <c r="CE46" s="776"/>
      <c r="CF46" s="776"/>
      <c r="CG46" s="776"/>
      <c r="CH46" s="776"/>
      <c r="CI46" s="776"/>
      <c r="CJ46" s="776"/>
      <c r="CK46" s="776"/>
      <c r="CL46" s="776"/>
      <c r="CM46" s="776"/>
      <c r="CN46" s="776"/>
      <c r="CO46" s="776"/>
      <c r="CP46" s="776"/>
      <c r="CQ46" s="776"/>
      <c r="CR46" s="776"/>
      <c r="CS46" s="776"/>
      <c r="CT46" s="776"/>
      <c r="CU46" s="776"/>
      <c r="CV46" s="776"/>
      <c r="CW46" s="776"/>
      <c r="CX46" s="31"/>
      <c r="CY46" s="31"/>
      <c r="CZ46" s="31"/>
      <c r="DA46" s="31"/>
      <c r="DB46" s="31"/>
      <c r="DC46" s="31"/>
      <c r="DD46" s="31"/>
      <c r="DE46" s="31"/>
      <c r="DF46" s="31"/>
      <c r="DG46" s="31"/>
      <c r="DH46" s="31"/>
      <c r="DI46" s="31"/>
      <c r="DJ46" s="31"/>
    </row>
    <row r="47" spans="1:114" ht="16.5" customHeight="1">
      <c r="A47" s="31"/>
      <c r="B47" s="31"/>
      <c r="C47" s="745" t="s">
        <v>210</v>
      </c>
      <c r="D47" s="745"/>
      <c r="E47" s="745"/>
      <c r="F47" s="745"/>
      <c r="G47" s="745"/>
      <c r="H47" s="215"/>
      <c r="I47" s="754">
        <v>1</v>
      </c>
      <c r="J47" s="749"/>
      <c r="K47" s="750"/>
      <c r="L47" s="750"/>
      <c r="M47" s="750"/>
      <c r="N47" s="750"/>
      <c r="O47" s="750"/>
      <c r="P47" s="750"/>
      <c r="Q47" s="750"/>
      <c r="R47" s="750"/>
      <c r="S47" s="750"/>
      <c r="T47" s="750"/>
      <c r="U47" s="750"/>
      <c r="V47" s="750"/>
      <c r="W47" s="750"/>
      <c r="X47" s="750"/>
      <c r="Y47" s="750"/>
      <c r="Z47" s="730" t="str">
        <f>IF(X48&lt;=0,"",IF((LEN(X48)-11&lt;=0),"0",MID(X48,LEN(X48)-11,1)))</f>
        <v/>
      </c>
      <c r="AA47" s="705"/>
      <c r="AB47" s="705" t="str">
        <f>IF(X48&lt;=0,"",IF((LEN(X48)-10&lt;=0),"0",MID(X48,LEN(X48)-10,1)))</f>
        <v/>
      </c>
      <c r="AC47" s="705"/>
      <c r="AD47" s="705" t="str">
        <f>IF(X48&lt;=0,"",IF((LEN(X48)-9&lt;=0),"0",MID(X48,LEN(X48)-9,1)))</f>
        <v/>
      </c>
      <c r="AE47" s="705"/>
      <c r="AF47" s="705" t="str">
        <f>IF(X48&lt;=0,"",IF((LEN(X48)-8&lt;=0),"0",MID(X48,LEN(X48)-8,1)))</f>
        <v/>
      </c>
      <c r="AG47" s="705"/>
      <c r="AH47" s="705" t="str">
        <f>IF(X48&lt;=0,"",IF((LEN(X48)-7&lt;=0),"0",MID(X48,LEN(X48)-7,1)))</f>
        <v/>
      </c>
      <c r="AI47" s="705"/>
      <c r="AJ47" s="705" t="str">
        <f>IF(X48&lt;=0,"",IF((LEN(X48)-6&lt;=0),"0",MID(X48,LEN(X48)-6,1)))</f>
        <v/>
      </c>
      <c r="AK47" s="705"/>
      <c r="AL47" s="705" t="str">
        <f>IF(X48&lt;=0,"",IF((LEN(X48)-5&lt;=0),"0",MID(X48,LEN(X48)-5,1)))</f>
        <v/>
      </c>
      <c r="AM47" s="705"/>
      <c r="AN47" s="705" t="str">
        <f>IF(X48&lt;=0,"",IF((LEN(X48)-4&lt;=0),"0",MID(X48,LEN(X48)-4,1)))</f>
        <v/>
      </c>
      <c r="AO47" s="705"/>
      <c r="AP47" s="705" t="str">
        <f>IF(X48&lt;=0,"",IF((LEN(X48)-3&lt;=0),"0",MID(X48,LEN(X48)-3,1)))</f>
        <v/>
      </c>
      <c r="AQ47" s="705"/>
      <c r="AR47" s="705" t="str">
        <f>IF(X48&lt;=0,"",IF((LEN(X48)-2&lt;=0),"0",MID(X48,LEN(X48)-2,1)))</f>
        <v/>
      </c>
      <c r="AS47" s="705"/>
      <c r="AT47" s="705" t="str">
        <f>IF(X48&lt;=0,"",IF((LEN(X48)-1&lt;=0),"0",MID(X48,LEN(X48)-1,1)))</f>
        <v/>
      </c>
      <c r="AU47" s="705"/>
      <c r="AV47" s="735" t="str">
        <f>IF(X48&lt;&gt;0,RIGHT(X48,1),"")</f>
        <v/>
      </c>
      <c r="AW47" s="743"/>
      <c r="AX47" s="693"/>
      <c r="AY47" s="693"/>
      <c r="AZ47" s="693"/>
      <c r="BA47" s="693"/>
      <c r="BB47" s="693"/>
      <c r="BC47" s="693"/>
      <c r="BD47" s="693"/>
      <c r="BE47" s="693"/>
      <c r="BF47" s="185"/>
      <c r="BG47" s="185"/>
      <c r="BH47" s="762"/>
      <c r="BI47" s="763"/>
      <c r="BJ47" s="763"/>
      <c r="BK47" s="763"/>
      <c r="BL47" s="763"/>
      <c r="BM47" s="763"/>
      <c r="BN47" s="763"/>
      <c r="BO47" s="763"/>
      <c r="BP47" s="763"/>
      <c r="BQ47" s="763"/>
      <c r="BR47" s="763"/>
      <c r="BS47" s="763"/>
      <c r="BT47" s="763"/>
      <c r="BU47" s="763"/>
      <c r="BV47" s="763"/>
      <c r="BW47" s="763"/>
      <c r="BX47" s="763"/>
      <c r="BY47" s="763"/>
      <c r="BZ47" s="763"/>
      <c r="CA47" s="763"/>
      <c r="CB47" s="764"/>
      <c r="CC47" s="761"/>
      <c r="CD47" s="761"/>
      <c r="CE47" s="761"/>
      <c r="CF47" s="761"/>
      <c r="CG47" s="761"/>
      <c r="CH47" s="761"/>
      <c r="CI47" s="761"/>
      <c r="CJ47" s="761"/>
      <c r="CK47" s="761"/>
      <c r="CL47" s="761"/>
      <c r="CM47" s="761"/>
      <c r="CN47" s="761"/>
      <c r="CO47" s="761"/>
      <c r="CP47" s="761"/>
      <c r="CQ47" s="761"/>
      <c r="CR47" s="761"/>
      <c r="CS47" s="761"/>
      <c r="CT47" s="761"/>
      <c r="CU47" s="761"/>
      <c r="CV47" s="761"/>
      <c r="CW47" s="761"/>
      <c r="CX47" s="31"/>
      <c r="CY47" s="31"/>
      <c r="CZ47" s="31"/>
      <c r="DA47" s="31"/>
      <c r="DB47" s="31"/>
      <c r="DC47" s="31"/>
      <c r="DD47" s="31"/>
      <c r="DE47" s="31"/>
      <c r="DF47" s="31"/>
      <c r="DG47" s="31"/>
      <c r="DH47" s="31"/>
      <c r="DI47" s="31"/>
      <c r="DJ47" s="31"/>
    </row>
    <row r="48" spans="1:114" ht="12.75" customHeight="1">
      <c r="A48" s="31"/>
      <c r="B48" s="31"/>
      <c r="C48" s="745"/>
      <c r="D48" s="745"/>
      <c r="E48" s="745"/>
      <c r="F48" s="745"/>
      <c r="G48" s="745"/>
      <c r="H48" s="215"/>
      <c r="I48" s="754"/>
      <c r="J48" s="751"/>
      <c r="K48" s="752"/>
      <c r="L48" s="752"/>
      <c r="M48" s="752"/>
      <c r="N48" s="752"/>
      <c r="O48" s="752"/>
      <c r="P48" s="752"/>
      <c r="Q48" s="752"/>
      <c r="R48" s="752"/>
      <c r="S48" s="752"/>
      <c r="T48" s="752"/>
      <c r="U48" s="752"/>
      <c r="V48" s="752"/>
      <c r="W48" s="752"/>
      <c r="X48" s="756"/>
      <c r="Y48" s="756"/>
      <c r="Z48" s="730"/>
      <c r="AA48" s="705"/>
      <c r="AB48" s="705"/>
      <c r="AC48" s="705"/>
      <c r="AD48" s="705"/>
      <c r="AE48" s="705"/>
      <c r="AF48" s="705"/>
      <c r="AG48" s="705"/>
      <c r="AH48" s="705"/>
      <c r="AI48" s="705"/>
      <c r="AJ48" s="705"/>
      <c r="AK48" s="705"/>
      <c r="AL48" s="705"/>
      <c r="AM48" s="705"/>
      <c r="AN48" s="705"/>
      <c r="AO48" s="705"/>
      <c r="AP48" s="705"/>
      <c r="AQ48" s="705"/>
      <c r="AR48" s="705"/>
      <c r="AS48" s="705"/>
      <c r="AT48" s="705"/>
      <c r="AU48" s="705"/>
      <c r="AV48" s="735"/>
      <c r="AW48" s="743"/>
      <c r="AX48" s="693"/>
      <c r="AY48" s="693"/>
      <c r="AZ48" s="693"/>
      <c r="BA48" s="693"/>
      <c r="BB48" s="693"/>
      <c r="BC48" s="693"/>
      <c r="BD48" s="693"/>
      <c r="BE48" s="693"/>
      <c r="BF48" s="185"/>
      <c r="BG48" s="185"/>
      <c r="BH48" s="762"/>
      <c r="BI48" s="763"/>
      <c r="BJ48" s="763"/>
      <c r="BK48" s="763"/>
      <c r="BL48" s="763"/>
      <c r="BM48" s="763"/>
      <c r="BN48" s="763"/>
      <c r="BO48" s="763"/>
      <c r="BP48" s="763"/>
      <c r="BQ48" s="763"/>
      <c r="BR48" s="763"/>
      <c r="BS48" s="763"/>
      <c r="BT48" s="763"/>
      <c r="BU48" s="763"/>
      <c r="BV48" s="763"/>
      <c r="BW48" s="763"/>
      <c r="BX48" s="763"/>
      <c r="BY48" s="763"/>
      <c r="BZ48" s="763"/>
      <c r="CA48" s="763"/>
      <c r="CB48" s="764"/>
      <c r="CC48" s="761"/>
      <c r="CD48" s="761"/>
      <c r="CE48" s="761"/>
      <c r="CF48" s="761"/>
      <c r="CG48" s="761"/>
      <c r="CH48" s="761"/>
      <c r="CI48" s="761"/>
      <c r="CJ48" s="761"/>
      <c r="CK48" s="761"/>
      <c r="CL48" s="761"/>
      <c r="CM48" s="761"/>
      <c r="CN48" s="761"/>
      <c r="CO48" s="761"/>
      <c r="CP48" s="761"/>
      <c r="CQ48" s="761"/>
      <c r="CR48" s="761"/>
      <c r="CS48" s="761"/>
      <c r="CT48" s="761"/>
      <c r="CU48" s="761"/>
      <c r="CV48" s="761"/>
      <c r="CW48" s="761"/>
      <c r="CX48" s="31"/>
      <c r="CY48" s="31"/>
      <c r="CZ48" s="31"/>
      <c r="DA48" s="31"/>
      <c r="DB48" s="31"/>
      <c r="DC48" s="31"/>
      <c r="DD48" s="31"/>
      <c r="DE48" s="31"/>
      <c r="DF48" s="31"/>
      <c r="DG48" s="31"/>
      <c r="DH48" s="31"/>
      <c r="DI48" s="31"/>
      <c r="DJ48" s="31"/>
    </row>
    <row r="49" spans="1:114" ht="24" customHeight="1">
      <c r="A49" s="31"/>
      <c r="B49" s="31"/>
      <c r="C49" s="745"/>
      <c r="D49" s="745"/>
      <c r="E49" s="745"/>
      <c r="F49" s="745"/>
      <c r="G49" s="745"/>
      <c r="H49" s="213"/>
      <c r="I49" s="754"/>
      <c r="J49" s="753"/>
      <c r="K49" s="717"/>
      <c r="L49" s="717"/>
      <c r="M49" s="717"/>
      <c r="N49" s="717"/>
      <c r="O49" s="717"/>
      <c r="P49" s="717"/>
      <c r="Q49" s="717"/>
      <c r="R49" s="717"/>
      <c r="S49" s="717"/>
      <c r="T49" s="717"/>
      <c r="U49" s="717"/>
      <c r="V49" s="717"/>
      <c r="W49" s="717"/>
      <c r="X49" s="757"/>
      <c r="Y49" s="757"/>
      <c r="Z49" s="939">
        <v>0</v>
      </c>
      <c r="AA49" s="940"/>
      <c r="AB49" s="940"/>
      <c r="AC49" s="940"/>
      <c r="AD49" s="940"/>
      <c r="AE49" s="940"/>
      <c r="AF49" s="940"/>
      <c r="AG49" s="940"/>
      <c r="AH49" s="940"/>
      <c r="AI49" s="941"/>
      <c r="AJ49" s="738" t="s">
        <v>93</v>
      </c>
      <c r="AK49" s="739"/>
      <c r="AL49" s="739"/>
      <c r="AM49" s="765"/>
      <c r="AN49" s="765"/>
      <c r="AO49" s="765"/>
      <c r="AP49" s="230" t="s">
        <v>8</v>
      </c>
      <c r="AQ49" s="712"/>
      <c r="AR49" s="712"/>
      <c r="AS49" s="712"/>
      <c r="AT49" s="230" t="s">
        <v>8</v>
      </c>
      <c r="AU49" s="712"/>
      <c r="AV49" s="712"/>
      <c r="AW49" s="713"/>
      <c r="AX49" s="693"/>
      <c r="AY49" s="693"/>
      <c r="AZ49" s="693"/>
      <c r="BA49" s="693"/>
      <c r="BB49" s="693"/>
      <c r="BC49" s="693"/>
      <c r="BD49" s="693"/>
      <c r="BE49" s="693"/>
      <c r="BF49" s="791" t="s">
        <v>214</v>
      </c>
      <c r="BG49" s="791"/>
      <c r="BH49" s="762"/>
      <c r="BI49" s="763"/>
      <c r="BJ49" s="763"/>
      <c r="BK49" s="763"/>
      <c r="BL49" s="763"/>
      <c r="BM49" s="763"/>
      <c r="BN49" s="763"/>
      <c r="BO49" s="763"/>
      <c r="BP49" s="763"/>
      <c r="BQ49" s="763"/>
      <c r="BR49" s="763"/>
      <c r="BS49" s="763"/>
      <c r="BT49" s="763"/>
      <c r="BU49" s="763"/>
      <c r="BV49" s="763"/>
      <c r="BW49" s="763"/>
      <c r="BX49" s="763"/>
      <c r="BY49" s="763"/>
      <c r="BZ49" s="763"/>
      <c r="CA49" s="763"/>
      <c r="CB49" s="764"/>
      <c r="CC49" s="761"/>
      <c r="CD49" s="761"/>
      <c r="CE49" s="761"/>
      <c r="CF49" s="761"/>
      <c r="CG49" s="761"/>
      <c r="CH49" s="761"/>
      <c r="CI49" s="761"/>
      <c r="CJ49" s="761"/>
      <c r="CK49" s="761"/>
      <c r="CL49" s="761"/>
      <c r="CM49" s="761"/>
      <c r="CN49" s="761"/>
      <c r="CO49" s="761"/>
      <c r="CP49" s="761"/>
      <c r="CQ49" s="761"/>
      <c r="CR49" s="761"/>
      <c r="CS49" s="761"/>
      <c r="CT49" s="761"/>
      <c r="CU49" s="761"/>
      <c r="CV49" s="761"/>
      <c r="CW49" s="761"/>
      <c r="CX49" s="31"/>
      <c r="CY49" s="31"/>
      <c r="CZ49" s="31"/>
      <c r="DA49" s="31"/>
      <c r="DB49" s="31"/>
      <c r="DC49" s="31"/>
      <c r="DD49" s="31"/>
      <c r="DE49" s="31"/>
      <c r="DF49" s="31"/>
      <c r="DG49" s="31"/>
      <c r="DH49" s="31"/>
      <c r="DI49" s="31"/>
      <c r="DJ49" s="31"/>
    </row>
    <row r="50" spans="1:114" ht="16.5" customHeight="1">
      <c r="A50" s="31"/>
      <c r="B50" s="31"/>
      <c r="C50" s="745"/>
      <c r="D50" s="745"/>
      <c r="E50" s="745"/>
      <c r="F50" s="745"/>
      <c r="G50" s="745"/>
      <c r="H50" s="755" t="s">
        <v>224</v>
      </c>
      <c r="I50" s="758">
        <v>2</v>
      </c>
      <c r="J50" s="744"/>
      <c r="K50" s="715"/>
      <c r="L50" s="715"/>
      <c r="M50" s="715"/>
      <c r="N50" s="715"/>
      <c r="O50" s="715"/>
      <c r="P50" s="715"/>
      <c r="Q50" s="715"/>
      <c r="R50" s="715"/>
      <c r="S50" s="715"/>
      <c r="T50" s="715"/>
      <c r="U50" s="715"/>
      <c r="V50" s="715"/>
      <c r="W50" s="715"/>
      <c r="X50" s="715"/>
      <c r="Y50" s="715"/>
      <c r="Z50" s="701" t="str">
        <f>IF(X51&lt;=0,"",IF((LEN(X51)-11&lt;=0),"0",MID(X51,LEN(X51)-11,1)))</f>
        <v/>
      </c>
      <c r="AA50" s="702"/>
      <c r="AB50" s="702" t="str">
        <f>IF(X51&lt;=0,"",IF((LEN(X51)-10&lt;=0),"0",MID(X51,LEN(X51)-10,1)))</f>
        <v/>
      </c>
      <c r="AC50" s="702"/>
      <c r="AD50" s="702" t="str">
        <f>IF(X51&lt;=0,"",IF((LEN(X51)-9&lt;=0),"0",MID(X51,LEN(X51)-9,1)))</f>
        <v/>
      </c>
      <c r="AE50" s="702"/>
      <c r="AF50" s="702" t="str">
        <f>IF(X51&lt;=0,"",IF((LEN(X51)-8&lt;=0),"0",MID(X51,LEN(X51)-8,1)))</f>
        <v/>
      </c>
      <c r="AG50" s="702"/>
      <c r="AH50" s="702" t="str">
        <f>IF(X51&lt;=0,"",IF((LEN(X51)-7&lt;=0),"0",MID(X51,LEN(X51)-7,1)))</f>
        <v/>
      </c>
      <c r="AI50" s="702"/>
      <c r="AJ50" s="702" t="str">
        <f>IF(X51&lt;=0,"",IF((LEN(X51)-6&lt;=0),"0",MID(X51,LEN(X51)-6,1)))</f>
        <v/>
      </c>
      <c r="AK50" s="702"/>
      <c r="AL50" s="702" t="str">
        <f>IF(X51&lt;=0,"",IF((LEN(X51)-5&lt;=0),"0",MID(X51,LEN(X51)-5,1)))</f>
        <v/>
      </c>
      <c r="AM50" s="702"/>
      <c r="AN50" s="702" t="str">
        <f>IF(X51&lt;=0,"",IF((LEN(X51)-4&lt;=0),"0",MID(X51,LEN(X51)-4,1)))</f>
        <v/>
      </c>
      <c r="AO50" s="702"/>
      <c r="AP50" s="702" t="str">
        <f>IF(X51&lt;=0,"",IF((LEN(X51)-3&lt;=0),"0",MID(X51,LEN(X51)-3,1)))</f>
        <v/>
      </c>
      <c r="AQ50" s="702"/>
      <c r="AR50" s="702" t="str">
        <f>IF(X51&lt;=0,"",IF((LEN(X51)-2&lt;=0),"0",MID(X51,LEN(X51)-2,1)))</f>
        <v/>
      </c>
      <c r="AS50" s="702"/>
      <c r="AT50" s="702" t="str">
        <f>IF(X51&lt;=0,"",IF((LEN(X51)-1&lt;=0),"0",MID(X51,LEN(X51)-1,1)))</f>
        <v/>
      </c>
      <c r="AU50" s="702"/>
      <c r="AV50" s="695" t="str">
        <f>IF(X51&lt;&gt;0,RIGHT(X51,1),"")</f>
        <v/>
      </c>
      <c r="AW50" s="696"/>
      <c r="AX50" s="692"/>
      <c r="AY50" s="692"/>
      <c r="AZ50" s="692"/>
      <c r="BA50" s="692"/>
      <c r="BB50" s="692"/>
      <c r="BC50" s="692"/>
      <c r="BD50" s="692"/>
      <c r="BE50" s="692"/>
      <c r="BF50" s="223"/>
      <c r="BG50" s="223"/>
      <c r="BH50" s="769"/>
      <c r="BI50" s="770"/>
      <c r="BJ50" s="770"/>
      <c r="BK50" s="770"/>
      <c r="BL50" s="770"/>
      <c r="BM50" s="770"/>
      <c r="BN50" s="770"/>
      <c r="BO50" s="770"/>
      <c r="BP50" s="770"/>
      <c r="BQ50" s="770"/>
      <c r="BR50" s="770"/>
      <c r="BS50" s="770"/>
      <c r="BT50" s="770"/>
      <c r="BU50" s="770"/>
      <c r="BV50" s="770"/>
      <c r="BW50" s="770"/>
      <c r="BX50" s="770"/>
      <c r="BY50" s="770"/>
      <c r="BZ50" s="770"/>
      <c r="CA50" s="770"/>
      <c r="CB50" s="771"/>
      <c r="CC50" s="775"/>
      <c r="CD50" s="775"/>
      <c r="CE50" s="775"/>
      <c r="CF50" s="775"/>
      <c r="CG50" s="775"/>
      <c r="CH50" s="775"/>
      <c r="CI50" s="775"/>
      <c r="CJ50" s="775"/>
      <c r="CK50" s="775"/>
      <c r="CL50" s="775"/>
      <c r="CM50" s="775"/>
      <c r="CN50" s="775"/>
      <c r="CO50" s="775"/>
      <c r="CP50" s="775"/>
      <c r="CQ50" s="775"/>
      <c r="CR50" s="775"/>
      <c r="CS50" s="775"/>
      <c r="CT50" s="775"/>
      <c r="CU50" s="775"/>
      <c r="CV50" s="775"/>
      <c r="CW50" s="775"/>
      <c r="CX50" s="31"/>
      <c r="CY50" s="31"/>
      <c r="CZ50" s="31"/>
      <c r="DA50" s="31"/>
      <c r="DB50" s="31"/>
      <c r="DC50" s="31"/>
      <c r="DD50" s="31"/>
      <c r="DE50" s="31"/>
      <c r="DF50" s="31"/>
      <c r="DG50" s="31"/>
      <c r="DH50" s="31"/>
      <c r="DI50" s="31"/>
      <c r="DJ50" s="31"/>
    </row>
    <row r="51" spans="1:114" ht="12.75" customHeight="1">
      <c r="A51" s="31"/>
      <c r="B51" s="31"/>
      <c r="C51" s="102"/>
      <c r="D51" s="102"/>
      <c r="E51" s="102"/>
      <c r="F51" s="102"/>
      <c r="G51" s="102"/>
      <c r="H51" s="755"/>
      <c r="I51" s="759"/>
      <c r="J51" s="751"/>
      <c r="K51" s="752"/>
      <c r="L51" s="752"/>
      <c r="M51" s="752"/>
      <c r="N51" s="752"/>
      <c r="O51" s="752"/>
      <c r="P51" s="752"/>
      <c r="Q51" s="752"/>
      <c r="R51" s="752"/>
      <c r="S51" s="752"/>
      <c r="T51" s="752"/>
      <c r="U51" s="752"/>
      <c r="V51" s="752"/>
      <c r="W51" s="752"/>
      <c r="X51" s="756"/>
      <c r="Y51" s="756"/>
      <c r="Z51" s="730"/>
      <c r="AA51" s="705"/>
      <c r="AB51" s="705"/>
      <c r="AC51" s="705"/>
      <c r="AD51" s="705"/>
      <c r="AE51" s="705"/>
      <c r="AF51" s="705"/>
      <c r="AG51" s="705"/>
      <c r="AH51" s="705"/>
      <c r="AI51" s="705"/>
      <c r="AJ51" s="705"/>
      <c r="AK51" s="705"/>
      <c r="AL51" s="737"/>
      <c r="AM51" s="737"/>
      <c r="AN51" s="737"/>
      <c r="AO51" s="737"/>
      <c r="AP51" s="737"/>
      <c r="AQ51" s="737"/>
      <c r="AR51" s="737"/>
      <c r="AS51" s="737"/>
      <c r="AT51" s="737"/>
      <c r="AU51" s="737"/>
      <c r="AV51" s="789"/>
      <c r="AW51" s="790"/>
      <c r="AX51" s="693"/>
      <c r="AY51" s="693"/>
      <c r="AZ51" s="693"/>
      <c r="BA51" s="693"/>
      <c r="BB51" s="693"/>
      <c r="BC51" s="693"/>
      <c r="BD51" s="693"/>
      <c r="BE51" s="693"/>
      <c r="BF51" s="185"/>
      <c r="BG51" s="185"/>
      <c r="BH51" s="762"/>
      <c r="BI51" s="763"/>
      <c r="BJ51" s="763"/>
      <c r="BK51" s="763"/>
      <c r="BL51" s="763"/>
      <c r="BM51" s="763"/>
      <c r="BN51" s="763"/>
      <c r="BO51" s="763"/>
      <c r="BP51" s="763"/>
      <c r="BQ51" s="763"/>
      <c r="BR51" s="763"/>
      <c r="BS51" s="763"/>
      <c r="BT51" s="763"/>
      <c r="BU51" s="763"/>
      <c r="BV51" s="763"/>
      <c r="BW51" s="763"/>
      <c r="BX51" s="763"/>
      <c r="BY51" s="763"/>
      <c r="BZ51" s="763"/>
      <c r="CA51" s="763"/>
      <c r="CB51" s="764"/>
      <c r="CC51" s="761"/>
      <c r="CD51" s="761"/>
      <c r="CE51" s="761"/>
      <c r="CF51" s="761"/>
      <c r="CG51" s="761"/>
      <c r="CH51" s="761"/>
      <c r="CI51" s="761"/>
      <c r="CJ51" s="761"/>
      <c r="CK51" s="761"/>
      <c r="CL51" s="761"/>
      <c r="CM51" s="761"/>
      <c r="CN51" s="761"/>
      <c r="CO51" s="761"/>
      <c r="CP51" s="761"/>
      <c r="CQ51" s="761"/>
      <c r="CR51" s="761"/>
      <c r="CS51" s="761"/>
      <c r="CT51" s="761"/>
      <c r="CU51" s="761"/>
      <c r="CV51" s="761"/>
      <c r="CW51" s="761"/>
      <c r="CX51" s="31"/>
      <c r="CY51" s="31"/>
      <c r="CZ51" s="31"/>
      <c r="DA51" s="31"/>
      <c r="DB51" s="31"/>
      <c r="DC51" s="31"/>
      <c r="DD51" s="31"/>
      <c r="DE51" s="31"/>
      <c r="DF51" s="31"/>
      <c r="DG51" s="31"/>
      <c r="DH51" s="31"/>
      <c r="DI51" s="31"/>
      <c r="DJ51" s="31"/>
    </row>
    <row r="52" spans="1:114" ht="24" customHeight="1">
      <c r="A52" s="31"/>
      <c r="B52" s="31"/>
      <c r="C52" s="102"/>
      <c r="D52" s="102"/>
      <c r="E52" s="102"/>
      <c r="F52" s="102"/>
      <c r="G52" s="102"/>
      <c r="H52" s="234" t="str">
        <f>従1!H52</f>
        <v>(1 6歳以上)
(平22.1.1以前生)</v>
      </c>
      <c r="I52" s="760"/>
      <c r="J52" s="783"/>
      <c r="K52" s="719"/>
      <c r="L52" s="719"/>
      <c r="M52" s="719"/>
      <c r="N52" s="719"/>
      <c r="O52" s="719"/>
      <c r="P52" s="719"/>
      <c r="Q52" s="719"/>
      <c r="R52" s="719"/>
      <c r="S52" s="719"/>
      <c r="T52" s="719"/>
      <c r="U52" s="719"/>
      <c r="V52" s="719"/>
      <c r="W52" s="719"/>
      <c r="X52" s="784"/>
      <c r="Y52" s="784"/>
      <c r="Z52" s="939">
        <v>0</v>
      </c>
      <c r="AA52" s="940"/>
      <c r="AB52" s="940"/>
      <c r="AC52" s="940"/>
      <c r="AD52" s="940"/>
      <c r="AE52" s="940"/>
      <c r="AF52" s="940"/>
      <c r="AG52" s="940"/>
      <c r="AH52" s="940"/>
      <c r="AI52" s="941"/>
      <c r="AJ52" s="738" t="s">
        <v>93</v>
      </c>
      <c r="AK52" s="739"/>
      <c r="AL52" s="739"/>
      <c r="AM52" s="765"/>
      <c r="AN52" s="765"/>
      <c r="AO52" s="765"/>
      <c r="AP52" s="230" t="s">
        <v>8</v>
      </c>
      <c r="AQ52" s="712"/>
      <c r="AR52" s="712"/>
      <c r="AS52" s="712"/>
      <c r="AT52" s="230" t="s">
        <v>8</v>
      </c>
      <c r="AU52" s="712"/>
      <c r="AV52" s="712"/>
      <c r="AW52" s="713"/>
      <c r="AX52" s="694"/>
      <c r="AY52" s="694"/>
      <c r="AZ52" s="694"/>
      <c r="BA52" s="694"/>
      <c r="BB52" s="694"/>
      <c r="BC52" s="694"/>
      <c r="BD52" s="694"/>
      <c r="BE52" s="694"/>
      <c r="BF52" s="788" t="s">
        <v>214</v>
      </c>
      <c r="BG52" s="788"/>
      <c r="BH52" s="772"/>
      <c r="BI52" s="773"/>
      <c r="BJ52" s="773"/>
      <c r="BK52" s="773"/>
      <c r="BL52" s="773"/>
      <c r="BM52" s="773"/>
      <c r="BN52" s="773"/>
      <c r="BO52" s="773"/>
      <c r="BP52" s="773"/>
      <c r="BQ52" s="773"/>
      <c r="BR52" s="773"/>
      <c r="BS52" s="773"/>
      <c r="BT52" s="773"/>
      <c r="BU52" s="773"/>
      <c r="BV52" s="773"/>
      <c r="BW52" s="773"/>
      <c r="BX52" s="773"/>
      <c r="BY52" s="773"/>
      <c r="BZ52" s="773"/>
      <c r="CA52" s="773"/>
      <c r="CB52" s="774"/>
      <c r="CC52" s="776"/>
      <c r="CD52" s="776"/>
      <c r="CE52" s="776"/>
      <c r="CF52" s="776"/>
      <c r="CG52" s="776"/>
      <c r="CH52" s="776"/>
      <c r="CI52" s="776"/>
      <c r="CJ52" s="776"/>
      <c r="CK52" s="776"/>
      <c r="CL52" s="776"/>
      <c r="CM52" s="776"/>
      <c r="CN52" s="776"/>
      <c r="CO52" s="776"/>
      <c r="CP52" s="776"/>
      <c r="CQ52" s="776"/>
      <c r="CR52" s="776"/>
      <c r="CS52" s="776"/>
      <c r="CT52" s="776"/>
      <c r="CU52" s="776"/>
      <c r="CV52" s="776"/>
      <c r="CW52" s="776"/>
      <c r="CX52" s="31"/>
      <c r="CY52" s="31"/>
      <c r="CZ52" s="31"/>
      <c r="DA52" s="31"/>
      <c r="DB52" s="31"/>
      <c r="DC52" s="31"/>
      <c r="DD52" s="31"/>
      <c r="DE52" s="31"/>
      <c r="DF52" s="31"/>
      <c r="DG52" s="31"/>
      <c r="DH52" s="31"/>
      <c r="DI52" s="31"/>
      <c r="DJ52" s="31"/>
    </row>
    <row r="53" spans="1:114" ht="16.5" customHeight="1">
      <c r="A53" s="31"/>
      <c r="B53" s="31"/>
      <c r="C53" s="102"/>
      <c r="D53" s="102"/>
      <c r="E53" s="102"/>
      <c r="F53" s="102"/>
      <c r="G53" s="102"/>
      <c r="H53" s="232"/>
      <c r="I53" s="754">
        <v>3</v>
      </c>
      <c r="J53" s="749"/>
      <c r="K53" s="750"/>
      <c r="L53" s="750"/>
      <c r="M53" s="750"/>
      <c r="N53" s="750"/>
      <c r="O53" s="750"/>
      <c r="P53" s="750"/>
      <c r="Q53" s="750"/>
      <c r="R53" s="750"/>
      <c r="S53" s="750"/>
      <c r="T53" s="750"/>
      <c r="U53" s="750"/>
      <c r="V53" s="750"/>
      <c r="W53" s="750"/>
      <c r="X53" s="750"/>
      <c r="Y53" s="750"/>
      <c r="Z53" s="701" t="str">
        <f>IF(X54&lt;=0,"",IF((LEN(X54)-11&lt;=0),"0",MID(X54,LEN(X54)-11,1)))</f>
        <v/>
      </c>
      <c r="AA53" s="702"/>
      <c r="AB53" s="702" t="str">
        <f>IF(X54&lt;=0,"",IF((LEN(X54)-10&lt;=0),"0",MID(X54,LEN(X54)-10,1)))</f>
        <v/>
      </c>
      <c r="AC53" s="702"/>
      <c r="AD53" s="702" t="str">
        <f>IF(X54&lt;=0,"",IF((LEN(X54)-9&lt;=0),"0",MID(X54,LEN(X54)-9,1)))</f>
        <v/>
      </c>
      <c r="AE53" s="702"/>
      <c r="AF53" s="702" t="str">
        <f>IF(X54&lt;=0,"",IF((LEN(X54)-8&lt;=0),"0",MID(X54,LEN(X54)-8,1)))</f>
        <v/>
      </c>
      <c r="AG53" s="702"/>
      <c r="AH53" s="702" t="str">
        <f>IF(X54&lt;=0,"",IF((LEN(X54)-7&lt;=0),"0",MID(X54,LEN(X54)-7,1)))</f>
        <v/>
      </c>
      <c r="AI53" s="702"/>
      <c r="AJ53" s="702" t="str">
        <f>IF(X54&lt;=0,"",IF((LEN(X54)-6&lt;=0),"0",MID(X54,LEN(X54)-6,1)))</f>
        <v/>
      </c>
      <c r="AK53" s="702"/>
      <c r="AL53" s="702" t="str">
        <f>IF(X54&lt;=0,"",IF((LEN(X54)-5&lt;=0),"0",MID(X54,LEN(X54)-5,1)))</f>
        <v/>
      </c>
      <c r="AM53" s="702"/>
      <c r="AN53" s="702" t="str">
        <f>IF(X54&lt;=0,"",IF((LEN(X54)-4&lt;=0),"0",MID(X54,LEN(X54)-4,1)))</f>
        <v/>
      </c>
      <c r="AO53" s="702"/>
      <c r="AP53" s="702" t="str">
        <f>IF(X54&lt;=0,"",IF((LEN(X54)-3&lt;=0),"0",MID(X54,LEN(X54)-3,1)))</f>
        <v/>
      </c>
      <c r="AQ53" s="702"/>
      <c r="AR53" s="702" t="str">
        <f>IF(X54&lt;=0,"",IF((LEN(X54)-2&lt;=0),"0",MID(X54,LEN(X54)-2,1)))</f>
        <v/>
      </c>
      <c r="AS53" s="702"/>
      <c r="AT53" s="702" t="str">
        <f>IF(X54&lt;=0,"",IF((LEN(X54)-1&lt;=0),"0",MID(X54,LEN(X54)-1,1)))</f>
        <v/>
      </c>
      <c r="AU53" s="702"/>
      <c r="AV53" s="702" t="str">
        <f>IF(X54&lt;&gt;0,RIGHT(X54,1),"")</f>
        <v/>
      </c>
      <c r="AW53" s="766"/>
      <c r="AX53" s="693"/>
      <c r="AY53" s="693"/>
      <c r="AZ53" s="693"/>
      <c r="BA53" s="693"/>
      <c r="BB53" s="693"/>
      <c r="BC53" s="693"/>
      <c r="BD53" s="693"/>
      <c r="BE53" s="693"/>
      <c r="BF53" s="185"/>
      <c r="BG53" s="185"/>
      <c r="BH53" s="762"/>
      <c r="BI53" s="763"/>
      <c r="BJ53" s="763"/>
      <c r="BK53" s="763"/>
      <c r="BL53" s="763"/>
      <c r="BM53" s="763"/>
      <c r="BN53" s="763"/>
      <c r="BO53" s="763"/>
      <c r="BP53" s="763"/>
      <c r="BQ53" s="763"/>
      <c r="BR53" s="763"/>
      <c r="BS53" s="763"/>
      <c r="BT53" s="763"/>
      <c r="BU53" s="763"/>
      <c r="BV53" s="763"/>
      <c r="BW53" s="763"/>
      <c r="BX53" s="763"/>
      <c r="BY53" s="763"/>
      <c r="BZ53" s="763"/>
      <c r="CA53" s="763"/>
      <c r="CB53" s="764"/>
      <c r="CC53" s="761"/>
      <c r="CD53" s="761"/>
      <c r="CE53" s="761"/>
      <c r="CF53" s="761"/>
      <c r="CG53" s="761"/>
      <c r="CH53" s="761"/>
      <c r="CI53" s="761"/>
      <c r="CJ53" s="761"/>
      <c r="CK53" s="761"/>
      <c r="CL53" s="761"/>
      <c r="CM53" s="761"/>
      <c r="CN53" s="761"/>
      <c r="CO53" s="761"/>
      <c r="CP53" s="761"/>
      <c r="CQ53" s="761"/>
      <c r="CR53" s="761"/>
      <c r="CS53" s="761"/>
      <c r="CT53" s="761"/>
      <c r="CU53" s="761"/>
      <c r="CV53" s="761"/>
      <c r="CW53" s="761"/>
      <c r="CX53" s="31"/>
      <c r="CY53" s="31"/>
      <c r="CZ53" s="31"/>
      <c r="DA53" s="31"/>
      <c r="DB53" s="31"/>
      <c r="DC53" s="31"/>
      <c r="DD53" s="31"/>
      <c r="DE53" s="31"/>
      <c r="DF53" s="31"/>
      <c r="DG53" s="31"/>
      <c r="DH53" s="31"/>
      <c r="DI53" s="31"/>
      <c r="DJ53" s="31"/>
    </row>
    <row r="54" spans="1:114" ht="12.75" customHeight="1">
      <c r="A54" s="31"/>
      <c r="B54" s="31"/>
      <c r="C54" s="182"/>
      <c r="D54" s="182"/>
      <c r="E54" s="97"/>
      <c r="F54" s="97"/>
      <c r="G54" s="97"/>
      <c r="H54" s="215"/>
      <c r="I54" s="754"/>
      <c r="J54" s="751"/>
      <c r="K54" s="752"/>
      <c r="L54" s="752"/>
      <c r="M54" s="752"/>
      <c r="N54" s="752"/>
      <c r="O54" s="752"/>
      <c r="P54" s="752"/>
      <c r="Q54" s="752"/>
      <c r="R54" s="752"/>
      <c r="S54" s="752"/>
      <c r="T54" s="752"/>
      <c r="U54" s="752"/>
      <c r="V54" s="752"/>
      <c r="W54" s="752"/>
      <c r="X54" s="699"/>
      <c r="Y54" s="699"/>
      <c r="Z54" s="703"/>
      <c r="AA54" s="704"/>
      <c r="AB54" s="704"/>
      <c r="AC54" s="704"/>
      <c r="AD54" s="704"/>
      <c r="AE54" s="704"/>
      <c r="AF54" s="704"/>
      <c r="AG54" s="704"/>
      <c r="AH54" s="704"/>
      <c r="AI54" s="704"/>
      <c r="AJ54" s="704"/>
      <c r="AK54" s="704"/>
      <c r="AL54" s="704"/>
      <c r="AM54" s="704"/>
      <c r="AN54" s="704"/>
      <c r="AO54" s="704"/>
      <c r="AP54" s="704"/>
      <c r="AQ54" s="704"/>
      <c r="AR54" s="704"/>
      <c r="AS54" s="704"/>
      <c r="AT54" s="704"/>
      <c r="AU54" s="704"/>
      <c r="AV54" s="704"/>
      <c r="AW54" s="767"/>
      <c r="AX54" s="693"/>
      <c r="AY54" s="693"/>
      <c r="AZ54" s="693"/>
      <c r="BA54" s="693"/>
      <c r="BB54" s="693"/>
      <c r="BC54" s="693"/>
      <c r="BD54" s="693"/>
      <c r="BE54" s="693"/>
      <c r="BF54" s="185"/>
      <c r="BG54" s="185"/>
      <c r="BH54" s="762"/>
      <c r="BI54" s="763"/>
      <c r="BJ54" s="763"/>
      <c r="BK54" s="763"/>
      <c r="BL54" s="763"/>
      <c r="BM54" s="763"/>
      <c r="BN54" s="763"/>
      <c r="BO54" s="763"/>
      <c r="BP54" s="763"/>
      <c r="BQ54" s="763"/>
      <c r="BR54" s="763"/>
      <c r="BS54" s="763"/>
      <c r="BT54" s="763"/>
      <c r="BU54" s="763"/>
      <c r="BV54" s="763"/>
      <c r="BW54" s="763"/>
      <c r="BX54" s="763"/>
      <c r="BY54" s="763"/>
      <c r="BZ54" s="763"/>
      <c r="CA54" s="763"/>
      <c r="CB54" s="764"/>
      <c r="CC54" s="761"/>
      <c r="CD54" s="761"/>
      <c r="CE54" s="761"/>
      <c r="CF54" s="761"/>
      <c r="CG54" s="761"/>
      <c r="CH54" s="761"/>
      <c r="CI54" s="761"/>
      <c r="CJ54" s="761"/>
      <c r="CK54" s="761"/>
      <c r="CL54" s="761"/>
      <c r="CM54" s="761"/>
      <c r="CN54" s="761"/>
      <c r="CO54" s="761"/>
      <c r="CP54" s="761"/>
      <c r="CQ54" s="761"/>
      <c r="CR54" s="761"/>
      <c r="CS54" s="761"/>
      <c r="CT54" s="761"/>
      <c r="CU54" s="761"/>
      <c r="CV54" s="761"/>
      <c r="CW54" s="761"/>
      <c r="CX54" s="31"/>
      <c r="CY54" s="31"/>
      <c r="CZ54" s="31"/>
      <c r="DA54" s="31"/>
      <c r="DB54" s="31"/>
      <c r="DC54" s="31"/>
      <c r="DD54" s="31"/>
      <c r="DE54" s="31"/>
      <c r="DF54" s="31"/>
      <c r="DG54" s="31"/>
      <c r="DH54" s="31"/>
      <c r="DI54" s="31"/>
      <c r="DJ54" s="31"/>
    </row>
    <row r="55" spans="1:114" ht="24" customHeight="1">
      <c r="A55" s="31"/>
      <c r="B55" s="31"/>
      <c r="C55" s="182"/>
      <c r="D55" s="182"/>
      <c r="E55" s="17"/>
      <c r="F55" s="17"/>
      <c r="G55" s="17"/>
      <c r="H55" s="215"/>
      <c r="I55" s="754"/>
      <c r="J55" s="753"/>
      <c r="K55" s="717"/>
      <c r="L55" s="717"/>
      <c r="M55" s="717"/>
      <c r="N55" s="717"/>
      <c r="O55" s="717"/>
      <c r="P55" s="717"/>
      <c r="Q55" s="717"/>
      <c r="R55" s="717"/>
      <c r="S55" s="717"/>
      <c r="T55" s="717"/>
      <c r="U55" s="717"/>
      <c r="V55" s="717"/>
      <c r="W55" s="717"/>
      <c r="X55" s="699"/>
      <c r="Y55" s="699"/>
      <c r="Z55" s="746">
        <v>0</v>
      </c>
      <c r="AA55" s="747"/>
      <c r="AB55" s="747"/>
      <c r="AC55" s="747"/>
      <c r="AD55" s="747"/>
      <c r="AE55" s="747"/>
      <c r="AF55" s="747"/>
      <c r="AG55" s="747"/>
      <c r="AH55" s="747"/>
      <c r="AI55" s="748"/>
      <c r="AJ55" s="733" t="s">
        <v>93</v>
      </c>
      <c r="AK55" s="734"/>
      <c r="AL55" s="734"/>
      <c r="AM55" s="735"/>
      <c r="AN55" s="735"/>
      <c r="AO55" s="735"/>
      <c r="AP55" s="231" t="s">
        <v>8</v>
      </c>
      <c r="AQ55" s="731"/>
      <c r="AR55" s="731"/>
      <c r="AS55" s="731"/>
      <c r="AT55" s="231" t="s">
        <v>8</v>
      </c>
      <c r="AU55" s="731"/>
      <c r="AV55" s="731"/>
      <c r="AW55" s="732"/>
      <c r="AX55" s="693"/>
      <c r="AY55" s="693"/>
      <c r="AZ55" s="693"/>
      <c r="BA55" s="693"/>
      <c r="BB55" s="693"/>
      <c r="BC55" s="693"/>
      <c r="BD55" s="693"/>
      <c r="BE55" s="693"/>
      <c r="BF55" s="768" t="s">
        <v>214</v>
      </c>
      <c r="BG55" s="768"/>
      <c r="BH55" s="762"/>
      <c r="BI55" s="763"/>
      <c r="BJ55" s="763"/>
      <c r="BK55" s="763"/>
      <c r="BL55" s="763"/>
      <c r="BM55" s="763"/>
      <c r="BN55" s="763"/>
      <c r="BO55" s="763"/>
      <c r="BP55" s="763"/>
      <c r="BQ55" s="763"/>
      <c r="BR55" s="763"/>
      <c r="BS55" s="763"/>
      <c r="BT55" s="763"/>
      <c r="BU55" s="763"/>
      <c r="BV55" s="763"/>
      <c r="BW55" s="763"/>
      <c r="BX55" s="763"/>
      <c r="BY55" s="763"/>
      <c r="BZ55" s="763"/>
      <c r="CA55" s="763"/>
      <c r="CB55" s="764"/>
      <c r="CC55" s="761"/>
      <c r="CD55" s="761"/>
      <c r="CE55" s="761"/>
      <c r="CF55" s="761"/>
      <c r="CG55" s="761"/>
      <c r="CH55" s="761"/>
      <c r="CI55" s="761"/>
      <c r="CJ55" s="761"/>
      <c r="CK55" s="761"/>
      <c r="CL55" s="761"/>
      <c r="CM55" s="761"/>
      <c r="CN55" s="761"/>
      <c r="CO55" s="761"/>
      <c r="CP55" s="761"/>
      <c r="CQ55" s="761"/>
      <c r="CR55" s="761"/>
      <c r="CS55" s="761"/>
      <c r="CT55" s="761"/>
      <c r="CU55" s="761"/>
      <c r="CV55" s="761"/>
      <c r="CW55" s="761"/>
      <c r="CX55" s="31"/>
      <c r="CY55" s="31"/>
      <c r="CZ55" s="31"/>
      <c r="DA55" s="31"/>
      <c r="DB55" s="31"/>
      <c r="DC55" s="31"/>
      <c r="DD55" s="31"/>
      <c r="DE55" s="31"/>
      <c r="DF55" s="31"/>
      <c r="DG55" s="31"/>
      <c r="DH55" s="31"/>
      <c r="DI55" s="31"/>
      <c r="DJ55" s="31"/>
    </row>
    <row r="56" spans="1:114" ht="9.75" customHeight="1">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DB140" sqref="DB140"/>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40"/>
      <c r="CE1" s="840"/>
      <c r="CF1" s="840"/>
      <c r="CG1" s="840"/>
      <c r="CH1" s="840"/>
      <c r="CI1" s="840"/>
      <c r="CJ1" s="84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938" t="s">
        <v>217</v>
      </c>
      <c r="CV2" s="938"/>
      <c r="CW2" s="938"/>
      <c r="CX2" s="31"/>
      <c r="CY2" s="31"/>
      <c r="CZ2" s="31"/>
      <c r="DA2" s="31"/>
      <c r="DB2" s="31"/>
      <c r="DC2" s="31"/>
      <c r="DD2" s="31"/>
      <c r="DE2" s="31"/>
      <c r="DF2" s="31"/>
      <c r="DG2" s="31"/>
      <c r="DH2" s="31"/>
      <c r="DI2" s="31"/>
      <c r="DJ2" s="31"/>
    </row>
    <row r="3" spans="1:114" ht="16.149999999999999" customHeight="1">
      <c r="A3" s="31"/>
      <c r="B3" s="31"/>
      <c r="C3" s="6"/>
      <c r="D3" s="870"/>
      <c r="E3" s="870"/>
      <c r="F3" s="870"/>
      <c r="G3" s="870"/>
      <c r="H3" s="7"/>
      <c r="I3" s="7"/>
      <c r="J3" s="7"/>
      <c r="K3" s="8"/>
      <c r="L3" s="8"/>
      <c r="M3" s="8"/>
      <c r="N3" s="7"/>
      <c r="O3" s="7"/>
      <c r="P3" s="7"/>
      <c r="Q3" s="7"/>
      <c r="R3" s="7"/>
      <c r="S3" s="7"/>
      <c r="T3" s="228"/>
      <c r="U3" s="228"/>
      <c r="V3" s="228"/>
      <c r="W3" s="906" t="str">
        <f>従1!W3</f>
        <v>令和７年分  従たる給与についての扶養控除額 （異動） 申告書</v>
      </c>
      <c r="X3" s="906"/>
      <c r="Y3" s="906"/>
      <c r="Z3" s="906"/>
      <c r="AA3" s="906"/>
      <c r="AB3" s="906"/>
      <c r="AC3" s="906"/>
      <c r="AD3" s="906"/>
      <c r="AE3" s="906"/>
      <c r="AF3" s="906"/>
      <c r="AG3" s="906"/>
      <c r="AH3" s="906"/>
      <c r="AI3" s="906"/>
      <c r="AJ3" s="906"/>
      <c r="AK3" s="906"/>
      <c r="AL3" s="906"/>
      <c r="AM3" s="906"/>
      <c r="AN3" s="906"/>
      <c r="AO3" s="906"/>
      <c r="AP3" s="906"/>
      <c r="AQ3" s="906"/>
      <c r="AR3" s="906"/>
      <c r="AS3" s="906"/>
      <c r="AT3" s="906"/>
      <c r="AU3" s="906"/>
      <c r="AV3" s="906"/>
      <c r="AW3" s="906"/>
      <c r="AX3" s="906"/>
      <c r="AY3" s="906"/>
      <c r="AZ3" s="906"/>
      <c r="BA3" s="906"/>
      <c r="BB3" s="906"/>
      <c r="BC3" s="906"/>
      <c r="BD3" s="906"/>
      <c r="BE3" s="906"/>
      <c r="BF3" s="906"/>
      <c r="BG3" s="906"/>
      <c r="BH3" s="906"/>
      <c r="BI3" s="906"/>
      <c r="BJ3" s="906"/>
      <c r="BK3" s="906"/>
      <c r="BL3" s="906"/>
      <c r="BM3" s="906"/>
      <c r="BN3" s="906"/>
      <c r="BO3" s="906"/>
      <c r="BP3" s="906"/>
      <c r="BQ3" s="906"/>
      <c r="BR3" s="906"/>
      <c r="BS3" s="906"/>
      <c r="BT3" s="906"/>
      <c r="BU3" s="906"/>
      <c r="BV3" s="906"/>
      <c r="BW3" s="906"/>
      <c r="BX3" s="906"/>
      <c r="BY3" s="906"/>
      <c r="BZ3" s="228"/>
      <c r="CA3" s="228"/>
      <c r="CB3" s="228"/>
      <c r="CC3" s="228"/>
      <c r="CD3" s="228"/>
      <c r="CE3" s="31"/>
      <c r="CF3" s="31"/>
      <c r="CG3" s="31"/>
      <c r="CH3" s="31"/>
      <c r="CI3" s="31"/>
      <c r="CJ3" s="31"/>
      <c r="CK3" s="31"/>
      <c r="CL3" s="31"/>
      <c r="CM3" s="31"/>
      <c r="CN3" s="31"/>
      <c r="CO3" s="31"/>
      <c r="CP3" s="31"/>
      <c r="CQ3" s="31"/>
      <c r="CR3" s="31"/>
      <c r="CS3" s="31"/>
      <c r="CT3" s="229"/>
      <c r="CU3" s="938"/>
      <c r="CV3" s="938"/>
      <c r="CW3" s="938"/>
      <c r="CX3" s="31"/>
      <c r="CY3" s="31"/>
      <c r="CZ3" s="31"/>
      <c r="DA3" s="31"/>
      <c r="DB3" s="27"/>
      <c r="DC3" s="31"/>
      <c r="DD3" s="31"/>
      <c r="DE3" s="31"/>
      <c r="DF3" s="31"/>
      <c r="DG3" s="31"/>
      <c r="DH3" s="31"/>
      <c r="DI3" s="31"/>
      <c r="DJ3" s="31"/>
    </row>
    <row r="4" spans="1:114" ht="16.149999999999999" customHeight="1">
      <c r="A4" s="31"/>
      <c r="B4" s="31"/>
      <c r="C4" s="6"/>
      <c r="D4" s="870"/>
      <c r="E4" s="870"/>
      <c r="F4" s="870"/>
      <c r="G4" s="870"/>
      <c r="H4" s="7"/>
      <c r="I4" s="7"/>
      <c r="J4" s="7"/>
      <c r="K4" s="8"/>
      <c r="L4" s="8"/>
      <c r="M4" s="8"/>
      <c r="N4" s="7"/>
      <c r="O4" s="7"/>
      <c r="P4" s="7"/>
      <c r="Q4" s="7"/>
      <c r="R4" s="7"/>
      <c r="S4" s="7"/>
      <c r="T4" s="228"/>
      <c r="U4" s="228"/>
      <c r="V4" s="228"/>
      <c r="W4" s="906"/>
      <c r="X4" s="906"/>
      <c r="Y4" s="906"/>
      <c r="Z4" s="906"/>
      <c r="AA4" s="906"/>
      <c r="AB4" s="906"/>
      <c r="AC4" s="906"/>
      <c r="AD4" s="906"/>
      <c r="AE4" s="906"/>
      <c r="AF4" s="906"/>
      <c r="AG4" s="906"/>
      <c r="AH4" s="906"/>
      <c r="AI4" s="906"/>
      <c r="AJ4" s="906"/>
      <c r="AK4" s="906"/>
      <c r="AL4" s="906"/>
      <c r="AM4" s="906"/>
      <c r="AN4" s="906"/>
      <c r="AO4" s="906"/>
      <c r="AP4" s="906"/>
      <c r="AQ4" s="906"/>
      <c r="AR4" s="906"/>
      <c r="AS4" s="906"/>
      <c r="AT4" s="906"/>
      <c r="AU4" s="906"/>
      <c r="AV4" s="906"/>
      <c r="AW4" s="906"/>
      <c r="AX4" s="906"/>
      <c r="AY4" s="906"/>
      <c r="AZ4" s="906"/>
      <c r="BA4" s="906"/>
      <c r="BB4" s="906"/>
      <c r="BC4" s="906"/>
      <c r="BD4" s="906"/>
      <c r="BE4" s="906"/>
      <c r="BF4" s="906"/>
      <c r="BG4" s="906"/>
      <c r="BH4" s="906"/>
      <c r="BI4" s="906"/>
      <c r="BJ4" s="906"/>
      <c r="BK4" s="906"/>
      <c r="BL4" s="906"/>
      <c r="BM4" s="906"/>
      <c r="BN4" s="906"/>
      <c r="BO4" s="906"/>
      <c r="BP4" s="906"/>
      <c r="BQ4" s="906"/>
      <c r="BR4" s="906"/>
      <c r="BS4" s="906"/>
      <c r="BT4" s="906"/>
      <c r="BU4" s="906"/>
      <c r="BV4" s="906"/>
      <c r="BW4" s="906"/>
      <c r="BX4" s="906"/>
      <c r="BY4" s="906"/>
      <c r="BZ4" s="228"/>
      <c r="CA4" s="228"/>
      <c r="CB4" s="228"/>
      <c r="CC4" s="228"/>
      <c r="CD4" s="228"/>
      <c r="CE4" s="31"/>
      <c r="CF4" s="31"/>
      <c r="CG4" s="31"/>
      <c r="CH4" s="31"/>
      <c r="CI4" s="31"/>
      <c r="CJ4" s="31"/>
      <c r="CK4" s="31"/>
      <c r="CL4" s="31"/>
      <c r="CM4" s="31"/>
      <c r="CN4" s="31"/>
      <c r="CO4" s="31"/>
      <c r="CP4" s="31"/>
      <c r="CQ4" s="31"/>
      <c r="CR4" s="31"/>
      <c r="CS4" s="31"/>
      <c r="CT4" s="229"/>
      <c r="CU4" s="938"/>
      <c r="CV4" s="938"/>
      <c r="CW4" s="938"/>
      <c r="CX4" s="31"/>
      <c r="CY4" s="31"/>
      <c r="CZ4" s="31"/>
      <c r="DA4" s="31"/>
      <c r="DB4" s="31"/>
      <c r="DC4" s="31"/>
      <c r="DD4" s="31"/>
      <c r="DE4" s="31"/>
      <c r="DF4" s="31"/>
      <c r="DG4" s="31"/>
      <c r="DH4" s="31"/>
      <c r="DI4" s="31"/>
      <c r="DJ4" s="31"/>
    </row>
    <row r="5" spans="1:114" ht="16.149999999999999" customHeight="1">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38"/>
      <c r="CV5" s="938"/>
      <c r="CW5" s="938"/>
      <c r="CX5" s="31"/>
      <c r="CY5" s="31"/>
      <c r="CZ5" s="31"/>
      <c r="DA5" s="31"/>
      <c r="DB5" s="31"/>
      <c r="DC5" s="31"/>
      <c r="DD5" s="31"/>
      <c r="DE5" s="31"/>
      <c r="DF5" s="31"/>
      <c r="DG5" s="31"/>
      <c r="DH5" s="31"/>
      <c r="DI5" s="31"/>
      <c r="DJ5" s="31"/>
    </row>
    <row r="6" spans="1:114" ht="17.25" customHeight="1">
      <c r="A6" s="31"/>
      <c r="B6" s="794" t="s">
        <v>21</v>
      </c>
      <c r="C6" s="794"/>
      <c r="D6" s="794"/>
      <c r="E6" s="794"/>
      <c r="F6" s="794"/>
      <c r="G6" s="813"/>
      <c r="H6" s="834" t="s">
        <v>140</v>
      </c>
      <c r="I6" s="835"/>
      <c r="J6" s="835"/>
      <c r="K6" s="835"/>
      <c r="L6" s="835"/>
      <c r="M6" s="835"/>
      <c r="N6" s="835"/>
      <c r="O6" s="887" t="str">
        <f>会社名!C5</f>
        <v>国税産業　株式会社</v>
      </c>
      <c r="P6" s="888"/>
      <c r="Q6" s="888"/>
      <c r="R6" s="888"/>
      <c r="S6" s="888"/>
      <c r="T6" s="888"/>
      <c r="U6" s="888"/>
      <c r="V6" s="888"/>
      <c r="W6" s="888"/>
      <c r="X6" s="888"/>
      <c r="Y6" s="888"/>
      <c r="Z6" s="888"/>
      <c r="AA6" s="888"/>
      <c r="AB6" s="888"/>
      <c r="AC6" s="888"/>
      <c r="AD6" s="888"/>
      <c r="AE6" s="888"/>
      <c r="AF6" s="888"/>
      <c r="AG6" s="888"/>
      <c r="AH6" s="888"/>
      <c r="AI6" s="888"/>
      <c r="AJ6" s="888"/>
      <c r="AK6" s="888"/>
      <c r="AL6" s="888"/>
      <c r="AM6" s="888"/>
      <c r="AN6" s="888"/>
      <c r="AO6" s="888"/>
      <c r="AP6" s="888"/>
      <c r="AQ6" s="888"/>
      <c r="AR6" s="888"/>
      <c r="AS6" s="888"/>
      <c r="AT6" s="888"/>
      <c r="AU6" s="888"/>
      <c r="AV6" s="888"/>
      <c r="AW6" s="888"/>
      <c r="AX6" s="888"/>
      <c r="AY6" s="888"/>
      <c r="AZ6" s="866" t="str">
        <f>会社名!C6</f>
        <v>1234567890123</v>
      </c>
      <c r="BA6" s="867"/>
      <c r="BB6" s="852" t="s">
        <v>138</v>
      </c>
      <c r="BC6" s="853"/>
      <c r="BD6" s="853"/>
      <c r="BE6" s="853"/>
      <c r="BF6" s="853"/>
      <c r="BG6" s="853"/>
      <c r="BH6" s="853"/>
      <c r="BI6" s="853"/>
      <c r="BJ6" s="853"/>
      <c r="BK6" s="853"/>
      <c r="BL6" s="877"/>
      <c r="BM6" s="878"/>
      <c r="BN6" s="878"/>
      <c r="BO6" s="878"/>
      <c r="BP6" s="878"/>
      <c r="BQ6" s="878"/>
      <c r="BR6" s="878"/>
      <c r="BS6" s="878"/>
      <c r="BT6" s="878"/>
      <c r="BU6" s="878"/>
      <c r="BV6" s="878"/>
      <c r="BW6" s="878"/>
      <c r="BX6" s="878"/>
      <c r="BY6" s="878"/>
      <c r="BZ6" s="878"/>
      <c r="CA6" s="878"/>
      <c r="CB6" s="878"/>
      <c r="CC6" s="878"/>
      <c r="CD6" s="878"/>
      <c r="CE6" s="878"/>
      <c r="CF6" s="878"/>
      <c r="CG6" s="878"/>
      <c r="CH6" s="878"/>
      <c r="CI6" s="879"/>
      <c r="CJ6" s="903" t="s">
        <v>22</v>
      </c>
      <c r="CK6" s="904"/>
      <c r="CL6" s="904"/>
      <c r="CM6" s="904"/>
      <c r="CN6" s="905"/>
      <c r="CO6" s="893" t="s">
        <v>168</v>
      </c>
      <c r="CP6" s="894"/>
      <c r="CQ6" s="894"/>
      <c r="CR6" s="809"/>
      <c r="CS6" s="875" t="s">
        <v>2</v>
      </c>
      <c r="CT6" s="809"/>
      <c r="CU6" s="875" t="s">
        <v>23</v>
      </c>
      <c r="CV6" s="809"/>
      <c r="CW6" s="876" t="s">
        <v>79</v>
      </c>
      <c r="CX6" s="31"/>
      <c r="CY6" s="31"/>
      <c r="CZ6" s="31"/>
      <c r="DA6" s="26"/>
      <c r="DB6" s="31"/>
      <c r="DC6" s="31"/>
      <c r="DD6" s="31"/>
      <c r="DE6" s="31"/>
      <c r="DF6" s="31"/>
      <c r="DG6" s="31"/>
      <c r="DH6" s="31"/>
      <c r="DI6" s="31"/>
      <c r="DJ6" s="31"/>
    </row>
    <row r="7" spans="1:114" ht="14.1" customHeight="1">
      <c r="A7" s="31"/>
      <c r="B7" s="814"/>
      <c r="C7" s="814"/>
      <c r="D7" s="814"/>
      <c r="E7" s="814"/>
      <c r="F7" s="814"/>
      <c r="G7" s="815"/>
      <c r="H7" s="834"/>
      <c r="I7" s="835"/>
      <c r="J7" s="835"/>
      <c r="K7" s="835"/>
      <c r="L7" s="835"/>
      <c r="M7" s="835"/>
      <c r="N7" s="835"/>
      <c r="O7" s="887"/>
      <c r="P7" s="888"/>
      <c r="Q7" s="888"/>
      <c r="R7" s="888"/>
      <c r="S7" s="888"/>
      <c r="T7" s="888"/>
      <c r="U7" s="888"/>
      <c r="V7" s="888"/>
      <c r="W7" s="888"/>
      <c r="X7" s="888"/>
      <c r="Y7" s="888"/>
      <c r="Z7" s="888"/>
      <c r="AA7" s="888"/>
      <c r="AB7" s="888"/>
      <c r="AC7" s="888"/>
      <c r="AD7" s="888"/>
      <c r="AE7" s="888"/>
      <c r="AF7" s="888"/>
      <c r="AG7" s="888"/>
      <c r="AH7" s="888"/>
      <c r="AI7" s="888"/>
      <c r="AJ7" s="888"/>
      <c r="AK7" s="888"/>
      <c r="AL7" s="888"/>
      <c r="AM7" s="888"/>
      <c r="AN7" s="888"/>
      <c r="AO7" s="888"/>
      <c r="AP7" s="888"/>
      <c r="AQ7" s="888"/>
      <c r="AR7" s="888"/>
      <c r="AS7" s="888"/>
      <c r="AT7" s="888"/>
      <c r="AU7" s="888"/>
      <c r="AV7" s="888"/>
      <c r="AW7" s="888"/>
      <c r="AX7" s="888"/>
      <c r="AY7" s="888"/>
      <c r="AZ7" s="866"/>
      <c r="BA7" s="867"/>
      <c r="BB7" s="852"/>
      <c r="BC7" s="853"/>
      <c r="BD7" s="853"/>
      <c r="BE7" s="853"/>
      <c r="BF7" s="853"/>
      <c r="BG7" s="853"/>
      <c r="BH7" s="853"/>
      <c r="BI7" s="853"/>
      <c r="BJ7" s="853"/>
      <c r="BK7" s="853"/>
      <c r="BL7" s="868"/>
      <c r="BM7" s="869"/>
      <c r="BN7" s="869"/>
      <c r="BO7" s="869"/>
      <c r="BP7" s="869"/>
      <c r="BQ7" s="869"/>
      <c r="BR7" s="869"/>
      <c r="BS7" s="869"/>
      <c r="BT7" s="869"/>
      <c r="BU7" s="869"/>
      <c r="BV7" s="869"/>
      <c r="BW7" s="869"/>
      <c r="BX7" s="869"/>
      <c r="BY7" s="869"/>
      <c r="BZ7" s="869"/>
      <c r="CA7" s="869"/>
      <c r="CB7" s="869"/>
      <c r="CC7" s="869"/>
      <c r="CD7" s="869"/>
      <c r="CE7" s="869"/>
      <c r="CF7" s="869"/>
      <c r="CG7" s="869"/>
      <c r="CH7" s="883"/>
      <c r="CI7" s="884"/>
      <c r="CJ7" s="903"/>
      <c r="CK7" s="904"/>
      <c r="CL7" s="904"/>
      <c r="CM7" s="904"/>
      <c r="CN7" s="905"/>
      <c r="CO7" s="895"/>
      <c r="CP7" s="896"/>
      <c r="CQ7" s="896"/>
      <c r="CR7" s="810"/>
      <c r="CS7" s="876"/>
      <c r="CT7" s="810"/>
      <c r="CU7" s="876"/>
      <c r="CV7" s="810"/>
      <c r="CW7" s="876"/>
      <c r="CX7" s="31"/>
      <c r="CY7" s="31"/>
      <c r="CZ7" s="31"/>
      <c r="DA7" s="31"/>
      <c r="DB7" s="31"/>
      <c r="DC7" s="31"/>
      <c r="DD7" s="31"/>
      <c r="DE7" s="31"/>
      <c r="DF7" s="31"/>
      <c r="DG7" s="31"/>
      <c r="DH7" s="31"/>
      <c r="DI7" s="31"/>
      <c r="DJ7" s="31"/>
    </row>
    <row r="8" spans="1:114" ht="27" customHeight="1">
      <c r="A8" s="31"/>
      <c r="B8" s="31"/>
      <c r="C8" s="31"/>
      <c r="D8" s="31"/>
      <c r="E8" s="31"/>
      <c r="F8" s="31"/>
      <c r="G8" s="31"/>
      <c r="H8" s="834"/>
      <c r="I8" s="835"/>
      <c r="J8" s="835"/>
      <c r="K8" s="835"/>
      <c r="L8" s="835"/>
      <c r="M8" s="835"/>
      <c r="N8" s="835"/>
      <c r="O8" s="887"/>
      <c r="P8" s="888"/>
      <c r="Q8" s="888"/>
      <c r="R8" s="888"/>
      <c r="S8" s="888"/>
      <c r="T8" s="888"/>
      <c r="U8" s="888"/>
      <c r="V8" s="888"/>
      <c r="W8" s="888"/>
      <c r="X8" s="888"/>
      <c r="Y8" s="888"/>
      <c r="Z8" s="888"/>
      <c r="AA8" s="888"/>
      <c r="AB8" s="888"/>
      <c r="AC8" s="888"/>
      <c r="AD8" s="888"/>
      <c r="AE8" s="888"/>
      <c r="AF8" s="888"/>
      <c r="AG8" s="888"/>
      <c r="AH8" s="888"/>
      <c r="AI8" s="888"/>
      <c r="AJ8" s="888"/>
      <c r="AK8" s="888"/>
      <c r="AL8" s="888"/>
      <c r="AM8" s="888"/>
      <c r="AN8" s="888"/>
      <c r="AO8" s="888"/>
      <c r="AP8" s="888"/>
      <c r="AQ8" s="888"/>
      <c r="AR8" s="888"/>
      <c r="AS8" s="888"/>
      <c r="AT8" s="888"/>
      <c r="AU8" s="888"/>
      <c r="AV8" s="888"/>
      <c r="AW8" s="888"/>
      <c r="AX8" s="888"/>
      <c r="AY8" s="888"/>
      <c r="AZ8" s="866"/>
      <c r="BA8" s="867"/>
      <c r="BB8" s="852"/>
      <c r="BC8" s="853"/>
      <c r="BD8" s="853"/>
      <c r="BE8" s="853"/>
      <c r="BF8" s="853"/>
      <c r="BG8" s="853"/>
      <c r="BH8" s="853"/>
      <c r="BI8" s="853"/>
      <c r="BJ8" s="853"/>
      <c r="BK8" s="853"/>
      <c r="BL8" s="718"/>
      <c r="BM8" s="719"/>
      <c r="BN8" s="719"/>
      <c r="BO8" s="719"/>
      <c r="BP8" s="719"/>
      <c r="BQ8" s="719"/>
      <c r="BR8" s="719"/>
      <c r="BS8" s="719"/>
      <c r="BT8" s="719"/>
      <c r="BU8" s="719"/>
      <c r="BV8" s="719"/>
      <c r="BW8" s="719"/>
      <c r="BX8" s="719"/>
      <c r="BY8" s="719"/>
      <c r="BZ8" s="719"/>
      <c r="CA8" s="719"/>
      <c r="CB8" s="719"/>
      <c r="CC8" s="719"/>
      <c r="CD8" s="719"/>
      <c r="CE8" s="719"/>
      <c r="CF8" s="719"/>
      <c r="CG8" s="719"/>
      <c r="CH8" s="885"/>
      <c r="CI8" s="886"/>
      <c r="CJ8" s="871" t="s">
        <v>33</v>
      </c>
      <c r="CK8" s="872"/>
      <c r="CL8" s="872"/>
      <c r="CM8" s="872"/>
      <c r="CN8" s="873"/>
      <c r="CO8" s="874"/>
      <c r="CP8" s="874"/>
      <c r="CQ8" s="874"/>
      <c r="CR8" s="874"/>
      <c r="CS8" s="874"/>
      <c r="CT8" s="874"/>
      <c r="CU8" s="874"/>
      <c r="CV8" s="874"/>
      <c r="CW8" s="874"/>
      <c r="CX8" s="31"/>
      <c r="CY8" s="31"/>
      <c r="CZ8" s="31"/>
      <c r="DA8" s="31"/>
      <c r="DB8" s="31"/>
      <c r="DC8" s="31"/>
      <c r="DD8" s="31"/>
      <c r="DE8" s="31"/>
      <c r="DF8" s="31"/>
      <c r="DG8" s="31"/>
      <c r="DH8" s="31"/>
      <c r="DI8" s="31"/>
      <c r="DJ8" s="31"/>
    </row>
    <row r="9" spans="1:114" ht="11.25" customHeight="1">
      <c r="A9" s="31"/>
      <c r="B9" s="31"/>
      <c r="C9" s="31"/>
      <c r="D9" s="31"/>
      <c r="E9" s="31"/>
      <c r="F9" s="31"/>
      <c r="G9" s="31"/>
      <c r="H9" s="836" t="s">
        <v>47</v>
      </c>
      <c r="I9" s="837"/>
      <c r="J9" s="837"/>
      <c r="K9" s="837"/>
      <c r="L9" s="837"/>
      <c r="M9" s="837"/>
      <c r="N9" s="837"/>
      <c r="O9" s="192"/>
      <c r="P9" s="889" t="s">
        <v>53</v>
      </c>
      <c r="Q9" s="889"/>
      <c r="R9" s="889"/>
      <c r="S9" s="889"/>
      <c r="T9" s="889"/>
      <c r="U9" s="889"/>
      <c r="V9" s="889"/>
      <c r="W9" s="889"/>
      <c r="X9" s="889"/>
      <c r="Y9" s="889"/>
      <c r="Z9" s="889"/>
      <c r="AA9" s="889"/>
      <c r="AB9" s="889"/>
      <c r="AC9" s="889"/>
      <c r="AD9" s="889"/>
      <c r="AE9" s="889"/>
      <c r="AF9" s="889"/>
      <c r="AG9" s="889"/>
      <c r="AH9" s="889"/>
      <c r="AI9" s="889"/>
      <c r="AJ9" s="889"/>
      <c r="AK9" s="889"/>
      <c r="AL9" s="889"/>
      <c r="AM9" s="889"/>
      <c r="AN9" s="889"/>
      <c r="AO9" s="889"/>
      <c r="AP9" s="889"/>
      <c r="AQ9" s="889"/>
      <c r="AR9" s="889"/>
      <c r="AS9" s="889"/>
      <c r="AT9" s="889"/>
      <c r="AU9" s="889"/>
      <c r="AV9" s="188"/>
      <c r="AW9" s="188"/>
      <c r="AX9" s="188"/>
      <c r="AY9" s="188"/>
      <c r="AZ9" s="189"/>
      <c r="BA9" s="190"/>
      <c r="BB9" s="897" t="s">
        <v>31</v>
      </c>
      <c r="BC9" s="898"/>
      <c r="BD9" s="898"/>
      <c r="BE9" s="898"/>
      <c r="BF9" s="898"/>
      <c r="BG9" s="898"/>
      <c r="BH9" s="898"/>
      <c r="BI9" s="898"/>
      <c r="BJ9" s="898"/>
      <c r="BK9" s="898"/>
      <c r="BL9" s="846" t="str">
        <f>IF(CH7&lt;=0,"",IF((LEN(CH7)-11&lt;=0),"0",MID(CH7,LEN(CH7)-11,1)))</f>
        <v/>
      </c>
      <c r="BM9" s="847"/>
      <c r="BN9" s="847" t="str">
        <f>IF(CH7&lt;=0,"",IF((LEN(CH7)-10&lt;=0),"0",MID(CH7,LEN(CH7)-10,1)))</f>
        <v/>
      </c>
      <c r="BO9" s="847"/>
      <c r="BP9" s="843" t="str">
        <f>IF(CH7&lt;=0,"",IF((LEN(CH7)-9&lt;=0),"0",MID(CH7,LEN(CH7)-9,1)))</f>
        <v/>
      </c>
      <c r="BQ9" s="843"/>
      <c r="BR9" s="843" t="str">
        <f>IF(CH7&lt;=0,"",IF((LEN(CH7)-8&lt;=0),"0",MID(CH7,LEN(CH7)-8,1)))</f>
        <v/>
      </c>
      <c r="BS9" s="843"/>
      <c r="BT9" s="843" t="str">
        <f>IF(CH7&lt;=0,"",IF((LEN(CH7)-7&lt;=0),"0",MID(CH7,LEN(CH7)-7,1)))</f>
        <v/>
      </c>
      <c r="BU9" s="843"/>
      <c r="BV9" s="843" t="str">
        <f>IF(CH7&lt;=0,"",IF((LEN(CH7)-6&lt;=0),"0",MID(CH7,LEN(CH7)-6,1)))</f>
        <v/>
      </c>
      <c r="BW9" s="843"/>
      <c r="BX9" s="843" t="str">
        <f>IF(CH7&lt;=0,"",IF((LEN(CH7)-5&lt;=0),"0",MID(CH7,LEN(CH7)-5,1)))</f>
        <v/>
      </c>
      <c r="BY9" s="843"/>
      <c r="BZ9" s="843" t="str">
        <f>IF(CH7&lt;=0,"",IF((LEN(CH7)-4&lt;=0),"0",MID(CH7,LEN(CH7)-4,1)))</f>
        <v/>
      </c>
      <c r="CA9" s="843"/>
      <c r="CB9" s="843" t="str">
        <f>IF(CH7&lt;=0,"",IF((LEN(CH7)-3&lt;=0),"0",MID(CH7,LEN(CH7)-3,1)))</f>
        <v/>
      </c>
      <c r="CC9" s="843"/>
      <c r="CD9" s="843" t="str">
        <f>IF(CH7&lt;=0,"",IF((LEN(CH7)-2&lt;=0),"0",MID(CH7,LEN(CH7)-2,1)))</f>
        <v/>
      </c>
      <c r="CE9" s="843"/>
      <c r="CF9" s="843" t="str">
        <f>IF(CH7&lt;=0,"",IF((LEN(CH7)-1&lt;=0),"0",MID(CH7,LEN(CH7)-1,1)))</f>
        <v/>
      </c>
      <c r="CG9" s="843"/>
      <c r="CH9" s="847" t="str">
        <f>IF(CH7&lt;&gt;0,RIGHT(CH7,1),"")</f>
        <v/>
      </c>
      <c r="CI9" s="863"/>
      <c r="CJ9" s="854" t="s">
        <v>24</v>
      </c>
      <c r="CK9" s="855"/>
      <c r="CL9" s="855"/>
      <c r="CM9" s="855"/>
      <c r="CN9" s="856"/>
      <c r="CO9" s="890" t="s">
        <v>164</v>
      </c>
      <c r="CP9" s="890"/>
      <c r="CQ9" s="890"/>
      <c r="CR9" s="890"/>
      <c r="CS9" s="890"/>
      <c r="CT9" s="890"/>
      <c r="CU9" s="890"/>
      <c r="CV9" s="890"/>
      <c r="CW9" s="890"/>
      <c r="CX9" s="31"/>
      <c r="CY9" s="31"/>
      <c r="CZ9" s="31"/>
      <c r="DA9" s="31"/>
      <c r="DB9" s="31"/>
      <c r="DC9" s="31"/>
      <c r="DD9" s="31"/>
      <c r="DE9" s="31"/>
      <c r="DF9" s="31"/>
      <c r="DG9" s="31"/>
      <c r="DH9" s="31"/>
      <c r="DI9" s="31"/>
      <c r="DJ9" s="31"/>
    </row>
    <row r="10" spans="1:114" ht="18" customHeight="1">
      <c r="A10" s="31"/>
      <c r="B10" s="31"/>
      <c r="C10" s="880" t="str">
        <f>会社名!E4</f>
        <v>麹町</v>
      </c>
      <c r="D10" s="880"/>
      <c r="E10" s="880"/>
      <c r="F10" s="880"/>
      <c r="G10" s="31"/>
      <c r="H10" s="834"/>
      <c r="I10" s="835"/>
      <c r="J10" s="835"/>
      <c r="K10" s="835"/>
      <c r="L10" s="835"/>
      <c r="M10" s="835"/>
      <c r="N10" s="835"/>
      <c r="O10" s="881" t="str">
        <f>IF(AZ6&lt;=0,"",IF((LEN(AZ6)-12&lt;=0),"",MID(AZ6,LEN(AZ6)-12,1)))</f>
        <v>1</v>
      </c>
      <c r="P10" s="811"/>
      <c r="Q10" s="811"/>
      <c r="R10" s="811" t="str">
        <f>IF(AZ6&lt;=0,"",IF((LEN(AZ6)-11&lt;=0),"0",MID(AZ6,LEN(AZ6)-11,1)))</f>
        <v>2</v>
      </c>
      <c r="S10" s="811"/>
      <c r="T10" s="811"/>
      <c r="U10" s="811" t="str">
        <f>IF(AZ6&lt;=0,"",IF((LEN(AZ6)-10&lt;=0),"0",MID(AZ6,LEN(AZ6)-10,1)))</f>
        <v>3</v>
      </c>
      <c r="V10" s="811"/>
      <c r="W10" s="811"/>
      <c r="X10" s="811" t="str">
        <f>IF(AZ6&lt;=0,"",IF((LEN(AZ6)-9&lt;=0),"0",MID(AZ6,LEN(AZ6)-9,1)))</f>
        <v>4</v>
      </c>
      <c r="Y10" s="811"/>
      <c r="Z10" s="811"/>
      <c r="AA10" s="811" t="str">
        <f>IF(AZ6&lt;=0,"",IF((LEN(AZ6)-8&lt;=0),"0",MID(AZ6,LEN(AZ6)-8,1)))</f>
        <v>5</v>
      </c>
      <c r="AB10" s="811"/>
      <c r="AC10" s="811"/>
      <c r="AD10" s="811" t="str">
        <f>IF(AZ6&lt;=0,"",IF((LEN(AZ6)-7&lt;=0),"0",MID(AZ6,LEN(AZ6)-7,1)))</f>
        <v>6</v>
      </c>
      <c r="AE10" s="811"/>
      <c r="AF10" s="811"/>
      <c r="AG10" s="811" t="str">
        <f>IF(AZ6&lt;=0,"",IF((LEN(AZ6)-6&lt;=0),"0",MID(AZ6,LEN(AZ6)-6,1)))</f>
        <v>7</v>
      </c>
      <c r="AH10" s="811"/>
      <c r="AI10" s="811"/>
      <c r="AJ10" s="811" t="str">
        <f>IF(AZ6&lt;=0,"",IF((LEN(AZ6)-5&lt;=0),"0",MID(AZ6,LEN(AZ6)-5,1)))</f>
        <v>8</v>
      </c>
      <c r="AK10" s="811"/>
      <c r="AL10" s="811"/>
      <c r="AM10" s="811" t="str">
        <f>IF(AZ6&lt;=0,"",IF((LEN(AZ6)-4&lt;=0),"0",MID(AZ6,LEN(AZ6)-4,1)))</f>
        <v>9</v>
      </c>
      <c r="AN10" s="811"/>
      <c r="AO10" s="811"/>
      <c r="AP10" s="811" t="str">
        <f>IF(AZ6&lt;=0,"",IF((LEN(AZ6)-3&lt;=0),"0",MID(AZ6,LEN(AZ6)-3,1)))</f>
        <v>0</v>
      </c>
      <c r="AQ10" s="811"/>
      <c r="AR10" s="811"/>
      <c r="AS10" s="811" t="str">
        <f>IF(AZ6&lt;=0,"",IF((LEN(AZ6)-2&lt;=0),"0",MID(AZ6,LEN(AZ6)-2,1)))</f>
        <v>1</v>
      </c>
      <c r="AT10" s="811"/>
      <c r="AU10" s="811"/>
      <c r="AV10" s="811" t="str">
        <f>IF(AZ6&lt;=0,"",IF((LEN(AZ6)-1&lt;=0),"0",MID(AZ6,LEN(AZ6)-1,1)))</f>
        <v>2</v>
      </c>
      <c r="AW10" s="811"/>
      <c r="AX10" s="811"/>
      <c r="AY10" s="811" t="str">
        <f>IF(AZ6&lt;&gt;0,RIGHT(AZ6,1),"")</f>
        <v>3</v>
      </c>
      <c r="AZ10" s="811"/>
      <c r="BA10" s="841"/>
      <c r="BB10" s="899"/>
      <c r="BC10" s="900"/>
      <c r="BD10" s="900"/>
      <c r="BE10" s="900"/>
      <c r="BF10" s="900"/>
      <c r="BG10" s="900"/>
      <c r="BH10" s="900"/>
      <c r="BI10" s="900"/>
      <c r="BJ10" s="900"/>
      <c r="BK10" s="900"/>
      <c r="BL10" s="848"/>
      <c r="BM10" s="849"/>
      <c r="BN10" s="849"/>
      <c r="BO10" s="849"/>
      <c r="BP10" s="844"/>
      <c r="BQ10" s="844"/>
      <c r="BR10" s="844"/>
      <c r="BS10" s="844"/>
      <c r="BT10" s="844"/>
      <c r="BU10" s="844"/>
      <c r="BV10" s="844"/>
      <c r="BW10" s="844"/>
      <c r="BX10" s="844"/>
      <c r="BY10" s="844"/>
      <c r="BZ10" s="844"/>
      <c r="CA10" s="844"/>
      <c r="CB10" s="844"/>
      <c r="CC10" s="844"/>
      <c r="CD10" s="844"/>
      <c r="CE10" s="844"/>
      <c r="CF10" s="844"/>
      <c r="CG10" s="844"/>
      <c r="CH10" s="849"/>
      <c r="CI10" s="864"/>
      <c r="CJ10" s="857"/>
      <c r="CK10" s="858"/>
      <c r="CL10" s="858"/>
      <c r="CM10" s="858"/>
      <c r="CN10" s="859"/>
      <c r="CO10" s="891"/>
      <c r="CP10" s="891"/>
      <c r="CQ10" s="891"/>
      <c r="CR10" s="891"/>
      <c r="CS10" s="891"/>
      <c r="CT10" s="891"/>
      <c r="CU10" s="891"/>
      <c r="CV10" s="891"/>
      <c r="CW10" s="891"/>
      <c r="CX10" s="31"/>
      <c r="CY10" s="31"/>
      <c r="CZ10" s="31"/>
      <c r="DA10" s="31"/>
      <c r="DB10" s="31"/>
      <c r="DC10" s="31"/>
      <c r="DD10" s="31"/>
      <c r="DE10" s="31"/>
      <c r="DF10" s="31"/>
      <c r="DG10" s="31"/>
      <c r="DH10" s="31"/>
      <c r="DI10" s="31"/>
      <c r="DJ10" s="31"/>
    </row>
    <row r="11" spans="1:114" ht="8.4499999999999993" customHeight="1">
      <c r="A11" s="31"/>
      <c r="B11" s="31"/>
      <c r="C11" s="880"/>
      <c r="D11" s="880"/>
      <c r="E11" s="880"/>
      <c r="F11" s="880"/>
      <c r="G11" s="31"/>
      <c r="H11" s="838"/>
      <c r="I11" s="839"/>
      <c r="J11" s="839"/>
      <c r="K11" s="839"/>
      <c r="L11" s="839"/>
      <c r="M11" s="839"/>
      <c r="N11" s="839"/>
      <c r="O11" s="882"/>
      <c r="P11" s="812"/>
      <c r="Q11" s="812"/>
      <c r="R11" s="812"/>
      <c r="S11" s="812"/>
      <c r="T11" s="812"/>
      <c r="U11" s="812"/>
      <c r="V11" s="812"/>
      <c r="W11" s="812"/>
      <c r="X11" s="812"/>
      <c r="Y11" s="812"/>
      <c r="Z11" s="812"/>
      <c r="AA11" s="812"/>
      <c r="AB11" s="812"/>
      <c r="AC11" s="812"/>
      <c r="AD11" s="812"/>
      <c r="AE11" s="812"/>
      <c r="AF11" s="812"/>
      <c r="AG11" s="812"/>
      <c r="AH11" s="812"/>
      <c r="AI11" s="812"/>
      <c r="AJ11" s="812"/>
      <c r="AK11" s="812"/>
      <c r="AL11" s="812"/>
      <c r="AM11" s="812"/>
      <c r="AN11" s="812"/>
      <c r="AO11" s="812"/>
      <c r="AP11" s="812"/>
      <c r="AQ11" s="812"/>
      <c r="AR11" s="812"/>
      <c r="AS11" s="812"/>
      <c r="AT11" s="812"/>
      <c r="AU11" s="812"/>
      <c r="AV11" s="812"/>
      <c r="AW11" s="812"/>
      <c r="AX11" s="812"/>
      <c r="AY11" s="812"/>
      <c r="AZ11" s="812"/>
      <c r="BA11" s="842"/>
      <c r="BB11" s="901"/>
      <c r="BC11" s="902"/>
      <c r="BD11" s="902"/>
      <c r="BE11" s="902"/>
      <c r="BF11" s="902"/>
      <c r="BG11" s="902"/>
      <c r="BH11" s="902"/>
      <c r="BI11" s="902"/>
      <c r="BJ11" s="902"/>
      <c r="BK11" s="902"/>
      <c r="BL11" s="850"/>
      <c r="BM11" s="851"/>
      <c r="BN11" s="851"/>
      <c r="BO11" s="851"/>
      <c r="BP11" s="845"/>
      <c r="BQ11" s="845"/>
      <c r="BR11" s="845"/>
      <c r="BS11" s="845"/>
      <c r="BT11" s="845"/>
      <c r="BU11" s="845"/>
      <c r="BV11" s="845"/>
      <c r="BW11" s="845"/>
      <c r="BX11" s="845"/>
      <c r="BY11" s="845"/>
      <c r="BZ11" s="845"/>
      <c r="CA11" s="845"/>
      <c r="CB11" s="845"/>
      <c r="CC11" s="845"/>
      <c r="CD11" s="845"/>
      <c r="CE11" s="845"/>
      <c r="CF11" s="845"/>
      <c r="CG11" s="845"/>
      <c r="CH11" s="851"/>
      <c r="CI11" s="865"/>
      <c r="CJ11" s="860"/>
      <c r="CK11" s="861"/>
      <c r="CL11" s="861"/>
      <c r="CM11" s="861"/>
      <c r="CN11" s="862"/>
      <c r="CO11" s="892"/>
      <c r="CP11" s="892"/>
      <c r="CQ11" s="892"/>
      <c r="CR11" s="892"/>
      <c r="CS11" s="892"/>
      <c r="CT11" s="892"/>
      <c r="CU11" s="892"/>
      <c r="CV11" s="892"/>
      <c r="CW11" s="892"/>
      <c r="CX11" s="31"/>
      <c r="CY11" s="31"/>
      <c r="CZ11" s="31"/>
      <c r="DA11" s="31"/>
      <c r="DB11" s="31"/>
      <c r="DC11" s="31"/>
      <c r="DD11" s="31"/>
      <c r="DE11" s="31"/>
      <c r="DF11" s="31"/>
      <c r="DG11" s="31"/>
      <c r="DH11" s="31"/>
      <c r="DI11" s="31"/>
      <c r="DJ11" s="31"/>
    </row>
    <row r="12" spans="1:114" ht="16.5" customHeight="1">
      <c r="A12" s="31"/>
      <c r="B12" s="31"/>
      <c r="C12" s="833" t="s">
        <v>27</v>
      </c>
      <c r="D12" s="833"/>
      <c r="E12" s="833"/>
      <c r="F12" s="833"/>
      <c r="G12" s="833"/>
      <c r="H12" s="834" t="s">
        <v>141</v>
      </c>
      <c r="I12" s="835"/>
      <c r="J12" s="835"/>
      <c r="K12" s="835"/>
      <c r="L12" s="835"/>
      <c r="M12" s="835"/>
      <c r="N12" s="835"/>
      <c r="O12" s="830" t="str">
        <f>会社名!C7</f>
        <v>〇〇〇市〇〇〇町〇丁目〇-〇</v>
      </c>
      <c r="P12" s="831"/>
      <c r="Q12" s="831"/>
      <c r="R12" s="831"/>
      <c r="S12" s="831"/>
      <c r="T12" s="831"/>
      <c r="U12" s="831"/>
      <c r="V12" s="831"/>
      <c r="W12" s="831"/>
      <c r="X12" s="831"/>
      <c r="Y12" s="831"/>
      <c r="Z12" s="831"/>
      <c r="AA12" s="831"/>
      <c r="AB12" s="831"/>
      <c r="AC12" s="831"/>
      <c r="AD12" s="831"/>
      <c r="AE12" s="831"/>
      <c r="AF12" s="831"/>
      <c r="AG12" s="831"/>
      <c r="AH12" s="831"/>
      <c r="AI12" s="831"/>
      <c r="AJ12" s="831"/>
      <c r="AK12" s="831"/>
      <c r="AL12" s="831"/>
      <c r="AM12" s="831"/>
      <c r="AN12" s="831"/>
      <c r="AO12" s="831"/>
      <c r="AP12" s="831"/>
      <c r="AQ12" s="831"/>
      <c r="AR12" s="831"/>
      <c r="AS12" s="831"/>
      <c r="AT12" s="831"/>
      <c r="AU12" s="831"/>
      <c r="AV12" s="831"/>
      <c r="AW12" s="831"/>
      <c r="AX12" s="831"/>
      <c r="AY12" s="831"/>
      <c r="AZ12" s="831"/>
      <c r="BA12" s="832"/>
      <c r="BB12" s="852" t="s">
        <v>139</v>
      </c>
      <c r="BC12" s="853"/>
      <c r="BD12" s="853"/>
      <c r="BE12" s="853"/>
      <c r="BF12" s="853"/>
      <c r="BG12" s="853"/>
      <c r="BH12" s="853"/>
      <c r="BI12" s="853"/>
      <c r="BJ12" s="853"/>
      <c r="BK12" s="853"/>
      <c r="BL12" s="816" t="s">
        <v>25</v>
      </c>
      <c r="BM12" s="817"/>
      <c r="BN12" s="817"/>
      <c r="BO12" s="817"/>
      <c r="BP12" s="817"/>
      <c r="BQ12" s="818" t="s">
        <v>165</v>
      </c>
      <c r="BR12" s="819"/>
      <c r="BS12" s="819"/>
      <c r="BT12" s="819"/>
      <c r="BU12" s="819"/>
      <c r="BV12" s="819"/>
      <c r="BW12" s="819"/>
      <c r="BX12" s="819"/>
      <c r="BY12" s="819"/>
      <c r="BZ12" s="819"/>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c r="A13" s="31"/>
      <c r="B13" s="31"/>
      <c r="C13" s="833"/>
      <c r="D13" s="833"/>
      <c r="E13" s="833"/>
      <c r="F13" s="833"/>
      <c r="G13" s="833"/>
      <c r="H13" s="834"/>
      <c r="I13" s="835"/>
      <c r="J13" s="835"/>
      <c r="K13" s="835"/>
      <c r="L13" s="835"/>
      <c r="M13" s="835"/>
      <c r="N13" s="835"/>
      <c r="O13" s="830"/>
      <c r="P13" s="831"/>
      <c r="Q13" s="831"/>
      <c r="R13" s="831"/>
      <c r="S13" s="831"/>
      <c r="T13" s="831"/>
      <c r="U13" s="831"/>
      <c r="V13" s="831"/>
      <c r="W13" s="831"/>
      <c r="X13" s="831"/>
      <c r="Y13" s="831"/>
      <c r="Z13" s="831"/>
      <c r="AA13" s="831"/>
      <c r="AB13" s="831"/>
      <c r="AC13" s="831"/>
      <c r="AD13" s="831"/>
      <c r="AE13" s="831"/>
      <c r="AF13" s="831"/>
      <c r="AG13" s="831"/>
      <c r="AH13" s="831"/>
      <c r="AI13" s="831"/>
      <c r="AJ13" s="831"/>
      <c r="AK13" s="831"/>
      <c r="AL13" s="831"/>
      <c r="AM13" s="831"/>
      <c r="AN13" s="831"/>
      <c r="AO13" s="831"/>
      <c r="AP13" s="831"/>
      <c r="AQ13" s="831"/>
      <c r="AR13" s="831"/>
      <c r="AS13" s="831"/>
      <c r="AT13" s="831"/>
      <c r="AU13" s="831"/>
      <c r="AV13" s="831"/>
      <c r="AW13" s="831"/>
      <c r="AX13" s="831"/>
      <c r="AY13" s="831"/>
      <c r="AZ13" s="831"/>
      <c r="BA13" s="832"/>
      <c r="BB13" s="852"/>
      <c r="BC13" s="853"/>
      <c r="BD13" s="853"/>
      <c r="BE13" s="853"/>
      <c r="BF13" s="853"/>
      <c r="BG13" s="853"/>
      <c r="BH13" s="853"/>
      <c r="BI13" s="853"/>
      <c r="BJ13" s="853"/>
      <c r="BK13" s="853"/>
      <c r="BL13" s="928"/>
      <c r="BM13" s="929"/>
      <c r="BN13" s="929"/>
      <c r="BO13" s="929"/>
      <c r="BP13" s="929"/>
      <c r="BQ13" s="929"/>
      <c r="BR13" s="929"/>
      <c r="BS13" s="929"/>
      <c r="BT13" s="929"/>
      <c r="BU13" s="929"/>
      <c r="BV13" s="929"/>
      <c r="BW13" s="929"/>
      <c r="BX13" s="929"/>
      <c r="BY13" s="929"/>
      <c r="BZ13" s="929"/>
      <c r="CA13" s="929"/>
      <c r="CB13" s="929"/>
      <c r="CC13" s="929"/>
      <c r="CD13" s="929"/>
      <c r="CE13" s="929"/>
      <c r="CF13" s="929"/>
      <c r="CG13" s="929"/>
      <c r="CH13" s="929"/>
      <c r="CI13" s="929"/>
      <c r="CJ13" s="929"/>
      <c r="CK13" s="929"/>
      <c r="CL13" s="929"/>
      <c r="CM13" s="929"/>
      <c r="CN13" s="929"/>
      <c r="CO13" s="929"/>
      <c r="CP13" s="929"/>
      <c r="CQ13" s="929"/>
      <c r="CR13" s="929"/>
      <c r="CS13" s="929"/>
      <c r="CT13" s="929"/>
      <c r="CU13" s="929"/>
      <c r="CV13" s="929"/>
      <c r="CW13" s="10"/>
      <c r="CX13" s="31"/>
      <c r="CY13" s="31"/>
      <c r="CZ13" s="31"/>
      <c r="DA13" s="31"/>
      <c r="DB13" s="31"/>
      <c r="DC13" s="31"/>
      <c r="DD13" s="31"/>
      <c r="DE13" s="31"/>
      <c r="DF13" s="31"/>
      <c r="DG13" s="31"/>
      <c r="DH13" s="31"/>
      <c r="DI13" s="31"/>
      <c r="DJ13" s="31"/>
    </row>
    <row r="14" spans="1:114" ht="15" customHeight="1">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c r="A15" s="31"/>
      <c r="B15" s="31"/>
      <c r="C15" s="907" t="s">
        <v>28</v>
      </c>
      <c r="D15" s="907"/>
      <c r="E15" s="907"/>
      <c r="F15" s="907"/>
      <c r="G15" s="907"/>
      <c r="H15" s="201"/>
      <c r="I15" s="31"/>
      <c r="J15" s="31"/>
      <c r="K15" s="31"/>
      <c r="L15" s="31"/>
      <c r="M15" s="31"/>
      <c r="N15" s="31"/>
      <c r="O15" s="31"/>
      <c r="P15" s="31"/>
      <c r="Q15" s="31"/>
      <c r="R15" s="31"/>
      <c r="S15" s="31"/>
      <c r="T15" s="31"/>
      <c r="U15" s="31"/>
      <c r="V15" s="31"/>
      <c r="W15" s="31"/>
      <c r="X15" s="31"/>
      <c r="Y15" s="31"/>
      <c r="Z15" s="210"/>
      <c r="AA15" s="27"/>
      <c r="AB15" s="820" t="str">
        <f>従1!AB15</f>
        <v>左の給与の支払者から
受ける令和７年中の給与
の収入金額の見積額</v>
      </c>
      <c r="AC15" s="820"/>
      <c r="AD15" s="820"/>
      <c r="AE15" s="820"/>
      <c r="AF15" s="820"/>
      <c r="AG15" s="820"/>
      <c r="AH15" s="820"/>
      <c r="AI15" s="820"/>
      <c r="AJ15" s="820"/>
      <c r="AK15" s="820"/>
      <c r="AL15" s="820"/>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796" t="s">
        <v>92</v>
      </c>
      <c r="CE15" s="796"/>
      <c r="CF15" s="796"/>
      <c r="CG15" s="796"/>
      <c r="CH15" s="796"/>
      <c r="CI15" s="796"/>
      <c r="CJ15" s="796"/>
      <c r="CK15" s="796"/>
      <c r="CL15" s="796"/>
      <c r="CM15" s="796"/>
      <c r="CN15" s="796"/>
      <c r="CO15" s="796"/>
      <c r="CP15" s="796"/>
      <c r="CQ15" s="796"/>
      <c r="CR15" s="796"/>
      <c r="CS15" s="796"/>
      <c r="CT15" s="796"/>
      <c r="CU15" s="796"/>
      <c r="CV15" s="796"/>
      <c r="CW15" s="94"/>
      <c r="CX15" s="31"/>
      <c r="CY15" s="31"/>
      <c r="CZ15" s="31"/>
      <c r="DA15" s="31"/>
      <c r="DB15" s="31"/>
      <c r="DC15" s="31"/>
      <c r="DD15" s="31"/>
      <c r="DE15" s="31"/>
      <c r="DF15" s="31"/>
      <c r="DG15" s="31"/>
      <c r="DH15" s="31"/>
      <c r="DI15" s="31"/>
      <c r="DJ15" s="31"/>
    </row>
    <row r="16" spans="1:114" ht="28.5" customHeight="1">
      <c r="A16" s="31"/>
      <c r="B16" s="31"/>
      <c r="C16" s="907"/>
      <c r="D16" s="907"/>
      <c r="E16" s="907"/>
      <c r="F16" s="907"/>
      <c r="G16" s="907"/>
      <c r="H16" s="916" t="s">
        <v>205</v>
      </c>
      <c r="I16" s="917"/>
      <c r="J16" s="917"/>
      <c r="K16" s="917"/>
      <c r="L16" s="917"/>
      <c r="M16" s="917"/>
      <c r="N16" s="917"/>
      <c r="O16" s="917"/>
      <c r="P16" s="917"/>
      <c r="Q16" s="917"/>
      <c r="R16" s="917"/>
      <c r="S16" s="917"/>
      <c r="T16" s="917"/>
      <c r="U16" s="917"/>
      <c r="V16" s="917"/>
      <c r="W16" s="917"/>
      <c r="X16" s="917"/>
      <c r="Y16" s="917"/>
      <c r="Z16" s="918"/>
      <c r="AA16" s="27"/>
      <c r="AB16" s="820"/>
      <c r="AC16" s="820"/>
      <c r="AD16" s="820"/>
      <c r="AE16" s="820"/>
      <c r="AF16" s="820"/>
      <c r="AG16" s="820"/>
      <c r="AH16" s="820"/>
      <c r="AI16" s="820"/>
      <c r="AJ16" s="820"/>
      <c r="AK16" s="820"/>
      <c r="AL16" s="820"/>
      <c r="AM16" s="197"/>
      <c r="AN16" s="198"/>
      <c r="AO16" s="802" t="s">
        <v>215</v>
      </c>
      <c r="AP16" s="802"/>
      <c r="AQ16" s="802"/>
      <c r="AR16" s="802"/>
      <c r="AS16" s="802"/>
      <c r="AT16" s="802"/>
      <c r="AU16" s="802"/>
      <c r="AV16" s="802"/>
      <c r="AW16" s="802"/>
      <c r="AX16" s="802"/>
      <c r="AY16" s="802"/>
      <c r="AZ16" s="199"/>
      <c r="BA16" s="12"/>
      <c r="BB16" s="802" t="s">
        <v>216</v>
      </c>
      <c r="BC16" s="803"/>
      <c r="BD16" s="803"/>
      <c r="BE16" s="803"/>
      <c r="BF16" s="803"/>
      <c r="BG16" s="803"/>
      <c r="BH16" s="803"/>
      <c r="BI16" s="803"/>
      <c r="BJ16" s="803"/>
      <c r="BK16" s="803"/>
      <c r="BL16" s="92"/>
      <c r="BM16" s="205"/>
      <c r="BN16" s="930" t="s">
        <v>88</v>
      </c>
      <c r="BO16" s="930"/>
      <c r="BP16" s="930"/>
      <c r="BQ16" s="930"/>
      <c r="BR16" s="930"/>
      <c r="BS16" s="930"/>
      <c r="BT16" s="206"/>
      <c r="BU16" s="205"/>
      <c r="BV16" s="801" t="s">
        <v>90</v>
      </c>
      <c r="BW16" s="801"/>
      <c r="BX16" s="801"/>
      <c r="BY16" s="801"/>
      <c r="BZ16" s="801"/>
      <c r="CA16" s="801"/>
      <c r="CB16" s="202"/>
      <c r="CC16" s="29"/>
      <c r="CD16" s="796"/>
      <c r="CE16" s="796"/>
      <c r="CF16" s="796"/>
      <c r="CG16" s="796"/>
      <c r="CH16" s="796"/>
      <c r="CI16" s="796"/>
      <c r="CJ16" s="796"/>
      <c r="CK16" s="796"/>
      <c r="CL16" s="796"/>
      <c r="CM16" s="796"/>
      <c r="CN16" s="796"/>
      <c r="CO16" s="796"/>
      <c r="CP16" s="796"/>
      <c r="CQ16" s="796"/>
      <c r="CR16" s="796"/>
      <c r="CS16" s="796"/>
      <c r="CT16" s="796"/>
      <c r="CU16" s="796"/>
      <c r="CV16" s="796"/>
      <c r="CW16" s="94"/>
      <c r="CX16" s="31"/>
      <c r="CY16" s="31"/>
      <c r="CZ16" s="31"/>
      <c r="DA16" s="31"/>
      <c r="DB16" s="31"/>
      <c r="DC16" s="31"/>
      <c r="DD16" s="31"/>
      <c r="DE16" s="31"/>
      <c r="DF16" s="31"/>
      <c r="DG16" s="31"/>
      <c r="DH16" s="31"/>
      <c r="DI16" s="31"/>
      <c r="DJ16" s="31"/>
    </row>
    <row r="17" spans="1:114" ht="9" customHeight="1">
      <c r="A17" s="31"/>
      <c r="B17" s="31"/>
      <c r="C17" s="908" t="s">
        <v>203</v>
      </c>
      <c r="D17" s="908"/>
      <c r="E17" s="908"/>
      <c r="F17" s="908"/>
      <c r="G17" s="908"/>
      <c r="H17" s="916"/>
      <c r="I17" s="917"/>
      <c r="J17" s="917"/>
      <c r="K17" s="917"/>
      <c r="L17" s="917"/>
      <c r="M17" s="917"/>
      <c r="N17" s="917"/>
      <c r="O17" s="917"/>
      <c r="P17" s="917"/>
      <c r="Q17" s="917"/>
      <c r="R17" s="917"/>
      <c r="S17" s="917"/>
      <c r="T17" s="917"/>
      <c r="U17" s="917"/>
      <c r="V17" s="917"/>
      <c r="W17" s="917"/>
      <c r="X17" s="917"/>
      <c r="Y17" s="917"/>
      <c r="Z17" s="918"/>
      <c r="AA17" s="29"/>
      <c r="AB17" s="820"/>
      <c r="AC17" s="820"/>
      <c r="AD17" s="820"/>
      <c r="AE17" s="820"/>
      <c r="AF17" s="820"/>
      <c r="AG17" s="820"/>
      <c r="AH17" s="820"/>
      <c r="AI17" s="820"/>
      <c r="AJ17" s="820"/>
      <c r="AK17" s="820"/>
      <c r="AL17" s="820"/>
      <c r="AM17" s="197"/>
      <c r="AN17" s="200"/>
      <c r="AO17" s="922" t="s">
        <v>86</v>
      </c>
      <c r="AP17" s="922"/>
      <c r="AQ17" s="922"/>
      <c r="AR17" s="197"/>
      <c r="AS17" s="183"/>
      <c r="AT17" s="183"/>
      <c r="AU17" s="183"/>
      <c r="AV17" s="183"/>
      <c r="AW17" s="183"/>
      <c r="AX17" s="183"/>
      <c r="AY17" s="183"/>
      <c r="AZ17" s="199"/>
      <c r="BA17" s="12"/>
      <c r="BB17" s="923" t="s">
        <v>87</v>
      </c>
      <c r="BC17" s="923"/>
      <c r="BD17" s="923"/>
      <c r="BE17" s="923"/>
      <c r="BF17" s="923"/>
      <c r="BG17" s="923"/>
      <c r="BH17" s="923"/>
      <c r="BI17" s="183"/>
      <c r="BJ17" s="183"/>
      <c r="BK17" s="11"/>
      <c r="BL17" s="92"/>
      <c r="BM17" s="205"/>
      <c r="BN17" s="930"/>
      <c r="BO17" s="930"/>
      <c r="BP17" s="930"/>
      <c r="BQ17" s="930"/>
      <c r="BR17" s="930"/>
      <c r="BS17" s="930"/>
      <c r="BT17" s="206"/>
      <c r="BU17" s="205"/>
      <c r="BV17" s="801"/>
      <c r="BW17" s="801"/>
      <c r="BX17" s="801"/>
      <c r="BY17" s="801"/>
      <c r="BZ17" s="801"/>
      <c r="CA17" s="801"/>
      <c r="CB17" s="210"/>
      <c r="CC17" s="794"/>
      <c r="CD17" s="796"/>
      <c r="CE17" s="796"/>
      <c r="CF17" s="796"/>
      <c r="CG17" s="796"/>
      <c r="CH17" s="796"/>
      <c r="CI17" s="796"/>
      <c r="CJ17" s="796"/>
      <c r="CK17" s="796"/>
      <c r="CL17" s="796"/>
      <c r="CM17" s="796"/>
      <c r="CN17" s="796"/>
      <c r="CO17" s="796"/>
      <c r="CP17" s="796"/>
      <c r="CQ17" s="796"/>
      <c r="CR17" s="796"/>
      <c r="CS17" s="796"/>
      <c r="CT17" s="796"/>
      <c r="CU17" s="796"/>
      <c r="CV17" s="796"/>
      <c r="CW17" s="94"/>
      <c r="CX17" s="31"/>
      <c r="CY17" s="31"/>
      <c r="CZ17" s="31"/>
      <c r="DA17" s="31"/>
      <c r="DB17" s="31"/>
      <c r="DC17" s="31"/>
      <c r="DD17" s="31"/>
      <c r="DE17" s="31"/>
      <c r="DF17" s="31"/>
      <c r="DG17" s="31"/>
      <c r="DH17" s="31"/>
      <c r="DI17" s="31"/>
      <c r="DJ17" s="31"/>
    </row>
    <row r="18" spans="1:114" ht="19.5" customHeight="1">
      <c r="A18" s="31"/>
      <c r="B18" s="31"/>
      <c r="C18" s="908"/>
      <c r="D18" s="908"/>
      <c r="E18" s="908"/>
      <c r="F18" s="908"/>
      <c r="G18" s="908"/>
      <c r="H18" s="916"/>
      <c r="I18" s="917"/>
      <c r="J18" s="917"/>
      <c r="K18" s="917"/>
      <c r="L18" s="917"/>
      <c r="M18" s="917"/>
      <c r="N18" s="917"/>
      <c r="O18" s="917"/>
      <c r="P18" s="917"/>
      <c r="Q18" s="917"/>
      <c r="R18" s="917"/>
      <c r="S18" s="917"/>
      <c r="T18" s="917"/>
      <c r="U18" s="917"/>
      <c r="V18" s="917"/>
      <c r="W18" s="917"/>
      <c r="X18" s="917"/>
      <c r="Y18" s="917"/>
      <c r="Z18" s="918"/>
      <c r="AA18" s="29"/>
      <c r="AB18" s="154"/>
      <c r="AC18" s="154"/>
      <c r="AD18" s="154"/>
      <c r="AE18" s="154"/>
      <c r="AF18" s="12"/>
      <c r="AG18" s="12"/>
      <c r="AH18" s="12"/>
      <c r="AI18" s="12"/>
      <c r="AJ18" s="12"/>
      <c r="AK18" s="12"/>
      <c r="AL18" s="12"/>
      <c r="AM18" s="31"/>
      <c r="AN18" s="201"/>
      <c r="AO18" s="922"/>
      <c r="AP18" s="922"/>
      <c r="AQ18" s="922"/>
      <c r="AR18" s="183"/>
      <c r="AS18" s="183"/>
      <c r="AT18" s="183"/>
      <c r="AU18" s="183"/>
      <c r="AV18" s="183"/>
      <c r="AW18" s="183"/>
      <c r="AX18" s="183"/>
      <c r="AY18" s="183"/>
      <c r="AZ18" s="202"/>
      <c r="BA18" s="31"/>
      <c r="BB18" s="923"/>
      <c r="BC18" s="923"/>
      <c r="BD18" s="923"/>
      <c r="BE18" s="923"/>
      <c r="BF18" s="923"/>
      <c r="BG18" s="923"/>
      <c r="BH18" s="923"/>
      <c r="BI18" s="183"/>
      <c r="BJ18" s="183"/>
      <c r="BK18" s="11"/>
      <c r="BL18" s="93"/>
      <c r="BM18" s="207"/>
      <c r="BN18" s="804" t="s">
        <v>89</v>
      </c>
      <c r="BO18" s="804"/>
      <c r="BP18" s="804"/>
      <c r="BQ18" s="804"/>
      <c r="BR18" s="804"/>
      <c r="BS18" s="13"/>
      <c r="BT18" s="208"/>
      <c r="BU18" s="211"/>
      <c r="BV18" s="801"/>
      <c r="BW18" s="801"/>
      <c r="BX18" s="801"/>
      <c r="BY18" s="801"/>
      <c r="BZ18" s="801"/>
      <c r="CA18" s="801"/>
      <c r="CB18" s="209"/>
      <c r="CC18" s="794"/>
      <c r="CD18" s="796"/>
      <c r="CE18" s="796"/>
      <c r="CF18" s="796"/>
      <c r="CG18" s="796"/>
      <c r="CH18" s="796"/>
      <c r="CI18" s="796"/>
      <c r="CJ18" s="796"/>
      <c r="CK18" s="796"/>
      <c r="CL18" s="796"/>
      <c r="CM18" s="796"/>
      <c r="CN18" s="796"/>
      <c r="CO18" s="796"/>
      <c r="CP18" s="796"/>
      <c r="CQ18" s="796"/>
      <c r="CR18" s="796"/>
      <c r="CS18" s="796"/>
      <c r="CT18" s="796"/>
      <c r="CU18" s="796"/>
      <c r="CV18" s="796"/>
      <c r="CW18" s="94"/>
      <c r="CX18" s="31"/>
      <c r="CY18" s="31"/>
      <c r="CZ18" s="31"/>
      <c r="DA18" s="31"/>
      <c r="DB18" s="31"/>
      <c r="DC18" s="31"/>
      <c r="DD18" s="31"/>
      <c r="DE18" s="31"/>
      <c r="DF18" s="31"/>
      <c r="DG18" s="31"/>
      <c r="DH18" s="31"/>
      <c r="DI18" s="31"/>
      <c r="DJ18" s="31"/>
    </row>
    <row r="19" spans="1:114" ht="15" customHeight="1">
      <c r="A19" s="31"/>
      <c r="B19" s="31"/>
      <c r="C19" s="908"/>
      <c r="D19" s="908"/>
      <c r="E19" s="908"/>
      <c r="F19" s="908"/>
      <c r="G19" s="908"/>
      <c r="H19" s="910"/>
      <c r="I19" s="911"/>
      <c r="J19" s="911"/>
      <c r="K19" s="911"/>
      <c r="L19" s="911"/>
      <c r="M19" s="911"/>
      <c r="N19" s="911"/>
      <c r="O19" s="911"/>
      <c r="P19" s="911"/>
      <c r="Q19" s="911"/>
      <c r="R19" s="911"/>
      <c r="S19" s="911"/>
      <c r="T19" s="911"/>
      <c r="U19" s="911"/>
      <c r="V19" s="911"/>
      <c r="W19" s="911"/>
      <c r="X19" s="911"/>
      <c r="Y19" s="911"/>
      <c r="Z19" s="912"/>
      <c r="AA19" s="798"/>
      <c r="AB19" s="798"/>
      <c r="AC19" s="798"/>
      <c r="AD19" s="798"/>
      <c r="AE19" s="798"/>
      <c r="AF19" s="798"/>
      <c r="AG19" s="798"/>
      <c r="AH19" s="798"/>
      <c r="AI19" s="798"/>
      <c r="AJ19" s="798"/>
      <c r="AK19" s="798"/>
      <c r="AL19" s="798"/>
      <c r="AM19" s="191"/>
      <c r="AN19" s="797"/>
      <c r="AO19" s="798"/>
      <c r="AP19" s="798"/>
      <c r="AQ19" s="798"/>
      <c r="AR19" s="798"/>
      <c r="AS19" s="798"/>
      <c r="AT19" s="798"/>
      <c r="AU19" s="798"/>
      <c r="AV19" s="798"/>
      <c r="AW19" s="798"/>
      <c r="AX19" s="798"/>
      <c r="AY19" s="798"/>
      <c r="AZ19" s="203"/>
      <c r="BA19" s="798"/>
      <c r="BB19" s="798"/>
      <c r="BC19" s="798"/>
      <c r="BD19" s="798"/>
      <c r="BE19" s="798"/>
      <c r="BF19" s="798"/>
      <c r="BG19" s="798"/>
      <c r="BH19" s="798"/>
      <c r="BI19" s="798"/>
      <c r="BJ19" s="798"/>
      <c r="BK19" s="798"/>
      <c r="BL19" s="191"/>
      <c r="BM19" s="797"/>
      <c r="BN19" s="798"/>
      <c r="BO19" s="798"/>
      <c r="BP19" s="798"/>
      <c r="BQ19" s="798"/>
      <c r="BR19" s="798"/>
      <c r="BS19" s="798"/>
      <c r="BT19" s="203"/>
      <c r="BU19" s="797"/>
      <c r="BV19" s="798"/>
      <c r="BW19" s="798"/>
      <c r="BX19" s="798"/>
      <c r="BY19" s="798"/>
      <c r="BZ19" s="798"/>
      <c r="CA19" s="798"/>
      <c r="CB19" s="203"/>
      <c r="CC19" s="794"/>
      <c r="CD19" s="796"/>
      <c r="CE19" s="796"/>
      <c r="CF19" s="796"/>
      <c r="CG19" s="796"/>
      <c r="CH19" s="796"/>
      <c r="CI19" s="796"/>
      <c r="CJ19" s="796"/>
      <c r="CK19" s="796"/>
      <c r="CL19" s="796"/>
      <c r="CM19" s="796"/>
      <c r="CN19" s="796"/>
      <c r="CO19" s="796"/>
      <c r="CP19" s="796"/>
      <c r="CQ19" s="796"/>
      <c r="CR19" s="796"/>
      <c r="CS19" s="796"/>
      <c r="CT19" s="796"/>
      <c r="CU19" s="796"/>
      <c r="CV19" s="796"/>
      <c r="CW19" s="94"/>
      <c r="CX19" s="31"/>
      <c r="CY19" s="31"/>
      <c r="CZ19" s="31"/>
      <c r="DA19" s="31"/>
      <c r="DB19" s="31"/>
      <c r="DC19" s="31"/>
      <c r="DD19" s="31"/>
      <c r="DE19" s="31"/>
      <c r="DF19" s="31"/>
      <c r="DG19" s="31"/>
      <c r="DH19" s="31"/>
      <c r="DI19" s="31"/>
      <c r="DJ19" s="31"/>
    </row>
    <row r="20" spans="1:114" ht="42" customHeight="1" thickBot="1">
      <c r="A20" s="31"/>
      <c r="B20" s="14"/>
      <c r="C20" s="909"/>
      <c r="D20" s="909"/>
      <c r="E20" s="909"/>
      <c r="F20" s="909"/>
      <c r="G20" s="909"/>
      <c r="H20" s="913"/>
      <c r="I20" s="914"/>
      <c r="J20" s="914"/>
      <c r="K20" s="914"/>
      <c r="L20" s="914"/>
      <c r="M20" s="914"/>
      <c r="N20" s="914"/>
      <c r="O20" s="914"/>
      <c r="P20" s="914"/>
      <c r="Q20" s="914"/>
      <c r="R20" s="914"/>
      <c r="S20" s="914"/>
      <c r="T20" s="914"/>
      <c r="U20" s="914"/>
      <c r="V20" s="914"/>
      <c r="W20" s="914"/>
      <c r="X20" s="914"/>
      <c r="Y20" s="914"/>
      <c r="Z20" s="915"/>
      <c r="AA20" s="800"/>
      <c r="AB20" s="800"/>
      <c r="AC20" s="800"/>
      <c r="AD20" s="800"/>
      <c r="AE20" s="800"/>
      <c r="AF20" s="800"/>
      <c r="AG20" s="800"/>
      <c r="AH20" s="800"/>
      <c r="AI20" s="800"/>
      <c r="AJ20" s="800"/>
      <c r="AK20" s="800"/>
      <c r="AL20" s="800"/>
      <c r="AM20" s="90"/>
      <c r="AN20" s="799"/>
      <c r="AO20" s="800"/>
      <c r="AP20" s="800"/>
      <c r="AQ20" s="800"/>
      <c r="AR20" s="800"/>
      <c r="AS20" s="800"/>
      <c r="AT20" s="800"/>
      <c r="AU20" s="800"/>
      <c r="AV20" s="800"/>
      <c r="AW20" s="800"/>
      <c r="AX20" s="800"/>
      <c r="AY20" s="800"/>
      <c r="AZ20" s="204"/>
      <c r="BA20" s="800"/>
      <c r="BB20" s="800"/>
      <c r="BC20" s="800"/>
      <c r="BD20" s="800"/>
      <c r="BE20" s="800"/>
      <c r="BF20" s="800"/>
      <c r="BG20" s="800"/>
      <c r="BH20" s="800"/>
      <c r="BI20" s="800"/>
      <c r="BJ20" s="800"/>
      <c r="BK20" s="800"/>
      <c r="BL20" s="90"/>
      <c r="BM20" s="799"/>
      <c r="BN20" s="800"/>
      <c r="BO20" s="800"/>
      <c r="BP20" s="800"/>
      <c r="BQ20" s="800"/>
      <c r="BR20" s="800"/>
      <c r="BS20" s="800"/>
      <c r="BT20" s="204"/>
      <c r="BU20" s="799"/>
      <c r="BV20" s="800"/>
      <c r="BW20" s="800"/>
      <c r="BX20" s="800"/>
      <c r="BY20" s="800"/>
      <c r="BZ20" s="800"/>
      <c r="CA20" s="800"/>
      <c r="CB20" s="204"/>
      <c r="CC20" s="795"/>
      <c r="CD20" s="805" t="s">
        <v>91</v>
      </c>
      <c r="CE20" s="805"/>
      <c r="CF20" s="805"/>
      <c r="CG20" s="805"/>
      <c r="CH20" s="805"/>
      <c r="CI20" s="805"/>
      <c r="CJ20" s="805"/>
      <c r="CK20" s="805"/>
      <c r="CL20" s="805"/>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c r="A21" s="31"/>
      <c r="B21" s="31"/>
      <c r="C21" s="794"/>
      <c r="D21" s="794"/>
      <c r="E21" s="794"/>
      <c r="F21" s="794"/>
      <c r="G21" s="794"/>
      <c r="H21" s="778" t="s">
        <v>204</v>
      </c>
      <c r="I21" s="186"/>
      <c r="J21" s="723" t="s">
        <v>82</v>
      </c>
      <c r="K21" s="723"/>
      <c r="L21" s="723"/>
      <c r="M21" s="723"/>
      <c r="N21" s="723"/>
      <c r="O21" s="723"/>
      <c r="P21" s="723"/>
      <c r="Q21" s="723"/>
      <c r="R21" s="723"/>
      <c r="S21" s="723"/>
      <c r="T21" s="723"/>
      <c r="U21" s="723"/>
      <c r="V21" s="723"/>
      <c r="W21" s="723"/>
      <c r="X21" s="96"/>
      <c r="Y21" s="96"/>
      <c r="Z21" s="216"/>
      <c r="AA21" s="96"/>
      <c r="AB21" s="723" t="s">
        <v>100</v>
      </c>
      <c r="AC21" s="723"/>
      <c r="AD21" s="723"/>
      <c r="AE21" s="723"/>
      <c r="AF21" s="723"/>
      <c r="AG21" s="723"/>
      <c r="AH21" s="723"/>
      <c r="AI21" s="723"/>
      <c r="AJ21" s="723"/>
      <c r="AK21" s="723"/>
      <c r="AL21" s="723"/>
      <c r="AM21" s="723"/>
      <c r="AN21" s="723"/>
      <c r="AO21" s="723"/>
      <c r="AP21" s="723"/>
      <c r="AQ21" s="723"/>
      <c r="AR21" s="723"/>
      <c r="AS21" s="723"/>
      <c r="AT21" s="723"/>
      <c r="AU21" s="723"/>
      <c r="AV21" s="96"/>
      <c r="AW21" s="217"/>
      <c r="AX21" s="720" t="str">
        <f>従1!AX21</f>
        <v>令和７年中の
所得の見積額</v>
      </c>
      <c r="AY21" s="720"/>
      <c r="AZ21" s="720"/>
      <c r="BA21" s="720"/>
      <c r="BB21" s="720"/>
      <c r="BC21" s="720"/>
      <c r="BD21" s="720"/>
      <c r="BE21" s="720"/>
      <c r="BF21" s="720"/>
      <c r="BG21" s="720"/>
      <c r="BH21" s="219"/>
      <c r="BI21" s="15"/>
      <c r="BJ21" s="15"/>
      <c r="BK21" s="15"/>
      <c r="BL21" s="822" t="s">
        <v>96</v>
      </c>
      <c r="BM21" s="822"/>
      <c r="BN21" s="822"/>
      <c r="BO21" s="822"/>
      <c r="BP21" s="822"/>
      <c r="BQ21" s="822"/>
      <c r="BR21" s="822"/>
      <c r="BS21" s="822"/>
      <c r="BT21" s="822"/>
      <c r="BU21" s="15"/>
      <c r="BV21" s="218"/>
      <c r="BW21" s="219"/>
      <c r="BX21" s="15"/>
      <c r="BY21" s="15"/>
      <c r="BZ21" s="724" t="s">
        <v>83</v>
      </c>
      <c r="CA21" s="724"/>
      <c r="CB21" s="724"/>
      <c r="CC21" s="724"/>
      <c r="CD21" s="724"/>
      <c r="CE21" s="724"/>
      <c r="CF21" s="724"/>
      <c r="CG21" s="724"/>
      <c r="CH21" s="724"/>
      <c r="CI21" s="724"/>
      <c r="CJ21" s="15"/>
      <c r="CK21" s="15"/>
      <c r="CL21" s="218"/>
      <c r="CM21" s="15"/>
      <c r="CN21" s="179"/>
      <c r="CO21" s="807" t="s">
        <v>49</v>
      </c>
      <c r="CP21" s="807"/>
      <c r="CQ21" s="807"/>
      <c r="CR21" s="807"/>
      <c r="CS21" s="807"/>
      <c r="CT21" s="807"/>
      <c r="CU21" s="807"/>
      <c r="CV21" s="179"/>
      <c r="CW21" s="15"/>
      <c r="CX21" s="31"/>
      <c r="CY21" s="31"/>
      <c r="CZ21" s="31"/>
      <c r="DA21" s="31"/>
      <c r="DB21" s="31"/>
      <c r="DC21" s="31"/>
      <c r="DD21" s="31"/>
      <c r="DE21" s="31"/>
      <c r="DF21" s="31"/>
      <c r="DG21" s="31"/>
      <c r="DH21" s="31"/>
      <c r="DI21" s="31"/>
      <c r="DJ21" s="31"/>
    </row>
    <row r="22" spans="1:114" ht="10.5" customHeight="1">
      <c r="A22" s="31"/>
      <c r="B22" s="31"/>
      <c r="C22" s="794"/>
      <c r="D22" s="794"/>
      <c r="E22" s="794"/>
      <c r="F22" s="794"/>
      <c r="G22" s="794"/>
      <c r="H22" s="779"/>
      <c r="I22" s="27"/>
      <c r="J22" s="808"/>
      <c r="K22" s="808"/>
      <c r="L22" s="808"/>
      <c r="M22" s="808"/>
      <c r="N22" s="808"/>
      <c r="O22" s="808"/>
      <c r="P22" s="808"/>
      <c r="Q22" s="808"/>
      <c r="R22" s="808"/>
      <c r="S22" s="808"/>
      <c r="T22" s="808"/>
      <c r="U22" s="808"/>
      <c r="V22" s="808"/>
      <c r="W22" s="808"/>
      <c r="X22" s="11"/>
      <c r="Y22" s="11"/>
      <c r="Z22" s="227"/>
      <c r="AA22" s="11"/>
      <c r="AB22" s="808"/>
      <c r="AC22" s="808"/>
      <c r="AD22" s="808"/>
      <c r="AE22" s="808"/>
      <c r="AF22" s="808"/>
      <c r="AG22" s="808"/>
      <c r="AH22" s="808"/>
      <c r="AI22" s="808"/>
      <c r="AJ22" s="808"/>
      <c r="AK22" s="808"/>
      <c r="AL22" s="808"/>
      <c r="AM22" s="808"/>
      <c r="AN22" s="808"/>
      <c r="AO22" s="808"/>
      <c r="AP22" s="808"/>
      <c r="AQ22" s="808"/>
      <c r="AR22" s="808"/>
      <c r="AS22" s="808"/>
      <c r="AT22" s="808"/>
      <c r="AU22" s="808"/>
      <c r="AV22" s="11"/>
      <c r="AW22" s="220"/>
      <c r="AX22" s="924"/>
      <c r="AY22" s="924"/>
      <c r="AZ22" s="924"/>
      <c r="BA22" s="924"/>
      <c r="BB22" s="924"/>
      <c r="BC22" s="924"/>
      <c r="BD22" s="924"/>
      <c r="BE22" s="924"/>
      <c r="BF22" s="924"/>
      <c r="BG22" s="924"/>
      <c r="BH22" s="201"/>
      <c r="BI22" s="31"/>
      <c r="BJ22" s="31"/>
      <c r="BK22" s="31"/>
      <c r="BL22" s="823"/>
      <c r="BM22" s="823"/>
      <c r="BN22" s="823"/>
      <c r="BO22" s="823"/>
      <c r="BP22" s="823"/>
      <c r="BQ22" s="823"/>
      <c r="BR22" s="823"/>
      <c r="BS22" s="823"/>
      <c r="BT22" s="823"/>
      <c r="BU22" s="31"/>
      <c r="BV22" s="209"/>
      <c r="BW22" s="201"/>
      <c r="BX22" s="31"/>
      <c r="BY22" s="31"/>
      <c r="BZ22" s="725"/>
      <c r="CA22" s="725"/>
      <c r="CB22" s="725"/>
      <c r="CC22" s="725"/>
      <c r="CD22" s="725"/>
      <c r="CE22" s="725"/>
      <c r="CF22" s="725"/>
      <c r="CG22" s="725"/>
      <c r="CH22" s="725"/>
      <c r="CI22" s="725"/>
      <c r="CJ22" s="11"/>
      <c r="CK22" s="11"/>
      <c r="CL22" s="220"/>
      <c r="CM22" s="821" t="s">
        <v>73</v>
      </c>
      <c r="CN22" s="806" t="str">
        <f>従1!CN22</f>
        <v>令和７年中に異動があった
場合に記載してください。</v>
      </c>
      <c r="CO22" s="806"/>
      <c r="CP22" s="806"/>
      <c r="CQ22" s="806"/>
      <c r="CR22" s="806"/>
      <c r="CS22" s="806"/>
      <c r="CT22" s="806"/>
      <c r="CU22" s="806"/>
      <c r="CV22" s="806"/>
      <c r="CW22" s="793" t="s">
        <v>26</v>
      </c>
      <c r="CX22" s="31"/>
      <c r="CY22" s="31"/>
      <c r="CZ22" s="31"/>
      <c r="DA22" s="31"/>
      <c r="DB22" s="31"/>
      <c r="DC22" s="31"/>
      <c r="DD22" s="31"/>
      <c r="DE22" s="31"/>
      <c r="DF22" s="31"/>
      <c r="DG22" s="31"/>
      <c r="DH22" s="31"/>
      <c r="DI22" s="31"/>
      <c r="DJ22" s="31"/>
    </row>
    <row r="23" spans="1:114" ht="17.25" customHeight="1">
      <c r="A23" s="31"/>
      <c r="B23" s="31"/>
      <c r="C23" s="794"/>
      <c r="D23" s="794"/>
      <c r="E23" s="794"/>
      <c r="F23" s="794"/>
      <c r="G23" s="794"/>
      <c r="H23" s="779"/>
      <c r="I23" s="27"/>
      <c r="J23" s="808"/>
      <c r="K23" s="808"/>
      <c r="L23" s="808"/>
      <c r="M23" s="808"/>
      <c r="N23" s="808"/>
      <c r="O23" s="808"/>
      <c r="P23" s="808"/>
      <c r="Q23" s="808"/>
      <c r="R23" s="808"/>
      <c r="S23" s="808"/>
      <c r="T23" s="808"/>
      <c r="U23" s="808"/>
      <c r="V23" s="808"/>
      <c r="W23" s="808"/>
      <c r="X23" s="11"/>
      <c r="Y23" s="27"/>
      <c r="Z23" s="709" t="s">
        <v>32</v>
      </c>
      <c r="AA23" s="710"/>
      <c r="AB23" s="710"/>
      <c r="AC23" s="710"/>
      <c r="AD23" s="710"/>
      <c r="AE23" s="710"/>
      <c r="AF23" s="710"/>
      <c r="AG23" s="710"/>
      <c r="AH23" s="710"/>
      <c r="AI23" s="736"/>
      <c r="AJ23" s="709" t="s">
        <v>95</v>
      </c>
      <c r="AK23" s="710"/>
      <c r="AL23" s="710"/>
      <c r="AM23" s="710"/>
      <c r="AN23" s="710"/>
      <c r="AO23" s="710"/>
      <c r="AP23" s="710"/>
      <c r="AQ23" s="710"/>
      <c r="AR23" s="710"/>
      <c r="AS23" s="710"/>
      <c r="AT23" s="710"/>
      <c r="AU23" s="710"/>
      <c r="AV23" s="710"/>
      <c r="AW23" s="736"/>
      <c r="AX23" s="924"/>
      <c r="AY23" s="924"/>
      <c r="AZ23" s="924"/>
      <c r="BA23" s="924"/>
      <c r="BB23" s="924"/>
      <c r="BC23" s="924"/>
      <c r="BD23" s="924"/>
      <c r="BE23" s="924"/>
      <c r="BF23" s="924"/>
      <c r="BG23" s="924"/>
      <c r="BH23" s="201"/>
      <c r="BI23" s="31"/>
      <c r="BJ23" s="31"/>
      <c r="BK23" s="31"/>
      <c r="BL23" s="823"/>
      <c r="BM23" s="823"/>
      <c r="BN23" s="823"/>
      <c r="BO23" s="823"/>
      <c r="BP23" s="823"/>
      <c r="BQ23" s="823"/>
      <c r="BR23" s="823"/>
      <c r="BS23" s="823"/>
      <c r="BT23" s="823"/>
      <c r="BU23" s="31"/>
      <c r="BV23" s="209"/>
      <c r="BW23" s="201"/>
      <c r="BX23" s="31"/>
      <c r="BY23" s="31"/>
      <c r="BZ23" s="725"/>
      <c r="CA23" s="725"/>
      <c r="CB23" s="725"/>
      <c r="CC23" s="725"/>
      <c r="CD23" s="725"/>
      <c r="CE23" s="725"/>
      <c r="CF23" s="725"/>
      <c r="CG23" s="725"/>
      <c r="CH23" s="725"/>
      <c r="CI23" s="725"/>
      <c r="CJ23" s="11"/>
      <c r="CK23" s="11"/>
      <c r="CL23" s="220"/>
      <c r="CM23" s="821"/>
      <c r="CN23" s="806"/>
      <c r="CO23" s="806"/>
      <c r="CP23" s="806"/>
      <c r="CQ23" s="806"/>
      <c r="CR23" s="806"/>
      <c r="CS23" s="806"/>
      <c r="CT23" s="806"/>
      <c r="CU23" s="806"/>
      <c r="CV23" s="806"/>
      <c r="CW23" s="793"/>
      <c r="CX23" s="31"/>
      <c r="CY23" s="31"/>
      <c r="CZ23" s="31"/>
      <c r="DA23" s="31"/>
      <c r="DB23" s="31"/>
      <c r="DC23" s="31"/>
      <c r="DD23" s="31"/>
      <c r="DE23" s="31"/>
      <c r="DF23" s="31"/>
      <c r="DG23" s="31"/>
      <c r="DH23" s="31"/>
      <c r="DI23" s="31"/>
      <c r="DJ23" s="31"/>
    </row>
    <row r="24" spans="1:114" ht="16.5" customHeight="1">
      <c r="A24" s="31"/>
      <c r="B24" s="31"/>
      <c r="C24" s="101"/>
      <c r="D24" s="101"/>
      <c r="E24" s="101"/>
      <c r="F24" s="101"/>
      <c r="G24" s="101"/>
      <c r="H24" s="780" t="s">
        <v>207</v>
      </c>
      <c r="I24" s="715"/>
      <c r="J24" s="715"/>
      <c r="K24" s="715"/>
      <c r="L24" s="715"/>
      <c r="M24" s="715"/>
      <c r="N24" s="715"/>
      <c r="O24" s="715"/>
      <c r="P24" s="715"/>
      <c r="Q24" s="715"/>
      <c r="R24" s="715"/>
      <c r="S24" s="715"/>
      <c r="T24" s="715"/>
      <c r="U24" s="715"/>
      <c r="V24" s="715"/>
      <c r="W24" s="715"/>
      <c r="X24" s="715"/>
      <c r="Y24" s="715"/>
      <c r="Z24" s="701" t="str">
        <f>IF(X25&lt;=0,"",IF((LEN(X25)-11&lt;=0),"0",MID(X25,LEN(X25)-11,1)))</f>
        <v/>
      </c>
      <c r="AA24" s="702"/>
      <c r="AB24" s="702" t="str">
        <f>IF(X25&lt;=0,"",IF((LEN(X25)-10&lt;=0),"0",MID(X25,LEN(X25)-10,1)))</f>
        <v/>
      </c>
      <c r="AC24" s="702"/>
      <c r="AD24" s="702" t="str">
        <f>IF(X25&lt;=0,"",IF((LEN(X25)-9&lt;=0),"0",MID(X25,LEN(X25)-9,1)))</f>
        <v/>
      </c>
      <c r="AE24" s="702"/>
      <c r="AF24" s="702" t="str">
        <f>IF(X25&lt;=0,"",IF((LEN(X25)-8&lt;=0),"0",MID(X25,LEN(X25)-8,1)))</f>
        <v/>
      </c>
      <c r="AG24" s="702"/>
      <c r="AH24" s="702" t="str">
        <f>IF(X25&lt;=0,"",IF((LEN(X25)-7&lt;=0),"0",MID(X25,LEN(X25)-7,1)))</f>
        <v/>
      </c>
      <c r="AI24" s="702"/>
      <c r="AJ24" s="702" t="str">
        <f>IF(X25&lt;=0,"",IF((LEN(X25)-6&lt;=0),"0",MID(X25,LEN(X25)-6,1)))</f>
        <v/>
      </c>
      <c r="AK24" s="702"/>
      <c r="AL24" s="702" t="str">
        <f>IF(X25&lt;=0,"",IF((LEN(X25)-5&lt;=0),"0",MID(X25,LEN(X25)-5,1)))</f>
        <v/>
      </c>
      <c r="AM24" s="702"/>
      <c r="AN24" s="702" t="str">
        <f>IF(X25&lt;=0,"",IF((LEN(X25)-4&lt;=0),"0",MID(X25,LEN(X25)-4,1)))</f>
        <v/>
      </c>
      <c r="AO24" s="702"/>
      <c r="AP24" s="702" t="str">
        <f>IF(X25&lt;=0,"",IF((LEN(X25)-3&lt;=0),"0",MID(X25,LEN(X25)-3,1)))</f>
        <v/>
      </c>
      <c r="AQ24" s="702"/>
      <c r="AR24" s="702" t="str">
        <f>IF(X25&lt;=0,"",IF((LEN(X25)-2&lt;=0),"0",MID(X25,LEN(X25)-2,1)))</f>
        <v/>
      </c>
      <c r="AS24" s="702"/>
      <c r="AT24" s="702" t="str">
        <f>IF(X25&lt;=0,"",IF((LEN(X25)-1&lt;=0),"0",MID(X25,LEN(X25)-1,1)))</f>
        <v/>
      </c>
      <c r="AU24" s="702"/>
      <c r="AV24" s="702" t="str">
        <f>IF(X25&lt;&gt;0,RIGHT(X25,1),"")</f>
        <v/>
      </c>
      <c r="AW24" s="766"/>
      <c r="AX24" s="692"/>
      <c r="AY24" s="692"/>
      <c r="AZ24" s="692"/>
      <c r="BA24" s="692"/>
      <c r="BB24" s="692"/>
      <c r="BC24" s="692"/>
      <c r="BD24" s="692"/>
      <c r="BE24" s="692"/>
      <c r="BF24" s="222"/>
      <c r="BG24" s="222"/>
      <c r="BH24" s="824" t="s">
        <v>198</v>
      </c>
      <c r="BI24" s="825"/>
      <c r="BJ24" s="825"/>
      <c r="BK24" s="825"/>
      <c r="BL24" s="825"/>
      <c r="BM24" s="825"/>
      <c r="BN24" s="825"/>
      <c r="BO24" s="825"/>
      <c r="BP24" s="825"/>
      <c r="BQ24" s="825"/>
      <c r="BR24" s="825"/>
      <c r="BS24" s="825"/>
      <c r="BT24" s="825"/>
      <c r="BU24" s="825"/>
      <c r="BV24" s="826"/>
      <c r="BW24" s="769"/>
      <c r="BX24" s="770"/>
      <c r="BY24" s="770"/>
      <c r="BZ24" s="770"/>
      <c r="CA24" s="770"/>
      <c r="CB24" s="770"/>
      <c r="CC24" s="770"/>
      <c r="CD24" s="770"/>
      <c r="CE24" s="770"/>
      <c r="CF24" s="770"/>
      <c r="CG24" s="770"/>
      <c r="CH24" s="770"/>
      <c r="CI24" s="770"/>
      <c r="CJ24" s="770"/>
      <c r="CK24" s="770"/>
      <c r="CL24" s="771"/>
      <c r="CM24" s="775"/>
      <c r="CN24" s="775"/>
      <c r="CO24" s="775"/>
      <c r="CP24" s="775"/>
      <c r="CQ24" s="775"/>
      <c r="CR24" s="775"/>
      <c r="CS24" s="775"/>
      <c r="CT24" s="775"/>
      <c r="CU24" s="775"/>
      <c r="CV24" s="775"/>
      <c r="CW24" s="775"/>
      <c r="CX24" s="31"/>
      <c r="CY24" s="31"/>
      <c r="CZ24" s="31"/>
      <c r="DA24" s="31"/>
      <c r="DB24" s="31"/>
      <c r="DC24" s="31"/>
      <c r="DD24" s="31"/>
      <c r="DE24" s="31"/>
      <c r="DF24" s="31"/>
      <c r="DG24" s="31"/>
      <c r="DH24" s="31"/>
      <c r="DI24" s="31"/>
      <c r="DJ24" s="31"/>
    </row>
    <row r="25" spans="1:114" ht="12.75" customHeight="1">
      <c r="A25" s="31"/>
      <c r="B25" s="31"/>
      <c r="C25" s="101"/>
      <c r="D25" s="101"/>
      <c r="E25" s="101"/>
      <c r="F25" s="101"/>
      <c r="G25" s="101"/>
      <c r="H25" s="781"/>
      <c r="I25" s="717"/>
      <c r="J25" s="717"/>
      <c r="K25" s="717"/>
      <c r="L25" s="717"/>
      <c r="M25" s="717"/>
      <c r="N25" s="717"/>
      <c r="O25" s="717"/>
      <c r="P25" s="717"/>
      <c r="Q25" s="717"/>
      <c r="R25" s="717"/>
      <c r="S25" s="717"/>
      <c r="T25" s="717"/>
      <c r="U25" s="717"/>
      <c r="V25" s="717"/>
      <c r="W25" s="717"/>
      <c r="X25" s="699"/>
      <c r="Y25" s="699"/>
      <c r="Z25" s="730"/>
      <c r="AA25" s="705"/>
      <c r="AB25" s="705"/>
      <c r="AC25" s="705"/>
      <c r="AD25" s="705"/>
      <c r="AE25" s="705"/>
      <c r="AF25" s="705"/>
      <c r="AG25" s="705"/>
      <c r="AH25" s="705"/>
      <c r="AI25" s="705"/>
      <c r="AJ25" s="705"/>
      <c r="AK25" s="705"/>
      <c r="AL25" s="705"/>
      <c r="AM25" s="705"/>
      <c r="AN25" s="705"/>
      <c r="AO25" s="705"/>
      <c r="AP25" s="705"/>
      <c r="AQ25" s="705"/>
      <c r="AR25" s="705"/>
      <c r="AS25" s="705"/>
      <c r="AT25" s="705"/>
      <c r="AU25" s="705"/>
      <c r="AV25" s="705"/>
      <c r="AW25" s="726"/>
      <c r="AX25" s="693"/>
      <c r="AY25" s="693"/>
      <c r="AZ25" s="693"/>
      <c r="BA25" s="693"/>
      <c r="BB25" s="693"/>
      <c r="BC25" s="693"/>
      <c r="BD25" s="693"/>
      <c r="BE25" s="693"/>
      <c r="BF25" s="184"/>
      <c r="BG25" s="184"/>
      <c r="BH25" s="706"/>
      <c r="BI25" s="707"/>
      <c r="BJ25" s="707"/>
      <c r="BK25" s="707"/>
      <c r="BL25" s="707"/>
      <c r="BM25" s="707"/>
      <c r="BN25" s="707"/>
      <c r="BO25" s="707"/>
      <c r="BP25" s="707"/>
      <c r="BQ25" s="707"/>
      <c r="BR25" s="707"/>
      <c r="BS25" s="707"/>
      <c r="BT25" s="707"/>
      <c r="BU25" s="707"/>
      <c r="BV25" s="708"/>
      <c r="BW25" s="762"/>
      <c r="BX25" s="763"/>
      <c r="BY25" s="763"/>
      <c r="BZ25" s="763"/>
      <c r="CA25" s="763"/>
      <c r="CB25" s="763"/>
      <c r="CC25" s="763"/>
      <c r="CD25" s="763"/>
      <c r="CE25" s="763"/>
      <c r="CF25" s="763"/>
      <c r="CG25" s="763"/>
      <c r="CH25" s="763"/>
      <c r="CI25" s="763"/>
      <c r="CJ25" s="763"/>
      <c r="CK25" s="763"/>
      <c r="CL25" s="764"/>
      <c r="CM25" s="761"/>
      <c r="CN25" s="761"/>
      <c r="CO25" s="761"/>
      <c r="CP25" s="761"/>
      <c r="CQ25" s="761"/>
      <c r="CR25" s="761"/>
      <c r="CS25" s="761"/>
      <c r="CT25" s="761"/>
      <c r="CU25" s="761"/>
      <c r="CV25" s="761"/>
      <c r="CW25" s="761"/>
      <c r="CX25" s="31"/>
      <c r="CY25" s="31"/>
      <c r="CZ25" s="31"/>
      <c r="DA25" s="31"/>
      <c r="DB25" s="31"/>
      <c r="DC25" s="31"/>
      <c r="DD25" s="31"/>
      <c r="DE25" s="31"/>
      <c r="DF25" s="31"/>
      <c r="DG25" s="31"/>
      <c r="DH25" s="31"/>
      <c r="DI25" s="31"/>
      <c r="DJ25" s="31"/>
    </row>
    <row r="26" spans="1:114" ht="24" customHeight="1">
      <c r="A26" s="31"/>
      <c r="B26" s="31"/>
      <c r="C26" s="102"/>
      <c r="D26" s="102"/>
      <c r="E26" s="103"/>
      <c r="F26" s="102"/>
      <c r="G26" s="102"/>
      <c r="H26" s="782"/>
      <c r="I26" s="719"/>
      <c r="J26" s="719"/>
      <c r="K26" s="719"/>
      <c r="L26" s="719"/>
      <c r="M26" s="719"/>
      <c r="N26" s="719"/>
      <c r="O26" s="719"/>
      <c r="P26" s="719"/>
      <c r="Q26" s="719"/>
      <c r="R26" s="719"/>
      <c r="S26" s="719"/>
      <c r="T26" s="719"/>
      <c r="U26" s="719"/>
      <c r="V26" s="719"/>
      <c r="W26" s="719"/>
      <c r="X26" s="700"/>
      <c r="Y26" s="700"/>
      <c r="Z26" s="919">
        <v>0</v>
      </c>
      <c r="AA26" s="920"/>
      <c r="AB26" s="920"/>
      <c r="AC26" s="920"/>
      <c r="AD26" s="920"/>
      <c r="AE26" s="920"/>
      <c r="AF26" s="920"/>
      <c r="AG26" s="920"/>
      <c r="AH26" s="920"/>
      <c r="AI26" s="921"/>
      <c r="AJ26" s="738" t="s">
        <v>93</v>
      </c>
      <c r="AK26" s="739"/>
      <c r="AL26" s="739"/>
      <c r="AM26" s="765"/>
      <c r="AN26" s="765"/>
      <c r="AO26" s="765"/>
      <c r="AP26" s="230" t="s">
        <v>8</v>
      </c>
      <c r="AQ26" s="712"/>
      <c r="AR26" s="712"/>
      <c r="AS26" s="712"/>
      <c r="AT26" s="230" t="s">
        <v>8</v>
      </c>
      <c r="AU26" s="712"/>
      <c r="AV26" s="712"/>
      <c r="AW26" s="713"/>
      <c r="AX26" s="694"/>
      <c r="AY26" s="694"/>
      <c r="AZ26" s="694"/>
      <c r="BA26" s="694"/>
      <c r="BB26" s="694"/>
      <c r="BC26" s="694"/>
      <c r="BD26" s="694"/>
      <c r="BE26" s="694"/>
      <c r="BF26" s="788" t="s">
        <v>214</v>
      </c>
      <c r="BG26" s="788"/>
      <c r="BH26" s="827"/>
      <c r="BI26" s="828"/>
      <c r="BJ26" s="828"/>
      <c r="BK26" s="828"/>
      <c r="BL26" s="828"/>
      <c r="BM26" s="828"/>
      <c r="BN26" s="828"/>
      <c r="BO26" s="828"/>
      <c r="BP26" s="828"/>
      <c r="BQ26" s="828"/>
      <c r="BR26" s="828"/>
      <c r="BS26" s="828"/>
      <c r="BT26" s="828"/>
      <c r="BU26" s="828"/>
      <c r="BV26" s="829"/>
      <c r="BW26" s="772"/>
      <c r="BX26" s="773"/>
      <c r="BY26" s="773"/>
      <c r="BZ26" s="773"/>
      <c r="CA26" s="773"/>
      <c r="CB26" s="773"/>
      <c r="CC26" s="773"/>
      <c r="CD26" s="773"/>
      <c r="CE26" s="773"/>
      <c r="CF26" s="773"/>
      <c r="CG26" s="773"/>
      <c r="CH26" s="773"/>
      <c r="CI26" s="773"/>
      <c r="CJ26" s="773"/>
      <c r="CK26" s="773"/>
      <c r="CL26" s="774"/>
      <c r="CM26" s="776"/>
      <c r="CN26" s="776"/>
      <c r="CO26" s="776"/>
      <c r="CP26" s="776"/>
      <c r="CQ26" s="776"/>
      <c r="CR26" s="776"/>
      <c r="CS26" s="776"/>
      <c r="CT26" s="776"/>
      <c r="CU26" s="776"/>
      <c r="CV26" s="776"/>
      <c r="CW26" s="776"/>
      <c r="CX26" s="31"/>
      <c r="CY26" s="31"/>
      <c r="CZ26" s="31"/>
      <c r="DA26" s="31"/>
      <c r="DB26" s="31"/>
      <c r="DC26" s="31"/>
      <c r="DD26" s="31"/>
      <c r="DE26" s="31"/>
      <c r="DF26" s="31"/>
      <c r="DG26" s="31"/>
      <c r="DH26" s="31"/>
      <c r="DI26" s="31"/>
      <c r="DJ26" s="31"/>
    </row>
    <row r="27" spans="1:114" ht="16.5" customHeight="1">
      <c r="A27" s="31"/>
      <c r="B27" s="31"/>
      <c r="C27" s="102"/>
      <c r="D27" s="102"/>
      <c r="E27" s="103"/>
      <c r="F27" s="102"/>
      <c r="G27" s="102"/>
      <c r="H27" s="212"/>
      <c r="I27" s="754">
        <v>1</v>
      </c>
      <c r="J27" s="749"/>
      <c r="K27" s="750"/>
      <c r="L27" s="750"/>
      <c r="M27" s="750"/>
      <c r="N27" s="750"/>
      <c r="O27" s="750"/>
      <c r="P27" s="750"/>
      <c r="Q27" s="750"/>
      <c r="R27" s="750"/>
      <c r="S27" s="750"/>
      <c r="T27" s="750"/>
      <c r="U27" s="750"/>
      <c r="V27" s="750"/>
      <c r="W27" s="750"/>
      <c r="X27" s="750"/>
      <c r="Y27" s="750"/>
      <c r="Z27" s="730" t="str">
        <f>IF(X28&lt;=0,"",IF((LEN(X28)-11&lt;=0),"0",MID(X28,LEN(X28)-11,1)))</f>
        <v/>
      </c>
      <c r="AA27" s="705"/>
      <c r="AB27" s="705" t="str">
        <f>IF(X28&lt;=0,"",IF((LEN(X28)-10&lt;=0),"0",MID(X28,LEN(X28)-10,1)))</f>
        <v/>
      </c>
      <c r="AC27" s="705"/>
      <c r="AD27" s="705" t="str">
        <f>IF(X28&lt;=0,"",IF((LEN(X28)-9&lt;=0),"0",MID(X28,LEN(X28)-9,1)))</f>
        <v/>
      </c>
      <c r="AE27" s="705"/>
      <c r="AF27" s="705" t="str">
        <f>IF(X28&lt;=0,"",IF((LEN(X28)-8&lt;=0),"0",MID(X28,LEN(X28)-8,1)))</f>
        <v/>
      </c>
      <c r="AG27" s="705"/>
      <c r="AH27" s="705" t="str">
        <f>IF(X28&lt;=0,"",IF((LEN(X28)-7&lt;=0),"0",MID(X28,LEN(X28)-7,1)))</f>
        <v/>
      </c>
      <c r="AI27" s="705"/>
      <c r="AJ27" s="705" t="str">
        <f>IF(X28&lt;=0,"",IF((LEN(X28)-6&lt;=0),"0",MID(X28,LEN(X28)-6,1)))</f>
        <v/>
      </c>
      <c r="AK27" s="705"/>
      <c r="AL27" s="705" t="str">
        <f>IF(X28&lt;=0,"",IF((LEN(X28)-5&lt;=0),"0",MID(X28,LEN(X28)-5,1)))</f>
        <v/>
      </c>
      <c r="AM27" s="705"/>
      <c r="AN27" s="705" t="str">
        <f>IF(X28&lt;=0,"",IF((LEN(X28)-4&lt;=0),"0",MID(X28,LEN(X28)-4,1)))</f>
        <v/>
      </c>
      <c r="AO27" s="705"/>
      <c r="AP27" s="705" t="str">
        <f>IF(X28&lt;=0,"",IF((LEN(X28)-3&lt;=0),"0",MID(X28,LEN(X28)-3,1)))</f>
        <v/>
      </c>
      <c r="AQ27" s="705"/>
      <c r="AR27" s="705" t="str">
        <f>IF(X28&lt;=0,"",IF((LEN(X28)-2&lt;=0),"0",MID(X28,LEN(X28)-2,1)))</f>
        <v/>
      </c>
      <c r="AS27" s="705"/>
      <c r="AT27" s="705" t="str">
        <f>IF(X28&lt;=0,"",IF((LEN(X28)-1&lt;=0),"0",MID(X28,LEN(X28)-1,1)))</f>
        <v/>
      </c>
      <c r="AU27" s="705"/>
      <c r="AV27" s="735" t="str">
        <f>IF(X28&lt;&gt;0,RIGHT(X28,1),"")</f>
        <v/>
      </c>
      <c r="AW27" s="743"/>
      <c r="AX27" s="693"/>
      <c r="AY27" s="693"/>
      <c r="AZ27" s="693"/>
      <c r="BA27" s="693"/>
      <c r="BB27" s="693"/>
      <c r="BC27" s="693"/>
      <c r="BD27" s="693"/>
      <c r="BE27" s="693"/>
      <c r="BF27" s="185"/>
      <c r="BG27" s="185"/>
      <c r="BH27" s="925" t="s">
        <v>201</v>
      </c>
      <c r="BI27" s="926"/>
      <c r="BJ27" s="926"/>
      <c r="BK27" s="926"/>
      <c r="BL27" s="926"/>
      <c r="BM27" s="926"/>
      <c r="BN27" s="926"/>
      <c r="BO27" s="926"/>
      <c r="BP27" s="931" t="s">
        <v>200</v>
      </c>
      <c r="BQ27" s="926"/>
      <c r="BR27" s="926"/>
      <c r="BS27" s="926"/>
      <c r="BT27" s="926"/>
      <c r="BU27" s="926"/>
      <c r="BV27" s="932"/>
      <c r="BW27" s="762"/>
      <c r="BX27" s="763"/>
      <c r="BY27" s="763"/>
      <c r="BZ27" s="763"/>
      <c r="CA27" s="763"/>
      <c r="CB27" s="763"/>
      <c r="CC27" s="763"/>
      <c r="CD27" s="763"/>
      <c r="CE27" s="763"/>
      <c r="CF27" s="763"/>
      <c r="CG27" s="763"/>
      <c r="CH27" s="763"/>
      <c r="CI27" s="763"/>
      <c r="CJ27" s="763"/>
      <c r="CK27" s="763"/>
      <c r="CL27" s="764"/>
      <c r="CM27" s="761"/>
      <c r="CN27" s="761"/>
      <c r="CO27" s="761"/>
      <c r="CP27" s="761"/>
      <c r="CQ27" s="761"/>
      <c r="CR27" s="761"/>
      <c r="CS27" s="761"/>
      <c r="CT27" s="761"/>
      <c r="CU27" s="761"/>
      <c r="CV27" s="761"/>
      <c r="CW27" s="761"/>
      <c r="CX27" s="31"/>
      <c r="CY27" s="31"/>
      <c r="CZ27" s="31"/>
      <c r="DA27" s="31"/>
      <c r="DB27" s="31"/>
      <c r="DC27" s="31"/>
      <c r="DD27" s="31"/>
      <c r="DE27" s="31"/>
      <c r="DF27" s="31"/>
      <c r="DG27" s="31"/>
      <c r="DH27" s="31"/>
      <c r="DI27" s="31"/>
      <c r="DJ27" s="31"/>
    </row>
    <row r="28" spans="1:114" ht="12.75" customHeight="1">
      <c r="A28" s="31"/>
      <c r="B28" s="31"/>
      <c r="C28" s="102"/>
      <c r="D28" s="102"/>
      <c r="E28" s="745" t="s">
        <v>66</v>
      </c>
      <c r="F28" s="102"/>
      <c r="G28" s="102"/>
      <c r="H28" s="212"/>
      <c r="I28" s="754"/>
      <c r="J28" s="751"/>
      <c r="K28" s="752"/>
      <c r="L28" s="752"/>
      <c r="M28" s="752"/>
      <c r="N28" s="752"/>
      <c r="O28" s="752"/>
      <c r="P28" s="752"/>
      <c r="Q28" s="752"/>
      <c r="R28" s="752"/>
      <c r="S28" s="752"/>
      <c r="T28" s="752"/>
      <c r="U28" s="752"/>
      <c r="V28" s="752"/>
      <c r="W28" s="752"/>
      <c r="X28" s="756"/>
      <c r="Y28" s="756"/>
      <c r="Z28" s="730"/>
      <c r="AA28" s="705"/>
      <c r="AB28" s="705"/>
      <c r="AC28" s="705"/>
      <c r="AD28" s="705"/>
      <c r="AE28" s="705"/>
      <c r="AF28" s="705"/>
      <c r="AG28" s="705"/>
      <c r="AH28" s="705"/>
      <c r="AI28" s="705"/>
      <c r="AJ28" s="705"/>
      <c r="AK28" s="705"/>
      <c r="AL28" s="705"/>
      <c r="AM28" s="705"/>
      <c r="AN28" s="705"/>
      <c r="AO28" s="705"/>
      <c r="AP28" s="705"/>
      <c r="AQ28" s="705"/>
      <c r="AR28" s="705"/>
      <c r="AS28" s="705"/>
      <c r="AT28" s="705"/>
      <c r="AU28" s="705"/>
      <c r="AV28" s="735"/>
      <c r="AW28" s="743"/>
      <c r="AX28" s="693"/>
      <c r="AY28" s="693"/>
      <c r="AZ28" s="693"/>
      <c r="BA28" s="693"/>
      <c r="BB28" s="693"/>
      <c r="BC28" s="693"/>
      <c r="BD28" s="693"/>
      <c r="BE28" s="693"/>
      <c r="BF28" s="185"/>
      <c r="BG28" s="185"/>
      <c r="BH28" s="927"/>
      <c r="BI28" s="926"/>
      <c r="BJ28" s="926"/>
      <c r="BK28" s="926"/>
      <c r="BL28" s="926"/>
      <c r="BM28" s="926"/>
      <c r="BN28" s="926"/>
      <c r="BO28" s="926"/>
      <c r="BP28" s="926"/>
      <c r="BQ28" s="926"/>
      <c r="BR28" s="926"/>
      <c r="BS28" s="926"/>
      <c r="BT28" s="926"/>
      <c r="BU28" s="926"/>
      <c r="BV28" s="932"/>
      <c r="BW28" s="762"/>
      <c r="BX28" s="763"/>
      <c r="BY28" s="763"/>
      <c r="BZ28" s="763"/>
      <c r="CA28" s="763"/>
      <c r="CB28" s="763"/>
      <c r="CC28" s="763"/>
      <c r="CD28" s="763"/>
      <c r="CE28" s="763"/>
      <c r="CF28" s="763"/>
      <c r="CG28" s="763"/>
      <c r="CH28" s="763"/>
      <c r="CI28" s="763"/>
      <c r="CJ28" s="763"/>
      <c r="CK28" s="763"/>
      <c r="CL28" s="764"/>
      <c r="CM28" s="761"/>
      <c r="CN28" s="761"/>
      <c r="CO28" s="761"/>
      <c r="CP28" s="761"/>
      <c r="CQ28" s="761"/>
      <c r="CR28" s="761"/>
      <c r="CS28" s="761"/>
      <c r="CT28" s="761"/>
      <c r="CU28" s="761"/>
      <c r="CV28" s="761"/>
      <c r="CW28" s="761"/>
      <c r="CX28" s="31"/>
      <c r="CY28" s="31"/>
      <c r="CZ28" s="31"/>
      <c r="DA28" s="31"/>
      <c r="DB28" s="31"/>
      <c r="DC28" s="31"/>
      <c r="DD28" s="31"/>
      <c r="DE28" s="31"/>
      <c r="DF28" s="31"/>
      <c r="DG28" s="31"/>
      <c r="DH28" s="31"/>
      <c r="DI28" s="31"/>
      <c r="DJ28" s="31"/>
    </row>
    <row r="29" spans="1:114" ht="24" customHeight="1">
      <c r="A29" s="31"/>
      <c r="B29" s="31"/>
      <c r="C29" s="102"/>
      <c r="D29" s="102"/>
      <c r="E29" s="745"/>
      <c r="F29" s="102"/>
      <c r="G29" s="102"/>
      <c r="H29" s="212"/>
      <c r="I29" s="754"/>
      <c r="J29" s="753"/>
      <c r="K29" s="717"/>
      <c r="L29" s="717"/>
      <c r="M29" s="717"/>
      <c r="N29" s="717"/>
      <c r="O29" s="717"/>
      <c r="P29" s="717"/>
      <c r="Q29" s="717"/>
      <c r="R29" s="717"/>
      <c r="S29" s="717"/>
      <c r="T29" s="717"/>
      <c r="U29" s="717"/>
      <c r="V29" s="717"/>
      <c r="W29" s="717"/>
      <c r="X29" s="757"/>
      <c r="Y29" s="757"/>
      <c r="Z29" s="727">
        <v>0</v>
      </c>
      <c r="AA29" s="728"/>
      <c r="AB29" s="728"/>
      <c r="AC29" s="728"/>
      <c r="AD29" s="728"/>
      <c r="AE29" s="728"/>
      <c r="AF29" s="728"/>
      <c r="AG29" s="728"/>
      <c r="AH29" s="728"/>
      <c r="AI29" s="729"/>
      <c r="AJ29" s="738" t="s">
        <v>93</v>
      </c>
      <c r="AK29" s="739"/>
      <c r="AL29" s="739"/>
      <c r="AM29" s="765"/>
      <c r="AN29" s="765"/>
      <c r="AO29" s="765"/>
      <c r="AP29" s="230" t="s">
        <v>8</v>
      </c>
      <c r="AQ29" s="712"/>
      <c r="AR29" s="712"/>
      <c r="AS29" s="712"/>
      <c r="AT29" s="230" t="s">
        <v>8</v>
      </c>
      <c r="AU29" s="712"/>
      <c r="AV29" s="712"/>
      <c r="AW29" s="713"/>
      <c r="AX29" s="693"/>
      <c r="AY29" s="693"/>
      <c r="AZ29" s="693"/>
      <c r="BA29" s="693"/>
      <c r="BB29" s="693"/>
      <c r="BC29" s="693"/>
      <c r="BD29" s="693"/>
      <c r="BE29" s="693"/>
      <c r="BF29" s="791" t="s">
        <v>214</v>
      </c>
      <c r="BG29" s="791"/>
      <c r="BH29" s="925" t="s">
        <v>199</v>
      </c>
      <c r="BI29" s="926"/>
      <c r="BJ29" s="926"/>
      <c r="BK29" s="926"/>
      <c r="BL29" s="926"/>
      <c r="BM29" s="926"/>
      <c r="BN29" s="926"/>
      <c r="BO29" s="926"/>
      <c r="BP29" s="926" t="s">
        <v>252</v>
      </c>
      <c r="BQ29" s="926"/>
      <c r="BR29" s="926"/>
      <c r="BS29" s="926"/>
      <c r="BT29" s="926"/>
      <c r="BU29" s="926"/>
      <c r="BV29" s="932"/>
      <c r="BW29" s="762"/>
      <c r="BX29" s="763"/>
      <c r="BY29" s="763"/>
      <c r="BZ29" s="763"/>
      <c r="CA29" s="763"/>
      <c r="CB29" s="763"/>
      <c r="CC29" s="763"/>
      <c r="CD29" s="763"/>
      <c r="CE29" s="763"/>
      <c r="CF29" s="763"/>
      <c r="CG29" s="763"/>
      <c r="CH29" s="763"/>
      <c r="CI29" s="763"/>
      <c r="CJ29" s="763"/>
      <c r="CK29" s="763"/>
      <c r="CL29" s="764"/>
      <c r="CM29" s="761"/>
      <c r="CN29" s="761"/>
      <c r="CO29" s="761"/>
      <c r="CP29" s="761"/>
      <c r="CQ29" s="761"/>
      <c r="CR29" s="761"/>
      <c r="CS29" s="761"/>
      <c r="CT29" s="761"/>
      <c r="CU29" s="761"/>
      <c r="CV29" s="761"/>
      <c r="CW29" s="761"/>
      <c r="CX29" s="31"/>
      <c r="CY29" s="31"/>
      <c r="CZ29" s="31"/>
      <c r="DA29" s="31"/>
      <c r="DB29" s="31"/>
      <c r="DC29" s="31"/>
      <c r="DD29" s="31"/>
      <c r="DE29" s="31"/>
      <c r="DF29" s="31"/>
      <c r="DG29" s="31"/>
      <c r="DH29" s="31"/>
      <c r="DI29" s="31"/>
      <c r="DJ29" s="31"/>
    </row>
    <row r="30" spans="1:114" ht="16.5" customHeight="1">
      <c r="A30" s="31"/>
      <c r="B30" s="31"/>
      <c r="C30" s="745" t="s">
        <v>209</v>
      </c>
      <c r="D30" s="745"/>
      <c r="E30" s="745"/>
      <c r="F30" s="745"/>
      <c r="G30" s="745"/>
      <c r="H30" s="212"/>
      <c r="I30" s="758">
        <v>2</v>
      </c>
      <c r="J30" s="744"/>
      <c r="K30" s="715"/>
      <c r="L30" s="715"/>
      <c r="M30" s="715"/>
      <c r="N30" s="715"/>
      <c r="O30" s="715"/>
      <c r="P30" s="715"/>
      <c r="Q30" s="715"/>
      <c r="R30" s="715"/>
      <c r="S30" s="715"/>
      <c r="T30" s="715"/>
      <c r="U30" s="715"/>
      <c r="V30" s="715"/>
      <c r="W30" s="715"/>
      <c r="X30" s="715"/>
      <c r="Y30" s="715"/>
      <c r="Z30" s="730" t="str">
        <f>IF(X31&lt;=0,"",IF((LEN(X31)-11&lt;=0),"0",MID(X31,LEN(X31)-11,1)))</f>
        <v/>
      </c>
      <c r="AA30" s="705"/>
      <c r="AB30" s="705" t="str">
        <f>IF(X31&lt;=0,"",IF((LEN(X31)-10&lt;=0),"0",MID(X31,LEN(X31)-10,1)))</f>
        <v/>
      </c>
      <c r="AC30" s="705"/>
      <c r="AD30" s="705" t="str">
        <f>IF(X31&lt;=0,"",IF((LEN(X31)-9&lt;=0),"0",MID(X31,LEN(X31)-9,1)))</f>
        <v/>
      </c>
      <c r="AE30" s="705"/>
      <c r="AF30" s="705" t="str">
        <f>IF(X31&lt;=0,"",IF((LEN(X31)-8&lt;=0),"0",MID(X31,LEN(X31)-8,1)))</f>
        <v/>
      </c>
      <c r="AG30" s="705"/>
      <c r="AH30" s="705" t="str">
        <f>IF(X31&lt;=0,"",IF((LEN(X31)-7&lt;=0),"0",MID(X31,LEN(X31)-7,1)))</f>
        <v/>
      </c>
      <c r="AI30" s="705"/>
      <c r="AJ30" s="705" t="str">
        <f>IF(X31&lt;=0,"",IF((LEN(X31)-6&lt;=0),"0",MID(X31,LEN(X31)-6,1)))</f>
        <v/>
      </c>
      <c r="AK30" s="705"/>
      <c r="AL30" s="705" t="str">
        <f>IF(X31&lt;=0,"",IF((LEN(X31)-5&lt;=0),"0",MID(X31,LEN(X31)-5,1)))</f>
        <v/>
      </c>
      <c r="AM30" s="705"/>
      <c r="AN30" s="705" t="str">
        <f>IF(X31&lt;=0,"",IF((LEN(X31)-4&lt;=0),"0",MID(X31,LEN(X31)-4,1)))</f>
        <v/>
      </c>
      <c r="AO30" s="705"/>
      <c r="AP30" s="705" t="str">
        <f>IF(X31&lt;=0,"",IF((LEN(X31)-3&lt;=0),"0",MID(X31,LEN(X31)-3,1)))</f>
        <v/>
      </c>
      <c r="AQ30" s="705"/>
      <c r="AR30" s="705" t="str">
        <f>IF(X31&lt;=0,"",IF((LEN(X31)-2&lt;=0),"0",MID(X31,LEN(X31)-2,1)))</f>
        <v/>
      </c>
      <c r="AS30" s="705"/>
      <c r="AT30" s="705" t="str">
        <f>IF(X31&lt;=0,"",IF((LEN(X31)-1&lt;=0),"0",MID(X31,LEN(X31)-1,1)))</f>
        <v/>
      </c>
      <c r="AU30" s="705"/>
      <c r="AV30" s="705" t="str">
        <f>IF(X31&lt;&gt;0,RIGHT(X31,1),"")</f>
        <v/>
      </c>
      <c r="AW30" s="726"/>
      <c r="AX30" s="692"/>
      <c r="AY30" s="692"/>
      <c r="AZ30" s="692"/>
      <c r="BA30" s="692"/>
      <c r="BB30" s="692"/>
      <c r="BC30" s="692"/>
      <c r="BD30" s="692"/>
      <c r="BE30" s="692"/>
      <c r="BF30" s="223"/>
      <c r="BG30" s="223"/>
      <c r="BH30" s="934" t="s">
        <v>201</v>
      </c>
      <c r="BI30" s="935"/>
      <c r="BJ30" s="935"/>
      <c r="BK30" s="935"/>
      <c r="BL30" s="935"/>
      <c r="BM30" s="935"/>
      <c r="BN30" s="935"/>
      <c r="BO30" s="935"/>
      <c r="BP30" s="936" t="s">
        <v>200</v>
      </c>
      <c r="BQ30" s="935"/>
      <c r="BR30" s="935"/>
      <c r="BS30" s="935"/>
      <c r="BT30" s="935"/>
      <c r="BU30" s="935"/>
      <c r="BV30" s="937"/>
      <c r="BW30" s="769"/>
      <c r="BX30" s="770"/>
      <c r="BY30" s="770"/>
      <c r="BZ30" s="770"/>
      <c r="CA30" s="770"/>
      <c r="CB30" s="770"/>
      <c r="CC30" s="770"/>
      <c r="CD30" s="770"/>
      <c r="CE30" s="770"/>
      <c r="CF30" s="770"/>
      <c r="CG30" s="770"/>
      <c r="CH30" s="770"/>
      <c r="CI30" s="770"/>
      <c r="CJ30" s="770"/>
      <c r="CK30" s="770"/>
      <c r="CL30" s="771"/>
      <c r="CM30" s="775"/>
      <c r="CN30" s="775"/>
      <c r="CO30" s="775"/>
      <c r="CP30" s="775"/>
      <c r="CQ30" s="775"/>
      <c r="CR30" s="775"/>
      <c r="CS30" s="775"/>
      <c r="CT30" s="775"/>
      <c r="CU30" s="775"/>
      <c r="CV30" s="775"/>
      <c r="CW30" s="775"/>
      <c r="CX30" s="31"/>
      <c r="CY30" s="31"/>
      <c r="CZ30" s="31"/>
      <c r="DA30" s="31"/>
      <c r="DB30" s="31"/>
      <c r="DC30" s="31"/>
      <c r="DD30" s="31"/>
      <c r="DE30" s="31"/>
      <c r="DF30" s="31"/>
      <c r="DG30" s="31"/>
      <c r="DH30" s="31"/>
      <c r="DI30" s="31"/>
      <c r="DJ30" s="31"/>
    </row>
    <row r="31" spans="1:114" ht="12.75" customHeight="1">
      <c r="A31" s="31"/>
      <c r="B31" s="31"/>
      <c r="C31" s="745"/>
      <c r="D31" s="745"/>
      <c r="E31" s="745"/>
      <c r="F31" s="745"/>
      <c r="G31" s="745"/>
      <c r="H31" s="212"/>
      <c r="I31" s="759"/>
      <c r="J31" s="751"/>
      <c r="K31" s="752"/>
      <c r="L31" s="752"/>
      <c r="M31" s="752"/>
      <c r="N31" s="752"/>
      <c r="O31" s="752"/>
      <c r="P31" s="752"/>
      <c r="Q31" s="752"/>
      <c r="R31" s="752"/>
      <c r="S31" s="752"/>
      <c r="T31" s="752"/>
      <c r="U31" s="752"/>
      <c r="V31" s="752"/>
      <c r="W31" s="752"/>
      <c r="X31" s="699"/>
      <c r="Y31" s="699"/>
      <c r="Z31" s="730"/>
      <c r="AA31" s="705"/>
      <c r="AB31" s="705"/>
      <c r="AC31" s="705"/>
      <c r="AD31" s="705"/>
      <c r="AE31" s="705"/>
      <c r="AF31" s="705"/>
      <c r="AG31" s="705"/>
      <c r="AH31" s="705"/>
      <c r="AI31" s="705"/>
      <c r="AJ31" s="705"/>
      <c r="AK31" s="705"/>
      <c r="AL31" s="705"/>
      <c r="AM31" s="705"/>
      <c r="AN31" s="705"/>
      <c r="AO31" s="705"/>
      <c r="AP31" s="705"/>
      <c r="AQ31" s="705"/>
      <c r="AR31" s="705"/>
      <c r="AS31" s="705"/>
      <c r="AT31" s="705"/>
      <c r="AU31" s="705"/>
      <c r="AV31" s="705"/>
      <c r="AW31" s="726"/>
      <c r="AX31" s="693"/>
      <c r="AY31" s="693"/>
      <c r="AZ31" s="693"/>
      <c r="BA31" s="693"/>
      <c r="BB31" s="693"/>
      <c r="BC31" s="693"/>
      <c r="BD31" s="693"/>
      <c r="BE31" s="693"/>
      <c r="BF31" s="185"/>
      <c r="BG31" s="185"/>
      <c r="BH31" s="927"/>
      <c r="BI31" s="926"/>
      <c r="BJ31" s="926"/>
      <c r="BK31" s="926"/>
      <c r="BL31" s="926"/>
      <c r="BM31" s="926"/>
      <c r="BN31" s="926"/>
      <c r="BO31" s="926"/>
      <c r="BP31" s="926"/>
      <c r="BQ31" s="926"/>
      <c r="BR31" s="926"/>
      <c r="BS31" s="926"/>
      <c r="BT31" s="926"/>
      <c r="BU31" s="926"/>
      <c r="BV31" s="932"/>
      <c r="BW31" s="762"/>
      <c r="BX31" s="763"/>
      <c r="BY31" s="763"/>
      <c r="BZ31" s="763"/>
      <c r="CA31" s="763"/>
      <c r="CB31" s="763"/>
      <c r="CC31" s="763"/>
      <c r="CD31" s="763"/>
      <c r="CE31" s="763"/>
      <c r="CF31" s="763"/>
      <c r="CG31" s="763"/>
      <c r="CH31" s="763"/>
      <c r="CI31" s="763"/>
      <c r="CJ31" s="763"/>
      <c r="CK31" s="763"/>
      <c r="CL31" s="764"/>
      <c r="CM31" s="761"/>
      <c r="CN31" s="761"/>
      <c r="CO31" s="761"/>
      <c r="CP31" s="761"/>
      <c r="CQ31" s="761"/>
      <c r="CR31" s="761"/>
      <c r="CS31" s="761"/>
      <c r="CT31" s="761"/>
      <c r="CU31" s="761"/>
      <c r="CV31" s="761"/>
      <c r="CW31" s="761"/>
      <c r="CX31" s="31"/>
      <c r="CY31" s="31"/>
      <c r="CZ31" s="31"/>
      <c r="DA31" s="31"/>
      <c r="DB31" s="31"/>
      <c r="DC31" s="31"/>
      <c r="DD31" s="31"/>
      <c r="DE31" s="31"/>
      <c r="DF31" s="31"/>
      <c r="DG31" s="31"/>
      <c r="DH31" s="31"/>
      <c r="DI31" s="31"/>
      <c r="DJ31" s="31"/>
    </row>
    <row r="32" spans="1:114" ht="24" customHeight="1">
      <c r="A32" s="31"/>
      <c r="B32" s="31"/>
      <c r="C32" s="745"/>
      <c r="D32" s="745"/>
      <c r="E32" s="745"/>
      <c r="F32" s="745"/>
      <c r="G32" s="745"/>
      <c r="H32" s="213"/>
      <c r="I32" s="760"/>
      <c r="J32" s="783"/>
      <c r="K32" s="719"/>
      <c r="L32" s="719"/>
      <c r="M32" s="719"/>
      <c r="N32" s="719"/>
      <c r="O32" s="719"/>
      <c r="P32" s="719"/>
      <c r="Q32" s="719"/>
      <c r="R32" s="719"/>
      <c r="S32" s="719"/>
      <c r="T32" s="719"/>
      <c r="U32" s="719"/>
      <c r="V32" s="719"/>
      <c r="W32" s="719"/>
      <c r="X32" s="700"/>
      <c r="Y32" s="700"/>
      <c r="Z32" s="727">
        <v>0</v>
      </c>
      <c r="AA32" s="728"/>
      <c r="AB32" s="728"/>
      <c r="AC32" s="728"/>
      <c r="AD32" s="728"/>
      <c r="AE32" s="728"/>
      <c r="AF32" s="728"/>
      <c r="AG32" s="728"/>
      <c r="AH32" s="728"/>
      <c r="AI32" s="729"/>
      <c r="AJ32" s="738" t="s">
        <v>93</v>
      </c>
      <c r="AK32" s="739"/>
      <c r="AL32" s="739"/>
      <c r="AM32" s="765"/>
      <c r="AN32" s="765"/>
      <c r="AO32" s="765"/>
      <c r="AP32" s="230" t="s">
        <v>8</v>
      </c>
      <c r="AQ32" s="712"/>
      <c r="AR32" s="712"/>
      <c r="AS32" s="712"/>
      <c r="AT32" s="230" t="s">
        <v>8</v>
      </c>
      <c r="AU32" s="712"/>
      <c r="AV32" s="712"/>
      <c r="AW32" s="713"/>
      <c r="AX32" s="694"/>
      <c r="AY32" s="694"/>
      <c r="AZ32" s="694"/>
      <c r="BA32" s="694"/>
      <c r="BB32" s="694"/>
      <c r="BC32" s="694"/>
      <c r="BD32" s="694"/>
      <c r="BE32" s="694"/>
      <c r="BF32" s="788" t="s">
        <v>214</v>
      </c>
      <c r="BG32" s="788"/>
      <c r="BH32" s="785" t="s">
        <v>199</v>
      </c>
      <c r="BI32" s="786"/>
      <c r="BJ32" s="786"/>
      <c r="BK32" s="786"/>
      <c r="BL32" s="786"/>
      <c r="BM32" s="786"/>
      <c r="BN32" s="786"/>
      <c r="BO32" s="786"/>
      <c r="BP32" s="786" t="s">
        <v>252</v>
      </c>
      <c r="BQ32" s="786"/>
      <c r="BR32" s="786"/>
      <c r="BS32" s="786"/>
      <c r="BT32" s="786"/>
      <c r="BU32" s="786"/>
      <c r="BV32" s="787"/>
      <c r="BW32" s="772"/>
      <c r="BX32" s="773"/>
      <c r="BY32" s="773"/>
      <c r="BZ32" s="773"/>
      <c r="CA32" s="773"/>
      <c r="CB32" s="773"/>
      <c r="CC32" s="773"/>
      <c r="CD32" s="773"/>
      <c r="CE32" s="773"/>
      <c r="CF32" s="773"/>
      <c r="CG32" s="773"/>
      <c r="CH32" s="773"/>
      <c r="CI32" s="773"/>
      <c r="CJ32" s="773"/>
      <c r="CK32" s="773"/>
      <c r="CL32" s="774"/>
      <c r="CM32" s="776"/>
      <c r="CN32" s="776"/>
      <c r="CO32" s="776"/>
      <c r="CP32" s="776"/>
      <c r="CQ32" s="776"/>
      <c r="CR32" s="776"/>
      <c r="CS32" s="776"/>
      <c r="CT32" s="776"/>
      <c r="CU32" s="776"/>
      <c r="CV32" s="776"/>
      <c r="CW32" s="776"/>
      <c r="CX32" s="31"/>
      <c r="CY32" s="31"/>
      <c r="CZ32" s="31"/>
      <c r="DA32" s="31"/>
      <c r="DB32" s="31"/>
      <c r="DC32" s="31"/>
      <c r="DD32" s="31"/>
      <c r="DE32" s="31"/>
      <c r="DF32" s="31"/>
      <c r="DG32" s="31"/>
      <c r="DH32" s="31"/>
      <c r="DI32" s="31"/>
      <c r="DJ32" s="31"/>
    </row>
    <row r="33" spans="1:114" ht="16.5" customHeight="1">
      <c r="A33" s="31"/>
      <c r="B33" s="31"/>
      <c r="C33" s="745"/>
      <c r="D33" s="745"/>
      <c r="E33" s="745"/>
      <c r="F33" s="745"/>
      <c r="G33" s="745"/>
      <c r="H33" s="755" t="s">
        <v>224</v>
      </c>
      <c r="I33" s="754">
        <v>3</v>
      </c>
      <c r="J33" s="749"/>
      <c r="K33" s="750"/>
      <c r="L33" s="750"/>
      <c r="M33" s="750"/>
      <c r="N33" s="750"/>
      <c r="O33" s="750"/>
      <c r="P33" s="750"/>
      <c r="Q33" s="750"/>
      <c r="R33" s="750"/>
      <c r="S33" s="750"/>
      <c r="T33" s="750"/>
      <c r="U33" s="750"/>
      <c r="V33" s="750"/>
      <c r="W33" s="750"/>
      <c r="X33" s="750"/>
      <c r="Y33" s="750"/>
      <c r="Z33" s="701" t="str">
        <f>IF(X34&lt;=0,"",IF((LEN(X34)-11&lt;=0),"0",MID(X34,LEN(X34)-11,1)))</f>
        <v/>
      </c>
      <c r="AA33" s="702"/>
      <c r="AB33" s="702" t="str">
        <f>IF(X34&lt;=0,"",IF((LEN(X34)-10&lt;=0),"0",MID(X34,LEN(X34)-10,1)))</f>
        <v/>
      </c>
      <c r="AC33" s="702"/>
      <c r="AD33" s="702" t="str">
        <f>IF(X34&lt;=0,"",IF((LEN(X34)-9&lt;=0),"0",MID(X34,LEN(X34)-9,1)))</f>
        <v/>
      </c>
      <c r="AE33" s="702"/>
      <c r="AF33" s="702" t="str">
        <f>IF(X34&lt;=0,"",IF((LEN(X34)-8&lt;=0),"0",MID(X34,LEN(X34)-8,1)))</f>
        <v/>
      </c>
      <c r="AG33" s="702"/>
      <c r="AH33" s="702" t="str">
        <f>IF(X34&lt;=0,"",IF((LEN(X34)-7&lt;=0),"0",MID(X34,LEN(X34)-7,1)))</f>
        <v/>
      </c>
      <c r="AI33" s="702"/>
      <c r="AJ33" s="702" t="str">
        <f>IF(X34&lt;=0,"",IF((LEN(X34)-6&lt;=0),"0",MID(X34,LEN(X34)-6,1)))</f>
        <v/>
      </c>
      <c r="AK33" s="702"/>
      <c r="AL33" s="702" t="str">
        <f>IF(X34&lt;=0,"",IF((LEN(X34)-5&lt;=0),"0",MID(X34,LEN(X34)-5,1)))</f>
        <v/>
      </c>
      <c r="AM33" s="702"/>
      <c r="AN33" s="702" t="str">
        <f>IF(X34&lt;=0,"",IF((LEN(X34)-4&lt;=0),"0",MID(X34,LEN(X34)-4,1)))</f>
        <v/>
      </c>
      <c r="AO33" s="702"/>
      <c r="AP33" s="702" t="str">
        <f>IF(X34&lt;=0,"",IF((LEN(X34)-3&lt;=0),"0",MID(X34,LEN(X34)-3,1)))</f>
        <v/>
      </c>
      <c r="AQ33" s="702"/>
      <c r="AR33" s="702" t="str">
        <f>IF(X34&lt;=0,"",IF((LEN(X34)-2&lt;=0),"0",MID(X34,LEN(X34)-2,1)))</f>
        <v/>
      </c>
      <c r="AS33" s="702"/>
      <c r="AT33" s="702" t="str">
        <f>IF(X34&lt;=0,"",IF((LEN(X34)-1&lt;=0),"0",MID(X34,LEN(X34)-1,1)))</f>
        <v/>
      </c>
      <c r="AU33" s="702"/>
      <c r="AV33" s="695" t="str">
        <f>IF(X34&lt;&gt;0,RIGHT(X34,1),"")</f>
        <v/>
      </c>
      <c r="AW33" s="696"/>
      <c r="AX33" s="693"/>
      <c r="AY33" s="693"/>
      <c r="AZ33" s="693"/>
      <c r="BA33" s="693"/>
      <c r="BB33" s="693"/>
      <c r="BC33" s="693"/>
      <c r="BD33" s="693"/>
      <c r="BE33" s="693"/>
      <c r="BF33" s="185"/>
      <c r="BG33" s="185"/>
      <c r="BH33" s="925" t="s">
        <v>201</v>
      </c>
      <c r="BI33" s="926"/>
      <c r="BJ33" s="926"/>
      <c r="BK33" s="926"/>
      <c r="BL33" s="926"/>
      <c r="BM33" s="926"/>
      <c r="BN33" s="926"/>
      <c r="BO33" s="926"/>
      <c r="BP33" s="931" t="s">
        <v>200</v>
      </c>
      <c r="BQ33" s="926"/>
      <c r="BR33" s="926"/>
      <c r="BS33" s="926"/>
      <c r="BT33" s="926"/>
      <c r="BU33" s="926"/>
      <c r="BV33" s="932"/>
      <c r="BW33" s="762"/>
      <c r="BX33" s="763"/>
      <c r="BY33" s="763"/>
      <c r="BZ33" s="763"/>
      <c r="CA33" s="763"/>
      <c r="CB33" s="763"/>
      <c r="CC33" s="763"/>
      <c r="CD33" s="763"/>
      <c r="CE33" s="763"/>
      <c r="CF33" s="763"/>
      <c r="CG33" s="763"/>
      <c r="CH33" s="763"/>
      <c r="CI33" s="763"/>
      <c r="CJ33" s="763"/>
      <c r="CK33" s="763"/>
      <c r="CL33" s="764"/>
      <c r="CM33" s="761"/>
      <c r="CN33" s="761"/>
      <c r="CO33" s="761"/>
      <c r="CP33" s="761"/>
      <c r="CQ33" s="761"/>
      <c r="CR33" s="761"/>
      <c r="CS33" s="761"/>
      <c r="CT33" s="761"/>
      <c r="CU33" s="761"/>
      <c r="CV33" s="761"/>
      <c r="CW33" s="761"/>
      <c r="CX33" s="31"/>
      <c r="CY33" s="31"/>
      <c r="CZ33" s="31"/>
      <c r="DA33" s="31"/>
      <c r="DB33" s="31"/>
      <c r="DC33" s="31"/>
      <c r="DD33" s="31"/>
      <c r="DE33" s="31"/>
      <c r="DF33" s="31"/>
      <c r="DG33" s="31"/>
      <c r="DH33" s="31"/>
      <c r="DI33" s="31"/>
      <c r="DJ33" s="31"/>
    </row>
    <row r="34" spans="1:114" ht="12.75" customHeight="1">
      <c r="A34" s="31"/>
      <c r="B34" s="31"/>
      <c r="C34" s="745"/>
      <c r="D34" s="745"/>
      <c r="E34" s="745"/>
      <c r="F34" s="745"/>
      <c r="G34" s="745"/>
      <c r="H34" s="755"/>
      <c r="I34" s="754"/>
      <c r="J34" s="751"/>
      <c r="K34" s="752"/>
      <c r="L34" s="752"/>
      <c r="M34" s="752"/>
      <c r="N34" s="752"/>
      <c r="O34" s="752"/>
      <c r="P34" s="752"/>
      <c r="Q34" s="752"/>
      <c r="R34" s="752"/>
      <c r="S34" s="752"/>
      <c r="T34" s="752"/>
      <c r="U34" s="752"/>
      <c r="V34" s="752"/>
      <c r="W34" s="752"/>
      <c r="X34" s="756"/>
      <c r="Y34" s="756"/>
      <c r="Z34" s="703"/>
      <c r="AA34" s="704"/>
      <c r="AB34" s="704"/>
      <c r="AC34" s="704"/>
      <c r="AD34" s="704"/>
      <c r="AE34" s="704"/>
      <c r="AF34" s="704"/>
      <c r="AG34" s="704"/>
      <c r="AH34" s="704"/>
      <c r="AI34" s="704"/>
      <c r="AJ34" s="704"/>
      <c r="AK34" s="704"/>
      <c r="AL34" s="704"/>
      <c r="AM34" s="704"/>
      <c r="AN34" s="704"/>
      <c r="AO34" s="704"/>
      <c r="AP34" s="704"/>
      <c r="AQ34" s="704"/>
      <c r="AR34" s="704"/>
      <c r="AS34" s="704"/>
      <c r="AT34" s="704"/>
      <c r="AU34" s="704"/>
      <c r="AV34" s="697"/>
      <c r="AW34" s="698"/>
      <c r="AX34" s="693"/>
      <c r="AY34" s="693"/>
      <c r="AZ34" s="693"/>
      <c r="BA34" s="693"/>
      <c r="BB34" s="693"/>
      <c r="BC34" s="693"/>
      <c r="BD34" s="693"/>
      <c r="BE34" s="693"/>
      <c r="BF34" s="185"/>
      <c r="BG34" s="185"/>
      <c r="BH34" s="927"/>
      <c r="BI34" s="926"/>
      <c r="BJ34" s="926"/>
      <c r="BK34" s="926"/>
      <c r="BL34" s="926"/>
      <c r="BM34" s="926"/>
      <c r="BN34" s="926"/>
      <c r="BO34" s="926"/>
      <c r="BP34" s="926"/>
      <c r="BQ34" s="926"/>
      <c r="BR34" s="926"/>
      <c r="BS34" s="926"/>
      <c r="BT34" s="926"/>
      <c r="BU34" s="926"/>
      <c r="BV34" s="932"/>
      <c r="BW34" s="762"/>
      <c r="BX34" s="763"/>
      <c r="BY34" s="763"/>
      <c r="BZ34" s="763"/>
      <c r="CA34" s="763"/>
      <c r="CB34" s="763"/>
      <c r="CC34" s="763"/>
      <c r="CD34" s="763"/>
      <c r="CE34" s="763"/>
      <c r="CF34" s="763"/>
      <c r="CG34" s="763"/>
      <c r="CH34" s="763"/>
      <c r="CI34" s="763"/>
      <c r="CJ34" s="763"/>
      <c r="CK34" s="763"/>
      <c r="CL34" s="764"/>
      <c r="CM34" s="761"/>
      <c r="CN34" s="761"/>
      <c r="CO34" s="761"/>
      <c r="CP34" s="761"/>
      <c r="CQ34" s="761"/>
      <c r="CR34" s="761"/>
      <c r="CS34" s="761"/>
      <c r="CT34" s="761"/>
      <c r="CU34" s="761"/>
      <c r="CV34" s="761"/>
      <c r="CW34" s="761"/>
      <c r="CX34" s="31"/>
      <c r="CY34" s="31"/>
      <c r="CZ34" s="31"/>
      <c r="DA34" s="31"/>
      <c r="DB34" s="31"/>
      <c r="DC34" s="31"/>
      <c r="DD34" s="31"/>
      <c r="DE34" s="31"/>
      <c r="DF34" s="31"/>
      <c r="DG34" s="31"/>
      <c r="DH34" s="31"/>
      <c r="DI34" s="31"/>
      <c r="DJ34" s="31"/>
    </row>
    <row r="35" spans="1:114" ht="24" customHeight="1">
      <c r="A35" s="31"/>
      <c r="B35" s="31"/>
      <c r="C35" s="102"/>
      <c r="D35" s="102"/>
      <c r="E35" s="102"/>
      <c r="F35" s="102"/>
      <c r="G35" s="102"/>
      <c r="H35" s="233" t="str">
        <f>従1!H35</f>
        <v>(1 6歳以上)
(平22.1.1以前生)</v>
      </c>
      <c r="I35" s="754"/>
      <c r="J35" s="753"/>
      <c r="K35" s="717"/>
      <c r="L35" s="717"/>
      <c r="M35" s="717"/>
      <c r="N35" s="717"/>
      <c r="O35" s="717"/>
      <c r="P35" s="717"/>
      <c r="Q35" s="717"/>
      <c r="R35" s="717"/>
      <c r="S35" s="717"/>
      <c r="T35" s="717"/>
      <c r="U35" s="717"/>
      <c r="V35" s="717"/>
      <c r="W35" s="717"/>
      <c r="X35" s="757"/>
      <c r="Y35" s="757"/>
      <c r="Z35" s="706">
        <v>0</v>
      </c>
      <c r="AA35" s="707"/>
      <c r="AB35" s="707"/>
      <c r="AC35" s="707"/>
      <c r="AD35" s="707"/>
      <c r="AE35" s="707"/>
      <c r="AF35" s="707"/>
      <c r="AG35" s="707"/>
      <c r="AH35" s="707"/>
      <c r="AI35" s="708"/>
      <c r="AJ35" s="733" t="s">
        <v>93</v>
      </c>
      <c r="AK35" s="734"/>
      <c r="AL35" s="734"/>
      <c r="AM35" s="735"/>
      <c r="AN35" s="735"/>
      <c r="AO35" s="735"/>
      <c r="AP35" s="231" t="s">
        <v>8</v>
      </c>
      <c r="AQ35" s="731"/>
      <c r="AR35" s="731"/>
      <c r="AS35" s="731"/>
      <c r="AT35" s="231" t="s">
        <v>8</v>
      </c>
      <c r="AU35" s="731"/>
      <c r="AV35" s="731"/>
      <c r="AW35" s="732"/>
      <c r="AX35" s="693"/>
      <c r="AY35" s="693"/>
      <c r="AZ35" s="693"/>
      <c r="BA35" s="693"/>
      <c r="BB35" s="693"/>
      <c r="BC35" s="693"/>
      <c r="BD35" s="693"/>
      <c r="BE35" s="693"/>
      <c r="BF35" s="791" t="s">
        <v>214</v>
      </c>
      <c r="BG35" s="791"/>
      <c r="BH35" s="925" t="s">
        <v>199</v>
      </c>
      <c r="BI35" s="926"/>
      <c r="BJ35" s="926"/>
      <c r="BK35" s="926"/>
      <c r="BL35" s="926"/>
      <c r="BM35" s="926"/>
      <c r="BN35" s="926"/>
      <c r="BO35" s="926"/>
      <c r="BP35" s="926" t="s">
        <v>252</v>
      </c>
      <c r="BQ35" s="926"/>
      <c r="BR35" s="926"/>
      <c r="BS35" s="926"/>
      <c r="BT35" s="926"/>
      <c r="BU35" s="926"/>
      <c r="BV35" s="932"/>
      <c r="BW35" s="762"/>
      <c r="BX35" s="763"/>
      <c r="BY35" s="763"/>
      <c r="BZ35" s="763"/>
      <c r="CA35" s="763"/>
      <c r="CB35" s="763"/>
      <c r="CC35" s="763"/>
      <c r="CD35" s="763"/>
      <c r="CE35" s="763"/>
      <c r="CF35" s="763"/>
      <c r="CG35" s="763"/>
      <c r="CH35" s="763"/>
      <c r="CI35" s="763"/>
      <c r="CJ35" s="763"/>
      <c r="CK35" s="763"/>
      <c r="CL35" s="764"/>
      <c r="CM35" s="761"/>
      <c r="CN35" s="761"/>
      <c r="CO35" s="761"/>
      <c r="CP35" s="761"/>
      <c r="CQ35" s="761"/>
      <c r="CR35" s="761"/>
      <c r="CS35" s="761"/>
      <c r="CT35" s="761"/>
      <c r="CU35" s="761"/>
      <c r="CV35" s="761"/>
      <c r="CW35" s="761"/>
      <c r="CX35" s="31"/>
      <c r="CY35" s="31"/>
      <c r="CZ35" s="31"/>
      <c r="DA35" s="31"/>
      <c r="DB35" s="31"/>
      <c r="DC35" s="31"/>
      <c r="DD35" s="31"/>
      <c r="DE35" s="31"/>
      <c r="DF35" s="31"/>
      <c r="DG35" s="31"/>
      <c r="DH35" s="31"/>
      <c r="DI35" s="31"/>
      <c r="DJ35" s="31"/>
    </row>
    <row r="36" spans="1:114" ht="16.5" customHeight="1">
      <c r="A36" s="31"/>
      <c r="B36" s="31"/>
      <c r="C36" s="180"/>
      <c r="D36" s="180"/>
      <c r="E36" s="180"/>
      <c r="F36" s="101"/>
      <c r="G36" s="101"/>
      <c r="H36" s="232"/>
      <c r="I36" s="758">
        <v>4</v>
      </c>
      <c r="J36" s="744"/>
      <c r="K36" s="715"/>
      <c r="L36" s="715"/>
      <c r="M36" s="715"/>
      <c r="N36" s="715"/>
      <c r="O36" s="715"/>
      <c r="P36" s="715"/>
      <c r="Q36" s="715"/>
      <c r="R36" s="715"/>
      <c r="S36" s="715"/>
      <c r="T36" s="715"/>
      <c r="U36" s="715"/>
      <c r="V36" s="715"/>
      <c r="W36" s="715"/>
      <c r="X36" s="715"/>
      <c r="Y36" s="715"/>
      <c r="Z36" s="701" t="str">
        <f>IF(X37&lt;=0,"",IF((LEN(X37)-11&lt;=0),"0",MID(X37,LEN(X37)-11,1)))</f>
        <v/>
      </c>
      <c r="AA36" s="702"/>
      <c r="AB36" s="702" t="str">
        <f>IF(X37&lt;=0,"",IF((LEN(X37)-10&lt;=0),"0",MID(X37,LEN(X37)-10,1)))</f>
        <v/>
      </c>
      <c r="AC36" s="702"/>
      <c r="AD36" s="702" t="str">
        <f>IF(X37&lt;=0,"",IF((LEN(X37)-9&lt;=0),"0",MID(X37,LEN(X37)-9,1)))</f>
        <v/>
      </c>
      <c r="AE36" s="702"/>
      <c r="AF36" s="702" t="str">
        <f>IF(X37&lt;=0,"",IF((LEN(X37)-8&lt;=0),"0",MID(X37,LEN(X37)-8,1)))</f>
        <v/>
      </c>
      <c r="AG36" s="702"/>
      <c r="AH36" s="702" t="str">
        <f>IF(X37&lt;=0,"",IF((LEN(X37)-7&lt;=0),"0",MID(X37,LEN(X37)-7,1)))</f>
        <v/>
      </c>
      <c r="AI36" s="702"/>
      <c r="AJ36" s="702" t="str">
        <f>IF(X37&lt;=0,"",IF((LEN(X37)-6&lt;=0),"0",MID(X37,LEN(X37)-6,1)))</f>
        <v/>
      </c>
      <c r="AK36" s="702"/>
      <c r="AL36" s="702" t="str">
        <f>IF(X37&lt;=0,"",IF((LEN(X37)-5&lt;=0),"0",MID(X37,LEN(X37)-5,1)))</f>
        <v/>
      </c>
      <c r="AM36" s="702"/>
      <c r="AN36" s="702" t="str">
        <f>IF(X37&lt;=0,"",IF((LEN(X37)-4&lt;=0),"0",MID(X37,LEN(X37)-4,1)))</f>
        <v/>
      </c>
      <c r="AO36" s="702"/>
      <c r="AP36" s="702" t="str">
        <f>IF(X37&lt;=0,"",IF((LEN(X37)-3&lt;=0),"0",MID(X37,LEN(X37)-3,1)))</f>
        <v/>
      </c>
      <c r="AQ36" s="702"/>
      <c r="AR36" s="702" t="str">
        <f>IF(X37&lt;=0,"",IF((LEN(X37)-2&lt;=0),"0",MID(X37,LEN(X37)-2,1)))</f>
        <v/>
      </c>
      <c r="AS36" s="702"/>
      <c r="AT36" s="702" t="str">
        <f>IF(X37&lt;=0,"",IF((LEN(X37)-1&lt;=0),"0",MID(X37,LEN(X37)-1,1)))</f>
        <v/>
      </c>
      <c r="AU36" s="702"/>
      <c r="AV36" s="695" t="str">
        <f>IF(X37&lt;&gt;0,RIGHT(X37,1),"")</f>
        <v/>
      </c>
      <c r="AW36" s="696"/>
      <c r="AX36" s="692"/>
      <c r="AY36" s="692"/>
      <c r="AZ36" s="692"/>
      <c r="BA36" s="692"/>
      <c r="BB36" s="692"/>
      <c r="BC36" s="692"/>
      <c r="BD36" s="692"/>
      <c r="BE36" s="692"/>
      <c r="BF36" s="223"/>
      <c r="BG36" s="223"/>
      <c r="BH36" s="934" t="s">
        <v>201</v>
      </c>
      <c r="BI36" s="935"/>
      <c r="BJ36" s="935"/>
      <c r="BK36" s="935"/>
      <c r="BL36" s="935"/>
      <c r="BM36" s="935"/>
      <c r="BN36" s="935"/>
      <c r="BO36" s="935"/>
      <c r="BP36" s="936" t="s">
        <v>200</v>
      </c>
      <c r="BQ36" s="935"/>
      <c r="BR36" s="935"/>
      <c r="BS36" s="935"/>
      <c r="BT36" s="935"/>
      <c r="BU36" s="935"/>
      <c r="BV36" s="937"/>
      <c r="BW36" s="769"/>
      <c r="BX36" s="770"/>
      <c r="BY36" s="770"/>
      <c r="BZ36" s="770"/>
      <c r="CA36" s="770"/>
      <c r="CB36" s="770"/>
      <c r="CC36" s="770"/>
      <c r="CD36" s="770"/>
      <c r="CE36" s="770"/>
      <c r="CF36" s="770"/>
      <c r="CG36" s="770"/>
      <c r="CH36" s="770"/>
      <c r="CI36" s="770"/>
      <c r="CJ36" s="770"/>
      <c r="CK36" s="770"/>
      <c r="CL36" s="771"/>
      <c r="CM36" s="775"/>
      <c r="CN36" s="775"/>
      <c r="CO36" s="775"/>
      <c r="CP36" s="775"/>
      <c r="CQ36" s="775"/>
      <c r="CR36" s="775"/>
      <c r="CS36" s="775"/>
      <c r="CT36" s="775"/>
      <c r="CU36" s="775"/>
      <c r="CV36" s="775"/>
      <c r="CW36" s="775"/>
      <c r="CX36" s="31"/>
      <c r="CY36" s="31"/>
      <c r="CZ36" s="31"/>
      <c r="DA36" s="31"/>
      <c r="DB36" s="31"/>
      <c r="DC36" s="31"/>
      <c r="DD36" s="31"/>
      <c r="DE36" s="31"/>
      <c r="DF36" s="31"/>
      <c r="DG36" s="31"/>
      <c r="DH36" s="31"/>
      <c r="DI36" s="31"/>
      <c r="DJ36" s="31"/>
    </row>
    <row r="37" spans="1:114" ht="12.75" customHeight="1">
      <c r="A37" s="31"/>
      <c r="B37" s="31"/>
      <c r="C37" s="180"/>
      <c r="D37" s="180"/>
      <c r="E37" s="180"/>
      <c r="F37" s="101"/>
      <c r="G37" s="101"/>
      <c r="H37" s="214"/>
      <c r="I37" s="759"/>
      <c r="J37" s="751"/>
      <c r="K37" s="752"/>
      <c r="L37" s="752"/>
      <c r="M37" s="752"/>
      <c r="N37" s="752"/>
      <c r="O37" s="752"/>
      <c r="P37" s="752"/>
      <c r="Q37" s="752"/>
      <c r="R37" s="752"/>
      <c r="S37" s="752"/>
      <c r="T37" s="752"/>
      <c r="U37" s="752"/>
      <c r="V37" s="752"/>
      <c r="W37" s="752"/>
      <c r="X37" s="756"/>
      <c r="Y37" s="756"/>
      <c r="Z37" s="703"/>
      <c r="AA37" s="704"/>
      <c r="AB37" s="704"/>
      <c r="AC37" s="704"/>
      <c r="AD37" s="704"/>
      <c r="AE37" s="704"/>
      <c r="AF37" s="704"/>
      <c r="AG37" s="704"/>
      <c r="AH37" s="704"/>
      <c r="AI37" s="704"/>
      <c r="AJ37" s="704"/>
      <c r="AK37" s="704"/>
      <c r="AL37" s="704"/>
      <c r="AM37" s="704"/>
      <c r="AN37" s="704"/>
      <c r="AO37" s="704"/>
      <c r="AP37" s="704"/>
      <c r="AQ37" s="704"/>
      <c r="AR37" s="704"/>
      <c r="AS37" s="704"/>
      <c r="AT37" s="704"/>
      <c r="AU37" s="704"/>
      <c r="AV37" s="697"/>
      <c r="AW37" s="698"/>
      <c r="AX37" s="693"/>
      <c r="AY37" s="693"/>
      <c r="AZ37" s="693"/>
      <c r="BA37" s="693"/>
      <c r="BB37" s="693"/>
      <c r="BC37" s="693"/>
      <c r="BD37" s="693"/>
      <c r="BE37" s="693"/>
      <c r="BF37" s="185"/>
      <c r="BG37" s="185"/>
      <c r="BH37" s="927"/>
      <c r="BI37" s="926"/>
      <c r="BJ37" s="926"/>
      <c r="BK37" s="926"/>
      <c r="BL37" s="926"/>
      <c r="BM37" s="926"/>
      <c r="BN37" s="926"/>
      <c r="BO37" s="926"/>
      <c r="BP37" s="926"/>
      <c r="BQ37" s="926"/>
      <c r="BR37" s="926"/>
      <c r="BS37" s="926"/>
      <c r="BT37" s="926"/>
      <c r="BU37" s="926"/>
      <c r="BV37" s="932"/>
      <c r="BW37" s="762"/>
      <c r="BX37" s="763"/>
      <c r="BY37" s="763"/>
      <c r="BZ37" s="763"/>
      <c r="CA37" s="763"/>
      <c r="CB37" s="763"/>
      <c r="CC37" s="763"/>
      <c r="CD37" s="763"/>
      <c r="CE37" s="763"/>
      <c r="CF37" s="763"/>
      <c r="CG37" s="763"/>
      <c r="CH37" s="763"/>
      <c r="CI37" s="763"/>
      <c r="CJ37" s="763"/>
      <c r="CK37" s="763"/>
      <c r="CL37" s="764"/>
      <c r="CM37" s="761"/>
      <c r="CN37" s="761"/>
      <c r="CO37" s="761"/>
      <c r="CP37" s="761"/>
      <c r="CQ37" s="761"/>
      <c r="CR37" s="761"/>
      <c r="CS37" s="761"/>
      <c r="CT37" s="761"/>
      <c r="CU37" s="761"/>
      <c r="CV37" s="761"/>
      <c r="CW37" s="761"/>
      <c r="CX37" s="31"/>
      <c r="CY37" s="31"/>
      <c r="CZ37" s="31"/>
      <c r="DA37" s="31"/>
      <c r="DB37" s="31"/>
      <c r="DC37" s="31"/>
      <c r="DD37" s="31"/>
      <c r="DE37" s="31"/>
      <c r="DF37" s="31"/>
      <c r="DG37" s="31"/>
      <c r="DH37" s="31"/>
      <c r="DI37" s="31"/>
      <c r="DJ37" s="31"/>
    </row>
    <row r="38" spans="1:114" ht="24" customHeight="1">
      <c r="A38" s="31"/>
      <c r="B38" s="31"/>
      <c r="C38" s="180"/>
      <c r="D38" s="180"/>
      <c r="E38" s="180"/>
      <c r="F38" s="101"/>
      <c r="G38" s="101"/>
      <c r="H38" s="214"/>
      <c r="I38" s="760"/>
      <c r="J38" s="783"/>
      <c r="K38" s="719"/>
      <c r="L38" s="719"/>
      <c r="M38" s="719"/>
      <c r="N38" s="719"/>
      <c r="O38" s="719"/>
      <c r="P38" s="719"/>
      <c r="Q38" s="719"/>
      <c r="R38" s="719"/>
      <c r="S38" s="719"/>
      <c r="T38" s="719"/>
      <c r="U38" s="719"/>
      <c r="V38" s="719"/>
      <c r="W38" s="719"/>
      <c r="X38" s="784"/>
      <c r="Y38" s="784"/>
      <c r="Z38" s="706">
        <v>0</v>
      </c>
      <c r="AA38" s="707"/>
      <c r="AB38" s="707"/>
      <c r="AC38" s="707"/>
      <c r="AD38" s="707"/>
      <c r="AE38" s="707"/>
      <c r="AF38" s="707"/>
      <c r="AG38" s="707"/>
      <c r="AH38" s="707"/>
      <c r="AI38" s="708"/>
      <c r="AJ38" s="733" t="s">
        <v>93</v>
      </c>
      <c r="AK38" s="734"/>
      <c r="AL38" s="734"/>
      <c r="AM38" s="735"/>
      <c r="AN38" s="735"/>
      <c r="AO38" s="735"/>
      <c r="AP38" s="231" t="s">
        <v>8</v>
      </c>
      <c r="AQ38" s="731"/>
      <c r="AR38" s="731"/>
      <c r="AS38" s="731"/>
      <c r="AT38" s="231" t="s">
        <v>8</v>
      </c>
      <c r="AU38" s="731"/>
      <c r="AV38" s="731"/>
      <c r="AW38" s="732"/>
      <c r="AX38" s="694"/>
      <c r="AY38" s="694"/>
      <c r="AZ38" s="694"/>
      <c r="BA38" s="694"/>
      <c r="BB38" s="694"/>
      <c r="BC38" s="694"/>
      <c r="BD38" s="694"/>
      <c r="BE38" s="694"/>
      <c r="BF38" s="788" t="s">
        <v>214</v>
      </c>
      <c r="BG38" s="792"/>
      <c r="BH38" s="785" t="s">
        <v>199</v>
      </c>
      <c r="BI38" s="786"/>
      <c r="BJ38" s="786"/>
      <c r="BK38" s="786"/>
      <c r="BL38" s="786"/>
      <c r="BM38" s="786"/>
      <c r="BN38" s="786"/>
      <c r="BO38" s="786"/>
      <c r="BP38" s="786" t="s">
        <v>252</v>
      </c>
      <c r="BQ38" s="786"/>
      <c r="BR38" s="786"/>
      <c r="BS38" s="786"/>
      <c r="BT38" s="786"/>
      <c r="BU38" s="786"/>
      <c r="BV38" s="787"/>
      <c r="BW38" s="772"/>
      <c r="BX38" s="773"/>
      <c r="BY38" s="773"/>
      <c r="BZ38" s="773"/>
      <c r="CA38" s="773"/>
      <c r="CB38" s="773"/>
      <c r="CC38" s="773"/>
      <c r="CD38" s="773"/>
      <c r="CE38" s="773"/>
      <c r="CF38" s="773"/>
      <c r="CG38" s="773"/>
      <c r="CH38" s="773"/>
      <c r="CI38" s="773"/>
      <c r="CJ38" s="773"/>
      <c r="CK38" s="773"/>
      <c r="CL38" s="774"/>
      <c r="CM38" s="776"/>
      <c r="CN38" s="776"/>
      <c r="CO38" s="776"/>
      <c r="CP38" s="776"/>
      <c r="CQ38" s="776"/>
      <c r="CR38" s="776"/>
      <c r="CS38" s="776"/>
      <c r="CT38" s="776"/>
      <c r="CU38" s="776"/>
      <c r="CV38" s="776"/>
      <c r="CW38" s="776"/>
      <c r="CX38" s="31"/>
      <c r="CY38" s="31"/>
      <c r="CZ38" s="31"/>
      <c r="DA38" s="31"/>
      <c r="DB38" s="31"/>
      <c r="DC38" s="31"/>
      <c r="DD38" s="31"/>
      <c r="DE38" s="31"/>
      <c r="DF38" s="31"/>
      <c r="DG38" s="31"/>
      <c r="DH38" s="31"/>
      <c r="DI38" s="31"/>
      <c r="DJ38" s="31"/>
    </row>
    <row r="39" spans="1:114" ht="16.5" customHeight="1">
      <c r="A39" s="31"/>
      <c r="B39" s="31"/>
      <c r="C39" s="103"/>
      <c r="D39" s="103"/>
      <c r="E39" s="103"/>
      <c r="F39" s="103"/>
      <c r="G39" s="103"/>
      <c r="H39" s="214"/>
      <c r="I39" s="754">
        <v>5</v>
      </c>
      <c r="J39" s="749"/>
      <c r="K39" s="750"/>
      <c r="L39" s="750"/>
      <c r="M39" s="750"/>
      <c r="N39" s="750"/>
      <c r="O39" s="750"/>
      <c r="P39" s="750"/>
      <c r="Q39" s="750"/>
      <c r="R39" s="750"/>
      <c r="S39" s="750"/>
      <c r="T39" s="750"/>
      <c r="U39" s="750"/>
      <c r="V39" s="750"/>
      <c r="W39" s="750"/>
      <c r="X39" s="750"/>
      <c r="Y39" s="750"/>
      <c r="Z39" s="701" t="str">
        <f>IF(X40&lt;=0,"",IF((LEN(X40)-11&lt;=0),"0",MID(X40,LEN(X40)-11,1)))</f>
        <v/>
      </c>
      <c r="AA39" s="702"/>
      <c r="AB39" s="702" t="str">
        <f>IF(X40&lt;=0,"",IF((LEN(X40)-10&lt;=0),"0",MID(X40,LEN(X40)-10,1)))</f>
        <v/>
      </c>
      <c r="AC39" s="702"/>
      <c r="AD39" s="702" t="str">
        <f>IF(X40&lt;=0,"",IF((LEN(X40)-9&lt;=0),"0",MID(X40,LEN(X40)-9,1)))</f>
        <v/>
      </c>
      <c r="AE39" s="702"/>
      <c r="AF39" s="702" t="str">
        <f>IF(X40&lt;=0,"",IF((LEN(X40)-8&lt;=0),"0",MID(X40,LEN(X40)-8,1)))</f>
        <v/>
      </c>
      <c r="AG39" s="702"/>
      <c r="AH39" s="702" t="str">
        <f>IF(X40&lt;=0,"",IF((LEN(X40)-7&lt;=0),"0",MID(X40,LEN(X40)-7,1)))</f>
        <v/>
      </c>
      <c r="AI39" s="702"/>
      <c r="AJ39" s="702" t="str">
        <f>IF(X40&lt;=0,"",IF((LEN(X40)-6&lt;=0),"0",MID(X40,LEN(X40)-6,1)))</f>
        <v/>
      </c>
      <c r="AK39" s="702"/>
      <c r="AL39" s="702" t="str">
        <f>IF(X40&lt;=0,"",IF((LEN(X40)-5&lt;=0),"0",MID(X40,LEN(X40)-5,1)))</f>
        <v/>
      </c>
      <c r="AM39" s="702"/>
      <c r="AN39" s="702" t="str">
        <f>IF(X40&lt;=0,"",IF((LEN(X40)-4&lt;=0),"0",MID(X40,LEN(X40)-4,1)))</f>
        <v/>
      </c>
      <c r="AO39" s="702"/>
      <c r="AP39" s="702" t="str">
        <f>IF(X40&lt;=0,"",IF((LEN(X40)-3&lt;=0),"0",MID(X40,LEN(X40)-3,1)))</f>
        <v/>
      </c>
      <c r="AQ39" s="702"/>
      <c r="AR39" s="702" t="str">
        <f>IF(X40&lt;=0,"",IF((LEN(X40)-2&lt;=0),"0",MID(X40,LEN(X40)-2,1)))</f>
        <v/>
      </c>
      <c r="AS39" s="702"/>
      <c r="AT39" s="702" t="str">
        <f>IF(X40&lt;=0,"",IF((LEN(X40)-1&lt;=0),"0",MID(X40,LEN(X40)-1,1)))</f>
        <v/>
      </c>
      <c r="AU39" s="702"/>
      <c r="AV39" s="695" t="str">
        <f>IF(X40&lt;&gt;0,RIGHT(X40,1),"")</f>
        <v/>
      </c>
      <c r="AW39" s="696"/>
      <c r="AX39" s="693"/>
      <c r="AY39" s="693"/>
      <c r="AZ39" s="693"/>
      <c r="BA39" s="693"/>
      <c r="BB39" s="693"/>
      <c r="BC39" s="693"/>
      <c r="BD39" s="693"/>
      <c r="BE39" s="693"/>
      <c r="BF39" s="185"/>
      <c r="BG39" s="185"/>
      <c r="BH39" s="925" t="s">
        <v>201</v>
      </c>
      <c r="BI39" s="926"/>
      <c r="BJ39" s="926"/>
      <c r="BK39" s="926"/>
      <c r="BL39" s="926"/>
      <c r="BM39" s="926"/>
      <c r="BN39" s="926"/>
      <c r="BO39" s="926"/>
      <c r="BP39" s="931" t="s">
        <v>200</v>
      </c>
      <c r="BQ39" s="926"/>
      <c r="BR39" s="926"/>
      <c r="BS39" s="926"/>
      <c r="BT39" s="926"/>
      <c r="BU39" s="926"/>
      <c r="BV39" s="932"/>
      <c r="BW39" s="762"/>
      <c r="BX39" s="763"/>
      <c r="BY39" s="763"/>
      <c r="BZ39" s="763"/>
      <c r="CA39" s="763"/>
      <c r="CB39" s="763"/>
      <c r="CC39" s="763"/>
      <c r="CD39" s="763"/>
      <c r="CE39" s="763"/>
      <c r="CF39" s="763"/>
      <c r="CG39" s="763"/>
      <c r="CH39" s="763"/>
      <c r="CI39" s="763"/>
      <c r="CJ39" s="763"/>
      <c r="CK39" s="763"/>
      <c r="CL39" s="764"/>
      <c r="CM39" s="761"/>
      <c r="CN39" s="761"/>
      <c r="CO39" s="761"/>
      <c r="CP39" s="761"/>
      <c r="CQ39" s="761"/>
      <c r="CR39" s="761"/>
      <c r="CS39" s="761"/>
      <c r="CT39" s="761"/>
      <c r="CU39" s="761"/>
      <c r="CV39" s="761"/>
      <c r="CW39" s="761"/>
      <c r="CX39" s="31"/>
      <c r="CY39" s="31"/>
      <c r="CZ39" s="31"/>
      <c r="DA39" s="31"/>
      <c r="DB39" s="31"/>
      <c r="DC39" s="31"/>
      <c r="DD39" s="31"/>
      <c r="DE39" s="31"/>
      <c r="DF39" s="31"/>
      <c r="DG39" s="31"/>
      <c r="DH39" s="31"/>
      <c r="DI39" s="31"/>
      <c r="DJ39" s="31"/>
    </row>
    <row r="40" spans="1:114" ht="12.75" customHeight="1">
      <c r="A40" s="31"/>
      <c r="B40" s="31"/>
      <c r="C40" s="103"/>
      <c r="D40" s="103"/>
      <c r="E40" s="103"/>
      <c r="F40" s="103"/>
      <c r="G40" s="103"/>
      <c r="H40" s="212"/>
      <c r="I40" s="754"/>
      <c r="J40" s="751"/>
      <c r="K40" s="752"/>
      <c r="L40" s="752"/>
      <c r="M40" s="752"/>
      <c r="N40" s="752"/>
      <c r="O40" s="752"/>
      <c r="P40" s="752"/>
      <c r="Q40" s="752"/>
      <c r="R40" s="752"/>
      <c r="S40" s="752"/>
      <c r="T40" s="752"/>
      <c r="U40" s="752"/>
      <c r="V40" s="752"/>
      <c r="W40" s="752"/>
      <c r="X40" s="756"/>
      <c r="Y40" s="756"/>
      <c r="Z40" s="703"/>
      <c r="AA40" s="704"/>
      <c r="AB40" s="704"/>
      <c r="AC40" s="704"/>
      <c r="AD40" s="704"/>
      <c r="AE40" s="704"/>
      <c r="AF40" s="704"/>
      <c r="AG40" s="704"/>
      <c r="AH40" s="704"/>
      <c r="AI40" s="704"/>
      <c r="AJ40" s="704"/>
      <c r="AK40" s="704"/>
      <c r="AL40" s="704"/>
      <c r="AM40" s="704"/>
      <c r="AN40" s="704"/>
      <c r="AO40" s="704"/>
      <c r="AP40" s="704"/>
      <c r="AQ40" s="704"/>
      <c r="AR40" s="704"/>
      <c r="AS40" s="704"/>
      <c r="AT40" s="704"/>
      <c r="AU40" s="704"/>
      <c r="AV40" s="697"/>
      <c r="AW40" s="698"/>
      <c r="AX40" s="693"/>
      <c r="AY40" s="693"/>
      <c r="AZ40" s="693"/>
      <c r="BA40" s="693"/>
      <c r="BB40" s="693"/>
      <c r="BC40" s="693"/>
      <c r="BD40" s="693"/>
      <c r="BE40" s="693"/>
      <c r="BF40" s="185"/>
      <c r="BG40" s="185"/>
      <c r="BH40" s="927"/>
      <c r="BI40" s="926"/>
      <c r="BJ40" s="926"/>
      <c r="BK40" s="926"/>
      <c r="BL40" s="926"/>
      <c r="BM40" s="926"/>
      <c r="BN40" s="926"/>
      <c r="BO40" s="926"/>
      <c r="BP40" s="926"/>
      <c r="BQ40" s="926"/>
      <c r="BR40" s="926"/>
      <c r="BS40" s="926"/>
      <c r="BT40" s="926"/>
      <c r="BU40" s="926"/>
      <c r="BV40" s="932"/>
      <c r="BW40" s="762"/>
      <c r="BX40" s="763"/>
      <c r="BY40" s="763"/>
      <c r="BZ40" s="763"/>
      <c r="CA40" s="763"/>
      <c r="CB40" s="763"/>
      <c r="CC40" s="763"/>
      <c r="CD40" s="763"/>
      <c r="CE40" s="763"/>
      <c r="CF40" s="763"/>
      <c r="CG40" s="763"/>
      <c r="CH40" s="763"/>
      <c r="CI40" s="763"/>
      <c r="CJ40" s="763"/>
      <c r="CK40" s="763"/>
      <c r="CL40" s="764"/>
      <c r="CM40" s="761"/>
      <c r="CN40" s="761"/>
      <c r="CO40" s="761"/>
      <c r="CP40" s="761"/>
      <c r="CQ40" s="761"/>
      <c r="CR40" s="761"/>
      <c r="CS40" s="761"/>
      <c r="CT40" s="761"/>
      <c r="CU40" s="761"/>
      <c r="CV40" s="761"/>
      <c r="CW40" s="761"/>
      <c r="CX40" s="31"/>
      <c r="CY40" s="31"/>
      <c r="CZ40" s="31"/>
      <c r="DA40" s="31"/>
      <c r="DB40" s="31"/>
      <c r="DC40" s="31"/>
      <c r="DD40" s="31"/>
      <c r="DE40" s="31"/>
      <c r="DF40" s="31"/>
      <c r="DG40" s="31"/>
      <c r="DH40" s="31"/>
      <c r="DI40" s="31"/>
      <c r="DJ40" s="31"/>
    </row>
    <row r="41" spans="1:114" ht="24" customHeight="1" thickBot="1">
      <c r="A41" s="31"/>
      <c r="B41" s="31"/>
      <c r="C41" s="103"/>
      <c r="D41" s="103"/>
      <c r="E41" s="103"/>
      <c r="F41" s="103"/>
      <c r="G41" s="103"/>
      <c r="H41" s="212"/>
      <c r="I41" s="754"/>
      <c r="J41" s="753"/>
      <c r="K41" s="717"/>
      <c r="L41" s="717"/>
      <c r="M41" s="717"/>
      <c r="N41" s="717"/>
      <c r="O41" s="717"/>
      <c r="P41" s="717"/>
      <c r="Q41" s="717"/>
      <c r="R41" s="717"/>
      <c r="S41" s="717"/>
      <c r="T41" s="717"/>
      <c r="U41" s="717"/>
      <c r="V41" s="717"/>
      <c r="W41" s="717"/>
      <c r="X41" s="757"/>
      <c r="Y41" s="757"/>
      <c r="Z41" s="706">
        <v>0</v>
      </c>
      <c r="AA41" s="707"/>
      <c r="AB41" s="707"/>
      <c r="AC41" s="707"/>
      <c r="AD41" s="707"/>
      <c r="AE41" s="707"/>
      <c r="AF41" s="707"/>
      <c r="AG41" s="707"/>
      <c r="AH41" s="707"/>
      <c r="AI41" s="708"/>
      <c r="AJ41" s="733" t="s">
        <v>93</v>
      </c>
      <c r="AK41" s="734"/>
      <c r="AL41" s="734"/>
      <c r="AM41" s="735"/>
      <c r="AN41" s="735"/>
      <c r="AO41" s="735"/>
      <c r="AP41" s="231" t="s">
        <v>8</v>
      </c>
      <c r="AQ41" s="731"/>
      <c r="AR41" s="731"/>
      <c r="AS41" s="731"/>
      <c r="AT41" s="231" t="s">
        <v>8</v>
      </c>
      <c r="AU41" s="731"/>
      <c r="AV41" s="731"/>
      <c r="AW41" s="732"/>
      <c r="AX41" s="933"/>
      <c r="AY41" s="933"/>
      <c r="AZ41" s="933"/>
      <c r="BA41" s="933"/>
      <c r="BB41" s="933"/>
      <c r="BC41" s="933"/>
      <c r="BD41" s="933"/>
      <c r="BE41" s="933"/>
      <c r="BF41" s="788" t="s">
        <v>214</v>
      </c>
      <c r="BG41" s="792"/>
      <c r="BH41" s="925" t="s">
        <v>199</v>
      </c>
      <c r="BI41" s="926"/>
      <c r="BJ41" s="926"/>
      <c r="BK41" s="926"/>
      <c r="BL41" s="926"/>
      <c r="BM41" s="926"/>
      <c r="BN41" s="926"/>
      <c r="BO41" s="926"/>
      <c r="BP41" s="926" t="s">
        <v>252</v>
      </c>
      <c r="BQ41" s="926"/>
      <c r="BR41" s="926"/>
      <c r="BS41" s="926"/>
      <c r="BT41" s="926"/>
      <c r="BU41" s="926"/>
      <c r="BV41" s="932"/>
      <c r="BW41" s="762"/>
      <c r="BX41" s="763"/>
      <c r="BY41" s="763"/>
      <c r="BZ41" s="763"/>
      <c r="CA41" s="763"/>
      <c r="CB41" s="763"/>
      <c r="CC41" s="763"/>
      <c r="CD41" s="763"/>
      <c r="CE41" s="763"/>
      <c r="CF41" s="763"/>
      <c r="CG41" s="763"/>
      <c r="CH41" s="763"/>
      <c r="CI41" s="763"/>
      <c r="CJ41" s="763"/>
      <c r="CK41" s="763"/>
      <c r="CL41" s="764"/>
      <c r="CM41" s="761"/>
      <c r="CN41" s="761"/>
      <c r="CO41" s="761"/>
      <c r="CP41" s="761"/>
      <c r="CQ41" s="761"/>
      <c r="CR41" s="761"/>
      <c r="CS41" s="761"/>
      <c r="CT41" s="761"/>
      <c r="CU41" s="761"/>
      <c r="CV41" s="761"/>
      <c r="CW41" s="761"/>
      <c r="CX41" s="31"/>
      <c r="CY41" s="31"/>
      <c r="CZ41" s="31"/>
      <c r="DA41" s="31"/>
      <c r="DB41" s="31"/>
      <c r="DC41" s="31"/>
      <c r="DD41" s="31"/>
      <c r="DE41" s="31"/>
      <c r="DF41" s="31"/>
      <c r="DG41" s="31"/>
      <c r="DH41" s="31"/>
      <c r="DI41" s="31"/>
      <c r="DJ41" s="31"/>
    </row>
    <row r="42" spans="1:114" ht="20.25" customHeight="1" thickTop="1">
      <c r="A42" s="31"/>
      <c r="B42" s="15"/>
      <c r="C42" s="104"/>
      <c r="D42" s="104"/>
      <c r="E42" s="104"/>
      <c r="F42" s="104"/>
      <c r="G42" s="104"/>
      <c r="H42" s="778" t="s">
        <v>206</v>
      </c>
      <c r="I42" s="16"/>
      <c r="J42" s="723" t="s">
        <v>213</v>
      </c>
      <c r="K42" s="724"/>
      <c r="L42" s="724"/>
      <c r="M42" s="724"/>
      <c r="N42" s="724"/>
      <c r="O42" s="724"/>
      <c r="P42" s="724"/>
      <c r="Q42" s="724"/>
      <c r="R42" s="724"/>
      <c r="S42" s="724"/>
      <c r="T42" s="724"/>
      <c r="U42" s="724"/>
      <c r="V42" s="724"/>
      <c r="W42" s="724"/>
      <c r="X42" s="96"/>
      <c r="Y42" s="186"/>
      <c r="Z42" s="225"/>
      <c r="AA42" s="226"/>
      <c r="AB42" s="723" t="s">
        <v>100</v>
      </c>
      <c r="AC42" s="723"/>
      <c r="AD42" s="723"/>
      <c r="AE42" s="723"/>
      <c r="AF42" s="723"/>
      <c r="AG42" s="723"/>
      <c r="AH42" s="723"/>
      <c r="AI42" s="723"/>
      <c r="AJ42" s="723"/>
      <c r="AK42" s="723"/>
      <c r="AL42" s="723"/>
      <c r="AM42" s="723"/>
      <c r="AN42" s="723"/>
      <c r="AO42" s="723"/>
      <c r="AP42" s="723"/>
      <c r="AQ42" s="723"/>
      <c r="AR42" s="723"/>
      <c r="AS42" s="723"/>
      <c r="AT42" s="723"/>
      <c r="AU42" s="723"/>
      <c r="AV42" s="15"/>
      <c r="AW42" s="218"/>
      <c r="AX42" s="720" t="str">
        <f>従1!AX42</f>
        <v>令和７年中の
所得の見積額</v>
      </c>
      <c r="AY42" s="721"/>
      <c r="AZ42" s="721"/>
      <c r="BA42" s="721"/>
      <c r="BB42" s="721"/>
      <c r="BC42" s="721"/>
      <c r="BD42" s="721"/>
      <c r="BE42" s="721"/>
      <c r="BF42" s="721"/>
      <c r="BG42" s="721"/>
      <c r="BH42" s="219"/>
      <c r="BI42" s="15"/>
      <c r="BJ42" s="15"/>
      <c r="BK42" s="15"/>
      <c r="BL42" s="724" t="s">
        <v>83</v>
      </c>
      <c r="BM42" s="724"/>
      <c r="BN42" s="724"/>
      <c r="BO42" s="724"/>
      <c r="BP42" s="724"/>
      <c r="BQ42" s="724"/>
      <c r="BR42" s="724"/>
      <c r="BS42" s="724"/>
      <c r="BT42" s="724"/>
      <c r="BU42" s="724"/>
      <c r="BV42" s="724"/>
      <c r="BW42" s="724"/>
      <c r="BX42" s="724"/>
      <c r="BY42" s="724"/>
      <c r="BZ42" s="98"/>
      <c r="CA42" s="98"/>
      <c r="CB42" s="221"/>
      <c r="CC42" s="98"/>
      <c r="CD42" s="98"/>
      <c r="CE42" s="89"/>
      <c r="CF42" s="724" t="s">
        <v>29</v>
      </c>
      <c r="CG42" s="724"/>
      <c r="CH42" s="724"/>
      <c r="CI42" s="724"/>
      <c r="CJ42" s="724"/>
      <c r="CK42" s="724"/>
      <c r="CL42" s="724"/>
      <c r="CM42" s="724"/>
      <c r="CN42" s="724"/>
      <c r="CO42" s="724"/>
      <c r="CP42" s="724"/>
      <c r="CQ42" s="724"/>
      <c r="CR42" s="724"/>
      <c r="CS42" s="724"/>
      <c r="CT42" s="724"/>
      <c r="CU42" s="99"/>
      <c r="CV42" s="99"/>
      <c r="CW42" s="99"/>
      <c r="CX42" s="31"/>
      <c r="CY42" s="31"/>
      <c r="CZ42" s="31"/>
      <c r="DA42" s="31"/>
      <c r="DB42" s="31"/>
      <c r="DC42" s="31"/>
      <c r="DD42" s="31"/>
      <c r="DE42" s="31"/>
      <c r="DF42" s="31"/>
      <c r="DG42" s="31"/>
      <c r="DH42" s="31"/>
      <c r="DI42" s="31"/>
      <c r="DJ42" s="31"/>
    </row>
    <row r="43" spans="1:114" ht="20.25" customHeight="1">
      <c r="A43" s="31"/>
      <c r="B43" s="31"/>
      <c r="C43" s="103"/>
      <c r="D43" s="103"/>
      <c r="E43" s="103"/>
      <c r="F43" s="103"/>
      <c r="G43" s="103"/>
      <c r="H43" s="779"/>
      <c r="I43" s="27"/>
      <c r="J43" s="725"/>
      <c r="K43" s="725"/>
      <c r="L43" s="725"/>
      <c r="M43" s="725"/>
      <c r="N43" s="725"/>
      <c r="O43" s="725"/>
      <c r="P43" s="725"/>
      <c r="Q43" s="725"/>
      <c r="R43" s="725"/>
      <c r="S43" s="725"/>
      <c r="T43" s="725"/>
      <c r="U43" s="725"/>
      <c r="V43" s="725"/>
      <c r="W43" s="725"/>
      <c r="X43" s="11"/>
      <c r="Y43" s="27"/>
      <c r="Z43" s="709" t="s">
        <v>32</v>
      </c>
      <c r="AA43" s="710"/>
      <c r="AB43" s="710"/>
      <c r="AC43" s="710"/>
      <c r="AD43" s="710"/>
      <c r="AE43" s="710"/>
      <c r="AF43" s="710"/>
      <c r="AG43" s="710"/>
      <c r="AH43" s="710"/>
      <c r="AI43" s="711"/>
      <c r="AJ43" s="709" t="s">
        <v>95</v>
      </c>
      <c r="AK43" s="710"/>
      <c r="AL43" s="710"/>
      <c r="AM43" s="710"/>
      <c r="AN43" s="710"/>
      <c r="AO43" s="710"/>
      <c r="AP43" s="710"/>
      <c r="AQ43" s="710"/>
      <c r="AR43" s="710"/>
      <c r="AS43" s="710"/>
      <c r="AT43" s="710"/>
      <c r="AU43" s="710"/>
      <c r="AV43" s="710"/>
      <c r="AW43" s="736"/>
      <c r="AX43" s="722"/>
      <c r="AY43" s="722"/>
      <c r="AZ43" s="722"/>
      <c r="BA43" s="722"/>
      <c r="BB43" s="722"/>
      <c r="BC43" s="722"/>
      <c r="BD43" s="722"/>
      <c r="BE43" s="722"/>
      <c r="BF43" s="722"/>
      <c r="BG43" s="722"/>
      <c r="BH43" s="201"/>
      <c r="BI43" s="31"/>
      <c r="BJ43" s="31"/>
      <c r="BK43" s="31"/>
      <c r="BL43" s="725"/>
      <c r="BM43" s="725"/>
      <c r="BN43" s="725"/>
      <c r="BO43" s="725"/>
      <c r="BP43" s="725"/>
      <c r="BQ43" s="725"/>
      <c r="BR43" s="725"/>
      <c r="BS43" s="725"/>
      <c r="BT43" s="725"/>
      <c r="BU43" s="725"/>
      <c r="BV43" s="725"/>
      <c r="BW43" s="725"/>
      <c r="BX43" s="725"/>
      <c r="BY43" s="725"/>
      <c r="BZ43" s="17"/>
      <c r="CA43" s="17"/>
      <c r="CB43" s="224"/>
      <c r="CC43" s="17"/>
      <c r="CD43" s="17"/>
      <c r="CE43" s="28"/>
      <c r="CF43" s="725"/>
      <c r="CG43" s="725"/>
      <c r="CH43" s="725"/>
      <c r="CI43" s="725"/>
      <c r="CJ43" s="725"/>
      <c r="CK43" s="725"/>
      <c r="CL43" s="725"/>
      <c r="CM43" s="725"/>
      <c r="CN43" s="725"/>
      <c r="CO43" s="725"/>
      <c r="CP43" s="725"/>
      <c r="CQ43" s="725"/>
      <c r="CR43" s="725"/>
      <c r="CS43" s="725"/>
      <c r="CT43" s="725"/>
      <c r="CU43" s="10"/>
      <c r="CV43" s="10"/>
      <c r="CW43" s="10"/>
      <c r="CX43" s="31"/>
      <c r="CY43" s="31"/>
      <c r="CZ43" s="31"/>
      <c r="DA43" s="31"/>
      <c r="DB43" s="31"/>
      <c r="DC43" s="31"/>
      <c r="DD43" s="31"/>
      <c r="DE43" s="31"/>
      <c r="DF43" s="31"/>
      <c r="DG43" s="31"/>
      <c r="DH43" s="31"/>
      <c r="DI43" s="31"/>
      <c r="DJ43" s="31"/>
    </row>
    <row r="44" spans="1:114" ht="16.5" customHeight="1">
      <c r="A44" s="31"/>
      <c r="B44" s="31"/>
      <c r="C44" s="103"/>
      <c r="D44" s="103"/>
      <c r="E44" s="9"/>
      <c r="F44" s="103"/>
      <c r="G44" s="103"/>
      <c r="H44" s="780" t="s">
        <v>207</v>
      </c>
      <c r="I44" s="714"/>
      <c r="J44" s="715"/>
      <c r="K44" s="715"/>
      <c r="L44" s="715"/>
      <c r="M44" s="715"/>
      <c r="N44" s="715"/>
      <c r="O44" s="715"/>
      <c r="P44" s="715"/>
      <c r="Q44" s="715"/>
      <c r="R44" s="715"/>
      <c r="S44" s="715"/>
      <c r="T44" s="715"/>
      <c r="U44" s="715"/>
      <c r="V44" s="715"/>
      <c r="W44" s="715"/>
      <c r="X44" s="715"/>
      <c r="Y44" s="715"/>
      <c r="Z44" s="701" t="str">
        <f>IF(X45&lt;=0,"",IF((LEN(X45)-11&lt;=0),"0",MID(X45,LEN(X45)-11,1)))</f>
        <v/>
      </c>
      <c r="AA44" s="702"/>
      <c r="AB44" s="702" t="str">
        <f>IF(X45&lt;=0,"",IF((LEN(X45)-10&lt;=0),"0",MID(X45,LEN(X45)-10,1)))</f>
        <v/>
      </c>
      <c r="AC44" s="702"/>
      <c r="AD44" s="702" t="str">
        <f>IF(X45&lt;=0,"",IF((LEN(X45)-9&lt;=0),"0",MID(X45,LEN(X45)-9,1)))</f>
        <v/>
      </c>
      <c r="AE44" s="702"/>
      <c r="AF44" s="702" t="str">
        <f>IF(X45&lt;=0,"",IF((LEN(X45)-8&lt;=0),"0",MID(X45,LEN(X45)-8,1)))</f>
        <v/>
      </c>
      <c r="AG44" s="702"/>
      <c r="AH44" s="702" t="str">
        <f>IF(X45&lt;=0,"",IF((LEN(X45)-7&lt;=0),"0",MID(X45,LEN(X45)-7,1)))</f>
        <v/>
      </c>
      <c r="AI44" s="702"/>
      <c r="AJ44" s="702" t="str">
        <f>IF(X45&lt;=0,"",IF((LEN(X45)-6&lt;=0),"0",MID(X45,LEN(X45)-6,1)))</f>
        <v/>
      </c>
      <c r="AK44" s="702"/>
      <c r="AL44" s="702" t="str">
        <f>IF(X45&lt;=0,"",IF((LEN(X45)-5&lt;=0),"0",MID(X45,LEN(X45)-5,1)))</f>
        <v/>
      </c>
      <c r="AM44" s="702"/>
      <c r="AN44" s="702" t="str">
        <f>IF(X45&lt;=0,"",IF((LEN(X45)-4&lt;=0),"0",MID(X45,LEN(X45)-4,1)))</f>
        <v/>
      </c>
      <c r="AO44" s="702"/>
      <c r="AP44" s="702" t="str">
        <f>IF(X45&lt;=0,"",IF((LEN(X45)-3&lt;=0),"0",MID(X45,LEN(X45)-3,1)))</f>
        <v/>
      </c>
      <c r="AQ44" s="702"/>
      <c r="AR44" s="702" t="str">
        <f>IF(X45&lt;=0,"",IF((LEN(X45)-2&lt;=0),"0",MID(X45,LEN(X45)-2,1)))</f>
        <v/>
      </c>
      <c r="AS44" s="702"/>
      <c r="AT44" s="702" t="str">
        <f>IF(X45&lt;=0,"",IF((LEN(X45)-1&lt;=0),"0",MID(X45,LEN(X45)-1,1)))</f>
        <v/>
      </c>
      <c r="AU44" s="702"/>
      <c r="AV44" s="702" t="str">
        <f>IF(X45&lt;&gt;0,RIGHT(X45,1),"")</f>
        <v/>
      </c>
      <c r="AW44" s="766"/>
      <c r="AX44" s="692"/>
      <c r="AY44" s="692"/>
      <c r="AZ44" s="692"/>
      <c r="BA44" s="692"/>
      <c r="BB44" s="692"/>
      <c r="BC44" s="692"/>
      <c r="BD44" s="692"/>
      <c r="BE44" s="692"/>
      <c r="BF44" s="223"/>
      <c r="BG44" s="223"/>
      <c r="BH44" s="769"/>
      <c r="BI44" s="770"/>
      <c r="BJ44" s="770"/>
      <c r="BK44" s="770"/>
      <c r="BL44" s="770"/>
      <c r="BM44" s="770"/>
      <c r="BN44" s="770"/>
      <c r="BO44" s="770"/>
      <c r="BP44" s="770"/>
      <c r="BQ44" s="770"/>
      <c r="BR44" s="770"/>
      <c r="BS44" s="770"/>
      <c r="BT44" s="770"/>
      <c r="BU44" s="770"/>
      <c r="BV44" s="770"/>
      <c r="BW44" s="770"/>
      <c r="BX44" s="770"/>
      <c r="BY44" s="770"/>
      <c r="BZ44" s="770"/>
      <c r="CA44" s="770"/>
      <c r="CB44" s="771"/>
      <c r="CC44" s="775"/>
      <c r="CD44" s="775"/>
      <c r="CE44" s="775"/>
      <c r="CF44" s="775"/>
      <c r="CG44" s="775"/>
      <c r="CH44" s="775"/>
      <c r="CI44" s="775"/>
      <c r="CJ44" s="775"/>
      <c r="CK44" s="775"/>
      <c r="CL44" s="775"/>
      <c r="CM44" s="775"/>
      <c r="CN44" s="775"/>
      <c r="CO44" s="775"/>
      <c r="CP44" s="775"/>
      <c r="CQ44" s="775"/>
      <c r="CR44" s="775"/>
      <c r="CS44" s="775"/>
      <c r="CT44" s="775"/>
      <c r="CU44" s="775"/>
      <c r="CV44" s="775"/>
      <c r="CW44" s="775"/>
      <c r="CX44" s="31"/>
      <c r="CY44" s="31"/>
      <c r="CZ44" s="31"/>
      <c r="DA44" s="31"/>
      <c r="DB44" s="31"/>
      <c r="DC44" s="31"/>
      <c r="DD44" s="31"/>
      <c r="DE44" s="31"/>
      <c r="DF44" s="31"/>
      <c r="DG44" s="31"/>
      <c r="DH44" s="31"/>
      <c r="DI44" s="31"/>
      <c r="DJ44" s="31"/>
    </row>
    <row r="45" spans="1:114" ht="12.75" customHeight="1">
      <c r="A45" s="31"/>
      <c r="B45" s="31"/>
      <c r="C45" s="103"/>
      <c r="D45" s="103"/>
      <c r="E45" s="777" t="s">
        <v>48</v>
      </c>
      <c r="F45" s="103"/>
      <c r="G45" s="103"/>
      <c r="H45" s="781"/>
      <c r="I45" s="716"/>
      <c r="J45" s="717"/>
      <c r="K45" s="717"/>
      <c r="L45" s="717"/>
      <c r="M45" s="717"/>
      <c r="N45" s="717"/>
      <c r="O45" s="717"/>
      <c r="P45" s="717"/>
      <c r="Q45" s="717"/>
      <c r="R45" s="717"/>
      <c r="S45" s="717"/>
      <c r="T45" s="717"/>
      <c r="U45" s="717"/>
      <c r="V45" s="717"/>
      <c r="W45" s="717"/>
      <c r="X45" s="699"/>
      <c r="Y45" s="699"/>
      <c r="Z45" s="730"/>
      <c r="AA45" s="705"/>
      <c r="AB45" s="705"/>
      <c r="AC45" s="705"/>
      <c r="AD45" s="705"/>
      <c r="AE45" s="705"/>
      <c r="AF45" s="705"/>
      <c r="AG45" s="705"/>
      <c r="AH45" s="705"/>
      <c r="AI45" s="705"/>
      <c r="AJ45" s="705"/>
      <c r="AK45" s="705"/>
      <c r="AL45" s="705"/>
      <c r="AM45" s="705"/>
      <c r="AN45" s="705"/>
      <c r="AO45" s="705"/>
      <c r="AP45" s="705"/>
      <c r="AQ45" s="705"/>
      <c r="AR45" s="705"/>
      <c r="AS45" s="705"/>
      <c r="AT45" s="705"/>
      <c r="AU45" s="705"/>
      <c r="AV45" s="705"/>
      <c r="AW45" s="726"/>
      <c r="AX45" s="693"/>
      <c r="AY45" s="693"/>
      <c r="AZ45" s="693"/>
      <c r="BA45" s="693"/>
      <c r="BB45" s="693"/>
      <c r="BC45" s="693"/>
      <c r="BD45" s="693"/>
      <c r="BE45" s="693"/>
      <c r="BF45" s="185"/>
      <c r="BG45" s="185"/>
      <c r="BH45" s="762"/>
      <c r="BI45" s="763"/>
      <c r="BJ45" s="763"/>
      <c r="BK45" s="763"/>
      <c r="BL45" s="763"/>
      <c r="BM45" s="763"/>
      <c r="BN45" s="763"/>
      <c r="BO45" s="763"/>
      <c r="BP45" s="763"/>
      <c r="BQ45" s="763"/>
      <c r="BR45" s="763"/>
      <c r="BS45" s="763"/>
      <c r="BT45" s="763"/>
      <c r="BU45" s="763"/>
      <c r="BV45" s="763"/>
      <c r="BW45" s="763"/>
      <c r="BX45" s="763"/>
      <c r="BY45" s="763"/>
      <c r="BZ45" s="763"/>
      <c r="CA45" s="763"/>
      <c r="CB45" s="764"/>
      <c r="CC45" s="761"/>
      <c r="CD45" s="761"/>
      <c r="CE45" s="761"/>
      <c r="CF45" s="761"/>
      <c r="CG45" s="761"/>
      <c r="CH45" s="761"/>
      <c r="CI45" s="761"/>
      <c r="CJ45" s="761"/>
      <c r="CK45" s="761"/>
      <c r="CL45" s="761"/>
      <c r="CM45" s="761"/>
      <c r="CN45" s="761"/>
      <c r="CO45" s="761"/>
      <c r="CP45" s="761"/>
      <c r="CQ45" s="761"/>
      <c r="CR45" s="761"/>
      <c r="CS45" s="761"/>
      <c r="CT45" s="761"/>
      <c r="CU45" s="761"/>
      <c r="CV45" s="761"/>
      <c r="CW45" s="761"/>
      <c r="CX45" s="31"/>
      <c r="CY45" s="31"/>
      <c r="CZ45" s="31"/>
      <c r="DA45" s="31"/>
      <c r="DB45" s="31"/>
      <c r="DC45" s="31"/>
      <c r="DD45" s="31"/>
      <c r="DE45" s="31"/>
      <c r="DF45" s="31"/>
      <c r="DG45" s="31"/>
      <c r="DH45" s="31"/>
      <c r="DI45" s="31"/>
      <c r="DJ45" s="31"/>
    </row>
    <row r="46" spans="1:114" ht="24" customHeight="1">
      <c r="A46" s="31"/>
      <c r="B46" s="31"/>
      <c r="C46" s="102"/>
      <c r="D46" s="102"/>
      <c r="E46" s="777"/>
      <c r="F46" s="102"/>
      <c r="G46" s="102"/>
      <c r="H46" s="782"/>
      <c r="I46" s="718"/>
      <c r="J46" s="719"/>
      <c r="K46" s="719"/>
      <c r="L46" s="719"/>
      <c r="M46" s="719"/>
      <c r="N46" s="719"/>
      <c r="O46" s="719"/>
      <c r="P46" s="719"/>
      <c r="Q46" s="719"/>
      <c r="R46" s="719"/>
      <c r="S46" s="719"/>
      <c r="T46" s="719"/>
      <c r="U46" s="719"/>
      <c r="V46" s="719"/>
      <c r="W46" s="719"/>
      <c r="X46" s="700"/>
      <c r="Y46" s="700"/>
      <c r="Z46" s="740">
        <v>0</v>
      </c>
      <c r="AA46" s="741"/>
      <c r="AB46" s="741"/>
      <c r="AC46" s="741"/>
      <c r="AD46" s="741"/>
      <c r="AE46" s="741"/>
      <c r="AF46" s="741"/>
      <c r="AG46" s="741"/>
      <c r="AH46" s="741"/>
      <c r="AI46" s="742"/>
      <c r="AJ46" s="738" t="s">
        <v>93</v>
      </c>
      <c r="AK46" s="739"/>
      <c r="AL46" s="739"/>
      <c r="AM46" s="765"/>
      <c r="AN46" s="765"/>
      <c r="AO46" s="765"/>
      <c r="AP46" s="230" t="s">
        <v>8</v>
      </c>
      <c r="AQ46" s="712"/>
      <c r="AR46" s="712"/>
      <c r="AS46" s="712"/>
      <c r="AT46" s="230" t="s">
        <v>8</v>
      </c>
      <c r="AU46" s="712"/>
      <c r="AV46" s="712"/>
      <c r="AW46" s="713"/>
      <c r="AX46" s="694"/>
      <c r="AY46" s="694"/>
      <c r="AZ46" s="694"/>
      <c r="BA46" s="694"/>
      <c r="BB46" s="694"/>
      <c r="BC46" s="694"/>
      <c r="BD46" s="694"/>
      <c r="BE46" s="694"/>
      <c r="BF46" s="788" t="s">
        <v>214</v>
      </c>
      <c r="BG46" s="788"/>
      <c r="BH46" s="772"/>
      <c r="BI46" s="773"/>
      <c r="BJ46" s="773"/>
      <c r="BK46" s="773"/>
      <c r="BL46" s="773"/>
      <c r="BM46" s="773"/>
      <c r="BN46" s="773"/>
      <c r="BO46" s="773"/>
      <c r="BP46" s="773"/>
      <c r="BQ46" s="773"/>
      <c r="BR46" s="773"/>
      <c r="BS46" s="773"/>
      <c r="BT46" s="773"/>
      <c r="BU46" s="773"/>
      <c r="BV46" s="773"/>
      <c r="BW46" s="773"/>
      <c r="BX46" s="773"/>
      <c r="BY46" s="773"/>
      <c r="BZ46" s="773"/>
      <c r="CA46" s="773"/>
      <c r="CB46" s="774"/>
      <c r="CC46" s="776"/>
      <c r="CD46" s="776"/>
      <c r="CE46" s="776"/>
      <c r="CF46" s="776"/>
      <c r="CG46" s="776"/>
      <c r="CH46" s="776"/>
      <c r="CI46" s="776"/>
      <c r="CJ46" s="776"/>
      <c r="CK46" s="776"/>
      <c r="CL46" s="776"/>
      <c r="CM46" s="776"/>
      <c r="CN46" s="776"/>
      <c r="CO46" s="776"/>
      <c r="CP46" s="776"/>
      <c r="CQ46" s="776"/>
      <c r="CR46" s="776"/>
      <c r="CS46" s="776"/>
      <c r="CT46" s="776"/>
      <c r="CU46" s="776"/>
      <c r="CV46" s="776"/>
      <c r="CW46" s="776"/>
      <c r="CX46" s="31"/>
      <c r="CY46" s="31"/>
      <c r="CZ46" s="31"/>
      <c r="DA46" s="31"/>
      <c r="DB46" s="31"/>
      <c r="DC46" s="31"/>
      <c r="DD46" s="31"/>
      <c r="DE46" s="31"/>
      <c r="DF46" s="31"/>
      <c r="DG46" s="31"/>
      <c r="DH46" s="31"/>
      <c r="DI46" s="31"/>
      <c r="DJ46" s="31"/>
    </row>
    <row r="47" spans="1:114" ht="16.5" customHeight="1">
      <c r="A47" s="31"/>
      <c r="B47" s="31"/>
      <c r="C47" s="745" t="s">
        <v>210</v>
      </c>
      <c r="D47" s="745"/>
      <c r="E47" s="745"/>
      <c r="F47" s="745"/>
      <c r="G47" s="745"/>
      <c r="H47" s="215"/>
      <c r="I47" s="754">
        <v>1</v>
      </c>
      <c r="J47" s="749"/>
      <c r="K47" s="750"/>
      <c r="L47" s="750"/>
      <c r="M47" s="750"/>
      <c r="N47" s="750"/>
      <c r="O47" s="750"/>
      <c r="P47" s="750"/>
      <c r="Q47" s="750"/>
      <c r="R47" s="750"/>
      <c r="S47" s="750"/>
      <c r="T47" s="750"/>
      <c r="U47" s="750"/>
      <c r="V47" s="750"/>
      <c r="W47" s="750"/>
      <c r="X47" s="750"/>
      <c r="Y47" s="750"/>
      <c r="Z47" s="730" t="str">
        <f>IF(X48&lt;=0,"",IF((LEN(X48)-11&lt;=0),"0",MID(X48,LEN(X48)-11,1)))</f>
        <v/>
      </c>
      <c r="AA47" s="705"/>
      <c r="AB47" s="705" t="str">
        <f>IF(X48&lt;=0,"",IF((LEN(X48)-10&lt;=0),"0",MID(X48,LEN(X48)-10,1)))</f>
        <v/>
      </c>
      <c r="AC47" s="705"/>
      <c r="AD47" s="705" t="str">
        <f>IF(X48&lt;=0,"",IF((LEN(X48)-9&lt;=0),"0",MID(X48,LEN(X48)-9,1)))</f>
        <v/>
      </c>
      <c r="AE47" s="705"/>
      <c r="AF47" s="705" t="str">
        <f>IF(X48&lt;=0,"",IF((LEN(X48)-8&lt;=0),"0",MID(X48,LEN(X48)-8,1)))</f>
        <v/>
      </c>
      <c r="AG47" s="705"/>
      <c r="AH47" s="705" t="str">
        <f>IF(X48&lt;=0,"",IF((LEN(X48)-7&lt;=0),"0",MID(X48,LEN(X48)-7,1)))</f>
        <v/>
      </c>
      <c r="AI47" s="705"/>
      <c r="AJ47" s="705" t="str">
        <f>IF(X48&lt;=0,"",IF((LEN(X48)-6&lt;=0),"0",MID(X48,LEN(X48)-6,1)))</f>
        <v/>
      </c>
      <c r="AK47" s="705"/>
      <c r="AL47" s="705" t="str">
        <f>IF(X48&lt;=0,"",IF((LEN(X48)-5&lt;=0),"0",MID(X48,LEN(X48)-5,1)))</f>
        <v/>
      </c>
      <c r="AM47" s="705"/>
      <c r="AN47" s="705" t="str">
        <f>IF(X48&lt;=0,"",IF((LEN(X48)-4&lt;=0),"0",MID(X48,LEN(X48)-4,1)))</f>
        <v/>
      </c>
      <c r="AO47" s="705"/>
      <c r="AP47" s="705" t="str">
        <f>IF(X48&lt;=0,"",IF((LEN(X48)-3&lt;=0),"0",MID(X48,LEN(X48)-3,1)))</f>
        <v/>
      </c>
      <c r="AQ47" s="705"/>
      <c r="AR47" s="705" t="str">
        <f>IF(X48&lt;=0,"",IF((LEN(X48)-2&lt;=0),"0",MID(X48,LEN(X48)-2,1)))</f>
        <v/>
      </c>
      <c r="AS47" s="705"/>
      <c r="AT47" s="705" t="str">
        <f>IF(X48&lt;=0,"",IF((LEN(X48)-1&lt;=0),"0",MID(X48,LEN(X48)-1,1)))</f>
        <v/>
      </c>
      <c r="AU47" s="705"/>
      <c r="AV47" s="735" t="str">
        <f>IF(X48&lt;&gt;0,RIGHT(X48,1),"")</f>
        <v/>
      </c>
      <c r="AW47" s="743"/>
      <c r="AX47" s="693"/>
      <c r="AY47" s="693"/>
      <c r="AZ47" s="693"/>
      <c r="BA47" s="693"/>
      <c r="BB47" s="693"/>
      <c r="BC47" s="693"/>
      <c r="BD47" s="693"/>
      <c r="BE47" s="693"/>
      <c r="BF47" s="185"/>
      <c r="BG47" s="185"/>
      <c r="BH47" s="762"/>
      <c r="BI47" s="763"/>
      <c r="BJ47" s="763"/>
      <c r="BK47" s="763"/>
      <c r="BL47" s="763"/>
      <c r="BM47" s="763"/>
      <c r="BN47" s="763"/>
      <c r="BO47" s="763"/>
      <c r="BP47" s="763"/>
      <c r="BQ47" s="763"/>
      <c r="BR47" s="763"/>
      <c r="BS47" s="763"/>
      <c r="BT47" s="763"/>
      <c r="BU47" s="763"/>
      <c r="BV47" s="763"/>
      <c r="BW47" s="763"/>
      <c r="BX47" s="763"/>
      <c r="BY47" s="763"/>
      <c r="BZ47" s="763"/>
      <c r="CA47" s="763"/>
      <c r="CB47" s="764"/>
      <c r="CC47" s="761"/>
      <c r="CD47" s="761"/>
      <c r="CE47" s="761"/>
      <c r="CF47" s="761"/>
      <c r="CG47" s="761"/>
      <c r="CH47" s="761"/>
      <c r="CI47" s="761"/>
      <c r="CJ47" s="761"/>
      <c r="CK47" s="761"/>
      <c r="CL47" s="761"/>
      <c r="CM47" s="761"/>
      <c r="CN47" s="761"/>
      <c r="CO47" s="761"/>
      <c r="CP47" s="761"/>
      <c r="CQ47" s="761"/>
      <c r="CR47" s="761"/>
      <c r="CS47" s="761"/>
      <c r="CT47" s="761"/>
      <c r="CU47" s="761"/>
      <c r="CV47" s="761"/>
      <c r="CW47" s="761"/>
      <c r="CX47" s="31"/>
      <c r="CY47" s="31"/>
      <c r="CZ47" s="31"/>
      <c r="DA47" s="31"/>
      <c r="DB47" s="31"/>
      <c r="DC47" s="31"/>
      <c r="DD47" s="31"/>
      <c r="DE47" s="31"/>
      <c r="DF47" s="31"/>
      <c r="DG47" s="31"/>
      <c r="DH47" s="31"/>
      <c r="DI47" s="31"/>
      <c r="DJ47" s="31"/>
    </row>
    <row r="48" spans="1:114" ht="12.75" customHeight="1">
      <c r="A48" s="31"/>
      <c r="B48" s="31"/>
      <c r="C48" s="745"/>
      <c r="D48" s="745"/>
      <c r="E48" s="745"/>
      <c r="F48" s="745"/>
      <c r="G48" s="745"/>
      <c r="H48" s="215"/>
      <c r="I48" s="754"/>
      <c r="J48" s="751"/>
      <c r="K48" s="752"/>
      <c r="L48" s="752"/>
      <c r="M48" s="752"/>
      <c r="N48" s="752"/>
      <c r="O48" s="752"/>
      <c r="P48" s="752"/>
      <c r="Q48" s="752"/>
      <c r="R48" s="752"/>
      <c r="S48" s="752"/>
      <c r="T48" s="752"/>
      <c r="U48" s="752"/>
      <c r="V48" s="752"/>
      <c r="W48" s="752"/>
      <c r="X48" s="756"/>
      <c r="Y48" s="756"/>
      <c r="Z48" s="730"/>
      <c r="AA48" s="705"/>
      <c r="AB48" s="705"/>
      <c r="AC48" s="705"/>
      <c r="AD48" s="705"/>
      <c r="AE48" s="705"/>
      <c r="AF48" s="705"/>
      <c r="AG48" s="705"/>
      <c r="AH48" s="705"/>
      <c r="AI48" s="705"/>
      <c r="AJ48" s="705"/>
      <c r="AK48" s="705"/>
      <c r="AL48" s="705"/>
      <c r="AM48" s="705"/>
      <c r="AN48" s="705"/>
      <c r="AO48" s="705"/>
      <c r="AP48" s="705"/>
      <c r="AQ48" s="705"/>
      <c r="AR48" s="705"/>
      <c r="AS48" s="705"/>
      <c r="AT48" s="705"/>
      <c r="AU48" s="705"/>
      <c r="AV48" s="735"/>
      <c r="AW48" s="743"/>
      <c r="AX48" s="693"/>
      <c r="AY48" s="693"/>
      <c r="AZ48" s="693"/>
      <c r="BA48" s="693"/>
      <c r="BB48" s="693"/>
      <c r="BC48" s="693"/>
      <c r="BD48" s="693"/>
      <c r="BE48" s="693"/>
      <c r="BF48" s="185"/>
      <c r="BG48" s="185"/>
      <c r="BH48" s="762"/>
      <c r="BI48" s="763"/>
      <c r="BJ48" s="763"/>
      <c r="BK48" s="763"/>
      <c r="BL48" s="763"/>
      <c r="BM48" s="763"/>
      <c r="BN48" s="763"/>
      <c r="BO48" s="763"/>
      <c r="BP48" s="763"/>
      <c r="BQ48" s="763"/>
      <c r="BR48" s="763"/>
      <c r="BS48" s="763"/>
      <c r="BT48" s="763"/>
      <c r="BU48" s="763"/>
      <c r="BV48" s="763"/>
      <c r="BW48" s="763"/>
      <c r="BX48" s="763"/>
      <c r="BY48" s="763"/>
      <c r="BZ48" s="763"/>
      <c r="CA48" s="763"/>
      <c r="CB48" s="764"/>
      <c r="CC48" s="761"/>
      <c r="CD48" s="761"/>
      <c r="CE48" s="761"/>
      <c r="CF48" s="761"/>
      <c r="CG48" s="761"/>
      <c r="CH48" s="761"/>
      <c r="CI48" s="761"/>
      <c r="CJ48" s="761"/>
      <c r="CK48" s="761"/>
      <c r="CL48" s="761"/>
      <c r="CM48" s="761"/>
      <c r="CN48" s="761"/>
      <c r="CO48" s="761"/>
      <c r="CP48" s="761"/>
      <c r="CQ48" s="761"/>
      <c r="CR48" s="761"/>
      <c r="CS48" s="761"/>
      <c r="CT48" s="761"/>
      <c r="CU48" s="761"/>
      <c r="CV48" s="761"/>
      <c r="CW48" s="761"/>
      <c r="CX48" s="31"/>
      <c r="CY48" s="31"/>
      <c r="CZ48" s="31"/>
      <c r="DA48" s="31"/>
      <c r="DB48" s="31"/>
      <c r="DC48" s="31"/>
      <c r="DD48" s="31"/>
      <c r="DE48" s="31"/>
      <c r="DF48" s="31"/>
      <c r="DG48" s="31"/>
      <c r="DH48" s="31"/>
      <c r="DI48" s="31"/>
      <c r="DJ48" s="31"/>
    </row>
    <row r="49" spans="1:114" ht="24" customHeight="1">
      <c r="A49" s="31"/>
      <c r="B49" s="31"/>
      <c r="C49" s="745"/>
      <c r="D49" s="745"/>
      <c r="E49" s="745"/>
      <c r="F49" s="745"/>
      <c r="G49" s="745"/>
      <c r="H49" s="213"/>
      <c r="I49" s="754"/>
      <c r="J49" s="753"/>
      <c r="K49" s="717"/>
      <c r="L49" s="717"/>
      <c r="M49" s="717"/>
      <c r="N49" s="717"/>
      <c r="O49" s="717"/>
      <c r="P49" s="717"/>
      <c r="Q49" s="717"/>
      <c r="R49" s="717"/>
      <c r="S49" s="717"/>
      <c r="T49" s="717"/>
      <c r="U49" s="717"/>
      <c r="V49" s="717"/>
      <c r="W49" s="717"/>
      <c r="X49" s="757"/>
      <c r="Y49" s="757"/>
      <c r="Z49" s="939">
        <v>0</v>
      </c>
      <c r="AA49" s="940"/>
      <c r="AB49" s="940"/>
      <c r="AC49" s="940"/>
      <c r="AD49" s="940"/>
      <c r="AE49" s="940"/>
      <c r="AF49" s="940"/>
      <c r="AG49" s="940"/>
      <c r="AH49" s="940"/>
      <c r="AI49" s="941"/>
      <c r="AJ49" s="738" t="s">
        <v>93</v>
      </c>
      <c r="AK49" s="739"/>
      <c r="AL49" s="739"/>
      <c r="AM49" s="765"/>
      <c r="AN49" s="765"/>
      <c r="AO49" s="765"/>
      <c r="AP49" s="230" t="s">
        <v>8</v>
      </c>
      <c r="AQ49" s="712"/>
      <c r="AR49" s="712"/>
      <c r="AS49" s="712"/>
      <c r="AT49" s="230" t="s">
        <v>8</v>
      </c>
      <c r="AU49" s="712"/>
      <c r="AV49" s="712"/>
      <c r="AW49" s="713"/>
      <c r="AX49" s="693"/>
      <c r="AY49" s="693"/>
      <c r="AZ49" s="693"/>
      <c r="BA49" s="693"/>
      <c r="BB49" s="693"/>
      <c r="BC49" s="693"/>
      <c r="BD49" s="693"/>
      <c r="BE49" s="693"/>
      <c r="BF49" s="791" t="s">
        <v>214</v>
      </c>
      <c r="BG49" s="791"/>
      <c r="BH49" s="762"/>
      <c r="BI49" s="763"/>
      <c r="BJ49" s="763"/>
      <c r="BK49" s="763"/>
      <c r="BL49" s="763"/>
      <c r="BM49" s="763"/>
      <c r="BN49" s="763"/>
      <c r="BO49" s="763"/>
      <c r="BP49" s="763"/>
      <c r="BQ49" s="763"/>
      <c r="BR49" s="763"/>
      <c r="BS49" s="763"/>
      <c r="BT49" s="763"/>
      <c r="BU49" s="763"/>
      <c r="BV49" s="763"/>
      <c r="BW49" s="763"/>
      <c r="BX49" s="763"/>
      <c r="BY49" s="763"/>
      <c r="BZ49" s="763"/>
      <c r="CA49" s="763"/>
      <c r="CB49" s="764"/>
      <c r="CC49" s="761"/>
      <c r="CD49" s="761"/>
      <c r="CE49" s="761"/>
      <c r="CF49" s="761"/>
      <c r="CG49" s="761"/>
      <c r="CH49" s="761"/>
      <c r="CI49" s="761"/>
      <c r="CJ49" s="761"/>
      <c r="CK49" s="761"/>
      <c r="CL49" s="761"/>
      <c r="CM49" s="761"/>
      <c r="CN49" s="761"/>
      <c r="CO49" s="761"/>
      <c r="CP49" s="761"/>
      <c r="CQ49" s="761"/>
      <c r="CR49" s="761"/>
      <c r="CS49" s="761"/>
      <c r="CT49" s="761"/>
      <c r="CU49" s="761"/>
      <c r="CV49" s="761"/>
      <c r="CW49" s="761"/>
      <c r="CX49" s="31"/>
      <c r="CY49" s="31"/>
      <c r="CZ49" s="31"/>
      <c r="DA49" s="31"/>
      <c r="DB49" s="31"/>
      <c r="DC49" s="31"/>
      <c r="DD49" s="31"/>
      <c r="DE49" s="31"/>
      <c r="DF49" s="31"/>
      <c r="DG49" s="31"/>
      <c r="DH49" s="31"/>
      <c r="DI49" s="31"/>
      <c r="DJ49" s="31"/>
    </row>
    <row r="50" spans="1:114" ht="16.5" customHeight="1">
      <c r="A50" s="31"/>
      <c r="B50" s="31"/>
      <c r="C50" s="745"/>
      <c r="D50" s="745"/>
      <c r="E50" s="745"/>
      <c r="F50" s="745"/>
      <c r="G50" s="745"/>
      <c r="H50" s="755" t="s">
        <v>224</v>
      </c>
      <c r="I50" s="758">
        <v>2</v>
      </c>
      <c r="J50" s="744"/>
      <c r="K50" s="715"/>
      <c r="L50" s="715"/>
      <c r="M50" s="715"/>
      <c r="N50" s="715"/>
      <c r="O50" s="715"/>
      <c r="P50" s="715"/>
      <c r="Q50" s="715"/>
      <c r="R50" s="715"/>
      <c r="S50" s="715"/>
      <c r="T50" s="715"/>
      <c r="U50" s="715"/>
      <c r="V50" s="715"/>
      <c r="W50" s="715"/>
      <c r="X50" s="715"/>
      <c r="Y50" s="715"/>
      <c r="Z50" s="701" t="str">
        <f>IF(X51&lt;=0,"",IF((LEN(X51)-11&lt;=0),"0",MID(X51,LEN(X51)-11,1)))</f>
        <v/>
      </c>
      <c r="AA50" s="702"/>
      <c r="AB50" s="702" t="str">
        <f>IF(X51&lt;=0,"",IF((LEN(X51)-10&lt;=0),"0",MID(X51,LEN(X51)-10,1)))</f>
        <v/>
      </c>
      <c r="AC50" s="702"/>
      <c r="AD50" s="702" t="str">
        <f>IF(X51&lt;=0,"",IF((LEN(X51)-9&lt;=0),"0",MID(X51,LEN(X51)-9,1)))</f>
        <v/>
      </c>
      <c r="AE50" s="702"/>
      <c r="AF50" s="702" t="str">
        <f>IF(X51&lt;=0,"",IF((LEN(X51)-8&lt;=0),"0",MID(X51,LEN(X51)-8,1)))</f>
        <v/>
      </c>
      <c r="AG50" s="702"/>
      <c r="AH50" s="702" t="str">
        <f>IF(X51&lt;=0,"",IF((LEN(X51)-7&lt;=0),"0",MID(X51,LEN(X51)-7,1)))</f>
        <v/>
      </c>
      <c r="AI50" s="702"/>
      <c r="AJ50" s="702" t="str">
        <f>IF(X51&lt;=0,"",IF((LEN(X51)-6&lt;=0),"0",MID(X51,LEN(X51)-6,1)))</f>
        <v/>
      </c>
      <c r="AK50" s="702"/>
      <c r="AL50" s="702" t="str">
        <f>IF(X51&lt;=0,"",IF((LEN(X51)-5&lt;=0),"0",MID(X51,LEN(X51)-5,1)))</f>
        <v/>
      </c>
      <c r="AM50" s="702"/>
      <c r="AN50" s="702" t="str">
        <f>IF(X51&lt;=0,"",IF((LEN(X51)-4&lt;=0),"0",MID(X51,LEN(X51)-4,1)))</f>
        <v/>
      </c>
      <c r="AO50" s="702"/>
      <c r="AP50" s="702" t="str">
        <f>IF(X51&lt;=0,"",IF((LEN(X51)-3&lt;=0),"0",MID(X51,LEN(X51)-3,1)))</f>
        <v/>
      </c>
      <c r="AQ50" s="702"/>
      <c r="AR50" s="702" t="str">
        <f>IF(X51&lt;=0,"",IF((LEN(X51)-2&lt;=0),"0",MID(X51,LEN(X51)-2,1)))</f>
        <v/>
      </c>
      <c r="AS50" s="702"/>
      <c r="AT50" s="702" t="str">
        <f>IF(X51&lt;=0,"",IF((LEN(X51)-1&lt;=0),"0",MID(X51,LEN(X51)-1,1)))</f>
        <v/>
      </c>
      <c r="AU50" s="702"/>
      <c r="AV50" s="695" t="str">
        <f>IF(X51&lt;&gt;0,RIGHT(X51,1),"")</f>
        <v/>
      </c>
      <c r="AW50" s="696"/>
      <c r="AX50" s="692"/>
      <c r="AY50" s="692"/>
      <c r="AZ50" s="692"/>
      <c r="BA50" s="692"/>
      <c r="BB50" s="692"/>
      <c r="BC50" s="692"/>
      <c r="BD50" s="692"/>
      <c r="BE50" s="692"/>
      <c r="BF50" s="223"/>
      <c r="BG50" s="223"/>
      <c r="BH50" s="769"/>
      <c r="BI50" s="770"/>
      <c r="BJ50" s="770"/>
      <c r="BK50" s="770"/>
      <c r="BL50" s="770"/>
      <c r="BM50" s="770"/>
      <c r="BN50" s="770"/>
      <c r="BO50" s="770"/>
      <c r="BP50" s="770"/>
      <c r="BQ50" s="770"/>
      <c r="BR50" s="770"/>
      <c r="BS50" s="770"/>
      <c r="BT50" s="770"/>
      <c r="BU50" s="770"/>
      <c r="BV50" s="770"/>
      <c r="BW50" s="770"/>
      <c r="BX50" s="770"/>
      <c r="BY50" s="770"/>
      <c r="BZ50" s="770"/>
      <c r="CA50" s="770"/>
      <c r="CB50" s="771"/>
      <c r="CC50" s="775"/>
      <c r="CD50" s="775"/>
      <c r="CE50" s="775"/>
      <c r="CF50" s="775"/>
      <c r="CG50" s="775"/>
      <c r="CH50" s="775"/>
      <c r="CI50" s="775"/>
      <c r="CJ50" s="775"/>
      <c r="CK50" s="775"/>
      <c r="CL50" s="775"/>
      <c r="CM50" s="775"/>
      <c r="CN50" s="775"/>
      <c r="CO50" s="775"/>
      <c r="CP50" s="775"/>
      <c r="CQ50" s="775"/>
      <c r="CR50" s="775"/>
      <c r="CS50" s="775"/>
      <c r="CT50" s="775"/>
      <c r="CU50" s="775"/>
      <c r="CV50" s="775"/>
      <c r="CW50" s="775"/>
      <c r="CX50" s="31"/>
      <c r="CY50" s="31"/>
      <c r="CZ50" s="31"/>
      <c r="DA50" s="31"/>
      <c r="DB50" s="31"/>
      <c r="DC50" s="31"/>
      <c r="DD50" s="31"/>
      <c r="DE50" s="31"/>
      <c r="DF50" s="31"/>
      <c r="DG50" s="31"/>
      <c r="DH50" s="31"/>
      <c r="DI50" s="31"/>
      <c r="DJ50" s="31"/>
    </row>
    <row r="51" spans="1:114" ht="12.75" customHeight="1">
      <c r="A51" s="31"/>
      <c r="B51" s="31"/>
      <c r="C51" s="102"/>
      <c r="D51" s="102"/>
      <c r="E51" s="102"/>
      <c r="F51" s="102"/>
      <c r="G51" s="102"/>
      <c r="H51" s="755"/>
      <c r="I51" s="759"/>
      <c r="J51" s="751"/>
      <c r="K51" s="752"/>
      <c r="L51" s="752"/>
      <c r="M51" s="752"/>
      <c r="N51" s="752"/>
      <c r="O51" s="752"/>
      <c r="P51" s="752"/>
      <c r="Q51" s="752"/>
      <c r="R51" s="752"/>
      <c r="S51" s="752"/>
      <c r="T51" s="752"/>
      <c r="U51" s="752"/>
      <c r="V51" s="752"/>
      <c r="W51" s="752"/>
      <c r="X51" s="756"/>
      <c r="Y51" s="756"/>
      <c r="Z51" s="730"/>
      <c r="AA51" s="705"/>
      <c r="AB51" s="705"/>
      <c r="AC51" s="705"/>
      <c r="AD51" s="705"/>
      <c r="AE51" s="705"/>
      <c r="AF51" s="705"/>
      <c r="AG51" s="705"/>
      <c r="AH51" s="705"/>
      <c r="AI51" s="705"/>
      <c r="AJ51" s="705"/>
      <c r="AK51" s="705"/>
      <c r="AL51" s="737"/>
      <c r="AM51" s="737"/>
      <c r="AN51" s="737"/>
      <c r="AO51" s="737"/>
      <c r="AP51" s="737"/>
      <c r="AQ51" s="737"/>
      <c r="AR51" s="737"/>
      <c r="AS51" s="737"/>
      <c r="AT51" s="737"/>
      <c r="AU51" s="737"/>
      <c r="AV51" s="789"/>
      <c r="AW51" s="790"/>
      <c r="AX51" s="693"/>
      <c r="AY51" s="693"/>
      <c r="AZ51" s="693"/>
      <c r="BA51" s="693"/>
      <c r="BB51" s="693"/>
      <c r="BC51" s="693"/>
      <c r="BD51" s="693"/>
      <c r="BE51" s="693"/>
      <c r="BF51" s="185"/>
      <c r="BG51" s="185"/>
      <c r="BH51" s="762"/>
      <c r="BI51" s="763"/>
      <c r="BJ51" s="763"/>
      <c r="BK51" s="763"/>
      <c r="BL51" s="763"/>
      <c r="BM51" s="763"/>
      <c r="BN51" s="763"/>
      <c r="BO51" s="763"/>
      <c r="BP51" s="763"/>
      <c r="BQ51" s="763"/>
      <c r="BR51" s="763"/>
      <c r="BS51" s="763"/>
      <c r="BT51" s="763"/>
      <c r="BU51" s="763"/>
      <c r="BV51" s="763"/>
      <c r="BW51" s="763"/>
      <c r="BX51" s="763"/>
      <c r="BY51" s="763"/>
      <c r="BZ51" s="763"/>
      <c r="CA51" s="763"/>
      <c r="CB51" s="764"/>
      <c r="CC51" s="761"/>
      <c r="CD51" s="761"/>
      <c r="CE51" s="761"/>
      <c r="CF51" s="761"/>
      <c r="CG51" s="761"/>
      <c r="CH51" s="761"/>
      <c r="CI51" s="761"/>
      <c r="CJ51" s="761"/>
      <c r="CK51" s="761"/>
      <c r="CL51" s="761"/>
      <c r="CM51" s="761"/>
      <c r="CN51" s="761"/>
      <c r="CO51" s="761"/>
      <c r="CP51" s="761"/>
      <c r="CQ51" s="761"/>
      <c r="CR51" s="761"/>
      <c r="CS51" s="761"/>
      <c r="CT51" s="761"/>
      <c r="CU51" s="761"/>
      <c r="CV51" s="761"/>
      <c r="CW51" s="761"/>
      <c r="CX51" s="31"/>
      <c r="CY51" s="31"/>
      <c r="CZ51" s="31"/>
      <c r="DA51" s="31"/>
      <c r="DB51" s="31"/>
      <c r="DC51" s="31"/>
      <c r="DD51" s="31"/>
      <c r="DE51" s="31"/>
      <c r="DF51" s="31"/>
      <c r="DG51" s="31"/>
      <c r="DH51" s="31"/>
      <c r="DI51" s="31"/>
      <c r="DJ51" s="31"/>
    </row>
    <row r="52" spans="1:114" ht="24" customHeight="1">
      <c r="A52" s="31"/>
      <c r="B52" s="31"/>
      <c r="C52" s="102"/>
      <c r="D52" s="102"/>
      <c r="E52" s="102"/>
      <c r="F52" s="102"/>
      <c r="G52" s="102"/>
      <c r="H52" s="234" t="str">
        <f>従1!H52</f>
        <v>(1 6歳以上)
(平22.1.1以前生)</v>
      </c>
      <c r="I52" s="760"/>
      <c r="J52" s="783"/>
      <c r="K52" s="719"/>
      <c r="L52" s="719"/>
      <c r="M52" s="719"/>
      <c r="N52" s="719"/>
      <c r="O52" s="719"/>
      <c r="P52" s="719"/>
      <c r="Q52" s="719"/>
      <c r="R52" s="719"/>
      <c r="S52" s="719"/>
      <c r="T52" s="719"/>
      <c r="U52" s="719"/>
      <c r="V52" s="719"/>
      <c r="W52" s="719"/>
      <c r="X52" s="784"/>
      <c r="Y52" s="784"/>
      <c r="Z52" s="939">
        <v>0</v>
      </c>
      <c r="AA52" s="940"/>
      <c r="AB52" s="940"/>
      <c r="AC52" s="940"/>
      <c r="AD52" s="940"/>
      <c r="AE52" s="940"/>
      <c r="AF52" s="940"/>
      <c r="AG52" s="940"/>
      <c r="AH52" s="940"/>
      <c r="AI52" s="941"/>
      <c r="AJ52" s="738" t="s">
        <v>93</v>
      </c>
      <c r="AK52" s="739"/>
      <c r="AL52" s="739"/>
      <c r="AM52" s="765"/>
      <c r="AN52" s="765"/>
      <c r="AO52" s="765"/>
      <c r="AP52" s="230" t="s">
        <v>8</v>
      </c>
      <c r="AQ52" s="712"/>
      <c r="AR52" s="712"/>
      <c r="AS52" s="712"/>
      <c r="AT52" s="230" t="s">
        <v>8</v>
      </c>
      <c r="AU52" s="712"/>
      <c r="AV52" s="712"/>
      <c r="AW52" s="713"/>
      <c r="AX52" s="694"/>
      <c r="AY52" s="694"/>
      <c r="AZ52" s="694"/>
      <c r="BA52" s="694"/>
      <c r="BB52" s="694"/>
      <c r="BC52" s="694"/>
      <c r="BD52" s="694"/>
      <c r="BE52" s="694"/>
      <c r="BF52" s="788" t="s">
        <v>214</v>
      </c>
      <c r="BG52" s="788"/>
      <c r="BH52" s="772"/>
      <c r="BI52" s="773"/>
      <c r="BJ52" s="773"/>
      <c r="BK52" s="773"/>
      <c r="BL52" s="773"/>
      <c r="BM52" s="773"/>
      <c r="BN52" s="773"/>
      <c r="BO52" s="773"/>
      <c r="BP52" s="773"/>
      <c r="BQ52" s="773"/>
      <c r="BR52" s="773"/>
      <c r="BS52" s="773"/>
      <c r="BT52" s="773"/>
      <c r="BU52" s="773"/>
      <c r="BV52" s="773"/>
      <c r="BW52" s="773"/>
      <c r="BX52" s="773"/>
      <c r="BY52" s="773"/>
      <c r="BZ52" s="773"/>
      <c r="CA52" s="773"/>
      <c r="CB52" s="774"/>
      <c r="CC52" s="776"/>
      <c r="CD52" s="776"/>
      <c r="CE52" s="776"/>
      <c r="CF52" s="776"/>
      <c r="CG52" s="776"/>
      <c r="CH52" s="776"/>
      <c r="CI52" s="776"/>
      <c r="CJ52" s="776"/>
      <c r="CK52" s="776"/>
      <c r="CL52" s="776"/>
      <c r="CM52" s="776"/>
      <c r="CN52" s="776"/>
      <c r="CO52" s="776"/>
      <c r="CP52" s="776"/>
      <c r="CQ52" s="776"/>
      <c r="CR52" s="776"/>
      <c r="CS52" s="776"/>
      <c r="CT52" s="776"/>
      <c r="CU52" s="776"/>
      <c r="CV52" s="776"/>
      <c r="CW52" s="776"/>
      <c r="CX52" s="31"/>
      <c r="CY52" s="31"/>
      <c r="CZ52" s="31"/>
      <c r="DA52" s="31"/>
      <c r="DB52" s="31"/>
      <c r="DC52" s="31"/>
      <c r="DD52" s="31"/>
      <c r="DE52" s="31"/>
      <c r="DF52" s="31"/>
      <c r="DG52" s="31"/>
      <c r="DH52" s="31"/>
      <c r="DI52" s="31"/>
      <c r="DJ52" s="31"/>
    </row>
    <row r="53" spans="1:114" ht="16.5" customHeight="1">
      <c r="A53" s="31"/>
      <c r="B53" s="31"/>
      <c r="C53" s="102"/>
      <c r="D53" s="102"/>
      <c r="E53" s="102"/>
      <c r="F53" s="102"/>
      <c r="G53" s="102"/>
      <c r="H53" s="232"/>
      <c r="I53" s="754">
        <v>3</v>
      </c>
      <c r="J53" s="749"/>
      <c r="K53" s="750"/>
      <c r="L53" s="750"/>
      <c r="M53" s="750"/>
      <c r="N53" s="750"/>
      <c r="O53" s="750"/>
      <c r="P53" s="750"/>
      <c r="Q53" s="750"/>
      <c r="R53" s="750"/>
      <c r="S53" s="750"/>
      <c r="T53" s="750"/>
      <c r="U53" s="750"/>
      <c r="V53" s="750"/>
      <c r="W53" s="750"/>
      <c r="X53" s="750"/>
      <c r="Y53" s="750"/>
      <c r="Z53" s="701" t="str">
        <f>IF(X54&lt;=0,"",IF((LEN(X54)-11&lt;=0),"0",MID(X54,LEN(X54)-11,1)))</f>
        <v/>
      </c>
      <c r="AA53" s="702"/>
      <c r="AB53" s="702" t="str">
        <f>IF(X54&lt;=0,"",IF((LEN(X54)-10&lt;=0),"0",MID(X54,LEN(X54)-10,1)))</f>
        <v/>
      </c>
      <c r="AC53" s="702"/>
      <c r="AD53" s="702" t="str">
        <f>IF(X54&lt;=0,"",IF((LEN(X54)-9&lt;=0),"0",MID(X54,LEN(X54)-9,1)))</f>
        <v/>
      </c>
      <c r="AE53" s="702"/>
      <c r="AF53" s="702" t="str">
        <f>IF(X54&lt;=0,"",IF((LEN(X54)-8&lt;=0),"0",MID(X54,LEN(X54)-8,1)))</f>
        <v/>
      </c>
      <c r="AG53" s="702"/>
      <c r="AH53" s="702" t="str">
        <f>IF(X54&lt;=0,"",IF((LEN(X54)-7&lt;=0),"0",MID(X54,LEN(X54)-7,1)))</f>
        <v/>
      </c>
      <c r="AI53" s="702"/>
      <c r="AJ53" s="702" t="str">
        <f>IF(X54&lt;=0,"",IF((LEN(X54)-6&lt;=0),"0",MID(X54,LEN(X54)-6,1)))</f>
        <v/>
      </c>
      <c r="AK53" s="702"/>
      <c r="AL53" s="702" t="str">
        <f>IF(X54&lt;=0,"",IF((LEN(X54)-5&lt;=0),"0",MID(X54,LEN(X54)-5,1)))</f>
        <v/>
      </c>
      <c r="AM53" s="702"/>
      <c r="AN53" s="702" t="str">
        <f>IF(X54&lt;=0,"",IF((LEN(X54)-4&lt;=0),"0",MID(X54,LEN(X54)-4,1)))</f>
        <v/>
      </c>
      <c r="AO53" s="702"/>
      <c r="AP53" s="702" t="str">
        <f>IF(X54&lt;=0,"",IF((LEN(X54)-3&lt;=0),"0",MID(X54,LEN(X54)-3,1)))</f>
        <v/>
      </c>
      <c r="AQ53" s="702"/>
      <c r="AR53" s="702" t="str">
        <f>IF(X54&lt;=0,"",IF((LEN(X54)-2&lt;=0),"0",MID(X54,LEN(X54)-2,1)))</f>
        <v/>
      </c>
      <c r="AS53" s="702"/>
      <c r="AT53" s="702" t="str">
        <f>IF(X54&lt;=0,"",IF((LEN(X54)-1&lt;=0),"0",MID(X54,LEN(X54)-1,1)))</f>
        <v/>
      </c>
      <c r="AU53" s="702"/>
      <c r="AV53" s="702" t="str">
        <f>IF(X54&lt;&gt;0,RIGHT(X54,1),"")</f>
        <v/>
      </c>
      <c r="AW53" s="766"/>
      <c r="AX53" s="693"/>
      <c r="AY53" s="693"/>
      <c r="AZ53" s="693"/>
      <c r="BA53" s="693"/>
      <c r="BB53" s="693"/>
      <c r="BC53" s="693"/>
      <c r="BD53" s="693"/>
      <c r="BE53" s="693"/>
      <c r="BF53" s="185"/>
      <c r="BG53" s="185"/>
      <c r="BH53" s="762"/>
      <c r="BI53" s="763"/>
      <c r="BJ53" s="763"/>
      <c r="BK53" s="763"/>
      <c r="BL53" s="763"/>
      <c r="BM53" s="763"/>
      <c r="BN53" s="763"/>
      <c r="BO53" s="763"/>
      <c r="BP53" s="763"/>
      <c r="BQ53" s="763"/>
      <c r="BR53" s="763"/>
      <c r="BS53" s="763"/>
      <c r="BT53" s="763"/>
      <c r="BU53" s="763"/>
      <c r="BV53" s="763"/>
      <c r="BW53" s="763"/>
      <c r="BX53" s="763"/>
      <c r="BY53" s="763"/>
      <c r="BZ53" s="763"/>
      <c r="CA53" s="763"/>
      <c r="CB53" s="764"/>
      <c r="CC53" s="761"/>
      <c r="CD53" s="761"/>
      <c r="CE53" s="761"/>
      <c r="CF53" s="761"/>
      <c r="CG53" s="761"/>
      <c r="CH53" s="761"/>
      <c r="CI53" s="761"/>
      <c r="CJ53" s="761"/>
      <c r="CK53" s="761"/>
      <c r="CL53" s="761"/>
      <c r="CM53" s="761"/>
      <c r="CN53" s="761"/>
      <c r="CO53" s="761"/>
      <c r="CP53" s="761"/>
      <c r="CQ53" s="761"/>
      <c r="CR53" s="761"/>
      <c r="CS53" s="761"/>
      <c r="CT53" s="761"/>
      <c r="CU53" s="761"/>
      <c r="CV53" s="761"/>
      <c r="CW53" s="761"/>
      <c r="CX53" s="31"/>
      <c r="CY53" s="31"/>
      <c r="CZ53" s="31"/>
      <c r="DA53" s="31"/>
      <c r="DB53" s="31"/>
      <c r="DC53" s="31"/>
      <c r="DD53" s="31"/>
      <c r="DE53" s="31"/>
      <c r="DF53" s="31"/>
      <c r="DG53" s="31"/>
      <c r="DH53" s="31"/>
      <c r="DI53" s="31"/>
      <c r="DJ53" s="31"/>
    </row>
    <row r="54" spans="1:114" ht="12.75" customHeight="1">
      <c r="A54" s="31"/>
      <c r="B54" s="31"/>
      <c r="C54" s="182"/>
      <c r="D54" s="182"/>
      <c r="E54" s="97"/>
      <c r="F54" s="97"/>
      <c r="G54" s="97"/>
      <c r="H54" s="215"/>
      <c r="I54" s="754"/>
      <c r="J54" s="751"/>
      <c r="K54" s="752"/>
      <c r="L54" s="752"/>
      <c r="M54" s="752"/>
      <c r="N54" s="752"/>
      <c r="O54" s="752"/>
      <c r="P54" s="752"/>
      <c r="Q54" s="752"/>
      <c r="R54" s="752"/>
      <c r="S54" s="752"/>
      <c r="T54" s="752"/>
      <c r="U54" s="752"/>
      <c r="V54" s="752"/>
      <c r="W54" s="752"/>
      <c r="X54" s="699"/>
      <c r="Y54" s="699"/>
      <c r="Z54" s="703"/>
      <c r="AA54" s="704"/>
      <c r="AB54" s="704"/>
      <c r="AC54" s="704"/>
      <c r="AD54" s="704"/>
      <c r="AE54" s="704"/>
      <c r="AF54" s="704"/>
      <c r="AG54" s="704"/>
      <c r="AH54" s="704"/>
      <c r="AI54" s="704"/>
      <c r="AJ54" s="704"/>
      <c r="AK54" s="704"/>
      <c r="AL54" s="704"/>
      <c r="AM54" s="704"/>
      <c r="AN54" s="704"/>
      <c r="AO54" s="704"/>
      <c r="AP54" s="704"/>
      <c r="AQ54" s="704"/>
      <c r="AR54" s="704"/>
      <c r="AS54" s="704"/>
      <c r="AT54" s="704"/>
      <c r="AU54" s="704"/>
      <c r="AV54" s="704"/>
      <c r="AW54" s="767"/>
      <c r="AX54" s="693"/>
      <c r="AY54" s="693"/>
      <c r="AZ54" s="693"/>
      <c r="BA54" s="693"/>
      <c r="BB54" s="693"/>
      <c r="BC54" s="693"/>
      <c r="BD54" s="693"/>
      <c r="BE54" s="693"/>
      <c r="BF54" s="185"/>
      <c r="BG54" s="185"/>
      <c r="BH54" s="762"/>
      <c r="BI54" s="763"/>
      <c r="BJ54" s="763"/>
      <c r="BK54" s="763"/>
      <c r="BL54" s="763"/>
      <c r="BM54" s="763"/>
      <c r="BN54" s="763"/>
      <c r="BO54" s="763"/>
      <c r="BP54" s="763"/>
      <c r="BQ54" s="763"/>
      <c r="BR54" s="763"/>
      <c r="BS54" s="763"/>
      <c r="BT54" s="763"/>
      <c r="BU54" s="763"/>
      <c r="BV54" s="763"/>
      <c r="BW54" s="763"/>
      <c r="BX54" s="763"/>
      <c r="BY54" s="763"/>
      <c r="BZ54" s="763"/>
      <c r="CA54" s="763"/>
      <c r="CB54" s="764"/>
      <c r="CC54" s="761"/>
      <c r="CD54" s="761"/>
      <c r="CE54" s="761"/>
      <c r="CF54" s="761"/>
      <c r="CG54" s="761"/>
      <c r="CH54" s="761"/>
      <c r="CI54" s="761"/>
      <c r="CJ54" s="761"/>
      <c r="CK54" s="761"/>
      <c r="CL54" s="761"/>
      <c r="CM54" s="761"/>
      <c r="CN54" s="761"/>
      <c r="CO54" s="761"/>
      <c r="CP54" s="761"/>
      <c r="CQ54" s="761"/>
      <c r="CR54" s="761"/>
      <c r="CS54" s="761"/>
      <c r="CT54" s="761"/>
      <c r="CU54" s="761"/>
      <c r="CV54" s="761"/>
      <c r="CW54" s="761"/>
      <c r="CX54" s="31"/>
      <c r="CY54" s="31"/>
      <c r="CZ54" s="31"/>
      <c r="DA54" s="31"/>
      <c r="DB54" s="31"/>
      <c r="DC54" s="31"/>
      <c r="DD54" s="31"/>
      <c r="DE54" s="31"/>
      <c r="DF54" s="31"/>
      <c r="DG54" s="31"/>
      <c r="DH54" s="31"/>
      <c r="DI54" s="31"/>
      <c r="DJ54" s="31"/>
    </row>
    <row r="55" spans="1:114" ht="24" customHeight="1">
      <c r="A55" s="31"/>
      <c r="B55" s="31"/>
      <c r="C55" s="182"/>
      <c r="D55" s="182"/>
      <c r="E55" s="17"/>
      <c r="F55" s="17"/>
      <c r="G55" s="17"/>
      <c r="H55" s="215"/>
      <c r="I55" s="754"/>
      <c r="J55" s="753"/>
      <c r="K55" s="717"/>
      <c r="L55" s="717"/>
      <c r="M55" s="717"/>
      <c r="N55" s="717"/>
      <c r="O55" s="717"/>
      <c r="P55" s="717"/>
      <c r="Q55" s="717"/>
      <c r="R55" s="717"/>
      <c r="S55" s="717"/>
      <c r="T55" s="717"/>
      <c r="U55" s="717"/>
      <c r="V55" s="717"/>
      <c r="W55" s="717"/>
      <c r="X55" s="699"/>
      <c r="Y55" s="699"/>
      <c r="Z55" s="746">
        <v>0</v>
      </c>
      <c r="AA55" s="747"/>
      <c r="AB55" s="747"/>
      <c r="AC55" s="747"/>
      <c r="AD55" s="747"/>
      <c r="AE55" s="747"/>
      <c r="AF55" s="747"/>
      <c r="AG55" s="747"/>
      <c r="AH55" s="747"/>
      <c r="AI55" s="748"/>
      <c r="AJ55" s="733" t="s">
        <v>93</v>
      </c>
      <c r="AK55" s="734"/>
      <c r="AL55" s="734"/>
      <c r="AM55" s="735"/>
      <c r="AN55" s="735"/>
      <c r="AO55" s="735"/>
      <c r="AP55" s="231" t="s">
        <v>8</v>
      </c>
      <c r="AQ55" s="731"/>
      <c r="AR55" s="731"/>
      <c r="AS55" s="731"/>
      <c r="AT55" s="231" t="s">
        <v>8</v>
      </c>
      <c r="AU55" s="731"/>
      <c r="AV55" s="731"/>
      <c r="AW55" s="732"/>
      <c r="AX55" s="693"/>
      <c r="AY55" s="693"/>
      <c r="AZ55" s="693"/>
      <c r="BA55" s="693"/>
      <c r="BB55" s="693"/>
      <c r="BC55" s="693"/>
      <c r="BD55" s="693"/>
      <c r="BE55" s="693"/>
      <c r="BF55" s="768" t="s">
        <v>214</v>
      </c>
      <c r="BG55" s="768"/>
      <c r="BH55" s="762"/>
      <c r="BI55" s="763"/>
      <c r="BJ55" s="763"/>
      <c r="BK55" s="763"/>
      <c r="BL55" s="763"/>
      <c r="BM55" s="763"/>
      <c r="BN55" s="763"/>
      <c r="BO55" s="763"/>
      <c r="BP55" s="763"/>
      <c r="BQ55" s="763"/>
      <c r="BR55" s="763"/>
      <c r="BS55" s="763"/>
      <c r="BT55" s="763"/>
      <c r="BU55" s="763"/>
      <c r="BV55" s="763"/>
      <c r="BW55" s="763"/>
      <c r="BX55" s="763"/>
      <c r="BY55" s="763"/>
      <c r="BZ55" s="763"/>
      <c r="CA55" s="763"/>
      <c r="CB55" s="764"/>
      <c r="CC55" s="761"/>
      <c r="CD55" s="761"/>
      <c r="CE55" s="761"/>
      <c r="CF55" s="761"/>
      <c r="CG55" s="761"/>
      <c r="CH55" s="761"/>
      <c r="CI55" s="761"/>
      <c r="CJ55" s="761"/>
      <c r="CK55" s="761"/>
      <c r="CL55" s="761"/>
      <c r="CM55" s="761"/>
      <c r="CN55" s="761"/>
      <c r="CO55" s="761"/>
      <c r="CP55" s="761"/>
      <c r="CQ55" s="761"/>
      <c r="CR55" s="761"/>
      <c r="CS55" s="761"/>
      <c r="CT55" s="761"/>
      <c r="CU55" s="761"/>
      <c r="CV55" s="761"/>
      <c r="CW55" s="761"/>
      <c r="CX55" s="31"/>
      <c r="CY55" s="31"/>
      <c r="CZ55" s="31"/>
      <c r="DA55" s="31"/>
      <c r="DB55" s="31"/>
      <c r="DC55" s="31"/>
      <c r="DD55" s="31"/>
      <c r="DE55" s="31"/>
      <c r="DF55" s="31"/>
      <c r="DG55" s="31"/>
      <c r="DH55" s="31"/>
      <c r="DI55" s="31"/>
      <c r="DJ55" s="31"/>
    </row>
    <row r="56" spans="1:114" ht="9.75" customHeight="1">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DB140" sqref="DB140"/>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40"/>
      <c r="CE1" s="840"/>
      <c r="CF1" s="840"/>
      <c r="CG1" s="840"/>
      <c r="CH1" s="840"/>
      <c r="CI1" s="840"/>
      <c r="CJ1" s="84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938" t="s">
        <v>217</v>
      </c>
      <c r="CV2" s="938"/>
      <c r="CW2" s="938"/>
      <c r="CX2" s="31"/>
      <c r="CY2" s="31"/>
      <c r="CZ2" s="31"/>
      <c r="DA2" s="31"/>
      <c r="DB2" s="31"/>
      <c r="DC2" s="31"/>
      <c r="DD2" s="31"/>
      <c r="DE2" s="31"/>
      <c r="DF2" s="31"/>
      <c r="DG2" s="31"/>
      <c r="DH2" s="31"/>
      <c r="DI2" s="31"/>
      <c r="DJ2" s="31"/>
    </row>
    <row r="3" spans="1:114" ht="16.149999999999999" customHeight="1">
      <c r="A3" s="31"/>
      <c r="B3" s="31"/>
      <c r="C3" s="6"/>
      <c r="D3" s="870"/>
      <c r="E3" s="870"/>
      <c r="F3" s="870"/>
      <c r="G3" s="870"/>
      <c r="H3" s="7"/>
      <c r="I3" s="7"/>
      <c r="J3" s="7"/>
      <c r="K3" s="8"/>
      <c r="L3" s="8"/>
      <c r="M3" s="8"/>
      <c r="N3" s="7"/>
      <c r="O3" s="7"/>
      <c r="P3" s="7"/>
      <c r="Q3" s="7"/>
      <c r="R3" s="7"/>
      <c r="S3" s="7"/>
      <c r="T3" s="228"/>
      <c r="U3" s="228"/>
      <c r="V3" s="228"/>
      <c r="W3" s="906" t="str">
        <f>従1!W3</f>
        <v>令和７年分  従たる給与についての扶養控除額 （異動） 申告書</v>
      </c>
      <c r="X3" s="906"/>
      <c r="Y3" s="906"/>
      <c r="Z3" s="906"/>
      <c r="AA3" s="906"/>
      <c r="AB3" s="906"/>
      <c r="AC3" s="906"/>
      <c r="AD3" s="906"/>
      <c r="AE3" s="906"/>
      <c r="AF3" s="906"/>
      <c r="AG3" s="906"/>
      <c r="AH3" s="906"/>
      <c r="AI3" s="906"/>
      <c r="AJ3" s="906"/>
      <c r="AK3" s="906"/>
      <c r="AL3" s="906"/>
      <c r="AM3" s="906"/>
      <c r="AN3" s="906"/>
      <c r="AO3" s="906"/>
      <c r="AP3" s="906"/>
      <c r="AQ3" s="906"/>
      <c r="AR3" s="906"/>
      <c r="AS3" s="906"/>
      <c r="AT3" s="906"/>
      <c r="AU3" s="906"/>
      <c r="AV3" s="906"/>
      <c r="AW3" s="906"/>
      <c r="AX3" s="906"/>
      <c r="AY3" s="906"/>
      <c r="AZ3" s="906"/>
      <c r="BA3" s="906"/>
      <c r="BB3" s="906"/>
      <c r="BC3" s="906"/>
      <c r="BD3" s="906"/>
      <c r="BE3" s="906"/>
      <c r="BF3" s="906"/>
      <c r="BG3" s="906"/>
      <c r="BH3" s="906"/>
      <c r="BI3" s="906"/>
      <c r="BJ3" s="906"/>
      <c r="BK3" s="906"/>
      <c r="BL3" s="906"/>
      <c r="BM3" s="906"/>
      <c r="BN3" s="906"/>
      <c r="BO3" s="906"/>
      <c r="BP3" s="906"/>
      <c r="BQ3" s="906"/>
      <c r="BR3" s="906"/>
      <c r="BS3" s="906"/>
      <c r="BT3" s="906"/>
      <c r="BU3" s="906"/>
      <c r="BV3" s="906"/>
      <c r="BW3" s="906"/>
      <c r="BX3" s="906"/>
      <c r="BY3" s="906"/>
      <c r="BZ3" s="228"/>
      <c r="CA3" s="228"/>
      <c r="CB3" s="228"/>
      <c r="CC3" s="228"/>
      <c r="CD3" s="228"/>
      <c r="CE3" s="31"/>
      <c r="CF3" s="31"/>
      <c r="CG3" s="31"/>
      <c r="CH3" s="31"/>
      <c r="CI3" s="31"/>
      <c r="CJ3" s="31"/>
      <c r="CK3" s="31"/>
      <c r="CL3" s="31"/>
      <c r="CM3" s="31"/>
      <c r="CN3" s="31"/>
      <c r="CO3" s="31"/>
      <c r="CP3" s="31"/>
      <c r="CQ3" s="31"/>
      <c r="CR3" s="31"/>
      <c r="CS3" s="31"/>
      <c r="CT3" s="229"/>
      <c r="CU3" s="938"/>
      <c r="CV3" s="938"/>
      <c r="CW3" s="938"/>
      <c r="CX3" s="31"/>
      <c r="CY3" s="31"/>
      <c r="CZ3" s="31"/>
      <c r="DA3" s="31"/>
      <c r="DB3" s="27"/>
      <c r="DC3" s="31"/>
      <c r="DD3" s="31"/>
      <c r="DE3" s="31"/>
      <c r="DF3" s="31"/>
      <c r="DG3" s="31"/>
      <c r="DH3" s="31"/>
      <c r="DI3" s="31"/>
      <c r="DJ3" s="31"/>
    </row>
    <row r="4" spans="1:114" ht="16.149999999999999" customHeight="1">
      <c r="A4" s="31"/>
      <c r="B4" s="31"/>
      <c r="C4" s="6"/>
      <c r="D4" s="870"/>
      <c r="E4" s="870"/>
      <c r="F4" s="870"/>
      <c r="G4" s="870"/>
      <c r="H4" s="7"/>
      <c r="I4" s="7"/>
      <c r="J4" s="7"/>
      <c r="K4" s="8"/>
      <c r="L4" s="8"/>
      <c r="M4" s="8"/>
      <c r="N4" s="7"/>
      <c r="O4" s="7"/>
      <c r="P4" s="7"/>
      <c r="Q4" s="7"/>
      <c r="R4" s="7"/>
      <c r="S4" s="7"/>
      <c r="T4" s="228"/>
      <c r="U4" s="228"/>
      <c r="V4" s="228"/>
      <c r="W4" s="906"/>
      <c r="X4" s="906"/>
      <c r="Y4" s="906"/>
      <c r="Z4" s="906"/>
      <c r="AA4" s="906"/>
      <c r="AB4" s="906"/>
      <c r="AC4" s="906"/>
      <c r="AD4" s="906"/>
      <c r="AE4" s="906"/>
      <c r="AF4" s="906"/>
      <c r="AG4" s="906"/>
      <c r="AH4" s="906"/>
      <c r="AI4" s="906"/>
      <c r="AJ4" s="906"/>
      <c r="AK4" s="906"/>
      <c r="AL4" s="906"/>
      <c r="AM4" s="906"/>
      <c r="AN4" s="906"/>
      <c r="AO4" s="906"/>
      <c r="AP4" s="906"/>
      <c r="AQ4" s="906"/>
      <c r="AR4" s="906"/>
      <c r="AS4" s="906"/>
      <c r="AT4" s="906"/>
      <c r="AU4" s="906"/>
      <c r="AV4" s="906"/>
      <c r="AW4" s="906"/>
      <c r="AX4" s="906"/>
      <c r="AY4" s="906"/>
      <c r="AZ4" s="906"/>
      <c r="BA4" s="906"/>
      <c r="BB4" s="906"/>
      <c r="BC4" s="906"/>
      <c r="BD4" s="906"/>
      <c r="BE4" s="906"/>
      <c r="BF4" s="906"/>
      <c r="BG4" s="906"/>
      <c r="BH4" s="906"/>
      <c r="BI4" s="906"/>
      <c r="BJ4" s="906"/>
      <c r="BK4" s="906"/>
      <c r="BL4" s="906"/>
      <c r="BM4" s="906"/>
      <c r="BN4" s="906"/>
      <c r="BO4" s="906"/>
      <c r="BP4" s="906"/>
      <c r="BQ4" s="906"/>
      <c r="BR4" s="906"/>
      <c r="BS4" s="906"/>
      <c r="BT4" s="906"/>
      <c r="BU4" s="906"/>
      <c r="BV4" s="906"/>
      <c r="BW4" s="906"/>
      <c r="BX4" s="906"/>
      <c r="BY4" s="906"/>
      <c r="BZ4" s="228"/>
      <c r="CA4" s="228"/>
      <c r="CB4" s="228"/>
      <c r="CC4" s="228"/>
      <c r="CD4" s="228"/>
      <c r="CE4" s="31"/>
      <c r="CF4" s="31"/>
      <c r="CG4" s="31"/>
      <c r="CH4" s="31"/>
      <c r="CI4" s="31"/>
      <c r="CJ4" s="31"/>
      <c r="CK4" s="31"/>
      <c r="CL4" s="31"/>
      <c r="CM4" s="31"/>
      <c r="CN4" s="31"/>
      <c r="CO4" s="31"/>
      <c r="CP4" s="31"/>
      <c r="CQ4" s="31"/>
      <c r="CR4" s="31"/>
      <c r="CS4" s="31"/>
      <c r="CT4" s="229"/>
      <c r="CU4" s="938"/>
      <c r="CV4" s="938"/>
      <c r="CW4" s="938"/>
      <c r="CX4" s="31"/>
      <c r="CY4" s="31"/>
      <c r="CZ4" s="31"/>
      <c r="DA4" s="31"/>
      <c r="DB4" s="31"/>
      <c r="DC4" s="31"/>
      <c r="DD4" s="31"/>
      <c r="DE4" s="31"/>
      <c r="DF4" s="31"/>
      <c r="DG4" s="31"/>
      <c r="DH4" s="31"/>
      <c r="DI4" s="31"/>
      <c r="DJ4" s="31"/>
    </row>
    <row r="5" spans="1:114" ht="16.149999999999999" customHeight="1">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38"/>
      <c r="CV5" s="938"/>
      <c r="CW5" s="938"/>
      <c r="CX5" s="31"/>
      <c r="CY5" s="31"/>
      <c r="CZ5" s="31"/>
      <c r="DA5" s="31"/>
      <c r="DB5" s="31"/>
      <c r="DC5" s="31"/>
      <c r="DD5" s="31"/>
      <c r="DE5" s="31"/>
      <c r="DF5" s="31"/>
      <c r="DG5" s="31"/>
      <c r="DH5" s="31"/>
      <c r="DI5" s="31"/>
      <c r="DJ5" s="31"/>
    </row>
    <row r="6" spans="1:114" ht="17.25" customHeight="1">
      <c r="A6" s="31"/>
      <c r="B6" s="794" t="s">
        <v>21</v>
      </c>
      <c r="C6" s="794"/>
      <c r="D6" s="794"/>
      <c r="E6" s="794"/>
      <c r="F6" s="794"/>
      <c r="G6" s="813"/>
      <c r="H6" s="834" t="s">
        <v>140</v>
      </c>
      <c r="I6" s="835"/>
      <c r="J6" s="835"/>
      <c r="K6" s="835"/>
      <c r="L6" s="835"/>
      <c r="M6" s="835"/>
      <c r="N6" s="835"/>
      <c r="O6" s="887" t="str">
        <f>会社名!C5</f>
        <v>国税産業　株式会社</v>
      </c>
      <c r="P6" s="888"/>
      <c r="Q6" s="888"/>
      <c r="R6" s="888"/>
      <c r="S6" s="888"/>
      <c r="T6" s="888"/>
      <c r="U6" s="888"/>
      <c r="V6" s="888"/>
      <c r="W6" s="888"/>
      <c r="X6" s="888"/>
      <c r="Y6" s="888"/>
      <c r="Z6" s="888"/>
      <c r="AA6" s="888"/>
      <c r="AB6" s="888"/>
      <c r="AC6" s="888"/>
      <c r="AD6" s="888"/>
      <c r="AE6" s="888"/>
      <c r="AF6" s="888"/>
      <c r="AG6" s="888"/>
      <c r="AH6" s="888"/>
      <c r="AI6" s="888"/>
      <c r="AJ6" s="888"/>
      <c r="AK6" s="888"/>
      <c r="AL6" s="888"/>
      <c r="AM6" s="888"/>
      <c r="AN6" s="888"/>
      <c r="AO6" s="888"/>
      <c r="AP6" s="888"/>
      <c r="AQ6" s="888"/>
      <c r="AR6" s="888"/>
      <c r="AS6" s="888"/>
      <c r="AT6" s="888"/>
      <c r="AU6" s="888"/>
      <c r="AV6" s="888"/>
      <c r="AW6" s="888"/>
      <c r="AX6" s="888"/>
      <c r="AY6" s="888"/>
      <c r="AZ6" s="866" t="str">
        <f>会社名!C6</f>
        <v>1234567890123</v>
      </c>
      <c r="BA6" s="867"/>
      <c r="BB6" s="852" t="s">
        <v>138</v>
      </c>
      <c r="BC6" s="853"/>
      <c r="BD6" s="853"/>
      <c r="BE6" s="853"/>
      <c r="BF6" s="853"/>
      <c r="BG6" s="853"/>
      <c r="BH6" s="853"/>
      <c r="BI6" s="853"/>
      <c r="BJ6" s="853"/>
      <c r="BK6" s="853"/>
      <c r="BL6" s="877"/>
      <c r="BM6" s="878"/>
      <c r="BN6" s="878"/>
      <c r="BO6" s="878"/>
      <c r="BP6" s="878"/>
      <c r="BQ6" s="878"/>
      <c r="BR6" s="878"/>
      <c r="BS6" s="878"/>
      <c r="BT6" s="878"/>
      <c r="BU6" s="878"/>
      <c r="BV6" s="878"/>
      <c r="BW6" s="878"/>
      <c r="BX6" s="878"/>
      <c r="BY6" s="878"/>
      <c r="BZ6" s="878"/>
      <c r="CA6" s="878"/>
      <c r="CB6" s="878"/>
      <c r="CC6" s="878"/>
      <c r="CD6" s="878"/>
      <c r="CE6" s="878"/>
      <c r="CF6" s="878"/>
      <c r="CG6" s="878"/>
      <c r="CH6" s="878"/>
      <c r="CI6" s="879"/>
      <c r="CJ6" s="903" t="s">
        <v>22</v>
      </c>
      <c r="CK6" s="904"/>
      <c r="CL6" s="904"/>
      <c r="CM6" s="904"/>
      <c r="CN6" s="905"/>
      <c r="CO6" s="893" t="s">
        <v>168</v>
      </c>
      <c r="CP6" s="894"/>
      <c r="CQ6" s="894"/>
      <c r="CR6" s="809"/>
      <c r="CS6" s="875" t="s">
        <v>2</v>
      </c>
      <c r="CT6" s="809"/>
      <c r="CU6" s="875" t="s">
        <v>23</v>
      </c>
      <c r="CV6" s="809"/>
      <c r="CW6" s="876" t="s">
        <v>79</v>
      </c>
      <c r="CX6" s="31"/>
      <c r="CY6" s="31"/>
      <c r="CZ6" s="31"/>
      <c r="DA6" s="26"/>
      <c r="DB6" s="31"/>
      <c r="DC6" s="31"/>
      <c r="DD6" s="31"/>
      <c r="DE6" s="31"/>
      <c r="DF6" s="31"/>
      <c r="DG6" s="31"/>
      <c r="DH6" s="31"/>
      <c r="DI6" s="31"/>
      <c r="DJ6" s="31"/>
    </row>
    <row r="7" spans="1:114" ht="14.1" customHeight="1">
      <c r="A7" s="31"/>
      <c r="B7" s="814"/>
      <c r="C7" s="814"/>
      <c r="D7" s="814"/>
      <c r="E7" s="814"/>
      <c r="F7" s="814"/>
      <c r="G7" s="815"/>
      <c r="H7" s="834"/>
      <c r="I7" s="835"/>
      <c r="J7" s="835"/>
      <c r="K7" s="835"/>
      <c r="L7" s="835"/>
      <c r="M7" s="835"/>
      <c r="N7" s="835"/>
      <c r="O7" s="887"/>
      <c r="P7" s="888"/>
      <c r="Q7" s="888"/>
      <c r="R7" s="888"/>
      <c r="S7" s="888"/>
      <c r="T7" s="888"/>
      <c r="U7" s="888"/>
      <c r="V7" s="888"/>
      <c r="W7" s="888"/>
      <c r="X7" s="888"/>
      <c r="Y7" s="888"/>
      <c r="Z7" s="888"/>
      <c r="AA7" s="888"/>
      <c r="AB7" s="888"/>
      <c r="AC7" s="888"/>
      <c r="AD7" s="888"/>
      <c r="AE7" s="888"/>
      <c r="AF7" s="888"/>
      <c r="AG7" s="888"/>
      <c r="AH7" s="888"/>
      <c r="AI7" s="888"/>
      <c r="AJ7" s="888"/>
      <c r="AK7" s="888"/>
      <c r="AL7" s="888"/>
      <c r="AM7" s="888"/>
      <c r="AN7" s="888"/>
      <c r="AO7" s="888"/>
      <c r="AP7" s="888"/>
      <c r="AQ7" s="888"/>
      <c r="AR7" s="888"/>
      <c r="AS7" s="888"/>
      <c r="AT7" s="888"/>
      <c r="AU7" s="888"/>
      <c r="AV7" s="888"/>
      <c r="AW7" s="888"/>
      <c r="AX7" s="888"/>
      <c r="AY7" s="888"/>
      <c r="AZ7" s="866"/>
      <c r="BA7" s="867"/>
      <c r="BB7" s="852"/>
      <c r="BC7" s="853"/>
      <c r="BD7" s="853"/>
      <c r="BE7" s="853"/>
      <c r="BF7" s="853"/>
      <c r="BG7" s="853"/>
      <c r="BH7" s="853"/>
      <c r="BI7" s="853"/>
      <c r="BJ7" s="853"/>
      <c r="BK7" s="853"/>
      <c r="BL7" s="868"/>
      <c r="BM7" s="869"/>
      <c r="BN7" s="869"/>
      <c r="BO7" s="869"/>
      <c r="BP7" s="869"/>
      <c r="BQ7" s="869"/>
      <c r="BR7" s="869"/>
      <c r="BS7" s="869"/>
      <c r="BT7" s="869"/>
      <c r="BU7" s="869"/>
      <c r="BV7" s="869"/>
      <c r="BW7" s="869"/>
      <c r="BX7" s="869"/>
      <c r="BY7" s="869"/>
      <c r="BZ7" s="869"/>
      <c r="CA7" s="869"/>
      <c r="CB7" s="869"/>
      <c r="CC7" s="869"/>
      <c r="CD7" s="869"/>
      <c r="CE7" s="869"/>
      <c r="CF7" s="869"/>
      <c r="CG7" s="869"/>
      <c r="CH7" s="883"/>
      <c r="CI7" s="884"/>
      <c r="CJ7" s="903"/>
      <c r="CK7" s="904"/>
      <c r="CL7" s="904"/>
      <c r="CM7" s="904"/>
      <c r="CN7" s="905"/>
      <c r="CO7" s="895"/>
      <c r="CP7" s="896"/>
      <c r="CQ7" s="896"/>
      <c r="CR7" s="810"/>
      <c r="CS7" s="876"/>
      <c r="CT7" s="810"/>
      <c r="CU7" s="876"/>
      <c r="CV7" s="810"/>
      <c r="CW7" s="876"/>
      <c r="CX7" s="31"/>
      <c r="CY7" s="31"/>
      <c r="CZ7" s="31"/>
      <c r="DA7" s="31"/>
      <c r="DB7" s="31"/>
      <c r="DC7" s="31"/>
      <c r="DD7" s="31"/>
      <c r="DE7" s="31"/>
      <c r="DF7" s="31"/>
      <c r="DG7" s="31"/>
      <c r="DH7" s="31"/>
      <c r="DI7" s="31"/>
      <c r="DJ7" s="31"/>
    </row>
    <row r="8" spans="1:114" ht="27" customHeight="1">
      <c r="A8" s="31"/>
      <c r="B8" s="31"/>
      <c r="C8" s="31"/>
      <c r="D8" s="31"/>
      <c r="E8" s="31"/>
      <c r="F8" s="31"/>
      <c r="G8" s="31"/>
      <c r="H8" s="834"/>
      <c r="I8" s="835"/>
      <c r="J8" s="835"/>
      <c r="K8" s="835"/>
      <c r="L8" s="835"/>
      <c r="M8" s="835"/>
      <c r="N8" s="835"/>
      <c r="O8" s="887"/>
      <c r="P8" s="888"/>
      <c r="Q8" s="888"/>
      <c r="R8" s="888"/>
      <c r="S8" s="888"/>
      <c r="T8" s="888"/>
      <c r="U8" s="888"/>
      <c r="V8" s="888"/>
      <c r="W8" s="888"/>
      <c r="X8" s="888"/>
      <c r="Y8" s="888"/>
      <c r="Z8" s="888"/>
      <c r="AA8" s="888"/>
      <c r="AB8" s="888"/>
      <c r="AC8" s="888"/>
      <c r="AD8" s="888"/>
      <c r="AE8" s="888"/>
      <c r="AF8" s="888"/>
      <c r="AG8" s="888"/>
      <c r="AH8" s="888"/>
      <c r="AI8" s="888"/>
      <c r="AJ8" s="888"/>
      <c r="AK8" s="888"/>
      <c r="AL8" s="888"/>
      <c r="AM8" s="888"/>
      <c r="AN8" s="888"/>
      <c r="AO8" s="888"/>
      <c r="AP8" s="888"/>
      <c r="AQ8" s="888"/>
      <c r="AR8" s="888"/>
      <c r="AS8" s="888"/>
      <c r="AT8" s="888"/>
      <c r="AU8" s="888"/>
      <c r="AV8" s="888"/>
      <c r="AW8" s="888"/>
      <c r="AX8" s="888"/>
      <c r="AY8" s="888"/>
      <c r="AZ8" s="866"/>
      <c r="BA8" s="867"/>
      <c r="BB8" s="852"/>
      <c r="BC8" s="853"/>
      <c r="BD8" s="853"/>
      <c r="BE8" s="853"/>
      <c r="BF8" s="853"/>
      <c r="BG8" s="853"/>
      <c r="BH8" s="853"/>
      <c r="BI8" s="853"/>
      <c r="BJ8" s="853"/>
      <c r="BK8" s="853"/>
      <c r="BL8" s="718"/>
      <c r="BM8" s="719"/>
      <c r="BN8" s="719"/>
      <c r="BO8" s="719"/>
      <c r="BP8" s="719"/>
      <c r="BQ8" s="719"/>
      <c r="BR8" s="719"/>
      <c r="BS8" s="719"/>
      <c r="BT8" s="719"/>
      <c r="BU8" s="719"/>
      <c r="BV8" s="719"/>
      <c r="BW8" s="719"/>
      <c r="BX8" s="719"/>
      <c r="BY8" s="719"/>
      <c r="BZ8" s="719"/>
      <c r="CA8" s="719"/>
      <c r="CB8" s="719"/>
      <c r="CC8" s="719"/>
      <c r="CD8" s="719"/>
      <c r="CE8" s="719"/>
      <c r="CF8" s="719"/>
      <c r="CG8" s="719"/>
      <c r="CH8" s="885"/>
      <c r="CI8" s="886"/>
      <c r="CJ8" s="871" t="s">
        <v>33</v>
      </c>
      <c r="CK8" s="872"/>
      <c r="CL8" s="872"/>
      <c r="CM8" s="872"/>
      <c r="CN8" s="873"/>
      <c r="CO8" s="874"/>
      <c r="CP8" s="874"/>
      <c r="CQ8" s="874"/>
      <c r="CR8" s="874"/>
      <c r="CS8" s="874"/>
      <c r="CT8" s="874"/>
      <c r="CU8" s="874"/>
      <c r="CV8" s="874"/>
      <c r="CW8" s="874"/>
      <c r="CX8" s="31"/>
      <c r="CY8" s="31"/>
      <c r="CZ8" s="31"/>
      <c r="DA8" s="31"/>
      <c r="DB8" s="31"/>
      <c r="DC8" s="31"/>
      <c r="DD8" s="31"/>
      <c r="DE8" s="31"/>
      <c r="DF8" s="31"/>
      <c r="DG8" s="31"/>
      <c r="DH8" s="31"/>
      <c r="DI8" s="31"/>
      <c r="DJ8" s="31"/>
    </row>
    <row r="9" spans="1:114" ht="11.25" customHeight="1">
      <c r="A9" s="31"/>
      <c r="B9" s="31"/>
      <c r="C9" s="31"/>
      <c r="D9" s="31"/>
      <c r="E9" s="31"/>
      <c r="F9" s="31"/>
      <c r="G9" s="31"/>
      <c r="H9" s="836" t="s">
        <v>47</v>
      </c>
      <c r="I9" s="837"/>
      <c r="J9" s="837"/>
      <c r="K9" s="837"/>
      <c r="L9" s="837"/>
      <c r="M9" s="837"/>
      <c r="N9" s="837"/>
      <c r="O9" s="192"/>
      <c r="P9" s="889" t="s">
        <v>53</v>
      </c>
      <c r="Q9" s="889"/>
      <c r="R9" s="889"/>
      <c r="S9" s="889"/>
      <c r="T9" s="889"/>
      <c r="U9" s="889"/>
      <c r="V9" s="889"/>
      <c r="W9" s="889"/>
      <c r="X9" s="889"/>
      <c r="Y9" s="889"/>
      <c r="Z9" s="889"/>
      <c r="AA9" s="889"/>
      <c r="AB9" s="889"/>
      <c r="AC9" s="889"/>
      <c r="AD9" s="889"/>
      <c r="AE9" s="889"/>
      <c r="AF9" s="889"/>
      <c r="AG9" s="889"/>
      <c r="AH9" s="889"/>
      <c r="AI9" s="889"/>
      <c r="AJ9" s="889"/>
      <c r="AK9" s="889"/>
      <c r="AL9" s="889"/>
      <c r="AM9" s="889"/>
      <c r="AN9" s="889"/>
      <c r="AO9" s="889"/>
      <c r="AP9" s="889"/>
      <c r="AQ9" s="889"/>
      <c r="AR9" s="889"/>
      <c r="AS9" s="889"/>
      <c r="AT9" s="889"/>
      <c r="AU9" s="889"/>
      <c r="AV9" s="188"/>
      <c r="AW9" s="188"/>
      <c r="AX9" s="188"/>
      <c r="AY9" s="188"/>
      <c r="AZ9" s="189"/>
      <c r="BA9" s="190"/>
      <c r="BB9" s="897" t="s">
        <v>31</v>
      </c>
      <c r="BC9" s="898"/>
      <c r="BD9" s="898"/>
      <c r="BE9" s="898"/>
      <c r="BF9" s="898"/>
      <c r="BG9" s="898"/>
      <c r="BH9" s="898"/>
      <c r="BI9" s="898"/>
      <c r="BJ9" s="898"/>
      <c r="BK9" s="898"/>
      <c r="BL9" s="846" t="str">
        <f>IF(CH7&lt;=0,"",IF((LEN(CH7)-11&lt;=0),"0",MID(CH7,LEN(CH7)-11,1)))</f>
        <v/>
      </c>
      <c r="BM9" s="847"/>
      <c r="BN9" s="847" t="str">
        <f>IF(CH7&lt;=0,"",IF((LEN(CH7)-10&lt;=0),"0",MID(CH7,LEN(CH7)-10,1)))</f>
        <v/>
      </c>
      <c r="BO9" s="847"/>
      <c r="BP9" s="843" t="str">
        <f>IF(CH7&lt;=0,"",IF((LEN(CH7)-9&lt;=0),"0",MID(CH7,LEN(CH7)-9,1)))</f>
        <v/>
      </c>
      <c r="BQ9" s="843"/>
      <c r="BR9" s="843" t="str">
        <f>IF(CH7&lt;=0,"",IF((LEN(CH7)-8&lt;=0),"0",MID(CH7,LEN(CH7)-8,1)))</f>
        <v/>
      </c>
      <c r="BS9" s="843"/>
      <c r="BT9" s="843" t="str">
        <f>IF(CH7&lt;=0,"",IF((LEN(CH7)-7&lt;=0),"0",MID(CH7,LEN(CH7)-7,1)))</f>
        <v/>
      </c>
      <c r="BU9" s="843"/>
      <c r="BV9" s="843" t="str">
        <f>IF(CH7&lt;=0,"",IF((LEN(CH7)-6&lt;=0),"0",MID(CH7,LEN(CH7)-6,1)))</f>
        <v/>
      </c>
      <c r="BW9" s="843"/>
      <c r="BX9" s="843" t="str">
        <f>IF(CH7&lt;=0,"",IF((LEN(CH7)-5&lt;=0),"0",MID(CH7,LEN(CH7)-5,1)))</f>
        <v/>
      </c>
      <c r="BY9" s="843"/>
      <c r="BZ9" s="843" t="str">
        <f>IF(CH7&lt;=0,"",IF((LEN(CH7)-4&lt;=0),"0",MID(CH7,LEN(CH7)-4,1)))</f>
        <v/>
      </c>
      <c r="CA9" s="843"/>
      <c r="CB9" s="843" t="str">
        <f>IF(CH7&lt;=0,"",IF((LEN(CH7)-3&lt;=0),"0",MID(CH7,LEN(CH7)-3,1)))</f>
        <v/>
      </c>
      <c r="CC9" s="843"/>
      <c r="CD9" s="843" t="str">
        <f>IF(CH7&lt;=0,"",IF((LEN(CH7)-2&lt;=0),"0",MID(CH7,LEN(CH7)-2,1)))</f>
        <v/>
      </c>
      <c r="CE9" s="843"/>
      <c r="CF9" s="843" t="str">
        <f>IF(CH7&lt;=0,"",IF((LEN(CH7)-1&lt;=0),"0",MID(CH7,LEN(CH7)-1,1)))</f>
        <v/>
      </c>
      <c r="CG9" s="843"/>
      <c r="CH9" s="847" t="str">
        <f>IF(CH7&lt;&gt;0,RIGHT(CH7,1),"")</f>
        <v/>
      </c>
      <c r="CI9" s="863"/>
      <c r="CJ9" s="854" t="s">
        <v>24</v>
      </c>
      <c r="CK9" s="855"/>
      <c r="CL9" s="855"/>
      <c r="CM9" s="855"/>
      <c r="CN9" s="856"/>
      <c r="CO9" s="890" t="s">
        <v>164</v>
      </c>
      <c r="CP9" s="890"/>
      <c r="CQ9" s="890"/>
      <c r="CR9" s="890"/>
      <c r="CS9" s="890"/>
      <c r="CT9" s="890"/>
      <c r="CU9" s="890"/>
      <c r="CV9" s="890"/>
      <c r="CW9" s="890"/>
      <c r="CX9" s="31"/>
      <c r="CY9" s="31"/>
      <c r="CZ9" s="31"/>
      <c r="DA9" s="31"/>
      <c r="DB9" s="31"/>
      <c r="DC9" s="31"/>
      <c r="DD9" s="31"/>
      <c r="DE9" s="31"/>
      <c r="DF9" s="31"/>
      <c r="DG9" s="31"/>
      <c r="DH9" s="31"/>
      <c r="DI9" s="31"/>
      <c r="DJ9" s="31"/>
    </row>
    <row r="10" spans="1:114" ht="18" customHeight="1">
      <c r="A10" s="31"/>
      <c r="B10" s="31"/>
      <c r="C10" s="880" t="str">
        <f>会社名!E4</f>
        <v>麹町</v>
      </c>
      <c r="D10" s="880"/>
      <c r="E10" s="880"/>
      <c r="F10" s="880"/>
      <c r="G10" s="31"/>
      <c r="H10" s="834"/>
      <c r="I10" s="835"/>
      <c r="J10" s="835"/>
      <c r="K10" s="835"/>
      <c r="L10" s="835"/>
      <c r="M10" s="835"/>
      <c r="N10" s="835"/>
      <c r="O10" s="881" t="str">
        <f>IF(AZ6&lt;=0,"",IF((LEN(AZ6)-12&lt;=0),"",MID(AZ6,LEN(AZ6)-12,1)))</f>
        <v>1</v>
      </c>
      <c r="P10" s="811"/>
      <c r="Q10" s="811"/>
      <c r="R10" s="811" t="str">
        <f>IF(AZ6&lt;=0,"",IF((LEN(AZ6)-11&lt;=0),"0",MID(AZ6,LEN(AZ6)-11,1)))</f>
        <v>2</v>
      </c>
      <c r="S10" s="811"/>
      <c r="T10" s="811"/>
      <c r="U10" s="811" t="str">
        <f>IF(AZ6&lt;=0,"",IF((LEN(AZ6)-10&lt;=0),"0",MID(AZ6,LEN(AZ6)-10,1)))</f>
        <v>3</v>
      </c>
      <c r="V10" s="811"/>
      <c r="W10" s="811"/>
      <c r="X10" s="811" t="str">
        <f>IF(AZ6&lt;=0,"",IF((LEN(AZ6)-9&lt;=0),"0",MID(AZ6,LEN(AZ6)-9,1)))</f>
        <v>4</v>
      </c>
      <c r="Y10" s="811"/>
      <c r="Z10" s="811"/>
      <c r="AA10" s="811" t="str">
        <f>IF(AZ6&lt;=0,"",IF((LEN(AZ6)-8&lt;=0),"0",MID(AZ6,LEN(AZ6)-8,1)))</f>
        <v>5</v>
      </c>
      <c r="AB10" s="811"/>
      <c r="AC10" s="811"/>
      <c r="AD10" s="811" t="str">
        <f>IF(AZ6&lt;=0,"",IF((LEN(AZ6)-7&lt;=0),"0",MID(AZ6,LEN(AZ6)-7,1)))</f>
        <v>6</v>
      </c>
      <c r="AE10" s="811"/>
      <c r="AF10" s="811"/>
      <c r="AG10" s="811" t="str">
        <f>IF(AZ6&lt;=0,"",IF((LEN(AZ6)-6&lt;=0),"0",MID(AZ6,LEN(AZ6)-6,1)))</f>
        <v>7</v>
      </c>
      <c r="AH10" s="811"/>
      <c r="AI10" s="811"/>
      <c r="AJ10" s="811" t="str">
        <f>IF(AZ6&lt;=0,"",IF((LEN(AZ6)-5&lt;=0),"0",MID(AZ6,LEN(AZ6)-5,1)))</f>
        <v>8</v>
      </c>
      <c r="AK10" s="811"/>
      <c r="AL10" s="811"/>
      <c r="AM10" s="811" t="str">
        <f>IF(AZ6&lt;=0,"",IF((LEN(AZ6)-4&lt;=0),"0",MID(AZ6,LEN(AZ6)-4,1)))</f>
        <v>9</v>
      </c>
      <c r="AN10" s="811"/>
      <c r="AO10" s="811"/>
      <c r="AP10" s="811" t="str">
        <f>IF(AZ6&lt;=0,"",IF((LEN(AZ6)-3&lt;=0),"0",MID(AZ6,LEN(AZ6)-3,1)))</f>
        <v>0</v>
      </c>
      <c r="AQ10" s="811"/>
      <c r="AR10" s="811"/>
      <c r="AS10" s="811" t="str">
        <f>IF(AZ6&lt;=0,"",IF((LEN(AZ6)-2&lt;=0),"0",MID(AZ6,LEN(AZ6)-2,1)))</f>
        <v>1</v>
      </c>
      <c r="AT10" s="811"/>
      <c r="AU10" s="811"/>
      <c r="AV10" s="811" t="str">
        <f>IF(AZ6&lt;=0,"",IF((LEN(AZ6)-1&lt;=0),"0",MID(AZ6,LEN(AZ6)-1,1)))</f>
        <v>2</v>
      </c>
      <c r="AW10" s="811"/>
      <c r="AX10" s="811"/>
      <c r="AY10" s="811" t="str">
        <f>IF(AZ6&lt;&gt;0,RIGHT(AZ6,1),"")</f>
        <v>3</v>
      </c>
      <c r="AZ10" s="811"/>
      <c r="BA10" s="841"/>
      <c r="BB10" s="899"/>
      <c r="BC10" s="900"/>
      <c r="BD10" s="900"/>
      <c r="BE10" s="900"/>
      <c r="BF10" s="900"/>
      <c r="BG10" s="900"/>
      <c r="BH10" s="900"/>
      <c r="BI10" s="900"/>
      <c r="BJ10" s="900"/>
      <c r="BK10" s="900"/>
      <c r="BL10" s="848"/>
      <c r="BM10" s="849"/>
      <c r="BN10" s="849"/>
      <c r="BO10" s="849"/>
      <c r="BP10" s="844"/>
      <c r="BQ10" s="844"/>
      <c r="BR10" s="844"/>
      <c r="BS10" s="844"/>
      <c r="BT10" s="844"/>
      <c r="BU10" s="844"/>
      <c r="BV10" s="844"/>
      <c r="BW10" s="844"/>
      <c r="BX10" s="844"/>
      <c r="BY10" s="844"/>
      <c r="BZ10" s="844"/>
      <c r="CA10" s="844"/>
      <c r="CB10" s="844"/>
      <c r="CC10" s="844"/>
      <c r="CD10" s="844"/>
      <c r="CE10" s="844"/>
      <c r="CF10" s="844"/>
      <c r="CG10" s="844"/>
      <c r="CH10" s="849"/>
      <c r="CI10" s="864"/>
      <c r="CJ10" s="857"/>
      <c r="CK10" s="858"/>
      <c r="CL10" s="858"/>
      <c r="CM10" s="858"/>
      <c r="CN10" s="859"/>
      <c r="CO10" s="891"/>
      <c r="CP10" s="891"/>
      <c r="CQ10" s="891"/>
      <c r="CR10" s="891"/>
      <c r="CS10" s="891"/>
      <c r="CT10" s="891"/>
      <c r="CU10" s="891"/>
      <c r="CV10" s="891"/>
      <c r="CW10" s="891"/>
      <c r="CX10" s="31"/>
      <c r="CY10" s="31"/>
      <c r="CZ10" s="31"/>
      <c r="DA10" s="31"/>
      <c r="DB10" s="31"/>
      <c r="DC10" s="31"/>
      <c r="DD10" s="31"/>
      <c r="DE10" s="31"/>
      <c r="DF10" s="31"/>
      <c r="DG10" s="31"/>
      <c r="DH10" s="31"/>
      <c r="DI10" s="31"/>
      <c r="DJ10" s="31"/>
    </row>
    <row r="11" spans="1:114" ht="8.4499999999999993" customHeight="1">
      <c r="A11" s="31"/>
      <c r="B11" s="31"/>
      <c r="C11" s="880"/>
      <c r="D11" s="880"/>
      <c r="E11" s="880"/>
      <c r="F11" s="880"/>
      <c r="G11" s="31"/>
      <c r="H11" s="838"/>
      <c r="I11" s="839"/>
      <c r="J11" s="839"/>
      <c r="K11" s="839"/>
      <c r="L11" s="839"/>
      <c r="M11" s="839"/>
      <c r="N11" s="839"/>
      <c r="O11" s="882"/>
      <c r="P11" s="812"/>
      <c r="Q11" s="812"/>
      <c r="R11" s="812"/>
      <c r="S11" s="812"/>
      <c r="T11" s="812"/>
      <c r="U11" s="812"/>
      <c r="V11" s="812"/>
      <c r="W11" s="812"/>
      <c r="X11" s="812"/>
      <c r="Y11" s="812"/>
      <c r="Z11" s="812"/>
      <c r="AA11" s="812"/>
      <c r="AB11" s="812"/>
      <c r="AC11" s="812"/>
      <c r="AD11" s="812"/>
      <c r="AE11" s="812"/>
      <c r="AF11" s="812"/>
      <c r="AG11" s="812"/>
      <c r="AH11" s="812"/>
      <c r="AI11" s="812"/>
      <c r="AJ11" s="812"/>
      <c r="AK11" s="812"/>
      <c r="AL11" s="812"/>
      <c r="AM11" s="812"/>
      <c r="AN11" s="812"/>
      <c r="AO11" s="812"/>
      <c r="AP11" s="812"/>
      <c r="AQ11" s="812"/>
      <c r="AR11" s="812"/>
      <c r="AS11" s="812"/>
      <c r="AT11" s="812"/>
      <c r="AU11" s="812"/>
      <c r="AV11" s="812"/>
      <c r="AW11" s="812"/>
      <c r="AX11" s="812"/>
      <c r="AY11" s="812"/>
      <c r="AZ11" s="812"/>
      <c r="BA11" s="842"/>
      <c r="BB11" s="901"/>
      <c r="BC11" s="902"/>
      <c r="BD11" s="902"/>
      <c r="BE11" s="902"/>
      <c r="BF11" s="902"/>
      <c r="BG11" s="902"/>
      <c r="BH11" s="902"/>
      <c r="BI11" s="902"/>
      <c r="BJ11" s="902"/>
      <c r="BK11" s="902"/>
      <c r="BL11" s="850"/>
      <c r="BM11" s="851"/>
      <c r="BN11" s="851"/>
      <c r="BO11" s="851"/>
      <c r="BP11" s="845"/>
      <c r="BQ11" s="845"/>
      <c r="BR11" s="845"/>
      <c r="BS11" s="845"/>
      <c r="BT11" s="845"/>
      <c r="BU11" s="845"/>
      <c r="BV11" s="845"/>
      <c r="BW11" s="845"/>
      <c r="BX11" s="845"/>
      <c r="BY11" s="845"/>
      <c r="BZ11" s="845"/>
      <c r="CA11" s="845"/>
      <c r="CB11" s="845"/>
      <c r="CC11" s="845"/>
      <c r="CD11" s="845"/>
      <c r="CE11" s="845"/>
      <c r="CF11" s="845"/>
      <c r="CG11" s="845"/>
      <c r="CH11" s="851"/>
      <c r="CI11" s="865"/>
      <c r="CJ11" s="860"/>
      <c r="CK11" s="861"/>
      <c r="CL11" s="861"/>
      <c r="CM11" s="861"/>
      <c r="CN11" s="862"/>
      <c r="CO11" s="892"/>
      <c r="CP11" s="892"/>
      <c r="CQ11" s="892"/>
      <c r="CR11" s="892"/>
      <c r="CS11" s="892"/>
      <c r="CT11" s="892"/>
      <c r="CU11" s="892"/>
      <c r="CV11" s="892"/>
      <c r="CW11" s="892"/>
      <c r="CX11" s="31"/>
      <c r="CY11" s="31"/>
      <c r="CZ11" s="31"/>
      <c r="DA11" s="31"/>
      <c r="DB11" s="31"/>
      <c r="DC11" s="31"/>
      <c r="DD11" s="31"/>
      <c r="DE11" s="31"/>
      <c r="DF11" s="31"/>
      <c r="DG11" s="31"/>
      <c r="DH11" s="31"/>
      <c r="DI11" s="31"/>
      <c r="DJ11" s="31"/>
    </row>
    <row r="12" spans="1:114" ht="16.5" customHeight="1">
      <c r="A12" s="31"/>
      <c r="B12" s="31"/>
      <c r="C12" s="833" t="s">
        <v>27</v>
      </c>
      <c r="D12" s="833"/>
      <c r="E12" s="833"/>
      <c r="F12" s="833"/>
      <c r="G12" s="833"/>
      <c r="H12" s="834" t="s">
        <v>141</v>
      </c>
      <c r="I12" s="835"/>
      <c r="J12" s="835"/>
      <c r="K12" s="835"/>
      <c r="L12" s="835"/>
      <c r="M12" s="835"/>
      <c r="N12" s="835"/>
      <c r="O12" s="830" t="str">
        <f>会社名!C7</f>
        <v>〇〇〇市〇〇〇町〇丁目〇-〇</v>
      </c>
      <c r="P12" s="831"/>
      <c r="Q12" s="831"/>
      <c r="R12" s="831"/>
      <c r="S12" s="831"/>
      <c r="T12" s="831"/>
      <c r="U12" s="831"/>
      <c r="V12" s="831"/>
      <c r="W12" s="831"/>
      <c r="X12" s="831"/>
      <c r="Y12" s="831"/>
      <c r="Z12" s="831"/>
      <c r="AA12" s="831"/>
      <c r="AB12" s="831"/>
      <c r="AC12" s="831"/>
      <c r="AD12" s="831"/>
      <c r="AE12" s="831"/>
      <c r="AF12" s="831"/>
      <c r="AG12" s="831"/>
      <c r="AH12" s="831"/>
      <c r="AI12" s="831"/>
      <c r="AJ12" s="831"/>
      <c r="AK12" s="831"/>
      <c r="AL12" s="831"/>
      <c r="AM12" s="831"/>
      <c r="AN12" s="831"/>
      <c r="AO12" s="831"/>
      <c r="AP12" s="831"/>
      <c r="AQ12" s="831"/>
      <c r="AR12" s="831"/>
      <c r="AS12" s="831"/>
      <c r="AT12" s="831"/>
      <c r="AU12" s="831"/>
      <c r="AV12" s="831"/>
      <c r="AW12" s="831"/>
      <c r="AX12" s="831"/>
      <c r="AY12" s="831"/>
      <c r="AZ12" s="831"/>
      <c r="BA12" s="832"/>
      <c r="BB12" s="852" t="s">
        <v>139</v>
      </c>
      <c r="BC12" s="853"/>
      <c r="BD12" s="853"/>
      <c r="BE12" s="853"/>
      <c r="BF12" s="853"/>
      <c r="BG12" s="853"/>
      <c r="BH12" s="853"/>
      <c r="BI12" s="853"/>
      <c r="BJ12" s="853"/>
      <c r="BK12" s="853"/>
      <c r="BL12" s="816" t="s">
        <v>25</v>
      </c>
      <c r="BM12" s="817"/>
      <c r="BN12" s="817"/>
      <c r="BO12" s="817"/>
      <c r="BP12" s="817"/>
      <c r="BQ12" s="818" t="s">
        <v>165</v>
      </c>
      <c r="BR12" s="819"/>
      <c r="BS12" s="819"/>
      <c r="BT12" s="819"/>
      <c r="BU12" s="819"/>
      <c r="BV12" s="819"/>
      <c r="BW12" s="819"/>
      <c r="BX12" s="819"/>
      <c r="BY12" s="819"/>
      <c r="BZ12" s="819"/>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c r="A13" s="31"/>
      <c r="B13" s="31"/>
      <c r="C13" s="833"/>
      <c r="D13" s="833"/>
      <c r="E13" s="833"/>
      <c r="F13" s="833"/>
      <c r="G13" s="833"/>
      <c r="H13" s="834"/>
      <c r="I13" s="835"/>
      <c r="J13" s="835"/>
      <c r="K13" s="835"/>
      <c r="L13" s="835"/>
      <c r="M13" s="835"/>
      <c r="N13" s="835"/>
      <c r="O13" s="830"/>
      <c r="P13" s="831"/>
      <c r="Q13" s="831"/>
      <c r="R13" s="831"/>
      <c r="S13" s="831"/>
      <c r="T13" s="831"/>
      <c r="U13" s="831"/>
      <c r="V13" s="831"/>
      <c r="W13" s="831"/>
      <c r="X13" s="831"/>
      <c r="Y13" s="831"/>
      <c r="Z13" s="831"/>
      <c r="AA13" s="831"/>
      <c r="AB13" s="831"/>
      <c r="AC13" s="831"/>
      <c r="AD13" s="831"/>
      <c r="AE13" s="831"/>
      <c r="AF13" s="831"/>
      <c r="AG13" s="831"/>
      <c r="AH13" s="831"/>
      <c r="AI13" s="831"/>
      <c r="AJ13" s="831"/>
      <c r="AK13" s="831"/>
      <c r="AL13" s="831"/>
      <c r="AM13" s="831"/>
      <c r="AN13" s="831"/>
      <c r="AO13" s="831"/>
      <c r="AP13" s="831"/>
      <c r="AQ13" s="831"/>
      <c r="AR13" s="831"/>
      <c r="AS13" s="831"/>
      <c r="AT13" s="831"/>
      <c r="AU13" s="831"/>
      <c r="AV13" s="831"/>
      <c r="AW13" s="831"/>
      <c r="AX13" s="831"/>
      <c r="AY13" s="831"/>
      <c r="AZ13" s="831"/>
      <c r="BA13" s="832"/>
      <c r="BB13" s="852"/>
      <c r="BC13" s="853"/>
      <c r="BD13" s="853"/>
      <c r="BE13" s="853"/>
      <c r="BF13" s="853"/>
      <c r="BG13" s="853"/>
      <c r="BH13" s="853"/>
      <c r="BI13" s="853"/>
      <c r="BJ13" s="853"/>
      <c r="BK13" s="853"/>
      <c r="BL13" s="928"/>
      <c r="BM13" s="929"/>
      <c r="BN13" s="929"/>
      <c r="BO13" s="929"/>
      <c r="BP13" s="929"/>
      <c r="BQ13" s="929"/>
      <c r="BR13" s="929"/>
      <c r="BS13" s="929"/>
      <c r="BT13" s="929"/>
      <c r="BU13" s="929"/>
      <c r="BV13" s="929"/>
      <c r="BW13" s="929"/>
      <c r="BX13" s="929"/>
      <c r="BY13" s="929"/>
      <c r="BZ13" s="929"/>
      <c r="CA13" s="929"/>
      <c r="CB13" s="929"/>
      <c r="CC13" s="929"/>
      <c r="CD13" s="929"/>
      <c r="CE13" s="929"/>
      <c r="CF13" s="929"/>
      <c r="CG13" s="929"/>
      <c r="CH13" s="929"/>
      <c r="CI13" s="929"/>
      <c r="CJ13" s="929"/>
      <c r="CK13" s="929"/>
      <c r="CL13" s="929"/>
      <c r="CM13" s="929"/>
      <c r="CN13" s="929"/>
      <c r="CO13" s="929"/>
      <c r="CP13" s="929"/>
      <c r="CQ13" s="929"/>
      <c r="CR13" s="929"/>
      <c r="CS13" s="929"/>
      <c r="CT13" s="929"/>
      <c r="CU13" s="929"/>
      <c r="CV13" s="929"/>
      <c r="CW13" s="10"/>
      <c r="CX13" s="31"/>
      <c r="CY13" s="31"/>
      <c r="CZ13" s="31"/>
      <c r="DA13" s="31"/>
      <c r="DB13" s="31"/>
      <c r="DC13" s="31"/>
      <c r="DD13" s="31"/>
      <c r="DE13" s="31"/>
      <c r="DF13" s="31"/>
      <c r="DG13" s="31"/>
      <c r="DH13" s="31"/>
      <c r="DI13" s="31"/>
      <c r="DJ13" s="31"/>
    </row>
    <row r="14" spans="1:114" ht="15" customHeight="1">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c r="A15" s="31"/>
      <c r="B15" s="31"/>
      <c r="C15" s="907" t="s">
        <v>28</v>
      </c>
      <c r="D15" s="907"/>
      <c r="E15" s="907"/>
      <c r="F15" s="907"/>
      <c r="G15" s="907"/>
      <c r="H15" s="201"/>
      <c r="I15" s="31"/>
      <c r="J15" s="31"/>
      <c r="K15" s="31"/>
      <c r="L15" s="31"/>
      <c r="M15" s="31"/>
      <c r="N15" s="31"/>
      <c r="O15" s="31"/>
      <c r="P15" s="31"/>
      <c r="Q15" s="31"/>
      <c r="R15" s="31"/>
      <c r="S15" s="31"/>
      <c r="T15" s="31"/>
      <c r="U15" s="31"/>
      <c r="V15" s="31"/>
      <c r="W15" s="31"/>
      <c r="X15" s="31"/>
      <c r="Y15" s="31"/>
      <c r="Z15" s="210"/>
      <c r="AA15" s="27"/>
      <c r="AB15" s="820" t="str">
        <f>従1!AB15</f>
        <v>左の給与の支払者から
受ける令和７年中の給与
の収入金額の見積額</v>
      </c>
      <c r="AC15" s="820"/>
      <c r="AD15" s="820"/>
      <c r="AE15" s="820"/>
      <c r="AF15" s="820"/>
      <c r="AG15" s="820"/>
      <c r="AH15" s="820"/>
      <c r="AI15" s="820"/>
      <c r="AJ15" s="820"/>
      <c r="AK15" s="820"/>
      <c r="AL15" s="820"/>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796" t="s">
        <v>92</v>
      </c>
      <c r="CE15" s="796"/>
      <c r="CF15" s="796"/>
      <c r="CG15" s="796"/>
      <c r="CH15" s="796"/>
      <c r="CI15" s="796"/>
      <c r="CJ15" s="796"/>
      <c r="CK15" s="796"/>
      <c r="CL15" s="796"/>
      <c r="CM15" s="796"/>
      <c r="CN15" s="796"/>
      <c r="CO15" s="796"/>
      <c r="CP15" s="796"/>
      <c r="CQ15" s="796"/>
      <c r="CR15" s="796"/>
      <c r="CS15" s="796"/>
      <c r="CT15" s="796"/>
      <c r="CU15" s="796"/>
      <c r="CV15" s="796"/>
      <c r="CW15" s="94"/>
      <c r="CX15" s="31"/>
      <c r="CY15" s="31"/>
      <c r="CZ15" s="31"/>
      <c r="DA15" s="31"/>
      <c r="DB15" s="31"/>
      <c r="DC15" s="31"/>
      <c r="DD15" s="31"/>
      <c r="DE15" s="31"/>
      <c r="DF15" s="31"/>
      <c r="DG15" s="31"/>
      <c r="DH15" s="31"/>
      <c r="DI15" s="31"/>
      <c r="DJ15" s="31"/>
    </row>
    <row r="16" spans="1:114" ht="28.5" customHeight="1">
      <c r="A16" s="31"/>
      <c r="B16" s="31"/>
      <c r="C16" s="907"/>
      <c r="D16" s="907"/>
      <c r="E16" s="907"/>
      <c r="F16" s="907"/>
      <c r="G16" s="907"/>
      <c r="H16" s="916" t="s">
        <v>205</v>
      </c>
      <c r="I16" s="917"/>
      <c r="J16" s="917"/>
      <c r="K16" s="917"/>
      <c r="L16" s="917"/>
      <c r="M16" s="917"/>
      <c r="N16" s="917"/>
      <c r="O16" s="917"/>
      <c r="P16" s="917"/>
      <c r="Q16" s="917"/>
      <c r="R16" s="917"/>
      <c r="S16" s="917"/>
      <c r="T16" s="917"/>
      <c r="U16" s="917"/>
      <c r="V16" s="917"/>
      <c r="W16" s="917"/>
      <c r="X16" s="917"/>
      <c r="Y16" s="917"/>
      <c r="Z16" s="918"/>
      <c r="AA16" s="27"/>
      <c r="AB16" s="820"/>
      <c r="AC16" s="820"/>
      <c r="AD16" s="820"/>
      <c r="AE16" s="820"/>
      <c r="AF16" s="820"/>
      <c r="AG16" s="820"/>
      <c r="AH16" s="820"/>
      <c r="AI16" s="820"/>
      <c r="AJ16" s="820"/>
      <c r="AK16" s="820"/>
      <c r="AL16" s="820"/>
      <c r="AM16" s="197"/>
      <c r="AN16" s="198"/>
      <c r="AO16" s="802" t="s">
        <v>215</v>
      </c>
      <c r="AP16" s="802"/>
      <c r="AQ16" s="802"/>
      <c r="AR16" s="802"/>
      <c r="AS16" s="802"/>
      <c r="AT16" s="802"/>
      <c r="AU16" s="802"/>
      <c r="AV16" s="802"/>
      <c r="AW16" s="802"/>
      <c r="AX16" s="802"/>
      <c r="AY16" s="802"/>
      <c r="AZ16" s="199"/>
      <c r="BA16" s="12"/>
      <c r="BB16" s="802" t="s">
        <v>216</v>
      </c>
      <c r="BC16" s="803"/>
      <c r="BD16" s="803"/>
      <c r="BE16" s="803"/>
      <c r="BF16" s="803"/>
      <c r="BG16" s="803"/>
      <c r="BH16" s="803"/>
      <c r="BI16" s="803"/>
      <c r="BJ16" s="803"/>
      <c r="BK16" s="803"/>
      <c r="BL16" s="92"/>
      <c r="BM16" s="205"/>
      <c r="BN16" s="930" t="s">
        <v>88</v>
      </c>
      <c r="BO16" s="930"/>
      <c r="BP16" s="930"/>
      <c r="BQ16" s="930"/>
      <c r="BR16" s="930"/>
      <c r="BS16" s="930"/>
      <c r="BT16" s="206"/>
      <c r="BU16" s="205"/>
      <c r="BV16" s="801" t="s">
        <v>90</v>
      </c>
      <c r="BW16" s="801"/>
      <c r="BX16" s="801"/>
      <c r="BY16" s="801"/>
      <c r="BZ16" s="801"/>
      <c r="CA16" s="801"/>
      <c r="CB16" s="202"/>
      <c r="CC16" s="29"/>
      <c r="CD16" s="796"/>
      <c r="CE16" s="796"/>
      <c r="CF16" s="796"/>
      <c r="CG16" s="796"/>
      <c r="CH16" s="796"/>
      <c r="CI16" s="796"/>
      <c r="CJ16" s="796"/>
      <c r="CK16" s="796"/>
      <c r="CL16" s="796"/>
      <c r="CM16" s="796"/>
      <c r="CN16" s="796"/>
      <c r="CO16" s="796"/>
      <c r="CP16" s="796"/>
      <c r="CQ16" s="796"/>
      <c r="CR16" s="796"/>
      <c r="CS16" s="796"/>
      <c r="CT16" s="796"/>
      <c r="CU16" s="796"/>
      <c r="CV16" s="796"/>
      <c r="CW16" s="94"/>
      <c r="CX16" s="31"/>
      <c r="CY16" s="31"/>
      <c r="CZ16" s="31"/>
      <c r="DA16" s="31"/>
      <c r="DB16" s="31"/>
      <c r="DC16" s="31"/>
      <c r="DD16" s="31"/>
      <c r="DE16" s="31"/>
      <c r="DF16" s="31"/>
      <c r="DG16" s="31"/>
      <c r="DH16" s="31"/>
      <c r="DI16" s="31"/>
      <c r="DJ16" s="31"/>
    </row>
    <row r="17" spans="1:114" ht="9" customHeight="1">
      <c r="A17" s="31"/>
      <c r="B17" s="31"/>
      <c r="C17" s="908" t="s">
        <v>203</v>
      </c>
      <c r="D17" s="908"/>
      <c r="E17" s="908"/>
      <c r="F17" s="908"/>
      <c r="G17" s="908"/>
      <c r="H17" s="916"/>
      <c r="I17" s="917"/>
      <c r="J17" s="917"/>
      <c r="K17" s="917"/>
      <c r="L17" s="917"/>
      <c r="M17" s="917"/>
      <c r="N17" s="917"/>
      <c r="O17" s="917"/>
      <c r="P17" s="917"/>
      <c r="Q17" s="917"/>
      <c r="R17" s="917"/>
      <c r="S17" s="917"/>
      <c r="T17" s="917"/>
      <c r="U17" s="917"/>
      <c r="V17" s="917"/>
      <c r="W17" s="917"/>
      <c r="X17" s="917"/>
      <c r="Y17" s="917"/>
      <c r="Z17" s="918"/>
      <c r="AA17" s="29"/>
      <c r="AB17" s="820"/>
      <c r="AC17" s="820"/>
      <c r="AD17" s="820"/>
      <c r="AE17" s="820"/>
      <c r="AF17" s="820"/>
      <c r="AG17" s="820"/>
      <c r="AH17" s="820"/>
      <c r="AI17" s="820"/>
      <c r="AJ17" s="820"/>
      <c r="AK17" s="820"/>
      <c r="AL17" s="820"/>
      <c r="AM17" s="197"/>
      <c r="AN17" s="200"/>
      <c r="AO17" s="922" t="s">
        <v>86</v>
      </c>
      <c r="AP17" s="922"/>
      <c r="AQ17" s="922"/>
      <c r="AR17" s="197"/>
      <c r="AS17" s="183"/>
      <c r="AT17" s="183"/>
      <c r="AU17" s="183"/>
      <c r="AV17" s="183"/>
      <c r="AW17" s="183"/>
      <c r="AX17" s="183"/>
      <c r="AY17" s="183"/>
      <c r="AZ17" s="199"/>
      <c r="BA17" s="12"/>
      <c r="BB17" s="923" t="s">
        <v>87</v>
      </c>
      <c r="BC17" s="923"/>
      <c r="BD17" s="923"/>
      <c r="BE17" s="923"/>
      <c r="BF17" s="923"/>
      <c r="BG17" s="923"/>
      <c r="BH17" s="923"/>
      <c r="BI17" s="183"/>
      <c r="BJ17" s="183"/>
      <c r="BK17" s="11"/>
      <c r="BL17" s="92"/>
      <c r="BM17" s="205"/>
      <c r="BN17" s="930"/>
      <c r="BO17" s="930"/>
      <c r="BP17" s="930"/>
      <c r="BQ17" s="930"/>
      <c r="BR17" s="930"/>
      <c r="BS17" s="930"/>
      <c r="BT17" s="206"/>
      <c r="BU17" s="205"/>
      <c r="BV17" s="801"/>
      <c r="BW17" s="801"/>
      <c r="BX17" s="801"/>
      <c r="BY17" s="801"/>
      <c r="BZ17" s="801"/>
      <c r="CA17" s="801"/>
      <c r="CB17" s="210"/>
      <c r="CC17" s="794"/>
      <c r="CD17" s="796"/>
      <c r="CE17" s="796"/>
      <c r="CF17" s="796"/>
      <c r="CG17" s="796"/>
      <c r="CH17" s="796"/>
      <c r="CI17" s="796"/>
      <c r="CJ17" s="796"/>
      <c r="CK17" s="796"/>
      <c r="CL17" s="796"/>
      <c r="CM17" s="796"/>
      <c r="CN17" s="796"/>
      <c r="CO17" s="796"/>
      <c r="CP17" s="796"/>
      <c r="CQ17" s="796"/>
      <c r="CR17" s="796"/>
      <c r="CS17" s="796"/>
      <c r="CT17" s="796"/>
      <c r="CU17" s="796"/>
      <c r="CV17" s="796"/>
      <c r="CW17" s="94"/>
      <c r="CX17" s="31"/>
      <c r="CY17" s="31"/>
      <c r="CZ17" s="31"/>
      <c r="DA17" s="31"/>
      <c r="DB17" s="31"/>
      <c r="DC17" s="31"/>
      <c r="DD17" s="31"/>
      <c r="DE17" s="31"/>
      <c r="DF17" s="31"/>
      <c r="DG17" s="31"/>
      <c r="DH17" s="31"/>
      <c r="DI17" s="31"/>
      <c r="DJ17" s="31"/>
    </row>
    <row r="18" spans="1:114" ht="19.5" customHeight="1">
      <c r="A18" s="31"/>
      <c r="B18" s="31"/>
      <c r="C18" s="908"/>
      <c r="D18" s="908"/>
      <c r="E18" s="908"/>
      <c r="F18" s="908"/>
      <c r="G18" s="908"/>
      <c r="H18" s="916"/>
      <c r="I18" s="917"/>
      <c r="J18" s="917"/>
      <c r="K18" s="917"/>
      <c r="L18" s="917"/>
      <c r="M18" s="917"/>
      <c r="N18" s="917"/>
      <c r="O18" s="917"/>
      <c r="P18" s="917"/>
      <c r="Q18" s="917"/>
      <c r="R18" s="917"/>
      <c r="S18" s="917"/>
      <c r="T18" s="917"/>
      <c r="U18" s="917"/>
      <c r="V18" s="917"/>
      <c r="W18" s="917"/>
      <c r="X18" s="917"/>
      <c r="Y18" s="917"/>
      <c r="Z18" s="918"/>
      <c r="AA18" s="29"/>
      <c r="AB18" s="154"/>
      <c r="AC18" s="154"/>
      <c r="AD18" s="154"/>
      <c r="AE18" s="154"/>
      <c r="AF18" s="12"/>
      <c r="AG18" s="12"/>
      <c r="AH18" s="12"/>
      <c r="AI18" s="12"/>
      <c r="AJ18" s="12"/>
      <c r="AK18" s="12"/>
      <c r="AL18" s="12"/>
      <c r="AM18" s="31"/>
      <c r="AN18" s="201"/>
      <c r="AO18" s="922"/>
      <c r="AP18" s="922"/>
      <c r="AQ18" s="922"/>
      <c r="AR18" s="183"/>
      <c r="AS18" s="183"/>
      <c r="AT18" s="183"/>
      <c r="AU18" s="183"/>
      <c r="AV18" s="183"/>
      <c r="AW18" s="183"/>
      <c r="AX18" s="183"/>
      <c r="AY18" s="183"/>
      <c r="AZ18" s="202"/>
      <c r="BA18" s="31"/>
      <c r="BB18" s="923"/>
      <c r="BC18" s="923"/>
      <c r="BD18" s="923"/>
      <c r="BE18" s="923"/>
      <c r="BF18" s="923"/>
      <c r="BG18" s="923"/>
      <c r="BH18" s="923"/>
      <c r="BI18" s="183"/>
      <c r="BJ18" s="183"/>
      <c r="BK18" s="11"/>
      <c r="BL18" s="93"/>
      <c r="BM18" s="207"/>
      <c r="BN18" s="804" t="s">
        <v>89</v>
      </c>
      <c r="BO18" s="804"/>
      <c r="BP18" s="804"/>
      <c r="BQ18" s="804"/>
      <c r="BR18" s="804"/>
      <c r="BS18" s="13"/>
      <c r="BT18" s="208"/>
      <c r="BU18" s="211"/>
      <c r="BV18" s="801"/>
      <c r="BW18" s="801"/>
      <c r="BX18" s="801"/>
      <c r="BY18" s="801"/>
      <c r="BZ18" s="801"/>
      <c r="CA18" s="801"/>
      <c r="CB18" s="209"/>
      <c r="CC18" s="794"/>
      <c r="CD18" s="796"/>
      <c r="CE18" s="796"/>
      <c r="CF18" s="796"/>
      <c r="CG18" s="796"/>
      <c r="CH18" s="796"/>
      <c r="CI18" s="796"/>
      <c r="CJ18" s="796"/>
      <c r="CK18" s="796"/>
      <c r="CL18" s="796"/>
      <c r="CM18" s="796"/>
      <c r="CN18" s="796"/>
      <c r="CO18" s="796"/>
      <c r="CP18" s="796"/>
      <c r="CQ18" s="796"/>
      <c r="CR18" s="796"/>
      <c r="CS18" s="796"/>
      <c r="CT18" s="796"/>
      <c r="CU18" s="796"/>
      <c r="CV18" s="796"/>
      <c r="CW18" s="94"/>
      <c r="CX18" s="31"/>
      <c r="CY18" s="31"/>
      <c r="CZ18" s="31"/>
      <c r="DA18" s="31"/>
      <c r="DB18" s="31"/>
      <c r="DC18" s="31"/>
      <c r="DD18" s="31"/>
      <c r="DE18" s="31"/>
      <c r="DF18" s="31"/>
      <c r="DG18" s="31"/>
      <c r="DH18" s="31"/>
      <c r="DI18" s="31"/>
      <c r="DJ18" s="31"/>
    </row>
    <row r="19" spans="1:114" ht="15" customHeight="1">
      <c r="A19" s="31"/>
      <c r="B19" s="31"/>
      <c r="C19" s="908"/>
      <c r="D19" s="908"/>
      <c r="E19" s="908"/>
      <c r="F19" s="908"/>
      <c r="G19" s="908"/>
      <c r="H19" s="910"/>
      <c r="I19" s="911"/>
      <c r="J19" s="911"/>
      <c r="K19" s="911"/>
      <c r="L19" s="911"/>
      <c r="M19" s="911"/>
      <c r="N19" s="911"/>
      <c r="O19" s="911"/>
      <c r="P19" s="911"/>
      <c r="Q19" s="911"/>
      <c r="R19" s="911"/>
      <c r="S19" s="911"/>
      <c r="T19" s="911"/>
      <c r="U19" s="911"/>
      <c r="V19" s="911"/>
      <c r="W19" s="911"/>
      <c r="X19" s="911"/>
      <c r="Y19" s="911"/>
      <c r="Z19" s="912"/>
      <c r="AA19" s="798"/>
      <c r="AB19" s="798"/>
      <c r="AC19" s="798"/>
      <c r="AD19" s="798"/>
      <c r="AE19" s="798"/>
      <c r="AF19" s="798"/>
      <c r="AG19" s="798"/>
      <c r="AH19" s="798"/>
      <c r="AI19" s="798"/>
      <c r="AJ19" s="798"/>
      <c r="AK19" s="798"/>
      <c r="AL19" s="798"/>
      <c r="AM19" s="191"/>
      <c r="AN19" s="797"/>
      <c r="AO19" s="798"/>
      <c r="AP19" s="798"/>
      <c r="AQ19" s="798"/>
      <c r="AR19" s="798"/>
      <c r="AS19" s="798"/>
      <c r="AT19" s="798"/>
      <c r="AU19" s="798"/>
      <c r="AV19" s="798"/>
      <c r="AW19" s="798"/>
      <c r="AX19" s="798"/>
      <c r="AY19" s="798"/>
      <c r="AZ19" s="203"/>
      <c r="BA19" s="798"/>
      <c r="BB19" s="798"/>
      <c r="BC19" s="798"/>
      <c r="BD19" s="798"/>
      <c r="BE19" s="798"/>
      <c r="BF19" s="798"/>
      <c r="BG19" s="798"/>
      <c r="BH19" s="798"/>
      <c r="BI19" s="798"/>
      <c r="BJ19" s="798"/>
      <c r="BK19" s="798"/>
      <c r="BL19" s="191"/>
      <c r="BM19" s="797"/>
      <c r="BN19" s="798"/>
      <c r="BO19" s="798"/>
      <c r="BP19" s="798"/>
      <c r="BQ19" s="798"/>
      <c r="BR19" s="798"/>
      <c r="BS19" s="798"/>
      <c r="BT19" s="203"/>
      <c r="BU19" s="797"/>
      <c r="BV19" s="798"/>
      <c r="BW19" s="798"/>
      <c r="BX19" s="798"/>
      <c r="BY19" s="798"/>
      <c r="BZ19" s="798"/>
      <c r="CA19" s="798"/>
      <c r="CB19" s="203"/>
      <c r="CC19" s="794"/>
      <c r="CD19" s="796"/>
      <c r="CE19" s="796"/>
      <c r="CF19" s="796"/>
      <c r="CG19" s="796"/>
      <c r="CH19" s="796"/>
      <c r="CI19" s="796"/>
      <c r="CJ19" s="796"/>
      <c r="CK19" s="796"/>
      <c r="CL19" s="796"/>
      <c r="CM19" s="796"/>
      <c r="CN19" s="796"/>
      <c r="CO19" s="796"/>
      <c r="CP19" s="796"/>
      <c r="CQ19" s="796"/>
      <c r="CR19" s="796"/>
      <c r="CS19" s="796"/>
      <c r="CT19" s="796"/>
      <c r="CU19" s="796"/>
      <c r="CV19" s="796"/>
      <c r="CW19" s="94"/>
      <c r="CX19" s="31"/>
      <c r="CY19" s="31"/>
      <c r="CZ19" s="31"/>
      <c r="DA19" s="31"/>
      <c r="DB19" s="31"/>
      <c r="DC19" s="31"/>
      <c r="DD19" s="31"/>
      <c r="DE19" s="31"/>
      <c r="DF19" s="31"/>
      <c r="DG19" s="31"/>
      <c r="DH19" s="31"/>
      <c r="DI19" s="31"/>
      <c r="DJ19" s="31"/>
    </row>
    <row r="20" spans="1:114" ht="42" customHeight="1" thickBot="1">
      <c r="A20" s="31"/>
      <c r="B20" s="14"/>
      <c r="C20" s="909"/>
      <c r="D20" s="909"/>
      <c r="E20" s="909"/>
      <c r="F20" s="909"/>
      <c r="G20" s="909"/>
      <c r="H20" s="913"/>
      <c r="I20" s="914"/>
      <c r="J20" s="914"/>
      <c r="K20" s="914"/>
      <c r="L20" s="914"/>
      <c r="M20" s="914"/>
      <c r="N20" s="914"/>
      <c r="O20" s="914"/>
      <c r="P20" s="914"/>
      <c r="Q20" s="914"/>
      <c r="R20" s="914"/>
      <c r="S20" s="914"/>
      <c r="T20" s="914"/>
      <c r="U20" s="914"/>
      <c r="V20" s="914"/>
      <c r="W20" s="914"/>
      <c r="X20" s="914"/>
      <c r="Y20" s="914"/>
      <c r="Z20" s="915"/>
      <c r="AA20" s="800"/>
      <c r="AB20" s="800"/>
      <c r="AC20" s="800"/>
      <c r="AD20" s="800"/>
      <c r="AE20" s="800"/>
      <c r="AF20" s="800"/>
      <c r="AG20" s="800"/>
      <c r="AH20" s="800"/>
      <c r="AI20" s="800"/>
      <c r="AJ20" s="800"/>
      <c r="AK20" s="800"/>
      <c r="AL20" s="800"/>
      <c r="AM20" s="90"/>
      <c r="AN20" s="799"/>
      <c r="AO20" s="800"/>
      <c r="AP20" s="800"/>
      <c r="AQ20" s="800"/>
      <c r="AR20" s="800"/>
      <c r="AS20" s="800"/>
      <c r="AT20" s="800"/>
      <c r="AU20" s="800"/>
      <c r="AV20" s="800"/>
      <c r="AW20" s="800"/>
      <c r="AX20" s="800"/>
      <c r="AY20" s="800"/>
      <c r="AZ20" s="204"/>
      <c r="BA20" s="800"/>
      <c r="BB20" s="800"/>
      <c r="BC20" s="800"/>
      <c r="BD20" s="800"/>
      <c r="BE20" s="800"/>
      <c r="BF20" s="800"/>
      <c r="BG20" s="800"/>
      <c r="BH20" s="800"/>
      <c r="BI20" s="800"/>
      <c r="BJ20" s="800"/>
      <c r="BK20" s="800"/>
      <c r="BL20" s="90"/>
      <c r="BM20" s="799"/>
      <c r="BN20" s="800"/>
      <c r="BO20" s="800"/>
      <c r="BP20" s="800"/>
      <c r="BQ20" s="800"/>
      <c r="BR20" s="800"/>
      <c r="BS20" s="800"/>
      <c r="BT20" s="204"/>
      <c r="BU20" s="799"/>
      <c r="BV20" s="800"/>
      <c r="BW20" s="800"/>
      <c r="BX20" s="800"/>
      <c r="BY20" s="800"/>
      <c r="BZ20" s="800"/>
      <c r="CA20" s="800"/>
      <c r="CB20" s="204"/>
      <c r="CC20" s="795"/>
      <c r="CD20" s="805" t="s">
        <v>91</v>
      </c>
      <c r="CE20" s="805"/>
      <c r="CF20" s="805"/>
      <c r="CG20" s="805"/>
      <c r="CH20" s="805"/>
      <c r="CI20" s="805"/>
      <c r="CJ20" s="805"/>
      <c r="CK20" s="805"/>
      <c r="CL20" s="805"/>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c r="A21" s="31"/>
      <c r="B21" s="31"/>
      <c r="C21" s="794"/>
      <c r="D21" s="794"/>
      <c r="E21" s="794"/>
      <c r="F21" s="794"/>
      <c r="G21" s="794"/>
      <c r="H21" s="778" t="s">
        <v>204</v>
      </c>
      <c r="I21" s="186"/>
      <c r="J21" s="723" t="s">
        <v>82</v>
      </c>
      <c r="K21" s="723"/>
      <c r="L21" s="723"/>
      <c r="M21" s="723"/>
      <c r="N21" s="723"/>
      <c r="O21" s="723"/>
      <c r="P21" s="723"/>
      <c r="Q21" s="723"/>
      <c r="R21" s="723"/>
      <c r="S21" s="723"/>
      <c r="T21" s="723"/>
      <c r="U21" s="723"/>
      <c r="V21" s="723"/>
      <c r="W21" s="723"/>
      <c r="X21" s="96"/>
      <c r="Y21" s="96"/>
      <c r="Z21" s="216"/>
      <c r="AA21" s="96"/>
      <c r="AB21" s="723" t="s">
        <v>100</v>
      </c>
      <c r="AC21" s="723"/>
      <c r="AD21" s="723"/>
      <c r="AE21" s="723"/>
      <c r="AF21" s="723"/>
      <c r="AG21" s="723"/>
      <c r="AH21" s="723"/>
      <c r="AI21" s="723"/>
      <c r="AJ21" s="723"/>
      <c r="AK21" s="723"/>
      <c r="AL21" s="723"/>
      <c r="AM21" s="723"/>
      <c r="AN21" s="723"/>
      <c r="AO21" s="723"/>
      <c r="AP21" s="723"/>
      <c r="AQ21" s="723"/>
      <c r="AR21" s="723"/>
      <c r="AS21" s="723"/>
      <c r="AT21" s="723"/>
      <c r="AU21" s="723"/>
      <c r="AV21" s="96"/>
      <c r="AW21" s="217"/>
      <c r="AX21" s="720" t="str">
        <f>従1!AX21</f>
        <v>令和７年中の
所得の見積額</v>
      </c>
      <c r="AY21" s="720"/>
      <c r="AZ21" s="720"/>
      <c r="BA21" s="720"/>
      <c r="BB21" s="720"/>
      <c r="BC21" s="720"/>
      <c r="BD21" s="720"/>
      <c r="BE21" s="720"/>
      <c r="BF21" s="720"/>
      <c r="BG21" s="720"/>
      <c r="BH21" s="219"/>
      <c r="BI21" s="15"/>
      <c r="BJ21" s="15"/>
      <c r="BK21" s="15"/>
      <c r="BL21" s="822" t="s">
        <v>96</v>
      </c>
      <c r="BM21" s="822"/>
      <c r="BN21" s="822"/>
      <c r="BO21" s="822"/>
      <c r="BP21" s="822"/>
      <c r="BQ21" s="822"/>
      <c r="BR21" s="822"/>
      <c r="BS21" s="822"/>
      <c r="BT21" s="822"/>
      <c r="BU21" s="15"/>
      <c r="BV21" s="218"/>
      <c r="BW21" s="219"/>
      <c r="BX21" s="15"/>
      <c r="BY21" s="15"/>
      <c r="BZ21" s="724" t="s">
        <v>83</v>
      </c>
      <c r="CA21" s="724"/>
      <c r="CB21" s="724"/>
      <c r="CC21" s="724"/>
      <c r="CD21" s="724"/>
      <c r="CE21" s="724"/>
      <c r="CF21" s="724"/>
      <c r="CG21" s="724"/>
      <c r="CH21" s="724"/>
      <c r="CI21" s="724"/>
      <c r="CJ21" s="15"/>
      <c r="CK21" s="15"/>
      <c r="CL21" s="218"/>
      <c r="CM21" s="15"/>
      <c r="CN21" s="179"/>
      <c r="CO21" s="807" t="s">
        <v>49</v>
      </c>
      <c r="CP21" s="807"/>
      <c r="CQ21" s="807"/>
      <c r="CR21" s="807"/>
      <c r="CS21" s="807"/>
      <c r="CT21" s="807"/>
      <c r="CU21" s="807"/>
      <c r="CV21" s="179"/>
      <c r="CW21" s="15"/>
      <c r="CX21" s="31"/>
      <c r="CY21" s="31"/>
      <c r="CZ21" s="31"/>
      <c r="DA21" s="31"/>
      <c r="DB21" s="31"/>
      <c r="DC21" s="31"/>
      <c r="DD21" s="31"/>
      <c r="DE21" s="31"/>
      <c r="DF21" s="31"/>
      <c r="DG21" s="31"/>
      <c r="DH21" s="31"/>
      <c r="DI21" s="31"/>
      <c r="DJ21" s="31"/>
    </row>
    <row r="22" spans="1:114" ht="10.5" customHeight="1">
      <c r="A22" s="31"/>
      <c r="B22" s="31"/>
      <c r="C22" s="794"/>
      <c r="D22" s="794"/>
      <c r="E22" s="794"/>
      <c r="F22" s="794"/>
      <c r="G22" s="794"/>
      <c r="H22" s="779"/>
      <c r="I22" s="27"/>
      <c r="J22" s="808"/>
      <c r="K22" s="808"/>
      <c r="L22" s="808"/>
      <c r="M22" s="808"/>
      <c r="N22" s="808"/>
      <c r="O22" s="808"/>
      <c r="P22" s="808"/>
      <c r="Q22" s="808"/>
      <c r="R22" s="808"/>
      <c r="S22" s="808"/>
      <c r="T22" s="808"/>
      <c r="U22" s="808"/>
      <c r="V22" s="808"/>
      <c r="W22" s="808"/>
      <c r="X22" s="11"/>
      <c r="Y22" s="11"/>
      <c r="Z22" s="227"/>
      <c r="AA22" s="11"/>
      <c r="AB22" s="808"/>
      <c r="AC22" s="808"/>
      <c r="AD22" s="808"/>
      <c r="AE22" s="808"/>
      <c r="AF22" s="808"/>
      <c r="AG22" s="808"/>
      <c r="AH22" s="808"/>
      <c r="AI22" s="808"/>
      <c r="AJ22" s="808"/>
      <c r="AK22" s="808"/>
      <c r="AL22" s="808"/>
      <c r="AM22" s="808"/>
      <c r="AN22" s="808"/>
      <c r="AO22" s="808"/>
      <c r="AP22" s="808"/>
      <c r="AQ22" s="808"/>
      <c r="AR22" s="808"/>
      <c r="AS22" s="808"/>
      <c r="AT22" s="808"/>
      <c r="AU22" s="808"/>
      <c r="AV22" s="11"/>
      <c r="AW22" s="220"/>
      <c r="AX22" s="924"/>
      <c r="AY22" s="924"/>
      <c r="AZ22" s="924"/>
      <c r="BA22" s="924"/>
      <c r="BB22" s="924"/>
      <c r="BC22" s="924"/>
      <c r="BD22" s="924"/>
      <c r="BE22" s="924"/>
      <c r="BF22" s="924"/>
      <c r="BG22" s="924"/>
      <c r="BH22" s="201"/>
      <c r="BI22" s="31"/>
      <c r="BJ22" s="31"/>
      <c r="BK22" s="31"/>
      <c r="BL22" s="823"/>
      <c r="BM22" s="823"/>
      <c r="BN22" s="823"/>
      <c r="BO22" s="823"/>
      <c r="BP22" s="823"/>
      <c r="BQ22" s="823"/>
      <c r="BR22" s="823"/>
      <c r="BS22" s="823"/>
      <c r="BT22" s="823"/>
      <c r="BU22" s="31"/>
      <c r="BV22" s="209"/>
      <c r="BW22" s="201"/>
      <c r="BX22" s="31"/>
      <c r="BY22" s="31"/>
      <c r="BZ22" s="725"/>
      <c r="CA22" s="725"/>
      <c r="CB22" s="725"/>
      <c r="CC22" s="725"/>
      <c r="CD22" s="725"/>
      <c r="CE22" s="725"/>
      <c r="CF22" s="725"/>
      <c r="CG22" s="725"/>
      <c r="CH22" s="725"/>
      <c r="CI22" s="725"/>
      <c r="CJ22" s="11"/>
      <c r="CK22" s="11"/>
      <c r="CL22" s="220"/>
      <c r="CM22" s="821" t="s">
        <v>73</v>
      </c>
      <c r="CN22" s="806" t="str">
        <f>従1!CN22</f>
        <v>令和７年中に異動があった
場合に記載してください。</v>
      </c>
      <c r="CO22" s="806"/>
      <c r="CP22" s="806"/>
      <c r="CQ22" s="806"/>
      <c r="CR22" s="806"/>
      <c r="CS22" s="806"/>
      <c r="CT22" s="806"/>
      <c r="CU22" s="806"/>
      <c r="CV22" s="806"/>
      <c r="CW22" s="793" t="s">
        <v>26</v>
      </c>
      <c r="CX22" s="31"/>
      <c r="CY22" s="31"/>
      <c r="CZ22" s="31"/>
      <c r="DA22" s="31"/>
      <c r="DB22" s="31"/>
      <c r="DC22" s="31"/>
      <c r="DD22" s="31"/>
      <c r="DE22" s="31"/>
      <c r="DF22" s="31"/>
      <c r="DG22" s="31"/>
      <c r="DH22" s="31"/>
      <c r="DI22" s="31"/>
      <c r="DJ22" s="31"/>
    </row>
    <row r="23" spans="1:114" ht="17.25" customHeight="1">
      <c r="A23" s="31"/>
      <c r="B23" s="31"/>
      <c r="C23" s="794"/>
      <c r="D23" s="794"/>
      <c r="E23" s="794"/>
      <c r="F23" s="794"/>
      <c r="G23" s="794"/>
      <c r="H23" s="779"/>
      <c r="I23" s="27"/>
      <c r="J23" s="808"/>
      <c r="K23" s="808"/>
      <c r="L23" s="808"/>
      <c r="M23" s="808"/>
      <c r="N23" s="808"/>
      <c r="O23" s="808"/>
      <c r="P23" s="808"/>
      <c r="Q23" s="808"/>
      <c r="R23" s="808"/>
      <c r="S23" s="808"/>
      <c r="T23" s="808"/>
      <c r="U23" s="808"/>
      <c r="V23" s="808"/>
      <c r="W23" s="808"/>
      <c r="X23" s="11"/>
      <c r="Y23" s="27"/>
      <c r="Z23" s="709" t="s">
        <v>32</v>
      </c>
      <c r="AA23" s="710"/>
      <c r="AB23" s="710"/>
      <c r="AC23" s="710"/>
      <c r="AD23" s="710"/>
      <c r="AE23" s="710"/>
      <c r="AF23" s="710"/>
      <c r="AG23" s="710"/>
      <c r="AH23" s="710"/>
      <c r="AI23" s="736"/>
      <c r="AJ23" s="709" t="s">
        <v>95</v>
      </c>
      <c r="AK23" s="710"/>
      <c r="AL23" s="710"/>
      <c r="AM23" s="710"/>
      <c r="AN23" s="710"/>
      <c r="AO23" s="710"/>
      <c r="AP23" s="710"/>
      <c r="AQ23" s="710"/>
      <c r="AR23" s="710"/>
      <c r="AS23" s="710"/>
      <c r="AT23" s="710"/>
      <c r="AU23" s="710"/>
      <c r="AV23" s="710"/>
      <c r="AW23" s="736"/>
      <c r="AX23" s="924"/>
      <c r="AY23" s="924"/>
      <c r="AZ23" s="924"/>
      <c r="BA23" s="924"/>
      <c r="BB23" s="924"/>
      <c r="BC23" s="924"/>
      <c r="BD23" s="924"/>
      <c r="BE23" s="924"/>
      <c r="BF23" s="924"/>
      <c r="BG23" s="924"/>
      <c r="BH23" s="201"/>
      <c r="BI23" s="31"/>
      <c r="BJ23" s="31"/>
      <c r="BK23" s="31"/>
      <c r="BL23" s="823"/>
      <c r="BM23" s="823"/>
      <c r="BN23" s="823"/>
      <c r="BO23" s="823"/>
      <c r="BP23" s="823"/>
      <c r="BQ23" s="823"/>
      <c r="BR23" s="823"/>
      <c r="BS23" s="823"/>
      <c r="BT23" s="823"/>
      <c r="BU23" s="31"/>
      <c r="BV23" s="209"/>
      <c r="BW23" s="201"/>
      <c r="BX23" s="31"/>
      <c r="BY23" s="31"/>
      <c r="BZ23" s="725"/>
      <c r="CA23" s="725"/>
      <c r="CB23" s="725"/>
      <c r="CC23" s="725"/>
      <c r="CD23" s="725"/>
      <c r="CE23" s="725"/>
      <c r="CF23" s="725"/>
      <c r="CG23" s="725"/>
      <c r="CH23" s="725"/>
      <c r="CI23" s="725"/>
      <c r="CJ23" s="11"/>
      <c r="CK23" s="11"/>
      <c r="CL23" s="220"/>
      <c r="CM23" s="821"/>
      <c r="CN23" s="806"/>
      <c r="CO23" s="806"/>
      <c r="CP23" s="806"/>
      <c r="CQ23" s="806"/>
      <c r="CR23" s="806"/>
      <c r="CS23" s="806"/>
      <c r="CT23" s="806"/>
      <c r="CU23" s="806"/>
      <c r="CV23" s="806"/>
      <c r="CW23" s="793"/>
      <c r="CX23" s="31"/>
      <c r="CY23" s="31"/>
      <c r="CZ23" s="31"/>
      <c r="DA23" s="31"/>
      <c r="DB23" s="31"/>
      <c r="DC23" s="31"/>
      <c r="DD23" s="31"/>
      <c r="DE23" s="31"/>
      <c r="DF23" s="31"/>
      <c r="DG23" s="31"/>
      <c r="DH23" s="31"/>
      <c r="DI23" s="31"/>
      <c r="DJ23" s="31"/>
    </row>
    <row r="24" spans="1:114" ht="16.5" customHeight="1">
      <c r="A24" s="31"/>
      <c r="B24" s="31"/>
      <c r="C24" s="101"/>
      <c r="D24" s="101"/>
      <c r="E24" s="101"/>
      <c r="F24" s="101"/>
      <c r="G24" s="101"/>
      <c r="H24" s="780" t="s">
        <v>207</v>
      </c>
      <c r="I24" s="715"/>
      <c r="J24" s="715"/>
      <c r="K24" s="715"/>
      <c r="L24" s="715"/>
      <c r="M24" s="715"/>
      <c r="N24" s="715"/>
      <c r="O24" s="715"/>
      <c r="P24" s="715"/>
      <c r="Q24" s="715"/>
      <c r="R24" s="715"/>
      <c r="S24" s="715"/>
      <c r="T24" s="715"/>
      <c r="U24" s="715"/>
      <c r="V24" s="715"/>
      <c r="W24" s="715"/>
      <c r="X24" s="715"/>
      <c r="Y24" s="715"/>
      <c r="Z24" s="701" t="str">
        <f>IF(X25&lt;=0,"",IF((LEN(X25)-11&lt;=0),"0",MID(X25,LEN(X25)-11,1)))</f>
        <v/>
      </c>
      <c r="AA24" s="702"/>
      <c r="AB24" s="702" t="str">
        <f>IF(X25&lt;=0,"",IF((LEN(X25)-10&lt;=0),"0",MID(X25,LEN(X25)-10,1)))</f>
        <v/>
      </c>
      <c r="AC24" s="702"/>
      <c r="AD24" s="702" t="str">
        <f>IF(X25&lt;=0,"",IF((LEN(X25)-9&lt;=0),"0",MID(X25,LEN(X25)-9,1)))</f>
        <v/>
      </c>
      <c r="AE24" s="702"/>
      <c r="AF24" s="702" t="str">
        <f>IF(X25&lt;=0,"",IF((LEN(X25)-8&lt;=0),"0",MID(X25,LEN(X25)-8,1)))</f>
        <v/>
      </c>
      <c r="AG24" s="702"/>
      <c r="AH24" s="702" t="str">
        <f>IF(X25&lt;=0,"",IF((LEN(X25)-7&lt;=0),"0",MID(X25,LEN(X25)-7,1)))</f>
        <v/>
      </c>
      <c r="AI24" s="702"/>
      <c r="AJ24" s="702" t="str">
        <f>IF(X25&lt;=0,"",IF((LEN(X25)-6&lt;=0),"0",MID(X25,LEN(X25)-6,1)))</f>
        <v/>
      </c>
      <c r="AK24" s="702"/>
      <c r="AL24" s="702" t="str">
        <f>IF(X25&lt;=0,"",IF((LEN(X25)-5&lt;=0),"0",MID(X25,LEN(X25)-5,1)))</f>
        <v/>
      </c>
      <c r="AM24" s="702"/>
      <c r="AN24" s="702" t="str">
        <f>IF(X25&lt;=0,"",IF((LEN(X25)-4&lt;=0),"0",MID(X25,LEN(X25)-4,1)))</f>
        <v/>
      </c>
      <c r="AO24" s="702"/>
      <c r="AP24" s="702" t="str">
        <f>IF(X25&lt;=0,"",IF((LEN(X25)-3&lt;=0),"0",MID(X25,LEN(X25)-3,1)))</f>
        <v/>
      </c>
      <c r="AQ24" s="702"/>
      <c r="AR24" s="702" t="str">
        <f>IF(X25&lt;=0,"",IF((LEN(X25)-2&lt;=0),"0",MID(X25,LEN(X25)-2,1)))</f>
        <v/>
      </c>
      <c r="AS24" s="702"/>
      <c r="AT24" s="702" t="str">
        <f>IF(X25&lt;=0,"",IF((LEN(X25)-1&lt;=0),"0",MID(X25,LEN(X25)-1,1)))</f>
        <v/>
      </c>
      <c r="AU24" s="702"/>
      <c r="AV24" s="702" t="str">
        <f>IF(X25&lt;&gt;0,RIGHT(X25,1),"")</f>
        <v/>
      </c>
      <c r="AW24" s="766"/>
      <c r="AX24" s="692"/>
      <c r="AY24" s="692"/>
      <c r="AZ24" s="692"/>
      <c r="BA24" s="692"/>
      <c r="BB24" s="692"/>
      <c r="BC24" s="692"/>
      <c r="BD24" s="692"/>
      <c r="BE24" s="692"/>
      <c r="BF24" s="222"/>
      <c r="BG24" s="222"/>
      <c r="BH24" s="824" t="s">
        <v>198</v>
      </c>
      <c r="BI24" s="825"/>
      <c r="BJ24" s="825"/>
      <c r="BK24" s="825"/>
      <c r="BL24" s="825"/>
      <c r="BM24" s="825"/>
      <c r="BN24" s="825"/>
      <c r="BO24" s="825"/>
      <c r="BP24" s="825"/>
      <c r="BQ24" s="825"/>
      <c r="BR24" s="825"/>
      <c r="BS24" s="825"/>
      <c r="BT24" s="825"/>
      <c r="BU24" s="825"/>
      <c r="BV24" s="826"/>
      <c r="BW24" s="769"/>
      <c r="BX24" s="770"/>
      <c r="BY24" s="770"/>
      <c r="BZ24" s="770"/>
      <c r="CA24" s="770"/>
      <c r="CB24" s="770"/>
      <c r="CC24" s="770"/>
      <c r="CD24" s="770"/>
      <c r="CE24" s="770"/>
      <c r="CF24" s="770"/>
      <c r="CG24" s="770"/>
      <c r="CH24" s="770"/>
      <c r="CI24" s="770"/>
      <c r="CJ24" s="770"/>
      <c r="CK24" s="770"/>
      <c r="CL24" s="771"/>
      <c r="CM24" s="775"/>
      <c r="CN24" s="775"/>
      <c r="CO24" s="775"/>
      <c r="CP24" s="775"/>
      <c r="CQ24" s="775"/>
      <c r="CR24" s="775"/>
      <c r="CS24" s="775"/>
      <c r="CT24" s="775"/>
      <c r="CU24" s="775"/>
      <c r="CV24" s="775"/>
      <c r="CW24" s="775"/>
      <c r="CX24" s="31"/>
      <c r="CY24" s="31"/>
      <c r="CZ24" s="31"/>
      <c r="DA24" s="31"/>
      <c r="DB24" s="31"/>
      <c r="DC24" s="31"/>
      <c r="DD24" s="31"/>
      <c r="DE24" s="31"/>
      <c r="DF24" s="31"/>
      <c r="DG24" s="31"/>
      <c r="DH24" s="31"/>
      <c r="DI24" s="31"/>
      <c r="DJ24" s="31"/>
    </row>
    <row r="25" spans="1:114" ht="12.75" customHeight="1">
      <c r="A25" s="31"/>
      <c r="B25" s="31"/>
      <c r="C25" s="101"/>
      <c r="D25" s="101"/>
      <c r="E25" s="101"/>
      <c r="F25" s="101"/>
      <c r="G25" s="101"/>
      <c r="H25" s="781"/>
      <c r="I25" s="717"/>
      <c r="J25" s="717"/>
      <c r="K25" s="717"/>
      <c r="L25" s="717"/>
      <c r="M25" s="717"/>
      <c r="N25" s="717"/>
      <c r="O25" s="717"/>
      <c r="P25" s="717"/>
      <c r="Q25" s="717"/>
      <c r="R25" s="717"/>
      <c r="S25" s="717"/>
      <c r="T25" s="717"/>
      <c r="U25" s="717"/>
      <c r="V25" s="717"/>
      <c r="W25" s="717"/>
      <c r="X25" s="699"/>
      <c r="Y25" s="699"/>
      <c r="Z25" s="730"/>
      <c r="AA25" s="705"/>
      <c r="AB25" s="705"/>
      <c r="AC25" s="705"/>
      <c r="AD25" s="705"/>
      <c r="AE25" s="705"/>
      <c r="AF25" s="705"/>
      <c r="AG25" s="705"/>
      <c r="AH25" s="705"/>
      <c r="AI25" s="705"/>
      <c r="AJ25" s="705"/>
      <c r="AK25" s="705"/>
      <c r="AL25" s="705"/>
      <c r="AM25" s="705"/>
      <c r="AN25" s="705"/>
      <c r="AO25" s="705"/>
      <c r="AP25" s="705"/>
      <c r="AQ25" s="705"/>
      <c r="AR25" s="705"/>
      <c r="AS25" s="705"/>
      <c r="AT25" s="705"/>
      <c r="AU25" s="705"/>
      <c r="AV25" s="705"/>
      <c r="AW25" s="726"/>
      <c r="AX25" s="693"/>
      <c r="AY25" s="693"/>
      <c r="AZ25" s="693"/>
      <c r="BA25" s="693"/>
      <c r="BB25" s="693"/>
      <c r="BC25" s="693"/>
      <c r="BD25" s="693"/>
      <c r="BE25" s="693"/>
      <c r="BF25" s="184"/>
      <c r="BG25" s="184"/>
      <c r="BH25" s="706"/>
      <c r="BI25" s="707"/>
      <c r="BJ25" s="707"/>
      <c r="BK25" s="707"/>
      <c r="BL25" s="707"/>
      <c r="BM25" s="707"/>
      <c r="BN25" s="707"/>
      <c r="BO25" s="707"/>
      <c r="BP25" s="707"/>
      <c r="BQ25" s="707"/>
      <c r="BR25" s="707"/>
      <c r="BS25" s="707"/>
      <c r="BT25" s="707"/>
      <c r="BU25" s="707"/>
      <c r="BV25" s="708"/>
      <c r="BW25" s="762"/>
      <c r="BX25" s="763"/>
      <c r="BY25" s="763"/>
      <c r="BZ25" s="763"/>
      <c r="CA25" s="763"/>
      <c r="CB25" s="763"/>
      <c r="CC25" s="763"/>
      <c r="CD25" s="763"/>
      <c r="CE25" s="763"/>
      <c r="CF25" s="763"/>
      <c r="CG25" s="763"/>
      <c r="CH25" s="763"/>
      <c r="CI25" s="763"/>
      <c r="CJ25" s="763"/>
      <c r="CK25" s="763"/>
      <c r="CL25" s="764"/>
      <c r="CM25" s="761"/>
      <c r="CN25" s="761"/>
      <c r="CO25" s="761"/>
      <c r="CP25" s="761"/>
      <c r="CQ25" s="761"/>
      <c r="CR25" s="761"/>
      <c r="CS25" s="761"/>
      <c r="CT25" s="761"/>
      <c r="CU25" s="761"/>
      <c r="CV25" s="761"/>
      <c r="CW25" s="761"/>
      <c r="CX25" s="31"/>
      <c r="CY25" s="31"/>
      <c r="CZ25" s="31"/>
      <c r="DA25" s="31"/>
      <c r="DB25" s="31"/>
      <c r="DC25" s="31"/>
      <c r="DD25" s="31"/>
      <c r="DE25" s="31"/>
      <c r="DF25" s="31"/>
      <c r="DG25" s="31"/>
      <c r="DH25" s="31"/>
      <c r="DI25" s="31"/>
      <c r="DJ25" s="31"/>
    </row>
    <row r="26" spans="1:114" ht="24" customHeight="1">
      <c r="A26" s="31"/>
      <c r="B26" s="31"/>
      <c r="C26" s="102"/>
      <c r="D26" s="102"/>
      <c r="E26" s="103"/>
      <c r="F26" s="102"/>
      <c r="G26" s="102"/>
      <c r="H26" s="782"/>
      <c r="I26" s="719"/>
      <c r="J26" s="719"/>
      <c r="K26" s="719"/>
      <c r="L26" s="719"/>
      <c r="M26" s="719"/>
      <c r="N26" s="719"/>
      <c r="O26" s="719"/>
      <c r="P26" s="719"/>
      <c r="Q26" s="719"/>
      <c r="R26" s="719"/>
      <c r="S26" s="719"/>
      <c r="T26" s="719"/>
      <c r="U26" s="719"/>
      <c r="V26" s="719"/>
      <c r="W26" s="719"/>
      <c r="X26" s="700"/>
      <c r="Y26" s="700"/>
      <c r="Z26" s="919">
        <v>0</v>
      </c>
      <c r="AA26" s="920"/>
      <c r="AB26" s="920"/>
      <c r="AC26" s="920"/>
      <c r="AD26" s="920"/>
      <c r="AE26" s="920"/>
      <c r="AF26" s="920"/>
      <c r="AG26" s="920"/>
      <c r="AH26" s="920"/>
      <c r="AI26" s="921"/>
      <c r="AJ26" s="738" t="s">
        <v>93</v>
      </c>
      <c r="AK26" s="739"/>
      <c r="AL26" s="739"/>
      <c r="AM26" s="765"/>
      <c r="AN26" s="765"/>
      <c r="AO26" s="765"/>
      <c r="AP26" s="230" t="s">
        <v>8</v>
      </c>
      <c r="AQ26" s="712"/>
      <c r="AR26" s="712"/>
      <c r="AS26" s="712"/>
      <c r="AT26" s="230" t="s">
        <v>8</v>
      </c>
      <c r="AU26" s="712"/>
      <c r="AV26" s="712"/>
      <c r="AW26" s="713"/>
      <c r="AX26" s="694"/>
      <c r="AY26" s="694"/>
      <c r="AZ26" s="694"/>
      <c r="BA26" s="694"/>
      <c r="BB26" s="694"/>
      <c r="BC26" s="694"/>
      <c r="BD26" s="694"/>
      <c r="BE26" s="694"/>
      <c r="BF26" s="788" t="s">
        <v>214</v>
      </c>
      <c r="BG26" s="788"/>
      <c r="BH26" s="827"/>
      <c r="BI26" s="828"/>
      <c r="BJ26" s="828"/>
      <c r="BK26" s="828"/>
      <c r="BL26" s="828"/>
      <c r="BM26" s="828"/>
      <c r="BN26" s="828"/>
      <c r="BO26" s="828"/>
      <c r="BP26" s="828"/>
      <c r="BQ26" s="828"/>
      <c r="BR26" s="828"/>
      <c r="BS26" s="828"/>
      <c r="BT26" s="828"/>
      <c r="BU26" s="828"/>
      <c r="BV26" s="829"/>
      <c r="BW26" s="772"/>
      <c r="BX26" s="773"/>
      <c r="BY26" s="773"/>
      <c r="BZ26" s="773"/>
      <c r="CA26" s="773"/>
      <c r="CB26" s="773"/>
      <c r="CC26" s="773"/>
      <c r="CD26" s="773"/>
      <c r="CE26" s="773"/>
      <c r="CF26" s="773"/>
      <c r="CG26" s="773"/>
      <c r="CH26" s="773"/>
      <c r="CI26" s="773"/>
      <c r="CJ26" s="773"/>
      <c r="CK26" s="773"/>
      <c r="CL26" s="774"/>
      <c r="CM26" s="776"/>
      <c r="CN26" s="776"/>
      <c r="CO26" s="776"/>
      <c r="CP26" s="776"/>
      <c r="CQ26" s="776"/>
      <c r="CR26" s="776"/>
      <c r="CS26" s="776"/>
      <c r="CT26" s="776"/>
      <c r="CU26" s="776"/>
      <c r="CV26" s="776"/>
      <c r="CW26" s="776"/>
      <c r="CX26" s="31"/>
      <c r="CY26" s="31"/>
      <c r="CZ26" s="31"/>
      <c r="DA26" s="31"/>
      <c r="DB26" s="31"/>
      <c r="DC26" s="31"/>
      <c r="DD26" s="31"/>
      <c r="DE26" s="31"/>
      <c r="DF26" s="31"/>
      <c r="DG26" s="31"/>
      <c r="DH26" s="31"/>
      <c r="DI26" s="31"/>
      <c r="DJ26" s="31"/>
    </row>
    <row r="27" spans="1:114" ht="16.5" customHeight="1">
      <c r="A27" s="31"/>
      <c r="B27" s="31"/>
      <c r="C27" s="102"/>
      <c r="D27" s="102"/>
      <c r="E27" s="103"/>
      <c r="F27" s="102"/>
      <c r="G27" s="102"/>
      <c r="H27" s="212"/>
      <c r="I27" s="754">
        <v>1</v>
      </c>
      <c r="J27" s="749"/>
      <c r="K27" s="750"/>
      <c r="L27" s="750"/>
      <c r="M27" s="750"/>
      <c r="N27" s="750"/>
      <c r="O27" s="750"/>
      <c r="P27" s="750"/>
      <c r="Q27" s="750"/>
      <c r="R27" s="750"/>
      <c r="S27" s="750"/>
      <c r="T27" s="750"/>
      <c r="U27" s="750"/>
      <c r="V27" s="750"/>
      <c r="W27" s="750"/>
      <c r="X27" s="750"/>
      <c r="Y27" s="750"/>
      <c r="Z27" s="730" t="str">
        <f>IF(X28&lt;=0,"",IF((LEN(X28)-11&lt;=0),"0",MID(X28,LEN(X28)-11,1)))</f>
        <v/>
      </c>
      <c r="AA27" s="705"/>
      <c r="AB27" s="705" t="str">
        <f>IF(X28&lt;=0,"",IF((LEN(X28)-10&lt;=0),"0",MID(X28,LEN(X28)-10,1)))</f>
        <v/>
      </c>
      <c r="AC27" s="705"/>
      <c r="AD27" s="705" t="str">
        <f>IF(X28&lt;=0,"",IF((LEN(X28)-9&lt;=0),"0",MID(X28,LEN(X28)-9,1)))</f>
        <v/>
      </c>
      <c r="AE27" s="705"/>
      <c r="AF27" s="705" t="str">
        <f>IF(X28&lt;=0,"",IF((LEN(X28)-8&lt;=0),"0",MID(X28,LEN(X28)-8,1)))</f>
        <v/>
      </c>
      <c r="AG27" s="705"/>
      <c r="AH27" s="705" t="str">
        <f>IF(X28&lt;=0,"",IF((LEN(X28)-7&lt;=0),"0",MID(X28,LEN(X28)-7,1)))</f>
        <v/>
      </c>
      <c r="AI27" s="705"/>
      <c r="AJ27" s="705" t="str">
        <f>IF(X28&lt;=0,"",IF((LEN(X28)-6&lt;=0),"0",MID(X28,LEN(X28)-6,1)))</f>
        <v/>
      </c>
      <c r="AK27" s="705"/>
      <c r="AL27" s="705" t="str">
        <f>IF(X28&lt;=0,"",IF((LEN(X28)-5&lt;=0),"0",MID(X28,LEN(X28)-5,1)))</f>
        <v/>
      </c>
      <c r="AM27" s="705"/>
      <c r="AN27" s="705" t="str">
        <f>IF(X28&lt;=0,"",IF((LEN(X28)-4&lt;=0),"0",MID(X28,LEN(X28)-4,1)))</f>
        <v/>
      </c>
      <c r="AO27" s="705"/>
      <c r="AP27" s="705" t="str">
        <f>IF(X28&lt;=0,"",IF((LEN(X28)-3&lt;=0),"0",MID(X28,LEN(X28)-3,1)))</f>
        <v/>
      </c>
      <c r="AQ27" s="705"/>
      <c r="AR27" s="705" t="str">
        <f>IF(X28&lt;=0,"",IF((LEN(X28)-2&lt;=0),"0",MID(X28,LEN(X28)-2,1)))</f>
        <v/>
      </c>
      <c r="AS27" s="705"/>
      <c r="AT27" s="705" t="str">
        <f>IF(X28&lt;=0,"",IF((LEN(X28)-1&lt;=0),"0",MID(X28,LEN(X28)-1,1)))</f>
        <v/>
      </c>
      <c r="AU27" s="705"/>
      <c r="AV27" s="735" t="str">
        <f>IF(X28&lt;&gt;0,RIGHT(X28,1),"")</f>
        <v/>
      </c>
      <c r="AW27" s="743"/>
      <c r="AX27" s="693"/>
      <c r="AY27" s="693"/>
      <c r="AZ27" s="693"/>
      <c r="BA27" s="693"/>
      <c r="BB27" s="693"/>
      <c r="BC27" s="693"/>
      <c r="BD27" s="693"/>
      <c r="BE27" s="693"/>
      <c r="BF27" s="185"/>
      <c r="BG27" s="185"/>
      <c r="BH27" s="925" t="s">
        <v>201</v>
      </c>
      <c r="BI27" s="926"/>
      <c r="BJ27" s="926"/>
      <c r="BK27" s="926"/>
      <c r="BL27" s="926"/>
      <c r="BM27" s="926"/>
      <c r="BN27" s="926"/>
      <c r="BO27" s="926"/>
      <c r="BP27" s="931" t="s">
        <v>200</v>
      </c>
      <c r="BQ27" s="926"/>
      <c r="BR27" s="926"/>
      <c r="BS27" s="926"/>
      <c r="BT27" s="926"/>
      <c r="BU27" s="926"/>
      <c r="BV27" s="932"/>
      <c r="BW27" s="762"/>
      <c r="BX27" s="763"/>
      <c r="BY27" s="763"/>
      <c r="BZ27" s="763"/>
      <c r="CA27" s="763"/>
      <c r="CB27" s="763"/>
      <c r="CC27" s="763"/>
      <c r="CD27" s="763"/>
      <c r="CE27" s="763"/>
      <c r="CF27" s="763"/>
      <c r="CG27" s="763"/>
      <c r="CH27" s="763"/>
      <c r="CI27" s="763"/>
      <c r="CJ27" s="763"/>
      <c r="CK27" s="763"/>
      <c r="CL27" s="764"/>
      <c r="CM27" s="761"/>
      <c r="CN27" s="761"/>
      <c r="CO27" s="761"/>
      <c r="CP27" s="761"/>
      <c r="CQ27" s="761"/>
      <c r="CR27" s="761"/>
      <c r="CS27" s="761"/>
      <c r="CT27" s="761"/>
      <c r="CU27" s="761"/>
      <c r="CV27" s="761"/>
      <c r="CW27" s="761"/>
      <c r="CX27" s="31"/>
      <c r="CY27" s="31"/>
      <c r="CZ27" s="31"/>
      <c r="DA27" s="31"/>
      <c r="DB27" s="31"/>
      <c r="DC27" s="31"/>
      <c r="DD27" s="31"/>
      <c r="DE27" s="31"/>
      <c r="DF27" s="31"/>
      <c r="DG27" s="31"/>
      <c r="DH27" s="31"/>
      <c r="DI27" s="31"/>
      <c r="DJ27" s="31"/>
    </row>
    <row r="28" spans="1:114" ht="12.75" customHeight="1">
      <c r="A28" s="31"/>
      <c r="B28" s="31"/>
      <c r="C28" s="102"/>
      <c r="D28" s="102"/>
      <c r="E28" s="745" t="s">
        <v>66</v>
      </c>
      <c r="F28" s="102"/>
      <c r="G28" s="102"/>
      <c r="H28" s="212"/>
      <c r="I28" s="754"/>
      <c r="J28" s="751"/>
      <c r="K28" s="752"/>
      <c r="L28" s="752"/>
      <c r="M28" s="752"/>
      <c r="N28" s="752"/>
      <c r="O28" s="752"/>
      <c r="P28" s="752"/>
      <c r="Q28" s="752"/>
      <c r="R28" s="752"/>
      <c r="S28" s="752"/>
      <c r="T28" s="752"/>
      <c r="U28" s="752"/>
      <c r="V28" s="752"/>
      <c r="W28" s="752"/>
      <c r="X28" s="756"/>
      <c r="Y28" s="756"/>
      <c r="Z28" s="730"/>
      <c r="AA28" s="705"/>
      <c r="AB28" s="705"/>
      <c r="AC28" s="705"/>
      <c r="AD28" s="705"/>
      <c r="AE28" s="705"/>
      <c r="AF28" s="705"/>
      <c r="AG28" s="705"/>
      <c r="AH28" s="705"/>
      <c r="AI28" s="705"/>
      <c r="AJ28" s="705"/>
      <c r="AK28" s="705"/>
      <c r="AL28" s="705"/>
      <c r="AM28" s="705"/>
      <c r="AN28" s="705"/>
      <c r="AO28" s="705"/>
      <c r="AP28" s="705"/>
      <c r="AQ28" s="705"/>
      <c r="AR28" s="705"/>
      <c r="AS28" s="705"/>
      <c r="AT28" s="705"/>
      <c r="AU28" s="705"/>
      <c r="AV28" s="735"/>
      <c r="AW28" s="743"/>
      <c r="AX28" s="693"/>
      <c r="AY28" s="693"/>
      <c r="AZ28" s="693"/>
      <c r="BA28" s="693"/>
      <c r="BB28" s="693"/>
      <c r="BC28" s="693"/>
      <c r="BD28" s="693"/>
      <c r="BE28" s="693"/>
      <c r="BF28" s="185"/>
      <c r="BG28" s="185"/>
      <c r="BH28" s="927"/>
      <c r="BI28" s="926"/>
      <c r="BJ28" s="926"/>
      <c r="BK28" s="926"/>
      <c r="BL28" s="926"/>
      <c r="BM28" s="926"/>
      <c r="BN28" s="926"/>
      <c r="BO28" s="926"/>
      <c r="BP28" s="926"/>
      <c r="BQ28" s="926"/>
      <c r="BR28" s="926"/>
      <c r="BS28" s="926"/>
      <c r="BT28" s="926"/>
      <c r="BU28" s="926"/>
      <c r="BV28" s="932"/>
      <c r="BW28" s="762"/>
      <c r="BX28" s="763"/>
      <c r="BY28" s="763"/>
      <c r="BZ28" s="763"/>
      <c r="CA28" s="763"/>
      <c r="CB28" s="763"/>
      <c r="CC28" s="763"/>
      <c r="CD28" s="763"/>
      <c r="CE28" s="763"/>
      <c r="CF28" s="763"/>
      <c r="CG28" s="763"/>
      <c r="CH28" s="763"/>
      <c r="CI28" s="763"/>
      <c r="CJ28" s="763"/>
      <c r="CK28" s="763"/>
      <c r="CL28" s="764"/>
      <c r="CM28" s="761"/>
      <c r="CN28" s="761"/>
      <c r="CO28" s="761"/>
      <c r="CP28" s="761"/>
      <c r="CQ28" s="761"/>
      <c r="CR28" s="761"/>
      <c r="CS28" s="761"/>
      <c r="CT28" s="761"/>
      <c r="CU28" s="761"/>
      <c r="CV28" s="761"/>
      <c r="CW28" s="761"/>
      <c r="CX28" s="31"/>
      <c r="CY28" s="31"/>
      <c r="CZ28" s="31"/>
      <c r="DA28" s="31"/>
      <c r="DB28" s="31"/>
      <c r="DC28" s="31"/>
      <c r="DD28" s="31"/>
      <c r="DE28" s="31"/>
      <c r="DF28" s="31"/>
      <c r="DG28" s="31"/>
      <c r="DH28" s="31"/>
      <c r="DI28" s="31"/>
      <c r="DJ28" s="31"/>
    </row>
    <row r="29" spans="1:114" ht="24" customHeight="1">
      <c r="A29" s="31"/>
      <c r="B29" s="31"/>
      <c r="C29" s="102"/>
      <c r="D29" s="102"/>
      <c r="E29" s="745"/>
      <c r="F29" s="102"/>
      <c r="G29" s="102"/>
      <c r="H29" s="212"/>
      <c r="I29" s="754"/>
      <c r="J29" s="753"/>
      <c r="K29" s="717"/>
      <c r="L29" s="717"/>
      <c r="M29" s="717"/>
      <c r="N29" s="717"/>
      <c r="O29" s="717"/>
      <c r="P29" s="717"/>
      <c r="Q29" s="717"/>
      <c r="R29" s="717"/>
      <c r="S29" s="717"/>
      <c r="T29" s="717"/>
      <c r="U29" s="717"/>
      <c r="V29" s="717"/>
      <c r="W29" s="717"/>
      <c r="X29" s="757"/>
      <c r="Y29" s="757"/>
      <c r="Z29" s="727">
        <v>0</v>
      </c>
      <c r="AA29" s="728"/>
      <c r="AB29" s="728"/>
      <c r="AC29" s="728"/>
      <c r="AD29" s="728"/>
      <c r="AE29" s="728"/>
      <c r="AF29" s="728"/>
      <c r="AG29" s="728"/>
      <c r="AH29" s="728"/>
      <c r="AI29" s="729"/>
      <c r="AJ29" s="738" t="s">
        <v>93</v>
      </c>
      <c r="AK29" s="739"/>
      <c r="AL29" s="739"/>
      <c r="AM29" s="765"/>
      <c r="AN29" s="765"/>
      <c r="AO29" s="765"/>
      <c r="AP29" s="230" t="s">
        <v>8</v>
      </c>
      <c r="AQ29" s="712"/>
      <c r="AR29" s="712"/>
      <c r="AS29" s="712"/>
      <c r="AT29" s="230" t="s">
        <v>8</v>
      </c>
      <c r="AU29" s="712"/>
      <c r="AV29" s="712"/>
      <c r="AW29" s="713"/>
      <c r="AX29" s="693"/>
      <c r="AY29" s="693"/>
      <c r="AZ29" s="693"/>
      <c r="BA29" s="693"/>
      <c r="BB29" s="693"/>
      <c r="BC29" s="693"/>
      <c r="BD29" s="693"/>
      <c r="BE29" s="693"/>
      <c r="BF29" s="791" t="s">
        <v>214</v>
      </c>
      <c r="BG29" s="791"/>
      <c r="BH29" s="925" t="s">
        <v>199</v>
      </c>
      <c r="BI29" s="926"/>
      <c r="BJ29" s="926"/>
      <c r="BK29" s="926"/>
      <c r="BL29" s="926"/>
      <c r="BM29" s="926"/>
      <c r="BN29" s="926"/>
      <c r="BO29" s="926"/>
      <c r="BP29" s="926" t="s">
        <v>252</v>
      </c>
      <c r="BQ29" s="926"/>
      <c r="BR29" s="926"/>
      <c r="BS29" s="926"/>
      <c r="BT29" s="926"/>
      <c r="BU29" s="926"/>
      <c r="BV29" s="932"/>
      <c r="BW29" s="762"/>
      <c r="BX29" s="763"/>
      <c r="BY29" s="763"/>
      <c r="BZ29" s="763"/>
      <c r="CA29" s="763"/>
      <c r="CB29" s="763"/>
      <c r="CC29" s="763"/>
      <c r="CD29" s="763"/>
      <c r="CE29" s="763"/>
      <c r="CF29" s="763"/>
      <c r="CG29" s="763"/>
      <c r="CH29" s="763"/>
      <c r="CI29" s="763"/>
      <c r="CJ29" s="763"/>
      <c r="CK29" s="763"/>
      <c r="CL29" s="764"/>
      <c r="CM29" s="761"/>
      <c r="CN29" s="761"/>
      <c r="CO29" s="761"/>
      <c r="CP29" s="761"/>
      <c r="CQ29" s="761"/>
      <c r="CR29" s="761"/>
      <c r="CS29" s="761"/>
      <c r="CT29" s="761"/>
      <c r="CU29" s="761"/>
      <c r="CV29" s="761"/>
      <c r="CW29" s="761"/>
      <c r="CX29" s="31"/>
      <c r="CY29" s="31"/>
      <c r="CZ29" s="31"/>
      <c r="DA29" s="31"/>
      <c r="DB29" s="31"/>
      <c r="DC29" s="31"/>
      <c r="DD29" s="31"/>
      <c r="DE29" s="31"/>
      <c r="DF29" s="31"/>
      <c r="DG29" s="31"/>
      <c r="DH29" s="31"/>
      <c r="DI29" s="31"/>
      <c r="DJ29" s="31"/>
    </row>
    <row r="30" spans="1:114" ht="16.5" customHeight="1">
      <c r="A30" s="31"/>
      <c r="B30" s="31"/>
      <c r="C30" s="745" t="s">
        <v>209</v>
      </c>
      <c r="D30" s="745"/>
      <c r="E30" s="745"/>
      <c r="F30" s="745"/>
      <c r="G30" s="745"/>
      <c r="H30" s="212"/>
      <c r="I30" s="758">
        <v>2</v>
      </c>
      <c r="J30" s="744"/>
      <c r="K30" s="715"/>
      <c r="L30" s="715"/>
      <c r="M30" s="715"/>
      <c r="N30" s="715"/>
      <c r="O30" s="715"/>
      <c r="P30" s="715"/>
      <c r="Q30" s="715"/>
      <c r="R30" s="715"/>
      <c r="S30" s="715"/>
      <c r="T30" s="715"/>
      <c r="U30" s="715"/>
      <c r="V30" s="715"/>
      <c r="W30" s="715"/>
      <c r="X30" s="715"/>
      <c r="Y30" s="715"/>
      <c r="Z30" s="730" t="str">
        <f>IF(X31&lt;=0,"",IF((LEN(X31)-11&lt;=0),"0",MID(X31,LEN(X31)-11,1)))</f>
        <v/>
      </c>
      <c r="AA30" s="705"/>
      <c r="AB30" s="705" t="str">
        <f>IF(X31&lt;=0,"",IF((LEN(X31)-10&lt;=0),"0",MID(X31,LEN(X31)-10,1)))</f>
        <v/>
      </c>
      <c r="AC30" s="705"/>
      <c r="AD30" s="705" t="str">
        <f>IF(X31&lt;=0,"",IF((LEN(X31)-9&lt;=0),"0",MID(X31,LEN(X31)-9,1)))</f>
        <v/>
      </c>
      <c r="AE30" s="705"/>
      <c r="AF30" s="705" t="str">
        <f>IF(X31&lt;=0,"",IF((LEN(X31)-8&lt;=0),"0",MID(X31,LEN(X31)-8,1)))</f>
        <v/>
      </c>
      <c r="AG30" s="705"/>
      <c r="AH30" s="705" t="str">
        <f>IF(X31&lt;=0,"",IF((LEN(X31)-7&lt;=0),"0",MID(X31,LEN(X31)-7,1)))</f>
        <v/>
      </c>
      <c r="AI30" s="705"/>
      <c r="AJ30" s="705" t="str">
        <f>IF(X31&lt;=0,"",IF((LEN(X31)-6&lt;=0),"0",MID(X31,LEN(X31)-6,1)))</f>
        <v/>
      </c>
      <c r="AK30" s="705"/>
      <c r="AL30" s="705" t="str">
        <f>IF(X31&lt;=0,"",IF((LEN(X31)-5&lt;=0),"0",MID(X31,LEN(X31)-5,1)))</f>
        <v/>
      </c>
      <c r="AM30" s="705"/>
      <c r="AN30" s="705" t="str">
        <f>IF(X31&lt;=0,"",IF((LEN(X31)-4&lt;=0),"0",MID(X31,LEN(X31)-4,1)))</f>
        <v/>
      </c>
      <c r="AO30" s="705"/>
      <c r="AP30" s="705" t="str">
        <f>IF(X31&lt;=0,"",IF((LEN(X31)-3&lt;=0),"0",MID(X31,LEN(X31)-3,1)))</f>
        <v/>
      </c>
      <c r="AQ30" s="705"/>
      <c r="AR30" s="705" t="str">
        <f>IF(X31&lt;=0,"",IF((LEN(X31)-2&lt;=0),"0",MID(X31,LEN(X31)-2,1)))</f>
        <v/>
      </c>
      <c r="AS30" s="705"/>
      <c r="AT30" s="705" t="str">
        <f>IF(X31&lt;=0,"",IF((LEN(X31)-1&lt;=0),"0",MID(X31,LEN(X31)-1,1)))</f>
        <v/>
      </c>
      <c r="AU30" s="705"/>
      <c r="AV30" s="705" t="str">
        <f>IF(X31&lt;&gt;0,RIGHT(X31,1),"")</f>
        <v/>
      </c>
      <c r="AW30" s="726"/>
      <c r="AX30" s="692"/>
      <c r="AY30" s="692"/>
      <c r="AZ30" s="692"/>
      <c r="BA30" s="692"/>
      <c r="BB30" s="692"/>
      <c r="BC30" s="692"/>
      <c r="BD30" s="692"/>
      <c r="BE30" s="692"/>
      <c r="BF30" s="223"/>
      <c r="BG30" s="223"/>
      <c r="BH30" s="934" t="s">
        <v>201</v>
      </c>
      <c r="BI30" s="935"/>
      <c r="BJ30" s="935"/>
      <c r="BK30" s="935"/>
      <c r="BL30" s="935"/>
      <c r="BM30" s="935"/>
      <c r="BN30" s="935"/>
      <c r="BO30" s="935"/>
      <c r="BP30" s="936" t="s">
        <v>200</v>
      </c>
      <c r="BQ30" s="935"/>
      <c r="BR30" s="935"/>
      <c r="BS30" s="935"/>
      <c r="BT30" s="935"/>
      <c r="BU30" s="935"/>
      <c r="BV30" s="937"/>
      <c r="BW30" s="769"/>
      <c r="BX30" s="770"/>
      <c r="BY30" s="770"/>
      <c r="BZ30" s="770"/>
      <c r="CA30" s="770"/>
      <c r="CB30" s="770"/>
      <c r="CC30" s="770"/>
      <c r="CD30" s="770"/>
      <c r="CE30" s="770"/>
      <c r="CF30" s="770"/>
      <c r="CG30" s="770"/>
      <c r="CH30" s="770"/>
      <c r="CI30" s="770"/>
      <c r="CJ30" s="770"/>
      <c r="CK30" s="770"/>
      <c r="CL30" s="771"/>
      <c r="CM30" s="775"/>
      <c r="CN30" s="775"/>
      <c r="CO30" s="775"/>
      <c r="CP30" s="775"/>
      <c r="CQ30" s="775"/>
      <c r="CR30" s="775"/>
      <c r="CS30" s="775"/>
      <c r="CT30" s="775"/>
      <c r="CU30" s="775"/>
      <c r="CV30" s="775"/>
      <c r="CW30" s="775"/>
      <c r="CX30" s="31"/>
      <c r="CY30" s="31"/>
      <c r="CZ30" s="31"/>
      <c r="DA30" s="31"/>
      <c r="DB30" s="31"/>
      <c r="DC30" s="31"/>
      <c r="DD30" s="31"/>
      <c r="DE30" s="31"/>
      <c r="DF30" s="31"/>
      <c r="DG30" s="31"/>
      <c r="DH30" s="31"/>
      <c r="DI30" s="31"/>
      <c r="DJ30" s="31"/>
    </row>
    <row r="31" spans="1:114" ht="12.75" customHeight="1">
      <c r="A31" s="31"/>
      <c r="B31" s="31"/>
      <c r="C31" s="745"/>
      <c r="D31" s="745"/>
      <c r="E31" s="745"/>
      <c r="F31" s="745"/>
      <c r="G31" s="745"/>
      <c r="H31" s="212"/>
      <c r="I31" s="759"/>
      <c r="J31" s="751"/>
      <c r="K31" s="752"/>
      <c r="L31" s="752"/>
      <c r="M31" s="752"/>
      <c r="N31" s="752"/>
      <c r="O31" s="752"/>
      <c r="P31" s="752"/>
      <c r="Q31" s="752"/>
      <c r="R31" s="752"/>
      <c r="S31" s="752"/>
      <c r="T31" s="752"/>
      <c r="U31" s="752"/>
      <c r="V31" s="752"/>
      <c r="W31" s="752"/>
      <c r="X31" s="699"/>
      <c r="Y31" s="699"/>
      <c r="Z31" s="730"/>
      <c r="AA31" s="705"/>
      <c r="AB31" s="705"/>
      <c r="AC31" s="705"/>
      <c r="AD31" s="705"/>
      <c r="AE31" s="705"/>
      <c r="AF31" s="705"/>
      <c r="AG31" s="705"/>
      <c r="AH31" s="705"/>
      <c r="AI31" s="705"/>
      <c r="AJ31" s="705"/>
      <c r="AK31" s="705"/>
      <c r="AL31" s="705"/>
      <c r="AM31" s="705"/>
      <c r="AN31" s="705"/>
      <c r="AO31" s="705"/>
      <c r="AP31" s="705"/>
      <c r="AQ31" s="705"/>
      <c r="AR31" s="705"/>
      <c r="AS31" s="705"/>
      <c r="AT31" s="705"/>
      <c r="AU31" s="705"/>
      <c r="AV31" s="705"/>
      <c r="AW31" s="726"/>
      <c r="AX31" s="693"/>
      <c r="AY31" s="693"/>
      <c r="AZ31" s="693"/>
      <c r="BA31" s="693"/>
      <c r="BB31" s="693"/>
      <c r="BC31" s="693"/>
      <c r="BD31" s="693"/>
      <c r="BE31" s="693"/>
      <c r="BF31" s="185"/>
      <c r="BG31" s="185"/>
      <c r="BH31" s="927"/>
      <c r="BI31" s="926"/>
      <c r="BJ31" s="926"/>
      <c r="BK31" s="926"/>
      <c r="BL31" s="926"/>
      <c r="BM31" s="926"/>
      <c r="BN31" s="926"/>
      <c r="BO31" s="926"/>
      <c r="BP31" s="926"/>
      <c r="BQ31" s="926"/>
      <c r="BR31" s="926"/>
      <c r="BS31" s="926"/>
      <c r="BT31" s="926"/>
      <c r="BU31" s="926"/>
      <c r="BV31" s="932"/>
      <c r="BW31" s="762"/>
      <c r="BX31" s="763"/>
      <c r="BY31" s="763"/>
      <c r="BZ31" s="763"/>
      <c r="CA31" s="763"/>
      <c r="CB31" s="763"/>
      <c r="CC31" s="763"/>
      <c r="CD31" s="763"/>
      <c r="CE31" s="763"/>
      <c r="CF31" s="763"/>
      <c r="CG31" s="763"/>
      <c r="CH31" s="763"/>
      <c r="CI31" s="763"/>
      <c r="CJ31" s="763"/>
      <c r="CK31" s="763"/>
      <c r="CL31" s="764"/>
      <c r="CM31" s="761"/>
      <c r="CN31" s="761"/>
      <c r="CO31" s="761"/>
      <c r="CP31" s="761"/>
      <c r="CQ31" s="761"/>
      <c r="CR31" s="761"/>
      <c r="CS31" s="761"/>
      <c r="CT31" s="761"/>
      <c r="CU31" s="761"/>
      <c r="CV31" s="761"/>
      <c r="CW31" s="761"/>
      <c r="CX31" s="31"/>
      <c r="CY31" s="31"/>
      <c r="CZ31" s="31"/>
      <c r="DA31" s="31"/>
      <c r="DB31" s="31"/>
      <c r="DC31" s="31"/>
      <c r="DD31" s="31"/>
      <c r="DE31" s="31"/>
      <c r="DF31" s="31"/>
      <c r="DG31" s="31"/>
      <c r="DH31" s="31"/>
      <c r="DI31" s="31"/>
      <c r="DJ31" s="31"/>
    </row>
    <row r="32" spans="1:114" ht="24" customHeight="1">
      <c r="A32" s="31"/>
      <c r="B32" s="31"/>
      <c r="C32" s="745"/>
      <c r="D32" s="745"/>
      <c r="E32" s="745"/>
      <c r="F32" s="745"/>
      <c r="G32" s="745"/>
      <c r="H32" s="213"/>
      <c r="I32" s="760"/>
      <c r="J32" s="783"/>
      <c r="K32" s="719"/>
      <c r="L32" s="719"/>
      <c r="M32" s="719"/>
      <c r="N32" s="719"/>
      <c r="O32" s="719"/>
      <c r="P32" s="719"/>
      <c r="Q32" s="719"/>
      <c r="R32" s="719"/>
      <c r="S32" s="719"/>
      <c r="T32" s="719"/>
      <c r="U32" s="719"/>
      <c r="V32" s="719"/>
      <c r="W32" s="719"/>
      <c r="X32" s="700"/>
      <c r="Y32" s="700"/>
      <c r="Z32" s="727">
        <v>0</v>
      </c>
      <c r="AA32" s="728"/>
      <c r="AB32" s="728"/>
      <c r="AC32" s="728"/>
      <c r="AD32" s="728"/>
      <c r="AE32" s="728"/>
      <c r="AF32" s="728"/>
      <c r="AG32" s="728"/>
      <c r="AH32" s="728"/>
      <c r="AI32" s="729"/>
      <c r="AJ32" s="738" t="s">
        <v>93</v>
      </c>
      <c r="AK32" s="739"/>
      <c r="AL32" s="739"/>
      <c r="AM32" s="765"/>
      <c r="AN32" s="765"/>
      <c r="AO32" s="765"/>
      <c r="AP32" s="230" t="s">
        <v>8</v>
      </c>
      <c r="AQ32" s="712"/>
      <c r="AR32" s="712"/>
      <c r="AS32" s="712"/>
      <c r="AT32" s="230" t="s">
        <v>8</v>
      </c>
      <c r="AU32" s="712"/>
      <c r="AV32" s="712"/>
      <c r="AW32" s="713"/>
      <c r="AX32" s="694"/>
      <c r="AY32" s="694"/>
      <c r="AZ32" s="694"/>
      <c r="BA32" s="694"/>
      <c r="BB32" s="694"/>
      <c r="BC32" s="694"/>
      <c r="BD32" s="694"/>
      <c r="BE32" s="694"/>
      <c r="BF32" s="788" t="s">
        <v>214</v>
      </c>
      <c r="BG32" s="788"/>
      <c r="BH32" s="785" t="s">
        <v>199</v>
      </c>
      <c r="BI32" s="786"/>
      <c r="BJ32" s="786"/>
      <c r="BK32" s="786"/>
      <c r="BL32" s="786"/>
      <c r="BM32" s="786"/>
      <c r="BN32" s="786"/>
      <c r="BO32" s="786"/>
      <c r="BP32" s="786" t="s">
        <v>252</v>
      </c>
      <c r="BQ32" s="786"/>
      <c r="BR32" s="786"/>
      <c r="BS32" s="786"/>
      <c r="BT32" s="786"/>
      <c r="BU32" s="786"/>
      <c r="BV32" s="787"/>
      <c r="BW32" s="772"/>
      <c r="BX32" s="773"/>
      <c r="BY32" s="773"/>
      <c r="BZ32" s="773"/>
      <c r="CA32" s="773"/>
      <c r="CB32" s="773"/>
      <c r="CC32" s="773"/>
      <c r="CD32" s="773"/>
      <c r="CE32" s="773"/>
      <c r="CF32" s="773"/>
      <c r="CG32" s="773"/>
      <c r="CH32" s="773"/>
      <c r="CI32" s="773"/>
      <c r="CJ32" s="773"/>
      <c r="CK32" s="773"/>
      <c r="CL32" s="774"/>
      <c r="CM32" s="776"/>
      <c r="CN32" s="776"/>
      <c r="CO32" s="776"/>
      <c r="CP32" s="776"/>
      <c r="CQ32" s="776"/>
      <c r="CR32" s="776"/>
      <c r="CS32" s="776"/>
      <c r="CT32" s="776"/>
      <c r="CU32" s="776"/>
      <c r="CV32" s="776"/>
      <c r="CW32" s="776"/>
      <c r="CX32" s="31"/>
      <c r="CY32" s="31"/>
      <c r="CZ32" s="31"/>
      <c r="DA32" s="31"/>
      <c r="DB32" s="31"/>
      <c r="DC32" s="31"/>
      <c r="DD32" s="31"/>
      <c r="DE32" s="31"/>
      <c r="DF32" s="31"/>
      <c r="DG32" s="31"/>
      <c r="DH32" s="31"/>
      <c r="DI32" s="31"/>
      <c r="DJ32" s="31"/>
    </row>
    <row r="33" spans="1:114" ht="16.5" customHeight="1">
      <c r="A33" s="31"/>
      <c r="B33" s="31"/>
      <c r="C33" s="745"/>
      <c r="D33" s="745"/>
      <c r="E33" s="745"/>
      <c r="F33" s="745"/>
      <c r="G33" s="745"/>
      <c r="H33" s="755" t="s">
        <v>224</v>
      </c>
      <c r="I33" s="754">
        <v>3</v>
      </c>
      <c r="J33" s="749"/>
      <c r="K33" s="750"/>
      <c r="L33" s="750"/>
      <c r="M33" s="750"/>
      <c r="N33" s="750"/>
      <c r="O33" s="750"/>
      <c r="P33" s="750"/>
      <c r="Q33" s="750"/>
      <c r="R33" s="750"/>
      <c r="S33" s="750"/>
      <c r="T33" s="750"/>
      <c r="U33" s="750"/>
      <c r="V33" s="750"/>
      <c r="W33" s="750"/>
      <c r="X33" s="750"/>
      <c r="Y33" s="750"/>
      <c r="Z33" s="701" t="str">
        <f>IF(X34&lt;=0,"",IF((LEN(X34)-11&lt;=0),"0",MID(X34,LEN(X34)-11,1)))</f>
        <v/>
      </c>
      <c r="AA33" s="702"/>
      <c r="AB33" s="702" t="str">
        <f>IF(X34&lt;=0,"",IF((LEN(X34)-10&lt;=0),"0",MID(X34,LEN(X34)-10,1)))</f>
        <v/>
      </c>
      <c r="AC33" s="702"/>
      <c r="AD33" s="702" t="str">
        <f>IF(X34&lt;=0,"",IF((LEN(X34)-9&lt;=0),"0",MID(X34,LEN(X34)-9,1)))</f>
        <v/>
      </c>
      <c r="AE33" s="702"/>
      <c r="AF33" s="702" t="str">
        <f>IF(X34&lt;=0,"",IF((LEN(X34)-8&lt;=0),"0",MID(X34,LEN(X34)-8,1)))</f>
        <v/>
      </c>
      <c r="AG33" s="702"/>
      <c r="AH33" s="702" t="str">
        <f>IF(X34&lt;=0,"",IF((LEN(X34)-7&lt;=0),"0",MID(X34,LEN(X34)-7,1)))</f>
        <v/>
      </c>
      <c r="AI33" s="702"/>
      <c r="AJ33" s="702" t="str">
        <f>IF(X34&lt;=0,"",IF((LEN(X34)-6&lt;=0),"0",MID(X34,LEN(X34)-6,1)))</f>
        <v/>
      </c>
      <c r="AK33" s="702"/>
      <c r="AL33" s="702" t="str">
        <f>IF(X34&lt;=0,"",IF((LEN(X34)-5&lt;=0),"0",MID(X34,LEN(X34)-5,1)))</f>
        <v/>
      </c>
      <c r="AM33" s="702"/>
      <c r="AN33" s="702" t="str">
        <f>IF(X34&lt;=0,"",IF((LEN(X34)-4&lt;=0),"0",MID(X34,LEN(X34)-4,1)))</f>
        <v/>
      </c>
      <c r="AO33" s="702"/>
      <c r="AP33" s="702" t="str">
        <f>IF(X34&lt;=0,"",IF((LEN(X34)-3&lt;=0),"0",MID(X34,LEN(X34)-3,1)))</f>
        <v/>
      </c>
      <c r="AQ33" s="702"/>
      <c r="AR33" s="702" t="str">
        <f>IF(X34&lt;=0,"",IF((LEN(X34)-2&lt;=0),"0",MID(X34,LEN(X34)-2,1)))</f>
        <v/>
      </c>
      <c r="AS33" s="702"/>
      <c r="AT33" s="702" t="str">
        <f>IF(X34&lt;=0,"",IF((LEN(X34)-1&lt;=0),"0",MID(X34,LEN(X34)-1,1)))</f>
        <v/>
      </c>
      <c r="AU33" s="702"/>
      <c r="AV33" s="695" t="str">
        <f>IF(X34&lt;&gt;0,RIGHT(X34,1),"")</f>
        <v/>
      </c>
      <c r="AW33" s="696"/>
      <c r="AX33" s="693"/>
      <c r="AY33" s="693"/>
      <c r="AZ33" s="693"/>
      <c r="BA33" s="693"/>
      <c r="BB33" s="693"/>
      <c r="BC33" s="693"/>
      <c r="BD33" s="693"/>
      <c r="BE33" s="693"/>
      <c r="BF33" s="185"/>
      <c r="BG33" s="185"/>
      <c r="BH33" s="925" t="s">
        <v>201</v>
      </c>
      <c r="BI33" s="926"/>
      <c r="BJ33" s="926"/>
      <c r="BK33" s="926"/>
      <c r="BL33" s="926"/>
      <c r="BM33" s="926"/>
      <c r="BN33" s="926"/>
      <c r="BO33" s="926"/>
      <c r="BP33" s="931" t="s">
        <v>200</v>
      </c>
      <c r="BQ33" s="926"/>
      <c r="BR33" s="926"/>
      <c r="BS33" s="926"/>
      <c r="BT33" s="926"/>
      <c r="BU33" s="926"/>
      <c r="BV33" s="932"/>
      <c r="BW33" s="762"/>
      <c r="BX33" s="763"/>
      <c r="BY33" s="763"/>
      <c r="BZ33" s="763"/>
      <c r="CA33" s="763"/>
      <c r="CB33" s="763"/>
      <c r="CC33" s="763"/>
      <c r="CD33" s="763"/>
      <c r="CE33" s="763"/>
      <c r="CF33" s="763"/>
      <c r="CG33" s="763"/>
      <c r="CH33" s="763"/>
      <c r="CI33" s="763"/>
      <c r="CJ33" s="763"/>
      <c r="CK33" s="763"/>
      <c r="CL33" s="764"/>
      <c r="CM33" s="761"/>
      <c r="CN33" s="761"/>
      <c r="CO33" s="761"/>
      <c r="CP33" s="761"/>
      <c r="CQ33" s="761"/>
      <c r="CR33" s="761"/>
      <c r="CS33" s="761"/>
      <c r="CT33" s="761"/>
      <c r="CU33" s="761"/>
      <c r="CV33" s="761"/>
      <c r="CW33" s="761"/>
      <c r="CX33" s="31"/>
      <c r="CY33" s="31"/>
      <c r="CZ33" s="31"/>
      <c r="DA33" s="31"/>
      <c r="DB33" s="31"/>
      <c r="DC33" s="31"/>
      <c r="DD33" s="31"/>
      <c r="DE33" s="31"/>
      <c r="DF33" s="31"/>
      <c r="DG33" s="31"/>
      <c r="DH33" s="31"/>
      <c r="DI33" s="31"/>
      <c r="DJ33" s="31"/>
    </row>
    <row r="34" spans="1:114" ht="12.75" customHeight="1">
      <c r="A34" s="31"/>
      <c r="B34" s="31"/>
      <c r="C34" s="745"/>
      <c r="D34" s="745"/>
      <c r="E34" s="745"/>
      <c r="F34" s="745"/>
      <c r="G34" s="745"/>
      <c r="H34" s="755"/>
      <c r="I34" s="754"/>
      <c r="J34" s="751"/>
      <c r="K34" s="752"/>
      <c r="L34" s="752"/>
      <c r="M34" s="752"/>
      <c r="N34" s="752"/>
      <c r="O34" s="752"/>
      <c r="P34" s="752"/>
      <c r="Q34" s="752"/>
      <c r="R34" s="752"/>
      <c r="S34" s="752"/>
      <c r="T34" s="752"/>
      <c r="U34" s="752"/>
      <c r="V34" s="752"/>
      <c r="W34" s="752"/>
      <c r="X34" s="756"/>
      <c r="Y34" s="756"/>
      <c r="Z34" s="703"/>
      <c r="AA34" s="704"/>
      <c r="AB34" s="704"/>
      <c r="AC34" s="704"/>
      <c r="AD34" s="704"/>
      <c r="AE34" s="704"/>
      <c r="AF34" s="704"/>
      <c r="AG34" s="704"/>
      <c r="AH34" s="704"/>
      <c r="AI34" s="704"/>
      <c r="AJ34" s="704"/>
      <c r="AK34" s="704"/>
      <c r="AL34" s="704"/>
      <c r="AM34" s="704"/>
      <c r="AN34" s="704"/>
      <c r="AO34" s="704"/>
      <c r="AP34" s="704"/>
      <c r="AQ34" s="704"/>
      <c r="AR34" s="704"/>
      <c r="AS34" s="704"/>
      <c r="AT34" s="704"/>
      <c r="AU34" s="704"/>
      <c r="AV34" s="697"/>
      <c r="AW34" s="698"/>
      <c r="AX34" s="693"/>
      <c r="AY34" s="693"/>
      <c r="AZ34" s="693"/>
      <c r="BA34" s="693"/>
      <c r="BB34" s="693"/>
      <c r="BC34" s="693"/>
      <c r="BD34" s="693"/>
      <c r="BE34" s="693"/>
      <c r="BF34" s="185"/>
      <c r="BG34" s="185"/>
      <c r="BH34" s="927"/>
      <c r="BI34" s="926"/>
      <c r="BJ34" s="926"/>
      <c r="BK34" s="926"/>
      <c r="BL34" s="926"/>
      <c r="BM34" s="926"/>
      <c r="BN34" s="926"/>
      <c r="BO34" s="926"/>
      <c r="BP34" s="926"/>
      <c r="BQ34" s="926"/>
      <c r="BR34" s="926"/>
      <c r="BS34" s="926"/>
      <c r="BT34" s="926"/>
      <c r="BU34" s="926"/>
      <c r="BV34" s="932"/>
      <c r="BW34" s="762"/>
      <c r="BX34" s="763"/>
      <c r="BY34" s="763"/>
      <c r="BZ34" s="763"/>
      <c r="CA34" s="763"/>
      <c r="CB34" s="763"/>
      <c r="CC34" s="763"/>
      <c r="CD34" s="763"/>
      <c r="CE34" s="763"/>
      <c r="CF34" s="763"/>
      <c r="CG34" s="763"/>
      <c r="CH34" s="763"/>
      <c r="CI34" s="763"/>
      <c r="CJ34" s="763"/>
      <c r="CK34" s="763"/>
      <c r="CL34" s="764"/>
      <c r="CM34" s="761"/>
      <c r="CN34" s="761"/>
      <c r="CO34" s="761"/>
      <c r="CP34" s="761"/>
      <c r="CQ34" s="761"/>
      <c r="CR34" s="761"/>
      <c r="CS34" s="761"/>
      <c r="CT34" s="761"/>
      <c r="CU34" s="761"/>
      <c r="CV34" s="761"/>
      <c r="CW34" s="761"/>
      <c r="CX34" s="31"/>
      <c r="CY34" s="31"/>
      <c r="CZ34" s="31"/>
      <c r="DA34" s="31"/>
      <c r="DB34" s="31"/>
      <c r="DC34" s="31"/>
      <c r="DD34" s="31"/>
      <c r="DE34" s="31"/>
      <c r="DF34" s="31"/>
      <c r="DG34" s="31"/>
      <c r="DH34" s="31"/>
      <c r="DI34" s="31"/>
      <c r="DJ34" s="31"/>
    </row>
    <row r="35" spans="1:114" ht="24" customHeight="1">
      <c r="A35" s="31"/>
      <c r="B35" s="31"/>
      <c r="C35" s="102"/>
      <c r="D35" s="102"/>
      <c r="E35" s="102"/>
      <c r="F35" s="102"/>
      <c r="G35" s="102"/>
      <c r="H35" s="233" t="str">
        <f>従1!H35</f>
        <v>(1 6歳以上)
(平22.1.1以前生)</v>
      </c>
      <c r="I35" s="754"/>
      <c r="J35" s="753"/>
      <c r="K35" s="717"/>
      <c r="L35" s="717"/>
      <c r="M35" s="717"/>
      <c r="N35" s="717"/>
      <c r="O35" s="717"/>
      <c r="P35" s="717"/>
      <c r="Q35" s="717"/>
      <c r="R35" s="717"/>
      <c r="S35" s="717"/>
      <c r="T35" s="717"/>
      <c r="U35" s="717"/>
      <c r="V35" s="717"/>
      <c r="W35" s="717"/>
      <c r="X35" s="757"/>
      <c r="Y35" s="757"/>
      <c r="Z35" s="706">
        <v>0</v>
      </c>
      <c r="AA35" s="707"/>
      <c r="AB35" s="707"/>
      <c r="AC35" s="707"/>
      <c r="AD35" s="707"/>
      <c r="AE35" s="707"/>
      <c r="AF35" s="707"/>
      <c r="AG35" s="707"/>
      <c r="AH35" s="707"/>
      <c r="AI35" s="708"/>
      <c r="AJ35" s="733" t="s">
        <v>93</v>
      </c>
      <c r="AK35" s="734"/>
      <c r="AL35" s="734"/>
      <c r="AM35" s="735"/>
      <c r="AN35" s="735"/>
      <c r="AO35" s="735"/>
      <c r="AP35" s="231" t="s">
        <v>8</v>
      </c>
      <c r="AQ35" s="731"/>
      <c r="AR35" s="731"/>
      <c r="AS35" s="731"/>
      <c r="AT35" s="231" t="s">
        <v>8</v>
      </c>
      <c r="AU35" s="731"/>
      <c r="AV35" s="731"/>
      <c r="AW35" s="732"/>
      <c r="AX35" s="693"/>
      <c r="AY35" s="693"/>
      <c r="AZ35" s="693"/>
      <c r="BA35" s="693"/>
      <c r="BB35" s="693"/>
      <c r="BC35" s="693"/>
      <c r="BD35" s="693"/>
      <c r="BE35" s="693"/>
      <c r="BF35" s="791" t="s">
        <v>214</v>
      </c>
      <c r="BG35" s="791"/>
      <c r="BH35" s="925" t="s">
        <v>199</v>
      </c>
      <c r="BI35" s="926"/>
      <c r="BJ35" s="926"/>
      <c r="BK35" s="926"/>
      <c r="BL35" s="926"/>
      <c r="BM35" s="926"/>
      <c r="BN35" s="926"/>
      <c r="BO35" s="926"/>
      <c r="BP35" s="926" t="s">
        <v>252</v>
      </c>
      <c r="BQ35" s="926"/>
      <c r="BR35" s="926"/>
      <c r="BS35" s="926"/>
      <c r="BT35" s="926"/>
      <c r="BU35" s="926"/>
      <c r="BV35" s="932"/>
      <c r="BW35" s="762"/>
      <c r="BX35" s="763"/>
      <c r="BY35" s="763"/>
      <c r="BZ35" s="763"/>
      <c r="CA35" s="763"/>
      <c r="CB35" s="763"/>
      <c r="CC35" s="763"/>
      <c r="CD35" s="763"/>
      <c r="CE35" s="763"/>
      <c r="CF35" s="763"/>
      <c r="CG35" s="763"/>
      <c r="CH35" s="763"/>
      <c r="CI35" s="763"/>
      <c r="CJ35" s="763"/>
      <c r="CK35" s="763"/>
      <c r="CL35" s="764"/>
      <c r="CM35" s="761"/>
      <c r="CN35" s="761"/>
      <c r="CO35" s="761"/>
      <c r="CP35" s="761"/>
      <c r="CQ35" s="761"/>
      <c r="CR35" s="761"/>
      <c r="CS35" s="761"/>
      <c r="CT35" s="761"/>
      <c r="CU35" s="761"/>
      <c r="CV35" s="761"/>
      <c r="CW35" s="761"/>
      <c r="CX35" s="31"/>
      <c r="CY35" s="31"/>
      <c r="CZ35" s="31"/>
      <c r="DA35" s="31"/>
      <c r="DB35" s="31"/>
      <c r="DC35" s="31"/>
      <c r="DD35" s="31"/>
      <c r="DE35" s="31"/>
      <c r="DF35" s="31"/>
      <c r="DG35" s="31"/>
      <c r="DH35" s="31"/>
      <c r="DI35" s="31"/>
      <c r="DJ35" s="31"/>
    </row>
    <row r="36" spans="1:114" ht="16.5" customHeight="1">
      <c r="A36" s="31"/>
      <c r="B36" s="31"/>
      <c r="C36" s="180"/>
      <c r="D36" s="180"/>
      <c r="E36" s="180"/>
      <c r="F36" s="101"/>
      <c r="G36" s="101"/>
      <c r="H36" s="232"/>
      <c r="I36" s="758">
        <v>4</v>
      </c>
      <c r="J36" s="744"/>
      <c r="K36" s="715"/>
      <c r="L36" s="715"/>
      <c r="M36" s="715"/>
      <c r="N36" s="715"/>
      <c r="O36" s="715"/>
      <c r="P36" s="715"/>
      <c r="Q36" s="715"/>
      <c r="R36" s="715"/>
      <c r="S36" s="715"/>
      <c r="T36" s="715"/>
      <c r="U36" s="715"/>
      <c r="V36" s="715"/>
      <c r="W36" s="715"/>
      <c r="X36" s="715"/>
      <c r="Y36" s="715"/>
      <c r="Z36" s="701" t="str">
        <f>IF(X37&lt;=0,"",IF((LEN(X37)-11&lt;=0),"0",MID(X37,LEN(X37)-11,1)))</f>
        <v/>
      </c>
      <c r="AA36" s="702"/>
      <c r="AB36" s="702" t="str">
        <f>IF(X37&lt;=0,"",IF((LEN(X37)-10&lt;=0),"0",MID(X37,LEN(X37)-10,1)))</f>
        <v/>
      </c>
      <c r="AC36" s="702"/>
      <c r="AD36" s="702" t="str">
        <f>IF(X37&lt;=0,"",IF((LEN(X37)-9&lt;=0),"0",MID(X37,LEN(X37)-9,1)))</f>
        <v/>
      </c>
      <c r="AE36" s="702"/>
      <c r="AF36" s="702" t="str">
        <f>IF(X37&lt;=0,"",IF((LEN(X37)-8&lt;=0),"0",MID(X37,LEN(X37)-8,1)))</f>
        <v/>
      </c>
      <c r="AG36" s="702"/>
      <c r="AH36" s="702" t="str">
        <f>IF(X37&lt;=0,"",IF((LEN(X37)-7&lt;=0),"0",MID(X37,LEN(X37)-7,1)))</f>
        <v/>
      </c>
      <c r="AI36" s="702"/>
      <c r="AJ36" s="702" t="str">
        <f>IF(X37&lt;=0,"",IF((LEN(X37)-6&lt;=0),"0",MID(X37,LEN(X37)-6,1)))</f>
        <v/>
      </c>
      <c r="AK36" s="702"/>
      <c r="AL36" s="702" t="str">
        <f>IF(X37&lt;=0,"",IF((LEN(X37)-5&lt;=0),"0",MID(X37,LEN(X37)-5,1)))</f>
        <v/>
      </c>
      <c r="AM36" s="702"/>
      <c r="AN36" s="702" t="str">
        <f>IF(X37&lt;=0,"",IF((LEN(X37)-4&lt;=0),"0",MID(X37,LEN(X37)-4,1)))</f>
        <v/>
      </c>
      <c r="AO36" s="702"/>
      <c r="AP36" s="702" t="str">
        <f>IF(X37&lt;=0,"",IF((LEN(X37)-3&lt;=0),"0",MID(X37,LEN(X37)-3,1)))</f>
        <v/>
      </c>
      <c r="AQ36" s="702"/>
      <c r="AR36" s="702" t="str">
        <f>IF(X37&lt;=0,"",IF((LEN(X37)-2&lt;=0),"0",MID(X37,LEN(X37)-2,1)))</f>
        <v/>
      </c>
      <c r="AS36" s="702"/>
      <c r="AT36" s="702" t="str">
        <f>IF(X37&lt;=0,"",IF((LEN(X37)-1&lt;=0),"0",MID(X37,LEN(X37)-1,1)))</f>
        <v/>
      </c>
      <c r="AU36" s="702"/>
      <c r="AV36" s="695" t="str">
        <f>IF(X37&lt;&gt;0,RIGHT(X37,1),"")</f>
        <v/>
      </c>
      <c r="AW36" s="696"/>
      <c r="AX36" s="692"/>
      <c r="AY36" s="692"/>
      <c r="AZ36" s="692"/>
      <c r="BA36" s="692"/>
      <c r="BB36" s="692"/>
      <c r="BC36" s="692"/>
      <c r="BD36" s="692"/>
      <c r="BE36" s="692"/>
      <c r="BF36" s="223"/>
      <c r="BG36" s="223"/>
      <c r="BH36" s="934" t="s">
        <v>201</v>
      </c>
      <c r="BI36" s="935"/>
      <c r="BJ36" s="935"/>
      <c r="BK36" s="935"/>
      <c r="BL36" s="935"/>
      <c r="BM36" s="935"/>
      <c r="BN36" s="935"/>
      <c r="BO36" s="935"/>
      <c r="BP36" s="936" t="s">
        <v>200</v>
      </c>
      <c r="BQ36" s="935"/>
      <c r="BR36" s="935"/>
      <c r="BS36" s="935"/>
      <c r="BT36" s="935"/>
      <c r="BU36" s="935"/>
      <c r="BV36" s="937"/>
      <c r="BW36" s="769"/>
      <c r="BX36" s="770"/>
      <c r="BY36" s="770"/>
      <c r="BZ36" s="770"/>
      <c r="CA36" s="770"/>
      <c r="CB36" s="770"/>
      <c r="CC36" s="770"/>
      <c r="CD36" s="770"/>
      <c r="CE36" s="770"/>
      <c r="CF36" s="770"/>
      <c r="CG36" s="770"/>
      <c r="CH36" s="770"/>
      <c r="CI36" s="770"/>
      <c r="CJ36" s="770"/>
      <c r="CK36" s="770"/>
      <c r="CL36" s="771"/>
      <c r="CM36" s="775"/>
      <c r="CN36" s="775"/>
      <c r="CO36" s="775"/>
      <c r="CP36" s="775"/>
      <c r="CQ36" s="775"/>
      <c r="CR36" s="775"/>
      <c r="CS36" s="775"/>
      <c r="CT36" s="775"/>
      <c r="CU36" s="775"/>
      <c r="CV36" s="775"/>
      <c r="CW36" s="775"/>
      <c r="CX36" s="31"/>
      <c r="CY36" s="31"/>
      <c r="CZ36" s="31"/>
      <c r="DA36" s="31"/>
      <c r="DB36" s="31"/>
      <c r="DC36" s="31"/>
      <c r="DD36" s="31"/>
      <c r="DE36" s="31"/>
      <c r="DF36" s="31"/>
      <c r="DG36" s="31"/>
      <c r="DH36" s="31"/>
      <c r="DI36" s="31"/>
      <c r="DJ36" s="31"/>
    </row>
    <row r="37" spans="1:114" ht="12.75" customHeight="1">
      <c r="A37" s="31"/>
      <c r="B37" s="31"/>
      <c r="C37" s="180"/>
      <c r="D37" s="180"/>
      <c r="E37" s="180"/>
      <c r="F37" s="101"/>
      <c r="G37" s="101"/>
      <c r="H37" s="214"/>
      <c r="I37" s="759"/>
      <c r="J37" s="751"/>
      <c r="K37" s="752"/>
      <c r="L37" s="752"/>
      <c r="M37" s="752"/>
      <c r="N37" s="752"/>
      <c r="O37" s="752"/>
      <c r="P37" s="752"/>
      <c r="Q37" s="752"/>
      <c r="R37" s="752"/>
      <c r="S37" s="752"/>
      <c r="T37" s="752"/>
      <c r="U37" s="752"/>
      <c r="V37" s="752"/>
      <c r="W37" s="752"/>
      <c r="X37" s="756"/>
      <c r="Y37" s="756"/>
      <c r="Z37" s="703"/>
      <c r="AA37" s="704"/>
      <c r="AB37" s="704"/>
      <c r="AC37" s="704"/>
      <c r="AD37" s="704"/>
      <c r="AE37" s="704"/>
      <c r="AF37" s="704"/>
      <c r="AG37" s="704"/>
      <c r="AH37" s="704"/>
      <c r="AI37" s="704"/>
      <c r="AJ37" s="704"/>
      <c r="AK37" s="704"/>
      <c r="AL37" s="704"/>
      <c r="AM37" s="704"/>
      <c r="AN37" s="704"/>
      <c r="AO37" s="704"/>
      <c r="AP37" s="704"/>
      <c r="AQ37" s="704"/>
      <c r="AR37" s="704"/>
      <c r="AS37" s="704"/>
      <c r="AT37" s="704"/>
      <c r="AU37" s="704"/>
      <c r="AV37" s="697"/>
      <c r="AW37" s="698"/>
      <c r="AX37" s="693"/>
      <c r="AY37" s="693"/>
      <c r="AZ37" s="693"/>
      <c r="BA37" s="693"/>
      <c r="BB37" s="693"/>
      <c r="BC37" s="693"/>
      <c r="BD37" s="693"/>
      <c r="BE37" s="693"/>
      <c r="BF37" s="185"/>
      <c r="BG37" s="185"/>
      <c r="BH37" s="927"/>
      <c r="BI37" s="926"/>
      <c r="BJ37" s="926"/>
      <c r="BK37" s="926"/>
      <c r="BL37" s="926"/>
      <c r="BM37" s="926"/>
      <c r="BN37" s="926"/>
      <c r="BO37" s="926"/>
      <c r="BP37" s="926"/>
      <c r="BQ37" s="926"/>
      <c r="BR37" s="926"/>
      <c r="BS37" s="926"/>
      <c r="BT37" s="926"/>
      <c r="BU37" s="926"/>
      <c r="BV37" s="932"/>
      <c r="BW37" s="762"/>
      <c r="BX37" s="763"/>
      <c r="BY37" s="763"/>
      <c r="BZ37" s="763"/>
      <c r="CA37" s="763"/>
      <c r="CB37" s="763"/>
      <c r="CC37" s="763"/>
      <c r="CD37" s="763"/>
      <c r="CE37" s="763"/>
      <c r="CF37" s="763"/>
      <c r="CG37" s="763"/>
      <c r="CH37" s="763"/>
      <c r="CI37" s="763"/>
      <c r="CJ37" s="763"/>
      <c r="CK37" s="763"/>
      <c r="CL37" s="764"/>
      <c r="CM37" s="761"/>
      <c r="CN37" s="761"/>
      <c r="CO37" s="761"/>
      <c r="CP37" s="761"/>
      <c r="CQ37" s="761"/>
      <c r="CR37" s="761"/>
      <c r="CS37" s="761"/>
      <c r="CT37" s="761"/>
      <c r="CU37" s="761"/>
      <c r="CV37" s="761"/>
      <c r="CW37" s="761"/>
      <c r="CX37" s="31"/>
      <c r="CY37" s="31"/>
      <c r="CZ37" s="31"/>
      <c r="DA37" s="31"/>
      <c r="DB37" s="31"/>
      <c r="DC37" s="31"/>
      <c r="DD37" s="31"/>
      <c r="DE37" s="31"/>
      <c r="DF37" s="31"/>
      <c r="DG37" s="31"/>
      <c r="DH37" s="31"/>
      <c r="DI37" s="31"/>
      <c r="DJ37" s="31"/>
    </row>
    <row r="38" spans="1:114" ht="24" customHeight="1">
      <c r="A38" s="31"/>
      <c r="B38" s="31"/>
      <c r="C38" s="180"/>
      <c r="D38" s="180"/>
      <c r="E38" s="180"/>
      <c r="F38" s="101"/>
      <c r="G38" s="101"/>
      <c r="H38" s="214"/>
      <c r="I38" s="760"/>
      <c r="J38" s="783"/>
      <c r="K38" s="719"/>
      <c r="L38" s="719"/>
      <c r="M38" s="719"/>
      <c r="N38" s="719"/>
      <c r="O38" s="719"/>
      <c r="P38" s="719"/>
      <c r="Q38" s="719"/>
      <c r="R38" s="719"/>
      <c r="S38" s="719"/>
      <c r="T38" s="719"/>
      <c r="U38" s="719"/>
      <c r="V38" s="719"/>
      <c r="W38" s="719"/>
      <c r="X38" s="784"/>
      <c r="Y38" s="784"/>
      <c r="Z38" s="706">
        <v>0</v>
      </c>
      <c r="AA38" s="707"/>
      <c r="AB38" s="707"/>
      <c r="AC38" s="707"/>
      <c r="AD38" s="707"/>
      <c r="AE38" s="707"/>
      <c r="AF38" s="707"/>
      <c r="AG38" s="707"/>
      <c r="AH38" s="707"/>
      <c r="AI38" s="708"/>
      <c r="AJ38" s="733" t="s">
        <v>93</v>
      </c>
      <c r="AK38" s="734"/>
      <c r="AL38" s="734"/>
      <c r="AM38" s="735"/>
      <c r="AN38" s="735"/>
      <c r="AO38" s="735"/>
      <c r="AP38" s="231" t="s">
        <v>8</v>
      </c>
      <c r="AQ38" s="731"/>
      <c r="AR38" s="731"/>
      <c r="AS38" s="731"/>
      <c r="AT38" s="231" t="s">
        <v>8</v>
      </c>
      <c r="AU38" s="731"/>
      <c r="AV38" s="731"/>
      <c r="AW38" s="732"/>
      <c r="AX38" s="694"/>
      <c r="AY38" s="694"/>
      <c r="AZ38" s="694"/>
      <c r="BA38" s="694"/>
      <c r="BB38" s="694"/>
      <c r="BC38" s="694"/>
      <c r="BD38" s="694"/>
      <c r="BE38" s="694"/>
      <c r="BF38" s="788" t="s">
        <v>214</v>
      </c>
      <c r="BG38" s="792"/>
      <c r="BH38" s="785" t="s">
        <v>199</v>
      </c>
      <c r="BI38" s="786"/>
      <c r="BJ38" s="786"/>
      <c r="BK38" s="786"/>
      <c r="BL38" s="786"/>
      <c r="BM38" s="786"/>
      <c r="BN38" s="786"/>
      <c r="BO38" s="786"/>
      <c r="BP38" s="786" t="s">
        <v>252</v>
      </c>
      <c r="BQ38" s="786"/>
      <c r="BR38" s="786"/>
      <c r="BS38" s="786"/>
      <c r="BT38" s="786"/>
      <c r="BU38" s="786"/>
      <c r="BV38" s="787"/>
      <c r="BW38" s="772"/>
      <c r="BX38" s="773"/>
      <c r="BY38" s="773"/>
      <c r="BZ38" s="773"/>
      <c r="CA38" s="773"/>
      <c r="CB38" s="773"/>
      <c r="CC38" s="773"/>
      <c r="CD38" s="773"/>
      <c r="CE38" s="773"/>
      <c r="CF38" s="773"/>
      <c r="CG38" s="773"/>
      <c r="CH38" s="773"/>
      <c r="CI38" s="773"/>
      <c r="CJ38" s="773"/>
      <c r="CK38" s="773"/>
      <c r="CL38" s="774"/>
      <c r="CM38" s="776"/>
      <c r="CN38" s="776"/>
      <c r="CO38" s="776"/>
      <c r="CP38" s="776"/>
      <c r="CQ38" s="776"/>
      <c r="CR38" s="776"/>
      <c r="CS38" s="776"/>
      <c r="CT38" s="776"/>
      <c r="CU38" s="776"/>
      <c r="CV38" s="776"/>
      <c r="CW38" s="776"/>
      <c r="CX38" s="31"/>
      <c r="CY38" s="31"/>
      <c r="CZ38" s="31"/>
      <c r="DA38" s="31"/>
      <c r="DB38" s="31"/>
      <c r="DC38" s="31"/>
      <c r="DD38" s="31"/>
      <c r="DE38" s="31"/>
      <c r="DF38" s="31"/>
      <c r="DG38" s="31"/>
      <c r="DH38" s="31"/>
      <c r="DI38" s="31"/>
      <c r="DJ38" s="31"/>
    </row>
    <row r="39" spans="1:114" ht="16.5" customHeight="1">
      <c r="A39" s="31"/>
      <c r="B39" s="31"/>
      <c r="C39" s="103"/>
      <c r="D39" s="103"/>
      <c r="E39" s="103"/>
      <c r="F39" s="103"/>
      <c r="G39" s="103"/>
      <c r="H39" s="214"/>
      <c r="I39" s="754">
        <v>5</v>
      </c>
      <c r="J39" s="749"/>
      <c r="K39" s="750"/>
      <c r="L39" s="750"/>
      <c r="M39" s="750"/>
      <c r="N39" s="750"/>
      <c r="O39" s="750"/>
      <c r="P39" s="750"/>
      <c r="Q39" s="750"/>
      <c r="R39" s="750"/>
      <c r="S39" s="750"/>
      <c r="T39" s="750"/>
      <c r="U39" s="750"/>
      <c r="V39" s="750"/>
      <c r="W39" s="750"/>
      <c r="X39" s="750"/>
      <c r="Y39" s="750"/>
      <c r="Z39" s="701" t="str">
        <f>IF(X40&lt;=0,"",IF((LEN(X40)-11&lt;=0),"0",MID(X40,LEN(X40)-11,1)))</f>
        <v/>
      </c>
      <c r="AA39" s="702"/>
      <c r="AB39" s="702" t="str">
        <f>IF(X40&lt;=0,"",IF((LEN(X40)-10&lt;=0),"0",MID(X40,LEN(X40)-10,1)))</f>
        <v/>
      </c>
      <c r="AC39" s="702"/>
      <c r="AD39" s="702" t="str">
        <f>IF(X40&lt;=0,"",IF((LEN(X40)-9&lt;=0),"0",MID(X40,LEN(X40)-9,1)))</f>
        <v/>
      </c>
      <c r="AE39" s="702"/>
      <c r="AF39" s="702" t="str">
        <f>IF(X40&lt;=0,"",IF((LEN(X40)-8&lt;=0),"0",MID(X40,LEN(X40)-8,1)))</f>
        <v/>
      </c>
      <c r="AG39" s="702"/>
      <c r="AH39" s="702" t="str">
        <f>IF(X40&lt;=0,"",IF((LEN(X40)-7&lt;=0),"0",MID(X40,LEN(X40)-7,1)))</f>
        <v/>
      </c>
      <c r="AI39" s="702"/>
      <c r="AJ39" s="702" t="str">
        <f>IF(X40&lt;=0,"",IF((LEN(X40)-6&lt;=0),"0",MID(X40,LEN(X40)-6,1)))</f>
        <v/>
      </c>
      <c r="AK39" s="702"/>
      <c r="AL39" s="702" t="str">
        <f>IF(X40&lt;=0,"",IF((LEN(X40)-5&lt;=0),"0",MID(X40,LEN(X40)-5,1)))</f>
        <v/>
      </c>
      <c r="AM39" s="702"/>
      <c r="AN39" s="702" t="str">
        <f>IF(X40&lt;=0,"",IF((LEN(X40)-4&lt;=0),"0",MID(X40,LEN(X40)-4,1)))</f>
        <v/>
      </c>
      <c r="AO39" s="702"/>
      <c r="AP39" s="702" t="str">
        <f>IF(X40&lt;=0,"",IF((LEN(X40)-3&lt;=0),"0",MID(X40,LEN(X40)-3,1)))</f>
        <v/>
      </c>
      <c r="AQ39" s="702"/>
      <c r="AR39" s="702" t="str">
        <f>IF(X40&lt;=0,"",IF((LEN(X40)-2&lt;=0),"0",MID(X40,LEN(X40)-2,1)))</f>
        <v/>
      </c>
      <c r="AS39" s="702"/>
      <c r="AT39" s="702" t="str">
        <f>IF(X40&lt;=0,"",IF((LEN(X40)-1&lt;=0),"0",MID(X40,LEN(X40)-1,1)))</f>
        <v/>
      </c>
      <c r="AU39" s="702"/>
      <c r="AV39" s="695" t="str">
        <f>IF(X40&lt;&gt;0,RIGHT(X40,1),"")</f>
        <v/>
      </c>
      <c r="AW39" s="696"/>
      <c r="AX39" s="693"/>
      <c r="AY39" s="693"/>
      <c r="AZ39" s="693"/>
      <c r="BA39" s="693"/>
      <c r="BB39" s="693"/>
      <c r="BC39" s="693"/>
      <c r="BD39" s="693"/>
      <c r="BE39" s="693"/>
      <c r="BF39" s="185"/>
      <c r="BG39" s="185"/>
      <c r="BH39" s="925" t="s">
        <v>201</v>
      </c>
      <c r="BI39" s="926"/>
      <c r="BJ39" s="926"/>
      <c r="BK39" s="926"/>
      <c r="BL39" s="926"/>
      <c r="BM39" s="926"/>
      <c r="BN39" s="926"/>
      <c r="BO39" s="926"/>
      <c r="BP39" s="931" t="s">
        <v>200</v>
      </c>
      <c r="BQ39" s="926"/>
      <c r="BR39" s="926"/>
      <c r="BS39" s="926"/>
      <c r="BT39" s="926"/>
      <c r="BU39" s="926"/>
      <c r="BV39" s="932"/>
      <c r="BW39" s="762"/>
      <c r="BX39" s="763"/>
      <c r="BY39" s="763"/>
      <c r="BZ39" s="763"/>
      <c r="CA39" s="763"/>
      <c r="CB39" s="763"/>
      <c r="CC39" s="763"/>
      <c r="CD39" s="763"/>
      <c r="CE39" s="763"/>
      <c r="CF39" s="763"/>
      <c r="CG39" s="763"/>
      <c r="CH39" s="763"/>
      <c r="CI39" s="763"/>
      <c r="CJ39" s="763"/>
      <c r="CK39" s="763"/>
      <c r="CL39" s="764"/>
      <c r="CM39" s="761"/>
      <c r="CN39" s="761"/>
      <c r="CO39" s="761"/>
      <c r="CP39" s="761"/>
      <c r="CQ39" s="761"/>
      <c r="CR39" s="761"/>
      <c r="CS39" s="761"/>
      <c r="CT39" s="761"/>
      <c r="CU39" s="761"/>
      <c r="CV39" s="761"/>
      <c r="CW39" s="761"/>
      <c r="CX39" s="31"/>
      <c r="CY39" s="31"/>
      <c r="CZ39" s="31"/>
      <c r="DA39" s="31"/>
      <c r="DB39" s="31"/>
      <c r="DC39" s="31"/>
      <c r="DD39" s="31"/>
      <c r="DE39" s="31"/>
      <c r="DF39" s="31"/>
      <c r="DG39" s="31"/>
      <c r="DH39" s="31"/>
      <c r="DI39" s="31"/>
      <c r="DJ39" s="31"/>
    </row>
    <row r="40" spans="1:114" ht="12.75" customHeight="1">
      <c r="A40" s="31"/>
      <c r="B40" s="31"/>
      <c r="C40" s="103"/>
      <c r="D40" s="103"/>
      <c r="E40" s="103"/>
      <c r="F40" s="103"/>
      <c r="G40" s="103"/>
      <c r="H40" s="212"/>
      <c r="I40" s="754"/>
      <c r="J40" s="751"/>
      <c r="K40" s="752"/>
      <c r="L40" s="752"/>
      <c r="M40" s="752"/>
      <c r="N40" s="752"/>
      <c r="O40" s="752"/>
      <c r="P40" s="752"/>
      <c r="Q40" s="752"/>
      <c r="R40" s="752"/>
      <c r="S40" s="752"/>
      <c r="T40" s="752"/>
      <c r="U40" s="752"/>
      <c r="V40" s="752"/>
      <c r="W40" s="752"/>
      <c r="X40" s="756"/>
      <c r="Y40" s="756"/>
      <c r="Z40" s="703"/>
      <c r="AA40" s="704"/>
      <c r="AB40" s="704"/>
      <c r="AC40" s="704"/>
      <c r="AD40" s="704"/>
      <c r="AE40" s="704"/>
      <c r="AF40" s="704"/>
      <c r="AG40" s="704"/>
      <c r="AH40" s="704"/>
      <c r="AI40" s="704"/>
      <c r="AJ40" s="704"/>
      <c r="AK40" s="704"/>
      <c r="AL40" s="704"/>
      <c r="AM40" s="704"/>
      <c r="AN40" s="704"/>
      <c r="AO40" s="704"/>
      <c r="AP40" s="704"/>
      <c r="AQ40" s="704"/>
      <c r="AR40" s="704"/>
      <c r="AS40" s="704"/>
      <c r="AT40" s="704"/>
      <c r="AU40" s="704"/>
      <c r="AV40" s="697"/>
      <c r="AW40" s="698"/>
      <c r="AX40" s="693"/>
      <c r="AY40" s="693"/>
      <c r="AZ40" s="693"/>
      <c r="BA40" s="693"/>
      <c r="BB40" s="693"/>
      <c r="BC40" s="693"/>
      <c r="BD40" s="693"/>
      <c r="BE40" s="693"/>
      <c r="BF40" s="185"/>
      <c r="BG40" s="185"/>
      <c r="BH40" s="927"/>
      <c r="BI40" s="926"/>
      <c r="BJ40" s="926"/>
      <c r="BK40" s="926"/>
      <c r="BL40" s="926"/>
      <c r="BM40" s="926"/>
      <c r="BN40" s="926"/>
      <c r="BO40" s="926"/>
      <c r="BP40" s="926"/>
      <c r="BQ40" s="926"/>
      <c r="BR40" s="926"/>
      <c r="BS40" s="926"/>
      <c r="BT40" s="926"/>
      <c r="BU40" s="926"/>
      <c r="BV40" s="932"/>
      <c r="BW40" s="762"/>
      <c r="BX40" s="763"/>
      <c r="BY40" s="763"/>
      <c r="BZ40" s="763"/>
      <c r="CA40" s="763"/>
      <c r="CB40" s="763"/>
      <c r="CC40" s="763"/>
      <c r="CD40" s="763"/>
      <c r="CE40" s="763"/>
      <c r="CF40" s="763"/>
      <c r="CG40" s="763"/>
      <c r="CH40" s="763"/>
      <c r="CI40" s="763"/>
      <c r="CJ40" s="763"/>
      <c r="CK40" s="763"/>
      <c r="CL40" s="764"/>
      <c r="CM40" s="761"/>
      <c r="CN40" s="761"/>
      <c r="CO40" s="761"/>
      <c r="CP40" s="761"/>
      <c r="CQ40" s="761"/>
      <c r="CR40" s="761"/>
      <c r="CS40" s="761"/>
      <c r="CT40" s="761"/>
      <c r="CU40" s="761"/>
      <c r="CV40" s="761"/>
      <c r="CW40" s="761"/>
      <c r="CX40" s="31"/>
      <c r="CY40" s="31"/>
      <c r="CZ40" s="31"/>
      <c r="DA40" s="31"/>
      <c r="DB40" s="31"/>
      <c r="DC40" s="31"/>
      <c r="DD40" s="31"/>
      <c r="DE40" s="31"/>
      <c r="DF40" s="31"/>
      <c r="DG40" s="31"/>
      <c r="DH40" s="31"/>
      <c r="DI40" s="31"/>
      <c r="DJ40" s="31"/>
    </row>
    <row r="41" spans="1:114" ht="24" customHeight="1" thickBot="1">
      <c r="A41" s="31"/>
      <c r="B41" s="31"/>
      <c r="C41" s="103"/>
      <c r="D41" s="103"/>
      <c r="E41" s="103"/>
      <c r="F41" s="103"/>
      <c r="G41" s="103"/>
      <c r="H41" s="212"/>
      <c r="I41" s="754"/>
      <c r="J41" s="753"/>
      <c r="K41" s="717"/>
      <c r="L41" s="717"/>
      <c r="M41" s="717"/>
      <c r="N41" s="717"/>
      <c r="O41" s="717"/>
      <c r="P41" s="717"/>
      <c r="Q41" s="717"/>
      <c r="R41" s="717"/>
      <c r="S41" s="717"/>
      <c r="T41" s="717"/>
      <c r="U41" s="717"/>
      <c r="V41" s="717"/>
      <c r="W41" s="717"/>
      <c r="X41" s="757"/>
      <c r="Y41" s="757"/>
      <c r="Z41" s="706">
        <v>0</v>
      </c>
      <c r="AA41" s="707"/>
      <c r="AB41" s="707"/>
      <c r="AC41" s="707"/>
      <c r="AD41" s="707"/>
      <c r="AE41" s="707"/>
      <c r="AF41" s="707"/>
      <c r="AG41" s="707"/>
      <c r="AH41" s="707"/>
      <c r="AI41" s="708"/>
      <c r="AJ41" s="733" t="s">
        <v>93</v>
      </c>
      <c r="AK41" s="734"/>
      <c r="AL41" s="734"/>
      <c r="AM41" s="735"/>
      <c r="AN41" s="735"/>
      <c r="AO41" s="735"/>
      <c r="AP41" s="231" t="s">
        <v>8</v>
      </c>
      <c r="AQ41" s="731"/>
      <c r="AR41" s="731"/>
      <c r="AS41" s="731"/>
      <c r="AT41" s="231" t="s">
        <v>8</v>
      </c>
      <c r="AU41" s="731"/>
      <c r="AV41" s="731"/>
      <c r="AW41" s="732"/>
      <c r="AX41" s="933"/>
      <c r="AY41" s="933"/>
      <c r="AZ41" s="933"/>
      <c r="BA41" s="933"/>
      <c r="BB41" s="933"/>
      <c r="BC41" s="933"/>
      <c r="BD41" s="933"/>
      <c r="BE41" s="933"/>
      <c r="BF41" s="788" t="s">
        <v>214</v>
      </c>
      <c r="BG41" s="792"/>
      <c r="BH41" s="925" t="s">
        <v>199</v>
      </c>
      <c r="BI41" s="926"/>
      <c r="BJ41" s="926"/>
      <c r="BK41" s="926"/>
      <c r="BL41" s="926"/>
      <c r="BM41" s="926"/>
      <c r="BN41" s="926"/>
      <c r="BO41" s="926"/>
      <c r="BP41" s="926" t="s">
        <v>252</v>
      </c>
      <c r="BQ41" s="926"/>
      <c r="BR41" s="926"/>
      <c r="BS41" s="926"/>
      <c r="BT41" s="926"/>
      <c r="BU41" s="926"/>
      <c r="BV41" s="932"/>
      <c r="BW41" s="762"/>
      <c r="BX41" s="763"/>
      <c r="BY41" s="763"/>
      <c r="BZ41" s="763"/>
      <c r="CA41" s="763"/>
      <c r="CB41" s="763"/>
      <c r="CC41" s="763"/>
      <c r="CD41" s="763"/>
      <c r="CE41" s="763"/>
      <c r="CF41" s="763"/>
      <c r="CG41" s="763"/>
      <c r="CH41" s="763"/>
      <c r="CI41" s="763"/>
      <c r="CJ41" s="763"/>
      <c r="CK41" s="763"/>
      <c r="CL41" s="764"/>
      <c r="CM41" s="761"/>
      <c r="CN41" s="761"/>
      <c r="CO41" s="761"/>
      <c r="CP41" s="761"/>
      <c r="CQ41" s="761"/>
      <c r="CR41" s="761"/>
      <c r="CS41" s="761"/>
      <c r="CT41" s="761"/>
      <c r="CU41" s="761"/>
      <c r="CV41" s="761"/>
      <c r="CW41" s="761"/>
      <c r="CX41" s="31"/>
      <c r="CY41" s="31"/>
      <c r="CZ41" s="31"/>
      <c r="DA41" s="31"/>
      <c r="DB41" s="31"/>
      <c r="DC41" s="31"/>
      <c r="DD41" s="31"/>
      <c r="DE41" s="31"/>
      <c r="DF41" s="31"/>
      <c r="DG41" s="31"/>
      <c r="DH41" s="31"/>
      <c r="DI41" s="31"/>
      <c r="DJ41" s="31"/>
    </row>
    <row r="42" spans="1:114" ht="20.25" customHeight="1" thickTop="1">
      <c r="A42" s="31"/>
      <c r="B42" s="15"/>
      <c r="C42" s="104"/>
      <c r="D42" s="104"/>
      <c r="E42" s="104"/>
      <c r="F42" s="104"/>
      <c r="G42" s="104"/>
      <c r="H42" s="778" t="s">
        <v>206</v>
      </c>
      <c r="I42" s="16"/>
      <c r="J42" s="723" t="s">
        <v>213</v>
      </c>
      <c r="K42" s="724"/>
      <c r="L42" s="724"/>
      <c r="M42" s="724"/>
      <c r="N42" s="724"/>
      <c r="O42" s="724"/>
      <c r="P42" s="724"/>
      <c r="Q42" s="724"/>
      <c r="R42" s="724"/>
      <c r="S42" s="724"/>
      <c r="T42" s="724"/>
      <c r="U42" s="724"/>
      <c r="V42" s="724"/>
      <c r="W42" s="724"/>
      <c r="X42" s="96"/>
      <c r="Y42" s="186"/>
      <c r="Z42" s="225"/>
      <c r="AA42" s="226"/>
      <c r="AB42" s="723" t="s">
        <v>100</v>
      </c>
      <c r="AC42" s="723"/>
      <c r="AD42" s="723"/>
      <c r="AE42" s="723"/>
      <c r="AF42" s="723"/>
      <c r="AG42" s="723"/>
      <c r="AH42" s="723"/>
      <c r="AI42" s="723"/>
      <c r="AJ42" s="723"/>
      <c r="AK42" s="723"/>
      <c r="AL42" s="723"/>
      <c r="AM42" s="723"/>
      <c r="AN42" s="723"/>
      <c r="AO42" s="723"/>
      <c r="AP42" s="723"/>
      <c r="AQ42" s="723"/>
      <c r="AR42" s="723"/>
      <c r="AS42" s="723"/>
      <c r="AT42" s="723"/>
      <c r="AU42" s="723"/>
      <c r="AV42" s="15"/>
      <c r="AW42" s="218"/>
      <c r="AX42" s="720" t="str">
        <f>従1!AX42</f>
        <v>令和７年中の
所得の見積額</v>
      </c>
      <c r="AY42" s="721"/>
      <c r="AZ42" s="721"/>
      <c r="BA42" s="721"/>
      <c r="BB42" s="721"/>
      <c r="BC42" s="721"/>
      <c r="BD42" s="721"/>
      <c r="BE42" s="721"/>
      <c r="BF42" s="721"/>
      <c r="BG42" s="721"/>
      <c r="BH42" s="219"/>
      <c r="BI42" s="15"/>
      <c r="BJ42" s="15"/>
      <c r="BK42" s="15"/>
      <c r="BL42" s="724" t="s">
        <v>83</v>
      </c>
      <c r="BM42" s="724"/>
      <c r="BN42" s="724"/>
      <c r="BO42" s="724"/>
      <c r="BP42" s="724"/>
      <c r="BQ42" s="724"/>
      <c r="BR42" s="724"/>
      <c r="BS42" s="724"/>
      <c r="BT42" s="724"/>
      <c r="BU42" s="724"/>
      <c r="BV42" s="724"/>
      <c r="BW42" s="724"/>
      <c r="BX42" s="724"/>
      <c r="BY42" s="724"/>
      <c r="BZ42" s="98"/>
      <c r="CA42" s="98"/>
      <c r="CB42" s="221"/>
      <c r="CC42" s="98"/>
      <c r="CD42" s="98"/>
      <c r="CE42" s="89"/>
      <c r="CF42" s="724" t="s">
        <v>29</v>
      </c>
      <c r="CG42" s="724"/>
      <c r="CH42" s="724"/>
      <c r="CI42" s="724"/>
      <c r="CJ42" s="724"/>
      <c r="CK42" s="724"/>
      <c r="CL42" s="724"/>
      <c r="CM42" s="724"/>
      <c r="CN42" s="724"/>
      <c r="CO42" s="724"/>
      <c r="CP42" s="724"/>
      <c r="CQ42" s="724"/>
      <c r="CR42" s="724"/>
      <c r="CS42" s="724"/>
      <c r="CT42" s="724"/>
      <c r="CU42" s="99"/>
      <c r="CV42" s="99"/>
      <c r="CW42" s="99"/>
      <c r="CX42" s="31"/>
      <c r="CY42" s="31"/>
      <c r="CZ42" s="31"/>
      <c r="DA42" s="31"/>
      <c r="DB42" s="31"/>
      <c r="DC42" s="31"/>
      <c r="DD42" s="31"/>
      <c r="DE42" s="31"/>
      <c r="DF42" s="31"/>
      <c r="DG42" s="31"/>
      <c r="DH42" s="31"/>
      <c r="DI42" s="31"/>
      <c r="DJ42" s="31"/>
    </row>
    <row r="43" spans="1:114" ht="20.25" customHeight="1">
      <c r="A43" s="31"/>
      <c r="B43" s="31"/>
      <c r="C43" s="103"/>
      <c r="D43" s="103"/>
      <c r="E43" s="103"/>
      <c r="F43" s="103"/>
      <c r="G43" s="103"/>
      <c r="H43" s="779"/>
      <c r="I43" s="27"/>
      <c r="J43" s="725"/>
      <c r="K43" s="725"/>
      <c r="L43" s="725"/>
      <c r="M43" s="725"/>
      <c r="N43" s="725"/>
      <c r="O43" s="725"/>
      <c r="P43" s="725"/>
      <c r="Q43" s="725"/>
      <c r="R43" s="725"/>
      <c r="S43" s="725"/>
      <c r="T43" s="725"/>
      <c r="U43" s="725"/>
      <c r="V43" s="725"/>
      <c r="W43" s="725"/>
      <c r="X43" s="11"/>
      <c r="Y43" s="27"/>
      <c r="Z43" s="709" t="s">
        <v>32</v>
      </c>
      <c r="AA43" s="710"/>
      <c r="AB43" s="710"/>
      <c r="AC43" s="710"/>
      <c r="AD43" s="710"/>
      <c r="AE43" s="710"/>
      <c r="AF43" s="710"/>
      <c r="AG43" s="710"/>
      <c r="AH43" s="710"/>
      <c r="AI43" s="711"/>
      <c r="AJ43" s="709" t="s">
        <v>95</v>
      </c>
      <c r="AK43" s="710"/>
      <c r="AL43" s="710"/>
      <c r="AM43" s="710"/>
      <c r="AN43" s="710"/>
      <c r="AO43" s="710"/>
      <c r="AP43" s="710"/>
      <c r="AQ43" s="710"/>
      <c r="AR43" s="710"/>
      <c r="AS43" s="710"/>
      <c r="AT43" s="710"/>
      <c r="AU43" s="710"/>
      <c r="AV43" s="710"/>
      <c r="AW43" s="736"/>
      <c r="AX43" s="722"/>
      <c r="AY43" s="722"/>
      <c r="AZ43" s="722"/>
      <c r="BA43" s="722"/>
      <c r="BB43" s="722"/>
      <c r="BC43" s="722"/>
      <c r="BD43" s="722"/>
      <c r="BE43" s="722"/>
      <c r="BF43" s="722"/>
      <c r="BG43" s="722"/>
      <c r="BH43" s="201"/>
      <c r="BI43" s="31"/>
      <c r="BJ43" s="31"/>
      <c r="BK43" s="31"/>
      <c r="BL43" s="725"/>
      <c r="BM43" s="725"/>
      <c r="BN43" s="725"/>
      <c r="BO43" s="725"/>
      <c r="BP43" s="725"/>
      <c r="BQ43" s="725"/>
      <c r="BR43" s="725"/>
      <c r="BS43" s="725"/>
      <c r="BT43" s="725"/>
      <c r="BU43" s="725"/>
      <c r="BV43" s="725"/>
      <c r="BW43" s="725"/>
      <c r="BX43" s="725"/>
      <c r="BY43" s="725"/>
      <c r="BZ43" s="17"/>
      <c r="CA43" s="17"/>
      <c r="CB43" s="224"/>
      <c r="CC43" s="17"/>
      <c r="CD43" s="17"/>
      <c r="CE43" s="28"/>
      <c r="CF43" s="725"/>
      <c r="CG43" s="725"/>
      <c r="CH43" s="725"/>
      <c r="CI43" s="725"/>
      <c r="CJ43" s="725"/>
      <c r="CK43" s="725"/>
      <c r="CL43" s="725"/>
      <c r="CM43" s="725"/>
      <c r="CN43" s="725"/>
      <c r="CO43" s="725"/>
      <c r="CP43" s="725"/>
      <c r="CQ43" s="725"/>
      <c r="CR43" s="725"/>
      <c r="CS43" s="725"/>
      <c r="CT43" s="725"/>
      <c r="CU43" s="10"/>
      <c r="CV43" s="10"/>
      <c r="CW43" s="10"/>
      <c r="CX43" s="31"/>
      <c r="CY43" s="31"/>
      <c r="CZ43" s="31"/>
      <c r="DA43" s="31"/>
      <c r="DB43" s="31"/>
      <c r="DC43" s="31"/>
      <c r="DD43" s="31"/>
      <c r="DE43" s="31"/>
      <c r="DF43" s="31"/>
      <c r="DG43" s="31"/>
      <c r="DH43" s="31"/>
      <c r="DI43" s="31"/>
      <c r="DJ43" s="31"/>
    </row>
    <row r="44" spans="1:114" ht="16.5" customHeight="1">
      <c r="A44" s="31"/>
      <c r="B44" s="31"/>
      <c r="C44" s="103"/>
      <c r="D44" s="103"/>
      <c r="E44" s="9"/>
      <c r="F44" s="103"/>
      <c r="G44" s="103"/>
      <c r="H44" s="780" t="s">
        <v>207</v>
      </c>
      <c r="I44" s="714"/>
      <c r="J44" s="715"/>
      <c r="K44" s="715"/>
      <c r="L44" s="715"/>
      <c r="M44" s="715"/>
      <c r="N44" s="715"/>
      <c r="O44" s="715"/>
      <c r="P44" s="715"/>
      <c r="Q44" s="715"/>
      <c r="R44" s="715"/>
      <c r="S44" s="715"/>
      <c r="T44" s="715"/>
      <c r="U44" s="715"/>
      <c r="V44" s="715"/>
      <c r="W44" s="715"/>
      <c r="X44" s="715"/>
      <c r="Y44" s="715"/>
      <c r="Z44" s="701" t="str">
        <f>IF(X45&lt;=0,"",IF((LEN(X45)-11&lt;=0),"0",MID(X45,LEN(X45)-11,1)))</f>
        <v/>
      </c>
      <c r="AA44" s="702"/>
      <c r="AB44" s="702" t="str">
        <f>IF(X45&lt;=0,"",IF((LEN(X45)-10&lt;=0),"0",MID(X45,LEN(X45)-10,1)))</f>
        <v/>
      </c>
      <c r="AC44" s="702"/>
      <c r="AD44" s="702" t="str">
        <f>IF(X45&lt;=0,"",IF((LEN(X45)-9&lt;=0),"0",MID(X45,LEN(X45)-9,1)))</f>
        <v/>
      </c>
      <c r="AE44" s="702"/>
      <c r="AF44" s="702" t="str">
        <f>IF(X45&lt;=0,"",IF((LEN(X45)-8&lt;=0),"0",MID(X45,LEN(X45)-8,1)))</f>
        <v/>
      </c>
      <c r="AG44" s="702"/>
      <c r="AH44" s="702" t="str">
        <f>IF(X45&lt;=0,"",IF((LEN(X45)-7&lt;=0),"0",MID(X45,LEN(X45)-7,1)))</f>
        <v/>
      </c>
      <c r="AI44" s="702"/>
      <c r="AJ44" s="702" t="str">
        <f>IF(X45&lt;=0,"",IF((LEN(X45)-6&lt;=0),"0",MID(X45,LEN(X45)-6,1)))</f>
        <v/>
      </c>
      <c r="AK44" s="702"/>
      <c r="AL44" s="702" t="str">
        <f>IF(X45&lt;=0,"",IF((LEN(X45)-5&lt;=0),"0",MID(X45,LEN(X45)-5,1)))</f>
        <v/>
      </c>
      <c r="AM44" s="702"/>
      <c r="AN44" s="702" t="str">
        <f>IF(X45&lt;=0,"",IF((LEN(X45)-4&lt;=0),"0",MID(X45,LEN(X45)-4,1)))</f>
        <v/>
      </c>
      <c r="AO44" s="702"/>
      <c r="AP44" s="702" t="str">
        <f>IF(X45&lt;=0,"",IF((LEN(X45)-3&lt;=0),"0",MID(X45,LEN(X45)-3,1)))</f>
        <v/>
      </c>
      <c r="AQ44" s="702"/>
      <c r="AR44" s="702" t="str">
        <f>IF(X45&lt;=0,"",IF((LEN(X45)-2&lt;=0),"0",MID(X45,LEN(X45)-2,1)))</f>
        <v/>
      </c>
      <c r="AS44" s="702"/>
      <c r="AT44" s="702" t="str">
        <f>IF(X45&lt;=0,"",IF((LEN(X45)-1&lt;=0),"0",MID(X45,LEN(X45)-1,1)))</f>
        <v/>
      </c>
      <c r="AU44" s="702"/>
      <c r="AV44" s="702" t="str">
        <f>IF(X45&lt;&gt;0,RIGHT(X45,1),"")</f>
        <v/>
      </c>
      <c r="AW44" s="766"/>
      <c r="AX44" s="692"/>
      <c r="AY44" s="692"/>
      <c r="AZ44" s="692"/>
      <c r="BA44" s="692"/>
      <c r="BB44" s="692"/>
      <c r="BC44" s="692"/>
      <c r="BD44" s="692"/>
      <c r="BE44" s="692"/>
      <c r="BF44" s="223"/>
      <c r="BG44" s="223"/>
      <c r="BH44" s="769"/>
      <c r="BI44" s="770"/>
      <c r="BJ44" s="770"/>
      <c r="BK44" s="770"/>
      <c r="BL44" s="770"/>
      <c r="BM44" s="770"/>
      <c r="BN44" s="770"/>
      <c r="BO44" s="770"/>
      <c r="BP44" s="770"/>
      <c r="BQ44" s="770"/>
      <c r="BR44" s="770"/>
      <c r="BS44" s="770"/>
      <c r="BT44" s="770"/>
      <c r="BU44" s="770"/>
      <c r="BV44" s="770"/>
      <c r="BW44" s="770"/>
      <c r="BX44" s="770"/>
      <c r="BY44" s="770"/>
      <c r="BZ44" s="770"/>
      <c r="CA44" s="770"/>
      <c r="CB44" s="771"/>
      <c r="CC44" s="775"/>
      <c r="CD44" s="775"/>
      <c r="CE44" s="775"/>
      <c r="CF44" s="775"/>
      <c r="CG44" s="775"/>
      <c r="CH44" s="775"/>
      <c r="CI44" s="775"/>
      <c r="CJ44" s="775"/>
      <c r="CK44" s="775"/>
      <c r="CL44" s="775"/>
      <c r="CM44" s="775"/>
      <c r="CN44" s="775"/>
      <c r="CO44" s="775"/>
      <c r="CP44" s="775"/>
      <c r="CQ44" s="775"/>
      <c r="CR44" s="775"/>
      <c r="CS44" s="775"/>
      <c r="CT44" s="775"/>
      <c r="CU44" s="775"/>
      <c r="CV44" s="775"/>
      <c r="CW44" s="775"/>
      <c r="CX44" s="31"/>
      <c r="CY44" s="31"/>
      <c r="CZ44" s="31"/>
      <c r="DA44" s="31"/>
      <c r="DB44" s="31"/>
      <c r="DC44" s="31"/>
      <c r="DD44" s="31"/>
      <c r="DE44" s="31"/>
      <c r="DF44" s="31"/>
      <c r="DG44" s="31"/>
      <c r="DH44" s="31"/>
      <c r="DI44" s="31"/>
      <c r="DJ44" s="31"/>
    </row>
    <row r="45" spans="1:114" ht="12.75" customHeight="1">
      <c r="A45" s="31"/>
      <c r="B45" s="31"/>
      <c r="C45" s="103"/>
      <c r="D45" s="103"/>
      <c r="E45" s="777" t="s">
        <v>48</v>
      </c>
      <c r="F45" s="103"/>
      <c r="G45" s="103"/>
      <c r="H45" s="781"/>
      <c r="I45" s="716"/>
      <c r="J45" s="717"/>
      <c r="K45" s="717"/>
      <c r="L45" s="717"/>
      <c r="M45" s="717"/>
      <c r="N45" s="717"/>
      <c r="O45" s="717"/>
      <c r="P45" s="717"/>
      <c r="Q45" s="717"/>
      <c r="R45" s="717"/>
      <c r="S45" s="717"/>
      <c r="T45" s="717"/>
      <c r="U45" s="717"/>
      <c r="V45" s="717"/>
      <c r="W45" s="717"/>
      <c r="X45" s="699"/>
      <c r="Y45" s="699"/>
      <c r="Z45" s="730"/>
      <c r="AA45" s="705"/>
      <c r="AB45" s="705"/>
      <c r="AC45" s="705"/>
      <c r="AD45" s="705"/>
      <c r="AE45" s="705"/>
      <c r="AF45" s="705"/>
      <c r="AG45" s="705"/>
      <c r="AH45" s="705"/>
      <c r="AI45" s="705"/>
      <c r="AJ45" s="705"/>
      <c r="AK45" s="705"/>
      <c r="AL45" s="705"/>
      <c r="AM45" s="705"/>
      <c r="AN45" s="705"/>
      <c r="AO45" s="705"/>
      <c r="AP45" s="705"/>
      <c r="AQ45" s="705"/>
      <c r="AR45" s="705"/>
      <c r="AS45" s="705"/>
      <c r="AT45" s="705"/>
      <c r="AU45" s="705"/>
      <c r="AV45" s="705"/>
      <c r="AW45" s="726"/>
      <c r="AX45" s="693"/>
      <c r="AY45" s="693"/>
      <c r="AZ45" s="693"/>
      <c r="BA45" s="693"/>
      <c r="BB45" s="693"/>
      <c r="BC45" s="693"/>
      <c r="BD45" s="693"/>
      <c r="BE45" s="693"/>
      <c r="BF45" s="185"/>
      <c r="BG45" s="185"/>
      <c r="BH45" s="762"/>
      <c r="BI45" s="763"/>
      <c r="BJ45" s="763"/>
      <c r="BK45" s="763"/>
      <c r="BL45" s="763"/>
      <c r="BM45" s="763"/>
      <c r="BN45" s="763"/>
      <c r="BO45" s="763"/>
      <c r="BP45" s="763"/>
      <c r="BQ45" s="763"/>
      <c r="BR45" s="763"/>
      <c r="BS45" s="763"/>
      <c r="BT45" s="763"/>
      <c r="BU45" s="763"/>
      <c r="BV45" s="763"/>
      <c r="BW45" s="763"/>
      <c r="BX45" s="763"/>
      <c r="BY45" s="763"/>
      <c r="BZ45" s="763"/>
      <c r="CA45" s="763"/>
      <c r="CB45" s="764"/>
      <c r="CC45" s="761"/>
      <c r="CD45" s="761"/>
      <c r="CE45" s="761"/>
      <c r="CF45" s="761"/>
      <c r="CG45" s="761"/>
      <c r="CH45" s="761"/>
      <c r="CI45" s="761"/>
      <c r="CJ45" s="761"/>
      <c r="CK45" s="761"/>
      <c r="CL45" s="761"/>
      <c r="CM45" s="761"/>
      <c r="CN45" s="761"/>
      <c r="CO45" s="761"/>
      <c r="CP45" s="761"/>
      <c r="CQ45" s="761"/>
      <c r="CR45" s="761"/>
      <c r="CS45" s="761"/>
      <c r="CT45" s="761"/>
      <c r="CU45" s="761"/>
      <c r="CV45" s="761"/>
      <c r="CW45" s="761"/>
      <c r="CX45" s="31"/>
      <c r="CY45" s="31"/>
      <c r="CZ45" s="31"/>
      <c r="DA45" s="31"/>
      <c r="DB45" s="31"/>
      <c r="DC45" s="31"/>
      <c r="DD45" s="31"/>
      <c r="DE45" s="31"/>
      <c r="DF45" s="31"/>
      <c r="DG45" s="31"/>
      <c r="DH45" s="31"/>
      <c r="DI45" s="31"/>
      <c r="DJ45" s="31"/>
    </row>
    <row r="46" spans="1:114" ht="24" customHeight="1">
      <c r="A46" s="31"/>
      <c r="B46" s="31"/>
      <c r="C46" s="102"/>
      <c r="D46" s="102"/>
      <c r="E46" s="777"/>
      <c r="F46" s="102"/>
      <c r="G46" s="102"/>
      <c r="H46" s="782"/>
      <c r="I46" s="718"/>
      <c r="J46" s="719"/>
      <c r="K46" s="719"/>
      <c r="L46" s="719"/>
      <c r="M46" s="719"/>
      <c r="N46" s="719"/>
      <c r="O46" s="719"/>
      <c r="P46" s="719"/>
      <c r="Q46" s="719"/>
      <c r="R46" s="719"/>
      <c r="S46" s="719"/>
      <c r="T46" s="719"/>
      <c r="U46" s="719"/>
      <c r="V46" s="719"/>
      <c r="W46" s="719"/>
      <c r="X46" s="700"/>
      <c r="Y46" s="700"/>
      <c r="Z46" s="740">
        <v>0</v>
      </c>
      <c r="AA46" s="741"/>
      <c r="AB46" s="741"/>
      <c r="AC46" s="741"/>
      <c r="AD46" s="741"/>
      <c r="AE46" s="741"/>
      <c r="AF46" s="741"/>
      <c r="AG46" s="741"/>
      <c r="AH46" s="741"/>
      <c r="AI46" s="742"/>
      <c r="AJ46" s="738" t="s">
        <v>93</v>
      </c>
      <c r="AK46" s="739"/>
      <c r="AL46" s="739"/>
      <c r="AM46" s="765"/>
      <c r="AN46" s="765"/>
      <c r="AO46" s="765"/>
      <c r="AP46" s="230" t="s">
        <v>8</v>
      </c>
      <c r="AQ46" s="712"/>
      <c r="AR46" s="712"/>
      <c r="AS46" s="712"/>
      <c r="AT46" s="230" t="s">
        <v>8</v>
      </c>
      <c r="AU46" s="712"/>
      <c r="AV46" s="712"/>
      <c r="AW46" s="713"/>
      <c r="AX46" s="694"/>
      <c r="AY46" s="694"/>
      <c r="AZ46" s="694"/>
      <c r="BA46" s="694"/>
      <c r="BB46" s="694"/>
      <c r="BC46" s="694"/>
      <c r="BD46" s="694"/>
      <c r="BE46" s="694"/>
      <c r="BF46" s="788" t="s">
        <v>214</v>
      </c>
      <c r="BG46" s="788"/>
      <c r="BH46" s="772"/>
      <c r="BI46" s="773"/>
      <c r="BJ46" s="773"/>
      <c r="BK46" s="773"/>
      <c r="BL46" s="773"/>
      <c r="BM46" s="773"/>
      <c r="BN46" s="773"/>
      <c r="BO46" s="773"/>
      <c r="BP46" s="773"/>
      <c r="BQ46" s="773"/>
      <c r="BR46" s="773"/>
      <c r="BS46" s="773"/>
      <c r="BT46" s="773"/>
      <c r="BU46" s="773"/>
      <c r="BV46" s="773"/>
      <c r="BW46" s="773"/>
      <c r="BX46" s="773"/>
      <c r="BY46" s="773"/>
      <c r="BZ46" s="773"/>
      <c r="CA46" s="773"/>
      <c r="CB46" s="774"/>
      <c r="CC46" s="776"/>
      <c r="CD46" s="776"/>
      <c r="CE46" s="776"/>
      <c r="CF46" s="776"/>
      <c r="CG46" s="776"/>
      <c r="CH46" s="776"/>
      <c r="CI46" s="776"/>
      <c r="CJ46" s="776"/>
      <c r="CK46" s="776"/>
      <c r="CL46" s="776"/>
      <c r="CM46" s="776"/>
      <c r="CN46" s="776"/>
      <c r="CO46" s="776"/>
      <c r="CP46" s="776"/>
      <c r="CQ46" s="776"/>
      <c r="CR46" s="776"/>
      <c r="CS46" s="776"/>
      <c r="CT46" s="776"/>
      <c r="CU46" s="776"/>
      <c r="CV46" s="776"/>
      <c r="CW46" s="776"/>
      <c r="CX46" s="31"/>
      <c r="CY46" s="31"/>
      <c r="CZ46" s="31"/>
      <c r="DA46" s="31"/>
      <c r="DB46" s="31"/>
      <c r="DC46" s="31"/>
      <c r="DD46" s="31"/>
      <c r="DE46" s="31"/>
      <c r="DF46" s="31"/>
      <c r="DG46" s="31"/>
      <c r="DH46" s="31"/>
      <c r="DI46" s="31"/>
      <c r="DJ46" s="31"/>
    </row>
    <row r="47" spans="1:114" ht="16.5" customHeight="1">
      <c r="A47" s="31"/>
      <c r="B47" s="31"/>
      <c r="C47" s="745" t="s">
        <v>210</v>
      </c>
      <c r="D47" s="745"/>
      <c r="E47" s="745"/>
      <c r="F47" s="745"/>
      <c r="G47" s="745"/>
      <c r="H47" s="215"/>
      <c r="I47" s="754">
        <v>1</v>
      </c>
      <c r="J47" s="749"/>
      <c r="K47" s="750"/>
      <c r="L47" s="750"/>
      <c r="M47" s="750"/>
      <c r="N47" s="750"/>
      <c r="O47" s="750"/>
      <c r="P47" s="750"/>
      <c r="Q47" s="750"/>
      <c r="R47" s="750"/>
      <c r="S47" s="750"/>
      <c r="T47" s="750"/>
      <c r="U47" s="750"/>
      <c r="V47" s="750"/>
      <c r="W47" s="750"/>
      <c r="X47" s="750"/>
      <c r="Y47" s="750"/>
      <c r="Z47" s="730" t="str">
        <f>IF(X48&lt;=0,"",IF((LEN(X48)-11&lt;=0),"0",MID(X48,LEN(X48)-11,1)))</f>
        <v/>
      </c>
      <c r="AA47" s="705"/>
      <c r="AB47" s="705" t="str">
        <f>IF(X48&lt;=0,"",IF((LEN(X48)-10&lt;=0),"0",MID(X48,LEN(X48)-10,1)))</f>
        <v/>
      </c>
      <c r="AC47" s="705"/>
      <c r="AD47" s="705" t="str">
        <f>IF(X48&lt;=0,"",IF((LEN(X48)-9&lt;=0),"0",MID(X48,LEN(X48)-9,1)))</f>
        <v/>
      </c>
      <c r="AE47" s="705"/>
      <c r="AF47" s="705" t="str">
        <f>IF(X48&lt;=0,"",IF((LEN(X48)-8&lt;=0),"0",MID(X48,LEN(X48)-8,1)))</f>
        <v/>
      </c>
      <c r="AG47" s="705"/>
      <c r="AH47" s="705" t="str">
        <f>IF(X48&lt;=0,"",IF((LEN(X48)-7&lt;=0),"0",MID(X48,LEN(X48)-7,1)))</f>
        <v/>
      </c>
      <c r="AI47" s="705"/>
      <c r="AJ47" s="705" t="str">
        <f>IF(X48&lt;=0,"",IF((LEN(X48)-6&lt;=0),"0",MID(X48,LEN(X48)-6,1)))</f>
        <v/>
      </c>
      <c r="AK47" s="705"/>
      <c r="AL47" s="705" t="str">
        <f>IF(X48&lt;=0,"",IF((LEN(X48)-5&lt;=0),"0",MID(X48,LEN(X48)-5,1)))</f>
        <v/>
      </c>
      <c r="AM47" s="705"/>
      <c r="AN47" s="705" t="str">
        <f>IF(X48&lt;=0,"",IF((LEN(X48)-4&lt;=0),"0",MID(X48,LEN(X48)-4,1)))</f>
        <v/>
      </c>
      <c r="AO47" s="705"/>
      <c r="AP47" s="705" t="str">
        <f>IF(X48&lt;=0,"",IF((LEN(X48)-3&lt;=0),"0",MID(X48,LEN(X48)-3,1)))</f>
        <v/>
      </c>
      <c r="AQ47" s="705"/>
      <c r="AR47" s="705" t="str">
        <f>IF(X48&lt;=0,"",IF((LEN(X48)-2&lt;=0),"0",MID(X48,LEN(X48)-2,1)))</f>
        <v/>
      </c>
      <c r="AS47" s="705"/>
      <c r="AT47" s="705" t="str">
        <f>IF(X48&lt;=0,"",IF((LEN(X48)-1&lt;=0),"0",MID(X48,LEN(X48)-1,1)))</f>
        <v/>
      </c>
      <c r="AU47" s="705"/>
      <c r="AV47" s="735" t="str">
        <f>IF(X48&lt;&gt;0,RIGHT(X48,1),"")</f>
        <v/>
      </c>
      <c r="AW47" s="743"/>
      <c r="AX47" s="693"/>
      <c r="AY47" s="693"/>
      <c r="AZ47" s="693"/>
      <c r="BA47" s="693"/>
      <c r="BB47" s="693"/>
      <c r="BC47" s="693"/>
      <c r="BD47" s="693"/>
      <c r="BE47" s="693"/>
      <c r="BF47" s="185"/>
      <c r="BG47" s="185"/>
      <c r="BH47" s="762"/>
      <c r="BI47" s="763"/>
      <c r="BJ47" s="763"/>
      <c r="BK47" s="763"/>
      <c r="BL47" s="763"/>
      <c r="BM47" s="763"/>
      <c r="BN47" s="763"/>
      <c r="BO47" s="763"/>
      <c r="BP47" s="763"/>
      <c r="BQ47" s="763"/>
      <c r="BR47" s="763"/>
      <c r="BS47" s="763"/>
      <c r="BT47" s="763"/>
      <c r="BU47" s="763"/>
      <c r="BV47" s="763"/>
      <c r="BW47" s="763"/>
      <c r="BX47" s="763"/>
      <c r="BY47" s="763"/>
      <c r="BZ47" s="763"/>
      <c r="CA47" s="763"/>
      <c r="CB47" s="764"/>
      <c r="CC47" s="761"/>
      <c r="CD47" s="761"/>
      <c r="CE47" s="761"/>
      <c r="CF47" s="761"/>
      <c r="CG47" s="761"/>
      <c r="CH47" s="761"/>
      <c r="CI47" s="761"/>
      <c r="CJ47" s="761"/>
      <c r="CK47" s="761"/>
      <c r="CL47" s="761"/>
      <c r="CM47" s="761"/>
      <c r="CN47" s="761"/>
      <c r="CO47" s="761"/>
      <c r="CP47" s="761"/>
      <c r="CQ47" s="761"/>
      <c r="CR47" s="761"/>
      <c r="CS47" s="761"/>
      <c r="CT47" s="761"/>
      <c r="CU47" s="761"/>
      <c r="CV47" s="761"/>
      <c r="CW47" s="761"/>
      <c r="CX47" s="31"/>
      <c r="CY47" s="31"/>
      <c r="CZ47" s="31"/>
      <c r="DA47" s="31"/>
      <c r="DB47" s="31"/>
      <c r="DC47" s="31"/>
      <c r="DD47" s="31"/>
      <c r="DE47" s="31"/>
      <c r="DF47" s="31"/>
      <c r="DG47" s="31"/>
      <c r="DH47" s="31"/>
      <c r="DI47" s="31"/>
      <c r="DJ47" s="31"/>
    </row>
    <row r="48" spans="1:114" ht="12.75" customHeight="1">
      <c r="A48" s="31"/>
      <c r="B48" s="31"/>
      <c r="C48" s="745"/>
      <c r="D48" s="745"/>
      <c r="E48" s="745"/>
      <c r="F48" s="745"/>
      <c r="G48" s="745"/>
      <c r="H48" s="215"/>
      <c r="I48" s="754"/>
      <c r="J48" s="751"/>
      <c r="K48" s="752"/>
      <c r="L48" s="752"/>
      <c r="M48" s="752"/>
      <c r="N48" s="752"/>
      <c r="O48" s="752"/>
      <c r="P48" s="752"/>
      <c r="Q48" s="752"/>
      <c r="R48" s="752"/>
      <c r="S48" s="752"/>
      <c r="T48" s="752"/>
      <c r="U48" s="752"/>
      <c r="V48" s="752"/>
      <c r="W48" s="752"/>
      <c r="X48" s="756"/>
      <c r="Y48" s="756"/>
      <c r="Z48" s="730"/>
      <c r="AA48" s="705"/>
      <c r="AB48" s="705"/>
      <c r="AC48" s="705"/>
      <c r="AD48" s="705"/>
      <c r="AE48" s="705"/>
      <c r="AF48" s="705"/>
      <c r="AG48" s="705"/>
      <c r="AH48" s="705"/>
      <c r="AI48" s="705"/>
      <c r="AJ48" s="705"/>
      <c r="AK48" s="705"/>
      <c r="AL48" s="705"/>
      <c r="AM48" s="705"/>
      <c r="AN48" s="705"/>
      <c r="AO48" s="705"/>
      <c r="AP48" s="705"/>
      <c r="AQ48" s="705"/>
      <c r="AR48" s="705"/>
      <c r="AS48" s="705"/>
      <c r="AT48" s="705"/>
      <c r="AU48" s="705"/>
      <c r="AV48" s="735"/>
      <c r="AW48" s="743"/>
      <c r="AX48" s="693"/>
      <c r="AY48" s="693"/>
      <c r="AZ48" s="693"/>
      <c r="BA48" s="693"/>
      <c r="BB48" s="693"/>
      <c r="BC48" s="693"/>
      <c r="BD48" s="693"/>
      <c r="BE48" s="693"/>
      <c r="BF48" s="185"/>
      <c r="BG48" s="185"/>
      <c r="BH48" s="762"/>
      <c r="BI48" s="763"/>
      <c r="BJ48" s="763"/>
      <c r="BK48" s="763"/>
      <c r="BL48" s="763"/>
      <c r="BM48" s="763"/>
      <c r="BN48" s="763"/>
      <c r="BO48" s="763"/>
      <c r="BP48" s="763"/>
      <c r="BQ48" s="763"/>
      <c r="BR48" s="763"/>
      <c r="BS48" s="763"/>
      <c r="BT48" s="763"/>
      <c r="BU48" s="763"/>
      <c r="BV48" s="763"/>
      <c r="BW48" s="763"/>
      <c r="BX48" s="763"/>
      <c r="BY48" s="763"/>
      <c r="BZ48" s="763"/>
      <c r="CA48" s="763"/>
      <c r="CB48" s="764"/>
      <c r="CC48" s="761"/>
      <c r="CD48" s="761"/>
      <c r="CE48" s="761"/>
      <c r="CF48" s="761"/>
      <c r="CG48" s="761"/>
      <c r="CH48" s="761"/>
      <c r="CI48" s="761"/>
      <c r="CJ48" s="761"/>
      <c r="CK48" s="761"/>
      <c r="CL48" s="761"/>
      <c r="CM48" s="761"/>
      <c r="CN48" s="761"/>
      <c r="CO48" s="761"/>
      <c r="CP48" s="761"/>
      <c r="CQ48" s="761"/>
      <c r="CR48" s="761"/>
      <c r="CS48" s="761"/>
      <c r="CT48" s="761"/>
      <c r="CU48" s="761"/>
      <c r="CV48" s="761"/>
      <c r="CW48" s="761"/>
      <c r="CX48" s="31"/>
      <c r="CY48" s="31"/>
      <c r="CZ48" s="31"/>
      <c r="DA48" s="31"/>
      <c r="DB48" s="31"/>
      <c r="DC48" s="31"/>
      <c r="DD48" s="31"/>
      <c r="DE48" s="31"/>
      <c r="DF48" s="31"/>
      <c r="DG48" s="31"/>
      <c r="DH48" s="31"/>
      <c r="DI48" s="31"/>
      <c r="DJ48" s="31"/>
    </row>
    <row r="49" spans="1:114" ht="24" customHeight="1">
      <c r="A49" s="31"/>
      <c r="B49" s="31"/>
      <c r="C49" s="745"/>
      <c r="D49" s="745"/>
      <c r="E49" s="745"/>
      <c r="F49" s="745"/>
      <c r="G49" s="745"/>
      <c r="H49" s="213"/>
      <c r="I49" s="754"/>
      <c r="J49" s="753"/>
      <c r="K49" s="717"/>
      <c r="L49" s="717"/>
      <c r="M49" s="717"/>
      <c r="N49" s="717"/>
      <c r="O49" s="717"/>
      <c r="P49" s="717"/>
      <c r="Q49" s="717"/>
      <c r="R49" s="717"/>
      <c r="S49" s="717"/>
      <c r="T49" s="717"/>
      <c r="U49" s="717"/>
      <c r="V49" s="717"/>
      <c r="W49" s="717"/>
      <c r="X49" s="757"/>
      <c r="Y49" s="757"/>
      <c r="Z49" s="939">
        <v>0</v>
      </c>
      <c r="AA49" s="940"/>
      <c r="AB49" s="940"/>
      <c r="AC49" s="940"/>
      <c r="AD49" s="940"/>
      <c r="AE49" s="940"/>
      <c r="AF49" s="940"/>
      <c r="AG49" s="940"/>
      <c r="AH49" s="940"/>
      <c r="AI49" s="941"/>
      <c r="AJ49" s="738" t="s">
        <v>93</v>
      </c>
      <c r="AK49" s="739"/>
      <c r="AL49" s="739"/>
      <c r="AM49" s="765"/>
      <c r="AN49" s="765"/>
      <c r="AO49" s="765"/>
      <c r="AP49" s="230" t="s">
        <v>8</v>
      </c>
      <c r="AQ49" s="712"/>
      <c r="AR49" s="712"/>
      <c r="AS49" s="712"/>
      <c r="AT49" s="230" t="s">
        <v>8</v>
      </c>
      <c r="AU49" s="712"/>
      <c r="AV49" s="712"/>
      <c r="AW49" s="713"/>
      <c r="AX49" s="693"/>
      <c r="AY49" s="693"/>
      <c r="AZ49" s="693"/>
      <c r="BA49" s="693"/>
      <c r="BB49" s="693"/>
      <c r="BC49" s="693"/>
      <c r="BD49" s="693"/>
      <c r="BE49" s="693"/>
      <c r="BF49" s="791" t="s">
        <v>214</v>
      </c>
      <c r="BG49" s="791"/>
      <c r="BH49" s="762"/>
      <c r="BI49" s="763"/>
      <c r="BJ49" s="763"/>
      <c r="BK49" s="763"/>
      <c r="BL49" s="763"/>
      <c r="BM49" s="763"/>
      <c r="BN49" s="763"/>
      <c r="BO49" s="763"/>
      <c r="BP49" s="763"/>
      <c r="BQ49" s="763"/>
      <c r="BR49" s="763"/>
      <c r="BS49" s="763"/>
      <c r="BT49" s="763"/>
      <c r="BU49" s="763"/>
      <c r="BV49" s="763"/>
      <c r="BW49" s="763"/>
      <c r="BX49" s="763"/>
      <c r="BY49" s="763"/>
      <c r="BZ49" s="763"/>
      <c r="CA49" s="763"/>
      <c r="CB49" s="764"/>
      <c r="CC49" s="761"/>
      <c r="CD49" s="761"/>
      <c r="CE49" s="761"/>
      <c r="CF49" s="761"/>
      <c r="CG49" s="761"/>
      <c r="CH49" s="761"/>
      <c r="CI49" s="761"/>
      <c r="CJ49" s="761"/>
      <c r="CK49" s="761"/>
      <c r="CL49" s="761"/>
      <c r="CM49" s="761"/>
      <c r="CN49" s="761"/>
      <c r="CO49" s="761"/>
      <c r="CP49" s="761"/>
      <c r="CQ49" s="761"/>
      <c r="CR49" s="761"/>
      <c r="CS49" s="761"/>
      <c r="CT49" s="761"/>
      <c r="CU49" s="761"/>
      <c r="CV49" s="761"/>
      <c r="CW49" s="761"/>
      <c r="CX49" s="31"/>
      <c r="CY49" s="31"/>
      <c r="CZ49" s="31"/>
      <c r="DA49" s="31"/>
      <c r="DB49" s="31"/>
      <c r="DC49" s="31"/>
      <c r="DD49" s="31"/>
      <c r="DE49" s="31"/>
      <c r="DF49" s="31"/>
      <c r="DG49" s="31"/>
      <c r="DH49" s="31"/>
      <c r="DI49" s="31"/>
      <c r="DJ49" s="31"/>
    </row>
    <row r="50" spans="1:114" ht="16.5" customHeight="1">
      <c r="A50" s="31"/>
      <c r="B50" s="31"/>
      <c r="C50" s="745"/>
      <c r="D50" s="745"/>
      <c r="E50" s="745"/>
      <c r="F50" s="745"/>
      <c r="G50" s="745"/>
      <c r="H50" s="755" t="s">
        <v>224</v>
      </c>
      <c r="I50" s="758">
        <v>2</v>
      </c>
      <c r="J50" s="744"/>
      <c r="K50" s="715"/>
      <c r="L50" s="715"/>
      <c r="M50" s="715"/>
      <c r="N50" s="715"/>
      <c r="O50" s="715"/>
      <c r="P50" s="715"/>
      <c r="Q50" s="715"/>
      <c r="R50" s="715"/>
      <c r="S50" s="715"/>
      <c r="T50" s="715"/>
      <c r="U50" s="715"/>
      <c r="V50" s="715"/>
      <c r="W50" s="715"/>
      <c r="X50" s="715"/>
      <c r="Y50" s="715"/>
      <c r="Z50" s="701" t="str">
        <f>IF(X51&lt;=0,"",IF((LEN(X51)-11&lt;=0),"0",MID(X51,LEN(X51)-11,1)))</f>
        <v/>
      </c>
      <c r="AA50" s="702"/>
      <c r="AB50" s="702" t="str">
        <f>IF(X51&lt;=0,"",IF((LEN(X51)-10&lt;=0),"0",MID(X51,LEN(X51)-10,1)))</f>
        <v/>
      </c>
      <c r="AC50" s="702"/>
      <c r="AD50" s="702" t="str">
        <f>IF(X51&lt;=0,"",IF((LEN(X51)-9&lt;=0),"0",MID(X51,LEN(X51)-9,1)))</f>
        <v/>
      </c>
      <c r="AE50" s="702"/>
      <c r="AF50" s="702" t="str">
        <f>IF(X51&lt;=0,"",IF((LEN(X51)-8&lt;=0),"0",MID(X51,LEN(X51)-8,1)))</f>
        <v/>
      </c>
      <c r="AG50" s="702"/>
      <c r="AH50" s="702" t="str">
        <f>IF(X51&lt;=0,"",IF((LEN(X51)-7&lt;=0),"0",MID(X51,LEN(X51)-7,1)))</f>
        <v/>
      </c>
      <c r="AI50" s="702"/>
      <c r="AJ50" s="702" t="str">
        <f>IF(X51&lt;=0,"",IF((LEN(X51)-6&lt;=0),"0",MID(X51,LEN(X51)-6,1)))</f>
        <v/>
      </c>
      <c r="AK50" s="702"/>
      <c r="AL50" s="702" t="str">
        <f>IF(X51&lt;=0,"",IF((LEN(X51)-5&lt;=0),"0",MID(X51,LEN(X51)-5,1)))</f>
        <v/>
      </c>
      <c r="AM50" s="702"/>
      <c r="AN50" s="702" t="str">
        <f>IF(X51&lt;=0,"",IF((LEN(X51)-4&lt;=0),"0",MID(X51,LEN(X51)-4,1)))</f>
        <v/>
      </c>
      <c r="AO50" s="702"/>
      <c r="AP50" s="702" t="str">
        <f>IF(X51&lt;=0,"",IF((LEN(X51)-3&lt;=0),"0",MID(X51,LEN(X51)-3,1)))</f>
        <v/>
      </c>
      <c r="AQ50" s="702"/>
      <c r="AR50" s="702" t="str">
        <f>IF(X51&lt;=0,"",IF((LEN(X51)-2&lt;=0),"0",MID(X51,LEN(X51)-2,1)))</f>
        <v/>
      </c>
      <c r="AS50" s="702"/>
      <c r="AT50" s="702" t="str">
        <f>IF(X51&lt;=0,"",IF((LEN(X51)-1&lt;=0),"0",MID(X51,LEN(X51)-1,1)))</f>
        <v/>
      </c>
      <c r="AU50" s="702"/>
      <c r="AV50" s="695" t="str">
        <f>IF(X51&lt;&gt;0,RIGHT(X51,1),"")</f>
        <v/>
      </c>
      <c r="AW50" s="696"/>
      <c r="AX50" s="692"/>
      <c r="AY50" s="692"/>
      <c r="AZ50" s="692"/>
      <c r="BA50" s="692"/>
      <c r="BB50" s="692"/>
      <c r="BC50" s="692"/>
      <c r="BD50" s="692"/>
      <c r="BE50" s="692"/>
      <c r="BF50" s="223"/>
      <c r="BG50" s="223"/>
      <c r="BH50" s="769"/>
      <c r="BI50" s="770"/>
      <c r="BJ50" s="770"/>
      <c r="BK50" s="770"/>
      <c r="BL50" s="770"/>
      <c r="BM50" s="770"/>
      <c r="BN50" s="770"/>
      <c r="BO50" s="770"/>
      <c r="BP50" s="770"/>
      <c r="BQ50" s="770"/>
      <c r="BR50" s="770"/>
      <c r="BS50" s="770"/>
      <c r="BT50" s="770"/>
      <c r="BU50" s="770"/>
      <c r="BV50" s="770"/>
      <c r="BW50" s="770"/>
      <c r="BX50" s="770"/>
      <c r="BY50" s="770"/>
      <c r="BZ50" s="770"/>
      <c r="CA50" s="770"/>
      <c r="CB50" s="771"/>
      <c r="CC50" s="775"/>
      <c r="CD50" s="775"/>
      <c r="CE50" s="775"/>
      <c r="CF50" s="775"/>
      <c r="CG50" s="775"/>
      <c r="CH50" s="775"/>
      <c r="CI50" s="775"/>
      <c r="CJ50" s="775"/>
      <c r="CK50" s="775"/>
      <c r="CL50" s="775"/>
      <c r="CM50" s="775"/>
      <c r="CN50" s="775"/>
      <c r="CO50" s="775"/>
      <c r="CP50" s="775"/>
      <c r="CQ50" s="775"/>
      <c r="CR50" s="775"/>
      <c r="CS50" s="775"/>
      <c r="CT50" s="775"/>
      <c r="CU50" s="775"/>
      <c r="CV50" s="775"/>
      <c r="CW50" s="775"/>
      <c r="CX50" s="31"/>
      <c r="CY50" s="31"/>
      <c r="CZ50" s="31"/>
      <c r="DA50" s="31"/>
      <c r="DB50" s="31"/>
      <c r="DC50" s="31"/>
      <c r="DD50" s="31"/>
      <c r="DE50" s="31"/>
      <c r="DF50" s="31"/>
      <c r="DG50" s="31"/>
      <c r="DH50" s="31"/>
      <c r="DI50" s="31"/>
      <c r="DJ50" s="31"/>
    </row>
    <row r="51" spans="1:114" ht="12.75" customHeight="1">
      <c r="A51" s="31"/>
      <c r="B51" s="31"/>
      <c r="C51" s="102"/>
      <c r="D51" s="102"/>
      <c r="E51" s="102"/>
      <c r="F51" s="102"/>
      <c r="G51" s="102"/>
      <c r="H51" s="755"/>
      <c r="I51" s="759"/>
      <c r="J51" s="751"/>
      <c r="K51" s="752"/>
      <c r="L51" s="752"/>
      <c r="M51" s="752"/>
      <c r="N51" s="752"/>
      <c r="O51" s="752"/>
      <c r="P51" s="752"/>
      <c r="Q51" s="752"/>
      <c r="R51" s="752"/>
      <c r="S51" s="752"/>
      <c r="T51" s="752"/>
      <c r="U51" s="752"/>
      <c r="V51" s="752"/>
      <c r="W51" s="752"/>
      <c r="X51" s="756"/>
      <c r="Y51" s="756"/>
      <c r="Z51" s="730"/>
      <c r="AA51" s="705"/>
      <c r="AB51" s="705"/>
      <c r="AC51" s="705"/>
      <c r="AD51" s="705"/>
      <c r="AE51" s="705"/>
      <c r="AF51" s="705"/>
      <c r="AG51" s="705"/>
      <c r="AH51" s="705"/>
      <c r="AI51" s="705"/>
      <c r="AJ51" s="705"/>
      <c r="AK51" s="705"/>
      <c r="AL51" s="737"/>
      <c r="AM51" s="737"/>
      <c r="AN51" s="737"/>
      <c r="AO51" s="737"/>
      <c r="AP51" s="737"/>
      <c r="AQ51" s="737"/>
      <c r="AR51" s="737"/>
      <c r="AS51" s="737"/>
      <c r="AT51" s="737"/>
      <c r="AU51" s="737"/>
      <c r="AV51" s="789"/>
      <c r="AW51" s="790"/>
      <c r="AX51" s="693"/>
      <c r="AY51" s="693"/>
      <c r="AZ51" s="693"/>
      <c r="BA51" s="693"/>
      <c r="BB51" s="693"/>
      <c r="BC51" s="693"/>
      <c r="BD51" s="693"/>
      <c r="BE51" s="693"/>
      <c r="BF51" s="185"/>
      <c r="BG51" s="185"/>
      <c r="BH51" s="762"/>
      <c r="BI51" s="763"/>
      <c r="BJ51" s="763"/>
      <c r="BK51" s="763"/>
      <c r="BL51" s="763"/>
      <c r="BM51" s="763"/>
      <c r="BN51" s="763"/>
      <c r="BO51" s="763"/>
      <c r="BP51" s="763"/>
      <c r="BQ51" s="763"/>
      <c r="BR51" s="763"/>
      <c r="BS51" s="763"/>
      <c r="BT51" s="763"/>
      <c r="BU51" s="763"/>
      <c r="BV51" s="763"/>
      <c r="BW51" s="763"/>
      <c r="BX51" s="763"/>
      <c r="BY51" s="763"/>
      <c r="BZ51" s="763"/>
      <c r="CA51" s="763"/>
      <c r="CB51" s="764"/>
      <c r="CC51" s="761"/>
      <c r="CD51" s="761"/>
      <c r="CE51" s="761"/>
      <c r="CF51" s="761"/>
      <c r="CG51" s="761"/>
      <c r="CH51" s="761"/>
      <c r="CI51" s="761"/>
      <c r="CJ51" s="761"/>
      <c r="CK51" s="761"/>
      <c r="CL51" s="761"/>
      <c r="CM51" s="761"/>
      <c r="CN51" s="761"/>
      <c r="CO51" s="761"/>
      <c r="CP51" s="761"/>
      <c r="CQ51" s="761"/>
      <c r="CR51" s="761"/>
      <c r="CS51" s="761"/>
      <c r="CT51" s="761"/>
      <c r="CU51" s="761"/>
      <c r="CV51" s="761"/>
      <c r="CW51" s="761"/>
      <c r="CX51" s="31"/>
      <c r="CY51" s="31"/>
      <c r="CZ51" s="31"/>
      <c r="DA51" s="31"/>
      <c r="DB51" s="31"/>
      <c r="DC51" s="31"/>
      <c r="DD51" s="31"/>
      <c r="DE51" s="31"/>
      <c r="DF51" s="31"/>
      <c r="DG51" s="31"/>
      <c r="DH51" s="31"/>
      <c r="DI51" s="31"/>
      <c r="DJ51" s="31"/>
    </row>
    <row r="52" spans="1:114" ht="24" customHeight="1">
      <c r="A52" s="31"/>
      <c r="B52" s="31"/>
      <c r="C52" s="102"/>
      <c r="D52" s="102"/>
      <c r="E52" s="102"/>
      <c r="F52" s="102"/>
      <c r="G52" s="102"/>
      <c r="H52" s="234" t="str">
        <f>従1!H52</f>
        <v>(1 6歳以上)
(平22.1.1以前生)</v>
      </c>
      <c r="I52" s="760"/>
      <c r="J52" s="783"/>
      <c r="K52" s="719"/>
      <c r="L52" s="719"/>
      <c r="M52" s="719"/>
      <c r="N52" s="719"/>
      <c r="O52" s="719"/>
      <c r="P52" s="719"/>
      <c r="Q52" s="719"/>
      <c r="R52" s="719"/>
      <c r="S52" s="719"/>
      <c r="T52" s="719"/>
      <c r="U52" s="719"/>
      <c r="V52" s="719"/>
      <c r="W52" s="719"/>
      <c r="X52" s="784"/>
      <c r="Y52" s="784"/>
      <c r="Z52" s="939">
        <v>0</v>
      </c>
      <c r="AA52" s="940"/>
      <c r="AB52" s="940"/>
      <c r="AC52" s="940"/>
      <c r="AD52" s="940"/>
      <c r="AE52" s="940"/>
      <c r="AF52" s="940"/>
      <c r="AG52" s="940"/>
      <c r="AH52" s="940"/>
      <c r="AI52" s="941"/>
      <c r="AJ52" s="738" t="s">
        <v>93</v>
      </c>
      <c r="AK52" s="739"/>
      <c r="AL52" s="739"/>
      <c r="AM52" s="765"/>
      <c r="AN52" s="765"/>
      <c r="AO52" s="765"/>
      <c r="AP52" s="230" t="s">
        <v>8</v>
      </c>
      <c r="AQ52" s="712"/>
      <c r="AR52" s="712"/>
      <c r="AS52" s="712"/>
      <c r="AT52" s="230" t="s">
        <v>8</v>
      </c>
      <c r="AU52" s="712"/>
      <c r="AV52" s="712"/>
      <c r="AW52" s="713"/>
      <c r="AX52" s="694"/>
      <c r="AY52" s="694"/>
      <c r="AZ52" s="694"/>
      <c r="BA52" s="694"/>
      <c r="BB52" s="694"/>
      <c r="BC52" s="694"/>
      <c r="BD52" s="694"/>
      <c r="BE52" s="694"/>
      <c r="BF52" s="788" t="s">
        <v>214</v>
      </c>
      <c r="BG52" s="788"/>
      <c r="BH52" s="772"/>
      <c r="BI52" s="773"/>
      <c r="BJ52" s="773"/>
      <c r="BK52" s="773"/>
      <c r="BL52" s="773"/>
      <c r="BM52" s="773"/>
      <c r="BN52" s="773"/>
      <c r="BO52" s="773"/>
      <c r="BP52" s="773"/>
      <c r="BQ52" s="773"/>
      <c r="BR52" s="773"/>
      <c r="BS52" s="773"/>
      <c r="BT52" s="773"/>
      <c r="BU52" s="773"/>
      <c r="BV52" s="773"/>
      <c r="BW52" s="773"/>
      <c r="BX52" s="773"/>
      <c r="BY52" s="773"/>
      <c r="BZ52" s="773"/>
      <c r="CA52" s="773"/>
      <c r="CB52" s="774"/>
      <c r="CC52" s="776"/>
      <c r="CD52" s="776"/>
      <c r="CE52" s="776"/>
      <c r="CF52" s="776"/>
      <c r="CG52" s="776"/>
      <c r="CH52" s="776"/>
      <c r="CI52" s="776"/>
      <c r="CJ52" s="776"/>
      <c r="CK52" s="776"/>
      <c r="CL52" s="776"/>
      <c r="CM52" s="776"/>
      <c r="CN52" s="776"/>
      <c r="CO52" s="776"/>
      <c r="CP52" s="776"/>
      <c r="CQ52" s="776"/>
      <c r="CR52" s="776"/>
      <c r="CS52" s="776"/>
      <c r="CT52" s="776"/>
      <c r="CU52" s="776"/>
      <c r="CV52" s="776"/>
      <c r="CW52" s="776"/>
      <c r="CX52" s="31"/>
      <c r="CY52" s="31"/>
      <c r="CZ52" s="31"/>
      <c r="DA52" s="31"/>
      <c r="DB52" s="31"/>
      <c r="DC52" s="31"/>
      <c r="DD52" s="31"/>
      <c r="DE52" s="31"/>
      <c r="DF52" s="31"/>
      <c r="DG52" s="31"/>
      <c r="DH52" s="31"/>
      <c r="DI52" s="31"/>
      <c r="DJ52" s="31"/>
    </row>
    <row r="53" spans="1:114" ht="16.5" customHeight="1">
      <c r="A53" s="31"/>
      <c r="B53" s="31"/>
      <c r="C53" s="102"/>
      <c r="D53" s="102"/>
      <c r="E53" s="102"/>
      <c r="F53" s="102"/>
      <c r="G53" s="102"/>
      <c r="H53" s="232"/>
      <c r="I53" s="754">
        <v>3</v>
      </c>
      <c r="J53" s="749"/>
      <c r="K53" s="750"/>
      <c r="L53" s="750"/>
      <c r="M53" s="750"/>
      <c r="N53" s="750"/>
      <c r="O53" s="750"/>
      <c r="P53" s="750"/>
      <c r="Q53" s="750"/>
      <c r="R53" s="750"/>
      <c r="S53" s="750"/>
      <c r="T53" s="750"/>
      <c r="U53" s="750"/>
      <c r="V53" s="750"/>
      <c r="W53" s="750"/>
      <c r="X53" s="750"/>
      <c r="Y53" s="750"/>
      <c r="Z53" s="701" t="str">
        <f>IF(X54&lt;=0,"",IF((LEN(X54)-11&lt;=0),"0",MID(X54,LEN(X54)-11,1)))</f>
        <v/>
      </c>
      <c r="AA53" s="702"/>
      <c r="AB53" s="702" t="str">
        <f>IF(X54&lt;=0,"",IF((LEN(X54)-10&lt;=0),"0",MID(X54,LEN(X54)-10,1)))</f>
        <v/>
      </c>
      <c r="AC53" s="702"/>
      <c r="AD53" s="702" t="str">
        <f>IF(X54&lt;=0,"",IF((LEN(X54)-9&lt;=0),"0",MID(X54,LEN(X54)-9,1)))</f>
        <v/>
      </c>
      <c r="AE53" s="702"/>
      <c r="AF53" s="702" t="str">
        <f>IF(X54&lt;=0,"",IF((LEN(X54)-8&lt;=0),"0",MID(X54,LEN(X54)-8,1)))</f>
        <v/>
      </c>
      <c r="AG53" s="702"/>
      <c r="AH53" s="702" t="str">
        <f>IF(X54&lt;=0,"",IF((LEN(X54)-7&lt;=0),"0",MID(X54,LEN(X54)-7,1)))</f>
        <v/>
      </c>
      <c r="AI53" s="702"/>
      <c r="AJ53" s="702" t="str">
        <f>IF(X54&lt;=0,"",IF((LEN(X54)-6&lt;=0),"0",MID(X54,LEN(X54)-6,1)))</f>
        <v/>
      </c>
      <c r="AK53" s="702"/>
      <c r="AL53" s="702" t="str">
        <f>IF(X54&lt;=0,"",IF((LEN(X54)-5&lt;=0),"0",MID(X54,LEN(X54)-5,1)))</f>
        <v/>
      </c>
      <c r="AM53" s="702"/>
      <c r="AN53" s="702" t="str">
        <f>IF(X54&lt;=0,"",IF((LEN(X54)-4&lt;=0),"0",MID(X54,LEN(X54)-4,1)))</f>
        <v/>
      </c>
      <c r="AO53" s="702"/>
      <c r="AP53" s="702" t="str">
        <f>IF(X54&lt;=0,"",IF((LEN(X54)-3&lt;=0),"0",MID(X54,LEN(X54)-3,1)))</f>
        <v/>
      </c>
      <c r="AQ53" s="702"/>
      <c r="AR53" s="702" t="str">
        <f>IF(X54&lt;=0,"",IF((LEN(X54)-2&lt;=0),"0",MID(X54,LEN(X54)-2,1)))</f>
        <v/>
      </c>
      <c r="AS53" s="702"/>
      <c r="AT53" s="702" t="str">
        <f>IF(X54&lt;=0,"",IF((LEN(X54)-1&lt;=0),"0",MID(X54,LEN(X54)-1,1)))</f>
        <v/>
      </c>
      <c r="AU53" s="702"/>
      <c r="AV53" s="702" t="str">
        <f>IF(X54&lt;&gt;0,RIGHT(X54,1),"")</f>
        <v/>
      </c>
      <c r="AW53" s="766"/>
      <c r="AX53" s="693"/>
      <c r="AY53" s="693"/>
      <c r="AZ53" s="693"/>
      <c r="BA53" s="693"/>
      <c r="BB53" s="693"/>
      <c r="BC53" s="693"/>
      <c r="BD53" s="693"/>
      <c r="BE53" s="693"/>
      <c r="BF53" s="185"/>
      <c r="BG53" s="185"/>
      <c r="BH53" s="762"/>
      <c r="BI53" s="763"/>
      <c r="BJ53" s="763"/>
      <c r="BK53" s="763"/>
      <c r="BL53" s="763"/>
      <c r="BM53" s="763"/>
      <c r="BN53" s="763"/>
      <c r="BO53" s="763"/>
      <c r="BP53" s="763"/>
      <c r="BQ53" s="763"/>
      <c r="BR53" s="763"/>
      <c r="BS53" s="763"/>
      <c r="BT53" s="763"/>
      <c r="BU53" s="763"/>
      <c r="BV53" s="763"/>
      <c r="BW53" s="763"/>
      <c r="BX53" s="763"/>
      <c r="BY53" s="763"/>
      <c r="BZ53" s="763"/>
      <c r="CA53" s="763"/>
      <c r="CB53" s="764"/>
      <c r="CC53" s="761"/>
      <c r="CD53" s="761"/>
      <c r="CE53" s="761"/>
      <c r="CF53" s="761"/>
      <c r="CG53" s="761"/>
      <c r="CH53" s="761"/>
      <c r="CI53" s="761"/>
      <c r="CJ53" s="761"/>
      <c r="CK53" s="761"/>
      <c r="CL53" s="761"/>
      <c r="CM53" s="761"/>
      <c r="CN53" s="761"/>
      <c r="CO53" s="761"/>
      <c r="CP53" s="761"/>
      <c r="CQ53" s="761"/>
      <c r="CR53" s="761"/>
      <c r="CS53" s="761"/>
      <c r="CT53" s="761"/>
      <c r="CU53" s="761"/>
      <c r="CV53" s="761"/>
      <c r="CW53" s="761"/>
      <c r="CX53" s="31"/>
      <c r="CY53" s="31"/>
      <c r="CZ53" s="31"/>
      <c r="DA53" s="31"/>
      <c r="DB53" s="31"/>
      <c r="DC53" s="31"/>
      <c r="DD53" s="31"/>
      <c r="DE53" s="31"/>
      <c r="DF53" s="31"/>
      <c r="DG53" s="31"/>
      <c r="DH53" s="31"/>
      <c r="DI53" s="31"/>
      <c r="DJ53" s="31"/>
    </row>
    <row r="54" spans="1:114" ht="12.75" customHeight="1">
      <c r="A54" s="31"/>
      <c r="B54" s="31"/>
      <c r="C54" s="182"/>
      <c r="D54" s="182"/>
      <c r="E54" s="97"/>
      <c r="F54" s="97"/>
      <c r="G54" s="97"/>
      <c r="H54" s="215"/>
      <c r="I54" s="754"/>
      <c r="J54" s="751"/>
      <c r="K54" s="752"/>
      <c r="L54" s="752"/>
      <c r="M54" s="752"/>
      <c r="N54" s="752"/>
      <c r="O54" s="752"/>
      <c r="P54" s="752"/>
      <c r="Q54" s="752"/>
      <c r="R54" s="752"/>
      <c r="S54" s="752"/>
      <c r="T54" s="752"/>
      <c r="U54" s="752"/>
      <c r="V54" s="752"/>
      <c r="W54" s="752"/>
      <c r="X54" s="699"/>
      <c r="Y54" s="699"/>
      <c r="Z54" s="703"/>
      <c r="AA54" s="704"/>
      <c r="AB54" s="704"/>
      <c r="AC54" s="704"/>
      <c r="AD54" s="704"/>
      <c r="AE54" s="704"/>
      <c r="AF54" s="704"/>
      <c r="AG54" s="704"/>
      <c r="AH54" s="704"/>
      <c r="AI54" s="704"/>
      <c r="AJ54" s="704"/>
      <c r="AK54" s="704"/>
      <c r="AL54" s="704"/>
      <c r="AM54" s="704"/>
      <c r="AN54" s="704"/>
      <c r="AO54" s="704"/>
      <c r="AP54" s="704"/>
      <c r="AQ54" s="704"/>
      <c r="AR54" s="704"/>
      <c r="AS54" s="704"/>
      <c r="AT54" s="704"/>
      <c r="AU54" s="704"/>
      <c r="AV54" s="704"/>
      <c r="AW54" s="767"/>
      <c r="AX54" s="693"/>
      <c r="AY54" s="693"/>
      <c r="AZ54" s="693"/>
      <c r="BA54" s="693"/>
      <c r="BB54" s="693"/>
      <c r="BC54" s="693"/>
      <c r="BD54" s="693"/>
      <c r="BE54" s="693"/>
      <c r="BF54" s="185"/>
      <c r="BG54" s="185"/>
      <c r="BH54" s="762"/>
      <c r="BI54" s="763"/>
      <c r="BJ54" s="763"/>
      <c r="BK54" s="763"/>
      <c r="BL54" s="763"/>
      <c r="BM54" s="763"/>
      <c r="BN54" s="763"/>
      <c r="BO54" s="763"/>
      <c r="BP54" s="763"/>
      <c r="BQ54" s="763"/>
      <c r="BR54" s="763"/>
      <c r="BS54" s="763"/>
      <c r="BT54" s="763"/>
      <c r="BU54" s="763"/>
      <c r="BV54" s="763"/>
      <c r="BW54" s="763"/>
      <c r="BX54" s="763"/>
      <c r="BY54" s="763"/>
      <c r="BZ54" s="763"/>
      <c r="CA54" s="763"/>
      <c r="CB54" s="764"/>
      <c r="CC54" s="761"/>
      <c r="CD54" s="761"/>
      <c r="CE54" s="761"/>
      <c r="CF54" s="761"/>
      <c r="CG54" s="761"/>
      <c r="CH54" s="761"/>
      <c r="CI54" s="761"/>
      <c r="CJ54" s="761"/>
      <c r="CK54" s="761"/>
      <c r="CL54" s="761"/>
      <c r="CM54" s="761"/>
      <c r="CN54" s="761"/>
      <c r="CO54" s="761"/>
      <c r="CP54" s="761"/>
      <c r="CQ54" s="761"/>
      <c r="CR54" s="761"/>
      <c r="CS54" s="761"/>
      <c r="CT54" s="761"/>
      <c r="CU54" s="761"/>
      <c r="CV54" s="761"/>
      <c r="CW54" s="761"/>
      <c r="CX54" s="31"/>
      <c r="CY54" s="31"/>
      <c r="CZ54" s="31"/>
      <c r="DA54" s="31"/>
      <c r="DB54" s="31"/>
      <c r="DC54" s="31"/>
      <c r="DD54" s="31"/>
      <c r="DE54" s="31"/>
      <c r="DF54" s="31"/>
      <c r="DG54" s="31"/>
      <c r="DH54" s="31"/>
      <c r="DI54" s="31"/>
      <c r="DJ54" s="31"/>
    </row>
    <row r="55" spans="1:114" ht="24" customHeight="1">
      <c r="A55" s="31"/>
      <c r="B55" s="31"/>
      <c r="C55" s="182"/>
      <c r="D55" s="182"/>
      <c r="E55" s="17"/>
      <c r="F55" s="17"/>
      <c r="G55" s="17"/>
      <c r="H55" s="215"/>
      <c r="I55" s="754"/>
      <c r="J55" s="753"/>
      <c r="K55" s="717"/>
      <c r="L55" s="717"/>
      <c r="M55" s="717"/>
      <c r="N55" s="717"/>
      <c r="O55" s="717"/>
      <c r="P55" s="717"/>
      <c r="Q55" s="717"/>
      <c r="R55" s="717"/>
      <c r="S55" s="717"/>
      <c r="T55" s="717"/>
      <c r="U55" s="717"/>
      <c r="V55" s="717"/>
      <c r="W55" s="717"/>
      <c r="X55" s="699"/>
      <c r="Y55" s="699"/>
      <c r="Z55" s="746">
        <v>0</v>
      </c>
      <c r="AA55" s="747"/>
      <c r="AB55" s="747"/>
      <c r="AC55" s="747"/>
      <c r="AD55" s="747"/>
      <c r="AE55" s="747"/>
      <c r="AF55" s="747"/>
      <c r="AG55" s="747"/>
      <c r="AH55" s="747"/>
      <c r="AI55" s="748"/>
      <c r="AJ55" s="733" t="s">
        <v>93</v>
      </c>
      <c r="AK55" s="734"/>
      <c r="AL55" s="734"/>
      <c r="AM55" s="735"/>
      <c r="AN55" s="735"/>
      <c r="AO55" s="735"/>
      <c r="AP55" s="231" t="s">
        <v>8</v>
      </c>
      <c r="AQ55" s="731"/>
      <c r="AR55" s="731"/>
      <c r="AS55" s="731"/>
      <c r="AT55" s="231" t="s">
        <v>8</v>
      </c>
      <c r="AU55" s="731"/>
      <c r="AV55" s="731"/>
      <c r="AW55" s="732"/>
      <c r="AX55" s="693"/>
      <c r="AY55" s="693"/>
      <c r="AZ55" s="693"/>
      <c r="BA55" s="693"/>
      <c r="BB55" s="693"/>
      <c r="BC55" s="693"/>
      <c r="BD55" s="693"/>
      <c r="BE55" s="693"/>
      <c r="BF55" s="768" t="s">
        <v>214</v>
      </c>
      <c r="BG55" s="768"/>
      <c r="BH55" s="762"/>
      <c r="BI55" s="763"/>
      <c r="BJ55" s="763"/>
      <c r="BK55" s="763"/>
      <c r="BL55" s="763"/>
      <c r="BM55" s="763"/>
      <c r="BN55" s="763"/>
      <c r="BO55" s="763"/>
      <c r="BP55" s="763"/>
      <c r="BQ55" s="763"/>
      <c r="BR55" s="763"/>
      <c r="BS55" s="763"/>
      <c r="BT55" s="763"/>
      <c r="BU55" s="763"/>
      <c r="BV55" s="763"/>
      <c r="BW55" s="763"/>
      <c r="BX55" s="763"/>
      <c r="BY55" s="763"/>
      <c r="BZ55" s="763"/>
      <c r="CA55" s="763"/>
      <c r="CB55" s="764"/>
      <c r="CC55" s="761"/>
      <c r="CD55" s="761"/>
      <c r="CE55" s="761"/>
      <c r="CF55" s="761"/>
      <c r="CG55" s="761"/>
      <c r="CH55" s="761"/>
      <c r="CI55" s="761"/>
      <c r="CJ55" s="761"/>
      <c r="CK55" s="761"/>
      <c r="CL55" s="761"/>
      <c r="CM55" s="761"/>
      <c r="CN55" s="761"/>
      <c r="CO55" s="761"/>
      <c r="CP55" s="761"/>
      <c r="CQ55" s="761"/>
      <c r="CR55" s="761"/>
      <c r="CS55" s="761"/>
      <c r="CT55" s="761"/>
      <c r="CU55" s="761"/>
      <c r="CV55" s="761"/>
      <c r="CW55" s="761"/>
      <c r="CX55" s="31"/>
      <c r="CY55" s="31"/>
      <c r="CZ55" s="31"/>
      <c r="DA55" s="31"/>
      <c r="DB55" s="31"/>
      <c r="DC55" s="31"/>
      <c r="DD55" s="31"/>
      <c r="DE55" s="31"/>
      <c r="DF55" s="31"/>
      <c r="DG55" s="31"/>
      <c r="DH55" s="31"/>
      <c r="DI55" s="31"/>
      <c r="DJ55" s="31"/>
    </row>
    <row r="56" spans="1:114" ht="9.75" customHeight="1">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DB140" sqref="DB140"/>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40"/>
      <c r="CE1" s="840"/>
      <c r="CF1" s="840"/>
      <c r="CG1" s="840"/>
      <c r="CH1" s="840"/>
      <c r="CI1" s="840"/>
      <c r="CJ1" s="84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938" t="s">
        <v>217</v>
      </c>
      <c r="CV2" s="938"/>
      <c r="CW2" s="938"/>
      <c r="CX2" s="31"/>
      <c r="CY2" s="31"/>
      <c r="CZ2" s="31"/>
      <c r="DA2" s="31"/>
      <c r="DB2" s="31"/>
      <c r="DC2" s="31"/>
      <c r="DD2" s="31"/>
      <c r="DE2" s="31"/>
      <c r="DF2" s="31"/>
      <c r="DG2" s="31"/>
      <c r="DH2" s="31"/>
      <c r="DI2" s="31"/>
      <c r="DJ2" s="31"/>
    </row>
    <row r="3" spans="1:114" ht="16.149999999999999" customHeight="1">
      <c r="A3" s="31"/>
      <c r="B3" s="31"/>
      <c r="C3" s="6"/>
      <c r="D3" s="870"/>
      <c r="E3" s="870"/>
      <c r="F3" s="870"/>
      <c r="G3" s="870"/>
      <c r="H3" s="7"/>
      <c r="I3" s="7"/>
      <c r="J3" s="7"/>
      <c r="K3" s="8"/>
      <c r="L3" s="8"/>
      <c r="M3" s="8"/>
      <c r="N3" s="7"/>
      <c r="O3" s="7"/>
      <c r="P3" s="7"/>
      <c r="Q3" s="7"/>
      <c r="R3" s="7"/>
      <c r="S3" s="7"/>
      <c r="T3" s="228"/>
      <c r="U3" s="228"/>
      <c r="V3" s="228"/>
      <c r="W3" s="906" t="str">
        <f>従1!W3</f>
        <v>令和７年分  従たる給与についての扶養控除額 （異動） 申告書</v>
      </c>
      <c r="X3" s="906"/>
      <c r="Y3" s="906"/>
      <c r="Z3" s="906"/>
      <c r="AA3" s="906"/>
      <c r="AB3" s="906"/>
      <c r="AC3" s="906"/>
      <c r="AD3" s="906"/>
      <c r="AE3" s="906"/>
      <c r="AF3" s="906"/>
      <c r="AG3" s="906"/>
      <c r="AH3" s="906"/>
      <c r="AI3" s="906"/>
      <c r="AJ3" s="906"/>
      <c r="AK3" s="906"/>
      <c r="AL3" s="906"/>
      <c r="AM3" s="906"/>
      <c r="AN3" s="906"/>
      <c r="AO3" s="906"/>
      <c r="AP3" s="906"/>
      <c r="AQ3" s="906"/>
      <c r="AR3" s="906"/>
      <c r="AS3" s="906"/>
      <c r="AT3" s="906"/>
      <c r="AU3" s="906"/>
      <c r="AV3" s="906"/>
      <c r="AW3" s="906"/>
      <c r="AX3" s="906"/>
      <c r="AY3" s="906"/>
      <c r="AZ3" s="906"/>
      <c r="BA3" s="906"/>
      <c r="BB3" s="906"/>
      <c r="BC3" s="906"/>
      <c r="BD3" s="906"/>
      <c r="BE3" s="906"/>
      <c r="BF3" s="906"/>
      <c r="BG3" s="906"/>
      <c r="BH3" s="906"/>
      <c r="BI3" s="906"/>
      <c r="BJ3" s="906"/>
      <c r="BK3" s="906"/>
      <c r="BL3" s="906"/>
      <c r="BM3" s="906"/>
      <c r="BN3" s="906"/>
      <c r="BO3" s="906"/>
      <c r="BP3" s="906"/>
      <c r="BQ3" s="906"/>
      <c r="BR3" s="906"/>
      <c r="BS3" s="906"/>
      <c r="BT3" s="906"/>
      <c r="BU3" s="906"/>
      <c r="BV3" s="906"/>
      <c r="BW3" s="906"/>
      <c r="BX3" s="906"/>
      <c r="BY3" s="906"/>
      <c r="BZ3" s="228"/>
      <c r="CA3" s="228"/>
      <c r="CB3" s="228"/>
      <c r="CC3" s="228"/>
      <c r="CD3" s="228"/>
      <c r="CE3" s="31"/>
      <c r="CF3" s="31"/>
      <c r="CG3" s="31"/>
      <c r="CH3" s="31"/>
      <c r="CI3" s="31"/>
      <c r="CJ3" s="31"/>
      <c r="CK3" s="31"/>
      <c r="CL3" s="31"/>
      <c r="CM3" s="31"/>
      <c r="CN3" s="31"/>
      <c r="CO3" s="31"/>
      <c r="CP3" s="31"/>
      <c r="CQ3" s="31"/>
      <c r="CR3" s="31"/>
      <c r="CS3" s="31"/>
      <c r="CT3" s="229"/>
      <c r="CU3" s="938"/>
      <c r="CV3" s="938"/>
      <c r="CW3" s="938"/>
      <c r="CX3" s="31"/>
      <c r="CY3" s="31"/>
      <c r="CZ3" s="31"/>
      <c r="DA3" s="31"/>
      <c r="DB3" s="27"/>
      <c r="DC3" s="31"/>
      <c r="DD3" s="31"/>
      <c r="DE3" s="31"/>
      <c r="DF3" s="31"/>
      <c r="DG3" s="31"/>
      <c r="DH3" s="31"/>
      <c r="DI3" s="31"/>
      <c r="DJ3" s="31"/>
    </row>
    <row r="4" spans="1:114" ht="16.149999999999999" customHeight="1">
      <c r="A4" s="31"/>
      <c r="B4" s="31"/>
      <c r="C4" s="6"/>
      <c r="D4" s="870"/>
      <c r="E4" s="870"/>
      <c r="F4" s="870"/>
      <c r="G4" s="870"/>
      <c r="H4" s="7"/>
      <c r="I4" s="7"/>
      <c r="J4" s="7"/>
      <c r="K4" s="8"/>
      <c r="L4" s="8"/>
      <c r="M4" s="8"/>
      <c r="N4" s="7"/>
      <c r="O4" s="7"/>
      <c r="P4" s="7"/>
      <c r="Q4" s="7"/>
      <c r="R4" s="7"/>
      <c r="S4" s="7"/>
      <c r="T4" s="228"/>
      <c r="U4" s="228"/>
      <c r="V4" s="228"/>
      <c r="W4" s="906"/>
      <c r="X4" s="906"/>
      <c r="Y4" s="906"/>
      <c r="Z4" s="906"/>
      <c r="AA4" s="906"/>
      <c r="AB4" s="906"/>
      <c r="AC4" s="906"/>
      <c r="AD4" s="906"/>
      <c r="AE4" s="906"/>
      <c r="AF4" s="906"/>
      <c r="AG4" s="906"/>
      <c r="AH4" s="906"/>
      <c r="AI4" s="906"/>
      <c r="AJ4" s="906"/>
      <c r="AK4" s="906"/>
      <c r="AL4" s="906"/>
      <c r="AM4" s="906"/>
      <c r="AN4" s="906"/>
      <c r="AO4" s="906"/>
      <c r="AP4" s="906"/>
      <c r="AQ4" s="906"/>
      <c r="AR4" s="906"/>
      <c r="AS4" s="906"/>
      <c r="AT4" s="906"/>
      <c r="AU4" s="906"/>
      <c r="AV4" s="906"/>
      <c r="AW4" s="906"/>
      <c r="AX4" s="906"/>
      <c r="AY4" s="906"/>
      <c r="AZ4" s="906"/>
      <c r="BA4" s="906"/>
      <c r="BB4" s="906"/>
      <c r="BC4" s="906"/>
      <c r="BD4" s="906"/>
      <c r="BE4" s="906"/>
      <c r="BF4" s="906"/>
      <c r="BG4" s="906"/>
      <c r="BH4" s="906"/>
      <c r="BI4" s="906"/>
      <c r="BJ4" s="906"/>
      <c r="BK4" s="906"/>
      <c r="BL4" s="906"/>
      <c r="BM4" s="906"/>
      <c r="BN4" s="906"/>
      <c r="BO4" s="906"/>
      <c r="BP4" s="906"/>
      <c r="BQ4" s="906"/>
      <c r="BR4" s="906"/>
      <c r="BS4" s="906"/>
      <c r="BT4" s="906"/>
      <c r="BU4" s="906"/>
      <c r="BV4" s="906"/>
      <c r="BW4" s="906"/>
      <c r="BX4" s="906"/>
      <c r="BY4" s="906"/>
      <c r="BZ4" s="228"/>
      <c r="CA4" s="228"/>
      <c r="CB4" s="228"/>
      <c r="CC4" s="228"/>
      <c r="CD4" s="228"/>
      <c r="CE4" s="31"/>
      <c r="CF4" s="31"/>
      <c r="CG4" s="31"/>
      <c r="CH4" s="31"/>
      <c r="CI4" s="31"/>
      <c r="CJ4" s="31"/>
      <c r="CK4" s="31"/>
      <c r="CL4" s="31"/>
      <c r="CM4" s="31"/>
      <c r="CN4" s="31"/>
      <c r="CO4" s="31"/>
      <c r="CP4" s="31"/>
      <c r="CQ4" s="31"/>
      <c r="CR4" s="31"/>
      <c r="CS4" s="31"/>
      <c r="CT4" s="229"/>
      <c r="CU4" s="938"/>
      <c r="CV4" s="938"/>
      <c r="CW4" s="938"/>
      <c r="CX4" s="31"/>
      <c r="CY4" s="31"/>
      <c r="CZ4" s="31"/>
      <c r="DA4" s="31"/>
      <c r="DB4" s="31"/>
      <c r="DC4" s="31"/>
      <c r="DD4" s="31"/>
      <c r="DE4" s="31"/>
      <c r="DF4" s="31"/>
      <c r="DG4" s="31"/>
      <c r="DH4" s="31"/>
      <c r="DI4" s="31"/>
      <c r="DJ4" s="31"/>
    </row>
    <row r="5" spans="1:114" ht="16.149999999999999" customHeight="1">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38"/>
      <c r="CV5" s="938"/>
      <c r="CW5" s="938"/>
      <c r="CX5" s="31"/>
      <c r="CY5" s="31"/>
      <c r="CZ5" s="31"/>
      <c r="DA5" s="31"/>
      <c r="DB5" s="31"/>
      <c r="DC5" s="31"/>
      <c r="DD5" s="31"/>
      <c r="DE5" s="31"/>
      <c r="DF5" s="31"/>
      <c r="DG5" s="31"/>
      <c r="DH5" s="31"/>
      <c r="DI5" s="31"/>
      <c r="DJ5" s="31"/>
    </row>
    <row r="6" spans="1:114" ht="17.25" customHeight="1">
      <c r="A6" s="31"/>
      <c r="B6" s="794" t="s">
        <v>21</v>
      </c>
      <c r="C6" s="794"/>
      <c r="D6" s="794"/>
      <c r="E6" s="794"/>
      <c r="F6" s="794"/>
      <c r="G6" s="813"/>
      <c r="H6" s="834" t="s">
        <v>140</v>
      </c>
      <c r="I6" s="835"/>
      <c r="J6" s="835"/>
      <c r="K6" s="835"/>
      <c r="L6" s="835"/>
      <c r="M6" s="835"/>
      <c r="N6" s="835"/>
      <c r="O6" s="887" t="str">
        <f>会社名!C5</f>
        <v>国税産業　株式会社</v>
      </c>
      <c r="P6" s="888"/>
      <c r="Q6" s="888"/>
      <c r="R6" s="888"/>
      <c r="S6" s="888"/>
      <c r="T6" s="888"/>
      <c r="U6" s="888"/>
      <c r="V6" s="888"/>
      <c r="W6" s="888"/>
      <c r="X6" s="888"/>
      <c r="Y6" s="888"/>
      <c r="Z6" s="888"/>
      <c r="AA6" s="888"/>
      <c r="AB6" s="888"/>
      <c r="AC6" s="888"/>
      <c r="AD6" s="888"/>
      <c r="AE6" s="888"/>
      <c r="AF6" s="888"/>
      <c r="AG6" s="888"/>
      <c r="AH6" s="888"/>
      <c r="AI6" s="888"/>
      <c r="AJ6" s="888"/>
      <c r="AK6" s="888"/>
      <c r="AL6" s="888"/>
      <c r="AM6" s="888"/>
      <c r="AN6" s="888"/>
      <c r="AO6" s="888"/>
      <c r="AP6" s="888"/>
      <c r="AQ6" s="888"/>
      <c r="AR6" s="888"/>
      <c r="AS6" s="888"/>
      <c r="AT6" s="888"/>
      <c r="AU6" s="888"/>
      <c r="AV6" s="888"/>
      <c r="AW6" s="888"/>
      <c r="AX6" s="888"/>
      <c r="AY6" s="888"/>
      <c r="AZ6" s="866" t="str">
        <f>会社名!C6</f>
        <v>1234567890123</v>
      </c>
      <c r="BA6" s="867"/>
      <c r="BB6" s="852" t="s">
        <v>138</v>
      </c>
      <c r="BC6" s="853"/>
      <c r="BD6" s="853"/>
      <c r="BE6" s="853"/>
      <c r="BF6" s="853"/>
      <c r="BG6" s="853"/>
      <c r="BH6" s="853"/>
      <c r="BI6" s="853"/>
      <c r="BJ6" s="853"/>
      <c r="BK6" s="853"/>
      <c r="BL6" s="877"/>
      <c r="BM6" s="878"/>
      <c r="BN6" s="878"/>
      <c r="BO6" s="878"/>
      <c r="BP6" s="878"/>
      <c r="BQ6" s="878"/>
      <c r="BR6" s="878"/>
      <c r="BS6" s="878"/>
      <c r="BT6" s="878"/>
      <c r="BU6" s="878"/>
      <c r="BV6" s="878"/>
      <c r="BW6" s="878"/>
      <c r="BX6" s="878"/>
      <c r="BY6" s="878"/>
      <c r="BZ6" s="878"/>
      <c r="CA6" s="878"/>
      <c r="CB6" s="878"/>
      <c r="CC6" s="878"/>
      <c r="CD6" s="878"/>
      <c r="CE6" s="878"/>
      <c r="CF6" s="878"/>
      <c r="CG6" s="878"/>
      <c r="CH6" s="878"/>
      <c r="CI6" s="879"/>
      <c r="CJ6" s="903" t="s">
        <v>22</v>
      </c>
      <c r="CK6" s="904"/>
      <c r="CL6" s="904"/>
      <c r="CM6" s="904"/>
      <c r="CN6" s="905"/>
      <c r="CO6" s="893" t="s">
        <v>168</v>
      </c>
      <c r="CP6" s="894"/>
      <c r="CQ6" s="894"/>
      <c r="CR6" s="809"/>
      <c r="CS6" s="875" t="s">
        <v>2</v>
      </c>
      <c r="CT6" s="809"/>
      <c r="CU6" s="875" t="s">
        <v>23</v>
      </c>
      <c r="CV6" s="809"/>
      <c r="CW6" s="876" t="s">
        <v>79</v>
      </c>
      <c r="CX6" s="31"/>
      <c r="CY6" s="31"/>
      <c r="CZ6" s="31"/>
      <c r="DA6" s="26"/>
      <c r="DB6" s="31"/>
      <c r="DC6" s="31"/>
      <c r="DD6" s="31"/>
      <c r="DE6" s="31"/>
      <c r="DF6" s="31"/>
      <c r="DG6" s="31"/>
      <c r="DH6" s="31"/>
      <c r="DI6" s="31"/>
      <c r="DJ6" s="31"/>
    </row>
    <row r="7" spans="1:114" ht="14.1" customHeight="1">
      <c r="A7" s="31"/>
      <c r="B7" s="814"/>
      <c r="C7" s="814"/>
      <c r="D7" s="814"/>
      <c r="E7" s="814"/>
      <c r="F7" s="814"/>
      <c r="G7" s="815"/>
      <c r="H7" s="834"/>
      <c r="I7" s="835"/>
      <c r="J7" s="835"/>
      <c r="K7" s="835"/>
      <c r="L7" s="835"/>
      <c r="M7" s="835"/>
      <c r="N7" s="835"/>
      <c r="O7" s="887"/>
      <c r="P7" s="888"/>
      <c r="Q7" s="888"/>
      <c r="R7" s="888"/>
      <c r="S7" s="888"/>
      <c r="T7" s="888"/>
      <c r="U7" s="888"/>
      <c r="V7" s="888"/>
      <c r="W7" s="888"/>
      <c r="X7" s="888"/>
      <c r="Y7" s="888"/>
      <c r="Z7" s="888"/>
      <c r="AA7" s="888"/>
      <c r="AB7" s="888"/>
      <c r="AC7" s="888"/>
      <c r="AD7" s="888"/>
      <c r="AE7" s="888"/>
      <c r="AF7" s="888"/>
      <c r="AG7" s="888"/>
      <c r="AH7" s="888"/>
      <c r="AI7" s="888"/>
      <c r="AJ7" s="888"/>
      <c r="AK7" s="888"/>
      <c r="AL7" s="888"/>
      <c r="AM7" s="888"/>
      <c r="AN7" s="888"/>
      <c r="AO7" s="888"/>
      <c r="AP7" s="888"/>
      <c r="AQ7" s="888"/>
      <c r="AR7" s="888"/>
      <c r="AS7" s="888"/>
      <c r="AT7" s="888"/>
      <c r="AU7" s="888"/>
      <c r="AV7" s="888"/>
      <c r="AW7" s="888"/>
      <c r="AX7" s="888"/>
      <c r="AY7" s="888"/>
      <c r="AZ7" s="866"/>
      <c r="BA7" s="867"/>
      <c r="BB7" s="852"/>
      <c r="BC7" s="853"/>
      <c r="BD7" s="853"/>
      <c r="BE7" s="853"/>
      <c r="BF7" s="853"/>
      <c r="BG7" s="853"/>
      <c r="BH7" s="853"/>
      <c r="BI7" s="853"/>
      <c r="BJ7" s="853"/>
      <c r="BK7" s="853"/>
      <c r="BL7" s="868"/>
      <c r="BM7" s="869"/>
      <c r="BN7" s="869"/>
      <c r="BO7" s="869"/>
      <c r="BP7" s="869"/>
      <c r="BQ7" s="869"/>
      <c r="BR7" s="869"/>
      <c r="BS7" s="869"/>
      <c r="BT7" s="869"/>
      <c r="BU7" s="869"/>
      <c r="BV7" s="869"/>
      <c r="BW7" s="869"/>
      <c r="BX7" s="869"/>
      <c r="BY7" s="869"/>
      <c r="BZ7" s="869"/>
      <c r="CA7" s="869"/>
      <c r="CB7" s="869"/>
      <c r="CC7" s="869"/>
      <c r="CD7" s="869"/>
      <c r="CE7" s="869"/>
      <c r="CF7" s="869"/>
      <c r="CG7" s="869"/>
      <c r="CH7" s="883"/>
      <c r="CI7" s="884"/>
      <c r="CJ7" s="903"/>
      <c r="CK7" s="904"/>
      <c r="CL7" s="904"/>
      <c r="CM7" s="904"/>
      <c r="CN7" s="905"/>
      <c r="CO7" s="895"/>
      <c r="CP7" s="896"/>
      <c r="CQ7" s="896"/>
      <c r="CR7" s="810"/>
      <c r="CS7" s="876"/>
      <c r="CT7" s="810"/>
      <c r="CU7" s="876"/>
      <c r="CV7" s="810"/>
      <c r="CW7" s="876"/>
      <c r="CX7" s="31"/>
      <c r="CY7" s="31"/>
      <c r="CZ7" s="31"/>
      <c r="DA7" s="31"/>
      <c r="DB7" s="31"/>
      <c r="DC7" s="31"/>
      <c r="DD7" s="31"/>
      <c r="DE7" s="31"/>
      <c r="DF7" s="31"/>
      <c r="DG7" s="31"/>
      <c r="DH7" s="31"/>
      <c r="DI7" s="31"/>
      <c r="DJ7" s="31"/>
    </row>
    <row r="8" spans="1:114" ht="27" customHeight="1">
      <c r="A8" s="31"/>
      <c r="B8" s="31"/>
      <c r="C8" s="31"/>
      <c r="D8" s="31"/>
      <c r="E8" s="31"/>
      <c r="F8" s="31"/>
      <c r="G8" s="31"/>
      <c r="H8" s="834"/>
      <c r="I8" s="835"/>
      <c r="J8" s="835"/>
      <c r="K8" s="835"/>
      <c r="L8" s="835"/>
      <c r="M8" s="835"/>
      <c r="N8" s="835"/>
      <c r="O8" s="887"/>
      <c r="P8" s="888"/>
      <c r="Q8" s="888"/>
      <c r="R8" s="888"/>
      <c r="S8" s="888"/>
      <c r="T8" s="888"/>
      <c r="U8" s="888"/>
      <c r="V8" s="888"/>
      <c r="W8" s="888"/>
      <c r="X8" s="888"/>
      <c r="Y8" s="888"/>
      <c r="Z8" s="888"/>
      <c r="AA8" s="888"/>
      <c r="AB8" s="888"/>
      <c r="AC8" s="888"/>
      <c r="AD8" s="888"/>
      <c r="AE8" s="888"/>
      <c r="AF8" s="888"/>
      <c r="AG8" s="888"/>
      <c r="AH8" s="888"/>
      <c r="AI8" s="888"/>
      <c r="AJ8" s="888"/>
      <c r="AK8" s="888"/>
      <c r="AL8" s="888"/>
      <c r="AM8" s="888"/>
      <c r="AN8" s="888"/>
      <c r="AO8" s="888"/>
      <c r="AP8" s="888"/>
      <c r="AQ8" s="888"/>
      <c r="AR8" s="888"/>
      <c r="AS8" s="888"/>
      <c r="AT8" s="888"/>
      <c r="AU8" s="888"/>
      <c r="AV8" s="888"/>
      <c r="AW8" s="888"/>
      <c r="AX8" s="888"/>
      <c r="AY8" s="888"/>
      <c r="AZ8" s="866"/>
      <c r="BA8" s="867"/>
      <c r="BB8" s="852"/>
      <c r="BC8" s="853"/>
      <c r="BD8" s="853"/>
      <c r="BE8" s="853"/>
      <c r="BF8" s="853"/>
      <c r="BG8" s="853"/>
      <c r="BH8" s="853"/>
      <c r="BI8" s="853"/>
      <c r="BJ8" s="853"/>
      <c r="BK8" s="853"/>
      <c r="BL8" s="718"/>
      <c r="BM8" s="719"/>
      <c r="BN8" s="719"/>
      <c r="BO8" s="719"/>
      <c r="BP8" s="719"/>
      <c r="BQ8" s="719"/>
      <c r="BR8" s="719"/>
      <c r="BS8" s="719"/>
      <c r="BT8" s="719"/>
      <c r="BU8" s="719"/>
      <c r="BV8" s="719"/>
      <c r="BW8" s="719"/>
      <c r="BX8" s="719"/>
      <c r="BY8" s="719"/>
      <c r="BZ8" s="719"/>
      <c r="CA8" s="719"/>
      <c r="CB8" s="719"/>
      <c r="CC8" s="719"/>
      <c r="CD8" s="719"/>
      <c r="CE8" s="719"/>
      <c r="CF8" s="719"/>
      <c r="CG8" s="719"/>
      <c r="CH8" s="885"/>
      <c r="CI8" s="886"/>
      <c r="CJ8" s="871" t="s">
        <v>33</v>
      </c>
      <c r="CK8" s="872"/>
      <c r="CL8" s="872"/>
      <c r="CM8" s="872"/>
      <c r="CN8" s="873"/>
      <c r="CO8" s="874"/>
      <c r="CP8" s="874"/>
      <c r="CQ8" s="874"/>
      <c r="CR8" s="874"/>
      <c r="CS8" s="874"/>
      <c r="CT8" s="874"/>
      <c r="CU8" s="874"/>
      <c r="CV8" s="874"/>
      <c r="CW8" s="874"/>
      <c r="CX8" s="31"/>
      <c r="CY8" s="31"/>
      <c r="CZ8" s="31"/>
      <c r="DA8" s="31"/>
      <c r="DB8" s="31"/>
      <c r="DC8" s="31"/>
      <c r="DD8" s="31"/>
      <c r="DE8" s="31"/>
      <c r="DF8" s="31"/>
      <c r="DG8" s="31"/>
      <c r="DH8" s="31"/>
      <c r="DI8" s="31"/>
      <c r="DJ8" s="31"/>
    </row>
    <row r="9" spans="1:114" ht="11.25" customHeight="1">
      <c r="A9" s="31"/>
      <c r="B9" s="31"/>
      <c r="C9" s="31"/>
      <c r="D9" s="31"/>
      <c r="E9" s="31"/>
      <c r="F9" s="31"/>
      <c r="G9" s="31"/>
      <c r="H9" s="836" t="s">
        <v>47</v>
      </c>
      <c r="I9" s="837"/>
      <c r="J9" s="837"/>
      <c r="K9" s="837"/>
      <c r="L9" s="837"/>
      <c r="M9" s="837"/>
      <c r="N9" s="837"/>
      <c r="O9" s="192"/>
      <c r="P9" s="889" t="s">
        <v>53</v>
      </c>
      <c r="Q9" s="889"/>
      <c r="R9" s="889"/>
      <c r="S9" s="889"/>
      <c r="T9" s="889"/>
      <c r="U9" s="889"/>
      <c r="V9" s="889"/>
      <c r="W9" s="889"/>
      <c r="X9" s="889"/>
      <c r="Y9" s="889"/>
      <c r="Z9" s="889"/>
      <c r="AA9" s="889"/>
      <c r="AB9" s="889"/>
      <c r="AC9" s="889"/>
      <c r="AD9" s="889"/>
      <c r="AE9" s="889"/>
      <c r="AF9" s="889"/>
      <c r="AG9" s="889"/>
      <c r="AH9" s="889"/>
      <c r="AI9" s="889"/>
      <c r="AJ9" s="889"/>
      <c r="AK9" s="889"/>
      <c r="AL9" s="889"/>
      <c r="AM9" s="889"/>
      <c r="AN9" s="889"/>
      <c r="AO9" s="889"/>
      <c r="AP9" s="889"/>
      <c r="AQ9" s="889"/>
      <c r="AR9" s="889"/>
      <c r="AS9" s="889"/>
      <c r="AT9" s="889"/>
      <c r="AU9" s="889"/>
      <c r="AV9" s="188"/>
      <c r="AW9" s="188"/>
      <c r="AX9" s="188"/>
      <c r="AY9" s="188"/>
      <c r="AZ9" s="189"/>
      <c r="BA9" s="190"/>
      <c r="BB9" s="897" t="s">
        <v>31</v>
      </c>
      <c r="BC9" s="898"/>
      <c r="BD9" s="898"/>
      <c r="BE9" s="898"/>
      <c r="BF9" s="898"/>
      <c r="BG9" s="898"/>
      <c r="BH9" s="898"/>
      <c r="BI9" s="898"/>
      <c r="BJ9" s="898"/>
      <c r="BK9" s="898"/>
      <c r="BL9" s="846" t="str">
        <f>IF(CH7&lt;=0,"",IF((LEN(CH7)-11&lt;=0),"0",MID(CH7,LEN(CH7)-11,1)))</f>
        <v/>
      </c>
      <c r="BM9" s="847"/>
      <c r="BN9" s="847" t="str">
        <f>IF(CH7&lt;=0,"",IF((LEN(CH7)-10&lt;=0),"0",MID(CH7,LEN(CH7)-10,1)))</f>
        <v/>
      </c>
      <c r="BO9" s="847"/>
      <c r="BP9" s="843" t="str">
        <f>IF(CH7&lt;=0,"",IF((LEN(CH7)-9&lt;=0),"0",MID(CH7,LEN(CH7)-9,1)))</f>
        <v/>
      </c>
      <c r="BQ9" s="843"/>
      <c r="BR9" s="843" t="str">
        <f>IF(CH7&lt;=0,"",IF((LEN(CH7)-8&lt;=0),"0",MID(CH7,LEN(CH7)-8,1)))</f>
        <v/>
      </c>
      <c r="BS9" s="843"/>
      <c r="BT9" s="843" t="str">
        <f>IF(CH7&lt;=0,"",IF((LEN(CH7)-7&lt;=0),"0",MID(CH7,LEN(CH7)-7,1)))</f>
        <v/>
      </c>
      <c r="BU9" s="843"/>
      <c r="BV9" s="843" t="str">
        <f>IF(CH7&lt;=0,"",IF((LEN(CH7)-6&lt;=0),"0",MID(CH7,LEN(CH7)-6,1)))</f>
        <v/>
      </c>
      <c r="BW9" s="843"/>
      <c r="BX9" s="843" t="str">
        <f>IF(CH7&lt;=0,"",IF((LEN(CH7)-5&lt;=0),"0",MID(CH7,LEN(CH7)-5,1)))</f>
        <v/>
      </c>
      <c r="BY9" s="843"/>
      <c r="BZ9" s="843" t="str">
        <f>IF(CH7&lt;=0,"",IF((LEN(CH7)-4&lt;=0),"0",MID(CH7,LEN(CH7)-4,1)))</f>
        <v/>
      </c>
      <c r="CA9" s="843"/>
      <c r="CB9" s="843" t="str">
        <f>IF(CH7&lt;=0,"",IF((LEN(CH7)-3&lt;=0),"0",MID(CH7,LEN(CH7)-3,1)))</f>
        <v/>
      </c>
      <c r="CC9" s="843"/>
      <c r="CD9" s="843" t="str">
        <f>IF(CH7&lt;=0,"",IF((LEN(CH7)-2&lt;=0),"0",MID(CH7,LEN(CH7)-2,1)))</f>
        <v/>
      </c>
      <c r="CE9" s="843"/>
      <c r="CF9" s="843" t="str">
        <f>IF(CH7&lt;=0,"",IF((LEN(CH7)-1&lt;=0),"0",MID(CH7,LEN(CH7)-1,1)))</f>
        <v/>
      </c>
      <c r="CG9" s="843"/>
      <c r="CH9" s="847" t="str">
        <f>IF(CH7&lt;&gt;0,RIGHT(CH7,1),"")</f>
        <v/>
      </c>
      <c r="CI9" s="863"/>
      <c r="CJ9" s="854" t="s">
        <v>24</v>
      </c>
      <c r="CK9" s="855"/>
      <c r="CL9" s="855"/>
      <c r="CM9" s="855"/>
      <c r="CN9" s="856"/>
      <c r="CO9" s="890" t="s">
        <v>164</v>
      </c>
      <c r="CP9" s="890"/>
      <c r="CQ9" s="890"/>
      <c r="CR9" s="890"/>
      <c r="CS9" s="890"/>
      <c r="CT9" s="890"/>
      <c r="CU9" s="890"/>
      <c r="CV9" s="890"/>
      <c r="CW9" s="890"/>
      <c r="CX9" s="31"/>
      <c r="CY9" s="31"/>
      <c r="CZ9" s="31"/>
      <c r="DA9" s="31"/>
      <c r="DB9" s="31"/>
      <c r="DC9" s="31"/>
      <c r="DD9" s="31"/>
      <c r="DE9" s="31"/>
      <c r="DF9" s="31"/>
      <c r="DG9" s="31"/>
      <c r="DH9" s="31"/>
      <c r="DI9" s="31"/>
      <c r="DJ9" s="31"/>
    </row>
    <row r="10" spans="1:114" ht="18" customHeight="1">
      <c r="A10" s="31"/>
      <c r="B10" s="31"/>
      <c r="C10" s="880" t="str">
        <f>会社名!E4</f>
        <v>麹町</v>
      </c>
      <c r="D10" s="880"/>
      <c r="E10" s="880"/>
      <c r="F10" s="880"/>
      <c r="G10" s="31"/>
      <c r="H10" s="834"/>
      <c r="I10" s="835"/>
      <c r="J10" s="835"/>
      <c r="K10" s="835"/>
      <c r="L10" s="835"/>
      <c r="M10" s="835"/>
      <c r="N10" s="835"/>
      <c r="O10" s="881" t="str">
        <f>IF(AZ6&lt;=0,"",IF((LEN(AZ6)-12&lt;=0),"",MID(AZ6,LEN(AZ6)-12,1)))</f>
        <v>1</v>
      </c>
      <c r="P10" s="811"/>
      <c r="Q10" s="811"/>
      <c r="R10" s="811" t="str">
        <f>IF(AZ6&lt;=0,"",IF((LEN(AZ6)-11&lt;=0),"0",MID(AZ6,LEN(AZ6)-11,1)))</f>
        <v>2</v>
      </c>
      <c r="S10" s="811"/>
      <c r="T10" s="811"/>
      <c r="U10" s="811" t="str">
        <f>IF(AZ6&lt;=0,"",IF((LEN(AZ6)-10&lt;=0),"0",MID(AZ6,LEN(AZ6)-10,1)))</f>
        <v>3</v>
      </c>
      <c r="V10" s="811"/>
      <c r="W10" s="811"/>
      <c r="X10" s="811" t="str">
        <f>IF(AZ6&lt;=0,"",IF((LEN(AZ6)-9&lt;=0),"0",MID(AZ6,LEN(AZ6)-9,1)))</f>
        <v>4</v>
      </c>
      <c r="Y10" s="811"/>
      <c r="Z10" s="811"/>
      <c r="AA10" s="811" t="str">
        <f>IF(AZ6&lt;=0,"",IF((LEN(AZ6)-8&lt;=0),"0",MID(AZ6,LEN(AZ6)-8,1)))</f>
        <v>5</v>
      </c>
      <c r="AB10" s="811"/>
      <c r="AC10" s="811"/>
      <c r="AD10" s="811" t="str">
        <f>IF(AZ6&lt;=0,"",IF((LEN(AZ6)-7&lt;=0),"0",MID(AZ6,LEN(AZ6)-7,1)))</f>
        <v>6</v>
      </c>
      <c r="AE10" s="811"/>
      <c r="AF10" s="811"/>
      <c r="AG10" s="811" t="str">
        <f>IF(AZ6&lt;=0,"",IF((LEN(AZ6)-6&lt;=0),"0",MID(AZ6,LEN(AZ6)-6,1)))</f>
        <v>7</v>
      </c>
      <c r="AH10" s="811"/>
      <c r="AI10" s="811"/>
      <c r="AJ10" s="811" t="str">
        <f>IF(AZ6&lt;=0,"",IF((LEN(AZ6)-5&lt;=0),"0",MID(AZ6,LEN(AZ6)-5,1)))</f>
        <v>8</v>
      </c>
      <c r="AK10" s="811"/>
      <c r="AL10" s="811"/>
      <c r="AM10" s="811" t="str">
        <f>IF(AZ6&lt;=0,"",IF((LEN(AZ6)-4&lt;=0),"0",MID(AZ6,LEN(AZ6)-4,1)))</f>
        <v>9</v>
      </c>
      <c r="AN10" s="811"/>
      <c r="AO10" s="811"/>
      <c r="AP10" s="811" t="str">
        <f>IF(AZ6&lt;=0,"",IF((LEN(AZ6)-3&lt;=0),"0",MID(AZ6,LEN(AZ6)-3,1)))</f>
        <v>0</v>
      </c>
      <c r="AQ10" s="811"/>
      <c r="AR10" s="811"/>
      <c r="AS10" s="811" t="str">
        <f>IF(AZ6&lt;=0,"",IF((LEN(AZ6)-2&lt;=0),"0",MID(AZ6,LEN(AZ6)-2,1)))</f>
        <v>1</v>
      </c>
      <c r="AT10" s="811"/>
      <c r="AU10" s="811"/>
      <c r="AV10" s="811" t="str">
        <f>IF(AZ6&lt;=0,"",IF((LEN(AZ6)-1&lt;=0),"0",MID(AZ6,LEN(AZ6)-1,1)))</f>
        <v>2</v>
      </c>
      <c r="AW10" s="811"/>
      <c r="AX10" s="811"/>
      <c r="AY10" s="811" t="str">
        <f>IF(AZ6&lt;&gt;0,RIGHT(AZ6,1),"")</f>
        <v>3</v>
      </c>
      <c r="AZ10" s="811"/>
      <c r="BA10" s="841"/>
      <c r="BB10" s="899"/>
      <c r="BC10" s="900"/>
      <c r="BD10" s="900"/>
      <c r="BE10" s="900"/>
      <c r="BF10" s="900"/>
      <c r="BG10" s="900"/>
      <c r="BH10" s="900"/>
      <c r="BI10" s="900"/>
      <c r="BJ10" s="900"/>
      <c r="BK10" s="900"/>
      <c r="BL10" s="848"/>
      <c r="BM10" s="849"/>
      <c r="BN10" s="849"/>
      <c r="BO10" s="849"/>
      <c r="BP10" s="844"/>
      <c r="BQ10" s="844"/>
      <c r="BR10" s="844"/>
      <c r="BS10" s="844"/>
      <c r="BT10" s="844"/>
      <c r="BU10" s="844"/>
      <c r="BV10" s="844"/>
      <c r="BW10" s="844"/>
      <c r="BX10" s="844"/>
      <c r="BY10" s="844"/>
      <c r="BZ10" s="844"/>
      <c r="CA10" s="844"/>
      <c r="CB10" s="844"/>
      <c r="CC10" s="844"/>
      <c r="CD10" s="844"/>
      <c r="CE10" s="844"/>
      <c r="CF10" s="844"/>
      <c r="CG10" s="844"/>
      <c r="CH10" s="849"/>
      <c r="CI10" s="864"/>
      <c r="CJ10" s="857"/>
      <c r="CK10" s="858"/>
      <c r="CL10" s="858"/>
      <c r="CM10" s="858"/>
      <c r="CN10" s="859"/>
      <c r="CO10" s="891"/>
      <c r="CP10" s="891"/>
      <c r="CQ10" s="891"/>
      <c r="CR10" s="891"/>
      <c r="CS10" s="891"/>
      <c r="CT10" s="891"/>
      <c r="CU10" s="891"/>
      <c r="CV10" s="891"/>
      <c r="CW10" s="891"/>
      <c r="CX10" s="31"/>
      <c r="CY10" s="31"/>
      <c r="CZ10" s="31"/>
      <c r="DA10" s="31"/>
      <c r="DB10" s="31"/>
      <c r="DC10" s="31"/>
      <c r="DD10" s="31"/>
      <c r="DE10" s="31"/>
      <c r="DF10" s="31"/>
      <c r="DG10" s="31"/>
      <c r="DH10" s="31"/>
      <c r="DI10" s="31"/>
      <c r="DJ10" s="31"/>
    </row>
    <row r="11" spans="1:114" ht="8.4499999999999993" customHeight="1">
      <c r="A11" s="31"/>
      <c r="B11" s="31"/>
      <c r="C11" s="880"/>
      <c r="D11" s="880"/>
      <c r="E11" s="880"/>
      <c r="F11" s="880"/>
      <c r="G11" s="31"/>
      <c r="H11" s="838"/>
      <c r="I11" s="839"/>
      <c r="J11" s="839"/>
      <c r="K11" s="839"/>
      <c r="L11" s="839"/>
      <c r="M11" s="839"/>
      <c r="N11" s="839"/>
      <c r="O11" s="882"/>
      <c r="P11" s="812"/>
      <c r="Q11" s="812"/>
      <c r="R11" s="812"/>
      <c r="S11" s="812"/>
      <c r="T11" s="812"/>
      <c r="U11" s="812"/>
      <c r="V11" s="812"/>
      <c r="W11" s="812"/>
      <c r="X11" s="812"/>
      <c r="Y11" s="812"/>
      <c r="Z11" s="812"/>
      <c r="AA11" s="812"/>
      <c r="AB11" s="812"/>
      <c r="AC11" s="812"/>
      <c r="AD11" s="812"/>
      <c r="AE11" s="812"/>
      <c r="AF11" s="812"/>
      <c r="AG11" s="812"/>
      <c r="AH11" s="812"/>
      <c r="AI11" s="812"/>
      <c r="AJ11" s="812"/>
      <c r="AK11" s="812"/>
      <c r="AL11" s="812"/>
      <c r="AM11" s="812"/>
      <c r="AN11" s="812"/>
      <c r="AO11" s="812"/>
      <c r="AP11" s="812"/>
      <c r="AQ11" s="812"/>
      <c r="AR11" s="812"/>
      <c r="AS11" s="812"/>
      <c r="AT11" s="812"/>
      <c r="AU11" s="812"/>
      <c r="AV11" s="812"/>
      <c r="AW11" s="812"/>
      <c r="AX11" s="812"/>
      <c r="AY11" s="812"/>
      <c r="AZ11" s="812"/>
      <c r="BA11" s="842"/>
      <c r="BB11" s="901"/>
      <c r="BC11" s="902"/>
      <c r="BD11" s="902"/>
      <c r="BE11" s="902"/>
      <c r="BF11" s="902"/>
      <c r="BG11" s="902"/>
      <c r="BH11" s="902"/>
      <c r="BI11" s="902"/>
      <c r="BJ11" s="902"/>
      <c r="BK11" s="902"/>
      <c r="BL11" s="850"/>
      <c r="BM11" s="851"/>
      <c r="BN11" s="851"/>
      <c r="BO11" s="851"/>
      <c r="BP11" s="845"/>
      <c r="BQ11" s="845"/>
      <c r="BR11" s="845"/>
      <c r="BS11" s="845"/>
      <c r="BT11" s="845"/>
      <c r="BU11" s="845"/>
      <c r="BV11" s="845"/>
      <c r="BW11" s="845"/>
      <c r="BX11" s="845"/>
      <c r="BY11" s="845"/>
      <c r="BZ11" s="845"/>
      <c r="CA11" s="845"/>
      <c r="CB11" s="845"/>
      <c r="CC11" s="845"/>
      <c r="CD11" s="845"/>
      <c r="CE11" s="845"/>
      <c r="CF11" s="845"/>
      <c r="CG11" s="845"/>
      <c r="CH11" s="851"/>
      <c r="CI11" s="865"/>
      <c r="CJ11" s="860"/>
      <c r="CK11" s="861"/>
      <c r="CL11" s="861"/>
      <c r="CM11" s="861"/>
      <c r="CN11" s="862"/>
      <c r="CO11" s="892"/>
      <c r="CP11" s="892"/>
      <c r="CQ11" s="892"/>
      <c r="CR11" s="892"/>
      <c r="CS11" s="892"/>
      <c r="CT11" s="892"/>
      <c r="CU11" s="892"/>
      <c r="CV11" s="892"/>
      <c r="CW11" s="892"/>
      <c r="CX11" s="31"/>
      <c r="CY11" s="31"/>
      <c r="CZ11" s="31"/>
      <c r="DA11" s="31"/>
      <c r="DB11" s="31"/>
      <c r="DC11" s="31"/>
      <c r="DD11" s="31"/>
      <c r="DE11" s="31"/>
      <c r="DF11" s="31"/>
      <c r="DG11" s="31"/>
      <c r="DH11" s="31"/>
      <c r="DI11" s="31"/>
      <c r="DJ11" s="31"/>
    </row>
    <row r="12" spans="1:114" ht="16.5" customHeight="1">
      <c r="A12" s="31"/>
      <c r="B12" s="31"/>
      <c r="C12" s="833" t="s">
        <v>27</v>
      </c>
      <c r="D12" s="833"/>
      <c r="E12" s="833"/>
      <c r="F12" s="833"/>
      <c r="G12" s="833"/>
      <c r="H12" s="834" t="s">
        <v>141</v>
      </c>
      <c r="I12" s="835"/>
      <c r="J12" s="835"/>
      <c r="K12" s="835"/>
      <c r="L12" s="835"/>
      <c r="M12" s="835"/>
      <c r="N12" s="835"/>
      <c r="O12" s="830" t="str">
        <f>会社名!C7</f>
        <v>〇〇〇市〇〇〇町〇丁目〇-〇</v>
      </c>
      <c r="P12" s="831"/>
      <c r="Q12" s="831"/>
      <c r="R12" s="831"/>
      <c r="S12" s="831"/>
      <c r="T12" s="831"/>
      <c r="U12" s="831"/>
      <c r="V12" s="831"/>
      <c r="W12" s="831"/>
      <c r="X12" s="831"/>
      <c r="Y12" s="831"/>
      <c r="Z12" s="831"/>
      <c r="AA12" s="831"/>
      <c r="AB12" s="831"/>
      <c r="AC12" s="831"/>
      <c r="AD12" s="831"/>
      <c r="AE12" s="831"/>
      <c r="AF12" s="831"/>
      <c r="AG12" s="831"/>
      <c r="AH12" s="831"/>
      <c r="AI12" s="831"/>
      <c r="AJ12" s="831"/>
      <c r="AK12" s="831"/>
      <c r="AL12" s="831"/>
      <c r="AM12" s="831"/>
      <c r="AN12" s="831"/>
      <c r="AO12" s="831"/>
      <c r="AP12" s="831"/>
      <c r="AQ12" s="831"/>
      <c r="AR12" s="831"/>
      <c r="AS12" s="831"/>
      <c r="AT12" s="831"/>
      <c r="AU12" s="831"/>
      <c r="AV12" s="831"/>
      <c r="AW12" s="831"/>
      <c r="AX12" s="831"/>
      <c r="AY12" s="831"/>
      <c r="AZ12" s="831"/>
      <c r="BA12" s="832"/>
      <c r="BB12" s="852" t="s">
        <v>139</v>
      </c>
      <c r="BC12" s="853"/>
      <c r="BD12" s="853"/>
      <c r="BE12" s="853"/>
      <c r="BF12" s="853"/>
      <c r="BG12" s="853"/>
      <c r="BH12" s="853"/>
      <c r="BI12" s="853"/>
      <c r="BJ12" s="853"/>
      <c r="BK12" s="853"/>
      <c r="BL12" s="816" t="s">
        <v>25</v>
      </c>
      <c r="BM12" s="817"/>
      <c r="BN12" s="817"/>
      <c r="BO12" s="817"/>
      <c r="BP12" s="817"/>
      <c r="BQ12" s="818" t="s">
        <v>165</v>
      </c>
      <c r="BR12" s="819"/>
      <c r="BS12" s="819"/>
      <c r="BT12" s="819"/>
      <c r="BU12" s="819"/>
      <c r="BV12" s="819"/>
      <c r="BW12" s="819"/>
      <c r="BX12" s="819"/>
      <c r="BY12" s="819"/>
      <c r="BZ12" s="819"/>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c r="A13" s="31"/>
      <c r="B13" s="31"/>
      <c r="C13" s="833"/>
      <c r="D13" s="833"/>
      <c r="E13" s="833"/>
      <c r="F13" s="833"/>
      <c r="G13" s="833"/>
      <c r="H13" s="834"/>
      <c r="I13" s="835"/>
      <c r="J13" s="835"/>
      <c r="K13" s="835"/>
      <c r="L13" s="835"/>
      <c r="M13" s="835"/>
      <c r="N13" s="835"/>
      <c r="O13" s="830"/>
      <c r="P13" s="831"/>
      <c r="Q13" s="831"/>
      <c r="R13" s="831"/>
      <c r="S13" s="831"/>
      <c r="T13" s="831"/>
      <c r="U13" s="831"/>
      <c r="V13" s="831"/>
      <c r="W13" s="831"/>
      <c r="X13" s="831"/>
      <c r="Y13" s="831"/>
      <c r="Z13" s="831"/>
      <c r="AA13" s="831"/>
      <c r="AB13" s="831"/>
      <c r="AC13" s="831"/>
      <c r="AD13" s="831"/>
      <c r="AE13" s="831"/>
      <c r="AF13" s="831"/>
      <c r="AG13" s="831"/>
      <c r="AH13" s="831"/>
      <c r="AI13" s="831"/>
      <c r="AJ13" s="831"/>
      <c r="AK13" s="831"/>
      <c r="AL13" s="831"/>
      <c r="AM13" s="831"/>
      <c r="AN13" s="831"/>
      <c r="AO13" s="831"/>
      <c r="AP13" s="831"/>
      <c r="AQ13" s="831"/>
      <c r="AR13" s="831"/>
      <c r="AS13" s="831"/>
      <c r="AT13" s="831"/>
      <c r="AU13" s="831"/>
      <c r="AV13" s="831"/>
      <c r="AW13" s="831"/>
      <c r="AX13" s="831"/>
      <c r="AY13" s="831"/>
      <c r="AZ13" s="831"/>
      <c r="BA13" s="832"/>
      <c r="BB13" s="852"/>
      <c r="BC13" s="853"/>
      <c r="BD13" s="853"/>
      <c r="BE13" s="853"/>
      <c r="BF13" s="853"/>
      <c r="BG13" s="853"/>
      <c r="BH13" s="853"/>
      <c r="BI13" s="853"/>
      <c r="BJ13" s="853"/>
      <c r="BK13" s="853"/>
      <c r="BL13" s="928"/>
      <c r="BM13" s="929"/>
      <c r="BN13" s="929"/>
      <c r="BO13" s="929"/>
      <c r="BP13" s="929"/>
      <c r="BQ13" s="929"/>
      <c r="BR13" s="929"/>
      <c r="BS13" s="929"/>
      <c r="BT13" s="929"/>
      <c r="BU13" s="929"/>
      <c r="BV13" s="929"/>
      <c r="BW13" s="929"/>
      <c r="BX13" s="929"/>
      <c r="BY13" s="929"/>
      <c r="BZ13" s="929"/>
      <c r="CA13" s="929"/>
      <c r="CB13" s="929"/>
      <c r="CC13" s="929"/>
      <c r="CD13" s="929"/>
      <c r="CE13" s="929"/>
      <c r="CF13" s="929"/>
      <c r="CG13" s="929"/>
      <c r="CH13" s="929"/>
      <c r="CI13" s="929"/>
      <c r="CJ13" s="929"/>
      <c r="CK13" s="929"/>
      <c r="CL13" s="929"/>
      <c r="CM13" s="929"/>
      <c r="CN13" s="929"/>
      <c r="CO13" s="929"/>
      <c r="CP13" s="929"/>
      <c r="CQ13" s="929"/>
      <c r="CR13" s="929"/>
      <c r="CS13" s="929"/>
      <c r="CT13" s="929"/>
      <c r="CU13" s="929"/>
      <c r="CV13" s="929"/>
      <c r="CW13" s="10"/>
      <c r="CX13" s="31"/>
      <c r="CY13" s="31"/>
      <c r="CZ13" s="31"/>
      <c r="DA13" s="31"/>
      <c r="DB13" s="31"/>
      <c r="DC13" s="31"/>
      <c r="DD13" s="31"/>
      <c r="DE13" s="31"/>
      <c r="DF13" s="31"/>
      <c r="DG13" s="31"/>
      <c r="DH13" s="31"/>
      <c r="DI13" s="31"/>
      <c r="DJ13" s="31"/>
    </row>
    <row r="14" spans="1:114" ht="15" customHeight="1">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c r="A15" s="31"/>
      <c r="B15" s="31"/>
      <c r="C15" s="907" t="s">
        <v>28</v>
      </c>
      <c r="D15" s="907"/>
      <c r="E15" s="907"/>
      <c r="F15" s="907"/>
      <c r="G15" s="907"/>
      <c r="H15" s="201"/>
      <c r="I15" s="31"/>
      <c r="J15" s="31"/>
      <c r="K15" s="31"/>
      <c r="L15" s="31"/>
      <c r="M15" s="31"/>
      <c r="N15" s="31"/>
      <c r="O15" s="31"/>
      <c r="P15" s="31"/>
      <c r="Q15" s="31"/>
      <c r="R15" s="31"/>
      <c r="S15" s="31"/>
      <c r="T15" s="31"/>
      <c r="U15" s="31"/>
      <c r="V15" s="31"/>
      <c r="W15" s="31"/>
      <c r="X15" s="31"/>
      <c r="Y15" s="31"/>
      <c r="Z15" s="210"/>
      <c r="AA15" s="27"/>
      <c r="AB15" s="820" t="str">
        <f>従1!AB15</f>
        <v>左の給与の支払者から
受ける令和７年中の給与
の収入金額の見積額</v>
      </c>
      <c r="AC15" s="820"/>
      <c r="AD15" s="820"/>
      <c r="AE15" s="820"/>
      <c r="AF15" s="820"/>
      <c r="AG15" s="820"/>
      <c r="AH15" s="820"/>
      <c r="AI15" s="820"/>
      <c r="AJ15" s="820"/>
      <c r="AK15" s="820"/>
      <c r="AL15" s="820"/>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796" t="s">
        <v>92</v>
      </c>
      <c r="CE15" s="796"/>
      <c r="CF15" s="796"/>
      <c r="CG15" s="796"/>
      <c r="CH15" s="796"/>
      <c r="CI15" s="796"/>
      <c r="CJ15" s="796"/>
      <c r="CK15" s="796"/>
      <c r="CL15" s="796"/>
      <c r="CM15" s="796"/>
      <c r="CN15" s="796"/>
      <c r="CO15" s="796"/>
      <c r="CP15" s="796"/>
      <c r="CQ15" s="796"/>
      <c r="CR15" s="796"/>
      <c r="CS15" s="796"/>
      <c r="CT15" s="796"/>
      <c r="CU15" s="796"/>
      <c r="CV15" s="796"/>
      <c r="CW15" s="94"/>
      <c r="CX15" s="31"/>
      <c r="CY15" s="31"/>
      <c r="CZ15" s="31"/>
      <c r="DA15" s="31"/>
      <c r="DB15" s="31"/>
      <c r="DC15" s="31"/>
      <c r="DD15" s="31"/>
      <c r="DE15" s="31"/>
      <c r="DF15" s="31"/>
      <c r="DG15" s="31"/>
      <c r="DH15" s="31"/>
      <c r="DI15" s="31"/>
      <c r="DJ15" s="31"/>
    </row>
    <row r="16" spans="1:114" ht="28.5" customHeight="1">
      <c r="A16" s="31"/>
      <c r="B16" s="31"/>
      <c r="C16" s="907"/>
      <c r="D16" s="907"/>
      <c r="E16" s="907"/>
      <c r="F16" s="907"/>
      <c r="G16" s="907"/>
      <c r="H16" s="916" t="s">
        <v>205</v>
      </c>
      <c r="I16" s="917"/>
      <c r="J16" s="917"/>
      <c r="K16" s="917"/>
      <c r="L16" s="917"/>
      <c r="M16" s="917"/>
      <c r="N16" s="917"/>
      <c r="O16" s="917"/>
      <c r="P16" s="917"/>
      <c r="Q16" s="917"/>
      <c r="R16" s="917"/>
      <c r="S16" s="917"/>
      <c r="T16" s="917"/>
      <c r="U16" s="917"/>
      <c r="V16" s="917"/>
      <c r="W16" s="917"/>
      <c r="X16" s="917"/>
      <c r="Y16" s="917"/>
      <c r="Z16" s="918"/>
      <c r="AA16" s="27"/>
      <c r="AB16" s="820"/>
      <c r="AC16" s="820"/>
      <c r="AD16" s="820"/>
      <c r="AE16" s="820"/>
      <c r="AF16" s="820"/>
      <c r="AG16" s="820"/>
      <c r="AH16" s="820"/>
      <c r="AI16" s="820"/>
      <c r="AJ16" s="820"/>
      <c r="AK16" s="820"/>
      <c r="AL16" s="820"/>
      <c r="AM16" s="197"/>
      <c r="AN16" s="198"/>
      <c r="AO16" s="802" t="s">
        <v>215</v>
      </c>
      <c r="AP16" s="802"/>
      <c r="AQ16" s="802"/>
      <c r="AR16" s="802"/>
      <c r="AS16" s="802"/>
      <c r="AT16" s="802"/>
      <c r="AU16" s="802"/>
      <c r="AV16" s="802"/>
      <c r="AW16" s="802"/>
      <c r="AX16" s="802"/>
      <c r="AY16" s="802"/>
      <c r="AZ16" s="199"/>
      <c r="BA16" s="12"/>
      <c r="BB16" s="802" t="s">
        <v>216</v>
      </c>
      <c r="BC16" s="803"/>
      <c r="BD16" s="803"/>
      <c r="BE16" s="803"/>
      <c r="BF16" s="803"/>
      <c r="BG16" s="803"/>
      <c r="BH16" s="803"/>
      <c r="BI16" s="803"/>
      <c r="BJ16" s="803"/>
      <c r="BK16" s="803"/>
      <c r="BL16" s="92"/>
      <c r="BM16" s="205"/>
      <c r="BN16" s="930" t="s">
        <v>88</v>
      </c>
      <c r="BO16" s="930"/>
      <c r="BP16" s="930"/>
      <c r="BQ16" s="930"/>
      <c r="BR16" s="930"/>
      <c r="BS16" s="930"/>
      <c r="BT16" s="206"/>
      <c r="BU16" s="205"/>
      <c r="BV16" s="801" t="s">
        <v>90</v>
      </c>
      <c r="BW16" s="801"/>
      <c r="BX16" s="801"/>
      <c r="BY16" s="801"/>
      <c r="BZ16" s="801"/>
      <c r="CA16" s="801"/>
      <c r="CB16" s="202"/>
      <c r="CC16" s="29"/>
      <c r="CD16" s="796"/>
      <c r="CE16" s="796"/>
      <c r="CF16" s="796"/>
      <c r="CG16" s="796"/>
      <c r="CH16" s="796"/>
      <c r="CI16" s="796"/>
      <c r="CJ16" s="796"/>
      <c r="CK16" s="796"/>
      <c r="CL16" s="796"/>
      <c r="CM16" s="796"/>
      <c r="CN16" s="796"/>
      <c r="CO16" s="796"/>
      <c r="CP16" s="796"/>
      <c r="CQ16" s="796"/>
      <c r="CR16" s="796"/>
      <c r="CS16" s="796"/>
      <c r="CT16" s="796"/>
      <c r="CU16" s="796"/>
      <c r="CV16" s="796"/>
      <c r="CW16" s="94"/>
      <c r="CX16" s="31"/>
      <c r="CY16" s="31"/>
      <c r="CZ16" s="31"/>
      <c r="DA16" s="31"/>
      <c r="DB16" s="31"/>
      <c r="DC16" s="31"/>
      <c r="DD16" s="31"/>
      <c r="DE16" s="31"/>
      <c r="DF16" s="31"/>
      <c r="DG16" s="31"/>
      <c r="DH16" s="31"/>
      <c r="DI16" s="31"/>
      <c r="DJ16" s="31"/>
    </row>
    <row r="17" spans="1:114" ht="9" customHeight="1">
      <c r="A17" s="31"/>
      <c r="B17" s="31"/>
      <c r="C17" s="908" t="s">
        <v>203</v>
      </c>
      <c r="D17" s="908"/>
      <c r="E17" s="908"/>
      <c r="F17" s="908"/>
      <c r="G17" s="908"/>
      <c r="H17" s="916"/>
      <c r="I17" s="917"/>
      <c r="J17" s="917"/>
      <c r="K17" s="917"/>
      <c r="L17" s="917"/>
      <c r="M17" s="917"/>
      <c r="N17" s="917"/>
      <c r="O17" s="917"/>
      <c r="P17" s="917"/>
      <c r="Q17" s="917"/>
      <c r="R17" s="917"/>
      <c r="S17" s="917"/>
      <c r="T17" s="917"/>
      <c r="U17" s="917"/>
      <c r="V17" s="917"/>
      <c r="W17" s="917"/>
      <c r="X17" s="917"/>
      <c r="Y17" s="917"/>
      <c r="Z17" s="918"/>
      <c r="AA17" s="29"/>
      <c r="AB17" s="820"/>
      <c r="AC17" s="820"/>
      <c r="AD17" s="820"/>
      <c r="AE17" s="820"/>
      <c r="AF17" s="820"/>
      <c r="AG17" s="820"/>
      <c r="AH17" s="820"/>
      <c r="AI17" s="820"/>
      <c r="AJ17" s="820"/>
      <c r="AK17" s="820"/>
      <c r="AL17" s="820"/>
      <c r="AM17" s="197"/>
      <c r="AN17" s="200"/>
      <c r="AO17" s="922" t="s">
        <v>86</v>
      </c>
      <c r="AP17" s="922"/>
      <c r="AQ17" s="922"/>
      <c r="AR17" s="197"/>
      <c r="AS17" s="183"/>
      <c r="AT17" s="183"/>
      <c r="AU17" s="183"/>
      <c r="AV17" s="183"/>
      <c r="AW17" s="183"/>
      <c r="AX17" s="183"/>
      <c r="AY17" s="183"/>
      <c r="AZ17" s="199"/>
      <c r="BA17" s="12"/>
      <c r="BB17" s="923" t="s">
        <v>87</v>
      </c>
      <c r="BC17" s="923"/>
      <c r="BD17" s="923"/>
      <c r="BE17" s="923"/>
      <c r="BF17" s="923"/>
      <c r="BG17" s="923"/>
      <c r="BH17" s="923"/>
      <c r="BI17" s="183"/>
      <c r="BJ17" s="183"/>
      <c r="BK17" s="11"/>
      <c r="BL17" s="92"/>
      <c r="BM17" s="205"/>
      <c r="BN17" s="930"/>
      <c r="BO17" s="930"/>
      <c r="BP17" s="930"/>
      <c r="BQ17" s="930"/>
      <c r="BR17" s="930"/>
      <c r="BS17" s="930"/>
      <c r="BT17" s="206"/>
      <c r="BU17" s="205"/>
      <c r="BV17" s="801"/>
      <c r="BW17" s="801"/>
      <c r="BX17" s="801"/>
      <c r="BY17" s="801"/>
      <c r="BZ17" s="801"/>
      <c r="CA17" s="801"/>
      <c r="CB17" s="210"/>
      <c r="CC17" s="794"/>
      <c r="CD17" s="796"/>
      <c r="CE17" s="796"/>
      <c r="CF17" s="796"/>
      <c r="CG17" s="796"/>
      <c r="CH17" s="796"/>
      <c r="CI17" s="796"/>
      <c r="CJ17" s="796"/>
      <c r="CK17" s="796"/>
      <c r="CL17" s="796"/>
      <c r="CM17" s="796"/>
      <c r="CN17" s="796"/>
      <c r="CO17" s="796"/>
      <c r="CP17" s="796"/>
      <c r="CQ17" s="796"/>
      <c r="CR17" s="796"/>
      <c r="CS17" s="796"/>
      <c r="CT17" s="796"/>
      <c r="CU17" s="796"/>
      <c r="CV17" s="796"/>
      <c r="CW17" s="94"/>
      <c r="CX17" s="31"/>
      <c r="CY17" s="31"/>
      <c r="CZ17" s="31"/>
      <c r="DA17" s="31"/>
      <c r="DB17" s="31"/>
      <c r="DC17" s="31"/>
      <c r="DD17" s="31"/>
      <c r="DE17" s="31"/>
      <c r="DF17" s="31"/>
      <c r="DG17" s="31"/>
      <c r="DH17" s="31"/>
      <c r="DI17" s="31"/>
      <c r="DJ17" s="31"/>
    </row>
    <row r="18" spans="1:114" ht="19.5" customHeight="1">
      <c r="A18" s="31"/>
      <c r="B18" s="31"/>
      <c r="C18" s="908"/>
      <c r="D18" s="908"/>
      <c r="E18" s="908"/>
      <c r="F18" s="908"/>
      <c r="G18" s="908"/>
      <c r="H18" s="916"/>
      <c r="I18" s="917"/>
      <c r="J18" s="917"/>
      <c r="K18" s="917"/>
      <c r="L18" s="917"/>
      <c r="M18" s="917"/>
      <c r="N18" s="917"/>
      <c r="O18" s="917"/>
      <c r="P18" s="917"/>
      <c r="Q18" s="917"/>
      <c r="R18" s="917"/>
      <c r="S18" s="917"/>
      <c r="T18" s="917"/>
      <c r="U18" s="917"/>
      <c r="V18" s="917"/>
      <c r="W18" s="917"/>
      <c r="X18" s="917"/>
      <c r="Y18" s="917"/>
      <c r="Z18" s="918"/>
      <c r="AA18" s="29"/>
      <c r="AB18" s="154"/>
      <c r="AC18" s="154"/>
      <c r="AD18" s="154"/>
      <c r="AE18" s="154"/>
      <c r="AF18" s="12"/>
      <c r="AG18" s="12"/>
      <c r="AH18" s="12"/>
      <c r="AI18" s="12"/>
      <c r="AJ18" s="12"/>
      <c r="AK18" s="12"/>
      <c r="AL18" s="12"/>
      <c r="AM18" s="31"/>
      <c r="AN18" s="201"/>
      <c r="AO18" s="922"/>
      <c r="AP18" s="922"/>
      <c r="AQ18" s="922"/>
      <c r="AR18" s="183"/>
      <c r="AS18" s="183"/>
      <c r="AT18" s="183"/>
      <c r="AU18" s="183"/>
      <c r="AV18" s="183"/>
      <c r="AW18" s="183"/>
      <c r="AX18" s="183"/>
      <c r="AY18" s="183"/>
      <c r="AZ18" s="202"/>
      <c r="BA18" s="31"/>
      <c r="BB18" s="923"/>
      <c r="BC18" s="923"/>
      <c r="BD18" s="923"/>
      <c r="BE18" s="923"/>
      <c r="BF18" s="923"/>
      <c r="BG18" s="923"/>
      <c r="BH18" s="923"/>
      <c r="BI18" s="183"/>
      <c r="BJ18" s="183"/>
      <c r="BK18" s="11"/>
      <c r="BL18" s="93"/>
      <c r="BM18" s="207"/>
      <c r="BN18" s="804" t="s">
        <v>89</v>
      </c>
      <c r="BO18" s="804"/>
      <c r="BP18" s="804"/>
      <c r="BQ18" s="804"/>
      <c r="BR18" s="804"/>
      <c r="BS18" s="13"/>
      <c r="BT18" s="208"/>
      <c r="BU18" s="211"/>
      <c r="BV18" s="801"/>
      <c r="BW18" s="801"/>
      <c r="BX18" s="801"/>
      <c r="BY18" s="801"/>
      <c r="BZ18" s="801"/>
      <c r="CA18" s="801"/>
      <c r="CB18" s="209"/>
      <c r="CC18" s="794"/>
      <c r="CD18" s="796"/>
      <c r="CE18" s="796"/>
      <c r="CF18" s="796"/>
      <c r="CG18" s="796"/>
      <c r="CH18" s="796"/>
      <c r="CI18" s="796"/>
      <c r="CJ18" s="796"/>
      <c r="CK18" s="796"/>
      <c r="CL18" s="796"/>
      <c r="CM18" s="796"/>
      <c r="CN18" s="796"/>
      <c r="CO18" s="796"/>
      <c r="CP18" s="796"/>
      <c r="CQ18" s="796"/>
      <c r="CR18" s="796"/>
      <c r="CS18" s="796"/>
      <c r="CT18" s="796"/>
      <c r="CU18" s="796"/>
      <c r="CV18" s="796"/>
      <c r="CW18" s="94"/>
      <c r="CX18" s="31"/>
      <c r="CY18" s="31"/>
      <c r="CZ18" s="31"/>
      <c r="DA18" s="31"/>
      <c r="DB18" s="31"/>
      <c r="DC18" s="31"/>
      <c r="DD18" s="31"/>
      <c r="DE18" s="31"/>
      <c r="DF18" s="31"/>
      <c r="DG18" s="31"/>
      <c r="DH18" s="31"/>
      <c r="DI18" s="31"/>
      <c r="DJ18" s="31"/>
    </row>
    <row r="19" spans="1:114" ht="15" customHeight="1">
      <c r="A19" s="31"/>
      <c r="B19" s="31"/>
      <c r="C19" s="908"/>
      <c r="D19" s="908"/>
      <c r="E19" s="908"/>
      <c r="F19" s="908"/>
      <c r="G19" s="908"/>
      <c r="H19" s="910"/>
      <c r="I19" s="911"/>
      <c r="J19" s="911"/>
      <c r="K19" s="911"/>
      <c r="L19" s="911"/>
      <c r="M19" s="911"/>
      <c r="N19" s="911"/>
      <c r="O19" s="911"/>
      <c r="P19" s="911"/>
      <c r="Q19" s="911"/>
      <c r="R19" s="911"/>
      <c r="S19" s="911"/>
      <c r="T19" s="911"/>
      <c r="U19" s="911"/>
      <c r="V19" s="911"/>
      <c r="W19" s="911"/>
      <c r="X19" s="911"/>
      <c r="Y19" s="911"/>
      <c r="Z19" s="912"/>
      <c r="AA19" s="798"/>
      <c r="AB19" s="798"/>
      <c r="AC19" s="798"/>
      <c r="AD19" s="798"/>
      <c r="AE19" s="798"/>
      <c r="AF19" s="798"/>
      <c r="AG19" s="798"/>
      <c r="AH19" s="798"/>
      <c r="AI19" s="798"/>
      <c r="AJ19" s="798"/>
      <c r="AK19" s="798"/>
      <c r="AL19" s="798"/>
      <c r="AM19" s="191"/>
      <c r="AN19" s="797"/>
      <c r="AO19" s="798"/>
      <c r="AP19" s="798"/>
      <c r="AQ19" s="798"/>
      <c r="AR19" s="798"/>
      <c r="AS19" s="798"/>
      <c r="AT19" s="798"/>
      <c r="AU19" s="798"/>
      <c r="AV19" s="798"/>
      <c r="AW19" s="798"/>
      <c r="AX19" s="798"/>
      <c r="AY19" s="798"/>
      <c r="AZ19" s="203"/>
      <c r="BA19" s="798"/>
      <c r="BB19" s="798"/>
      <c r="BC19" s="798"/>
      <c r="BD19" s="798"/>
      <c r="BE19" s="798"/>
      <c r="BF19" s="798"/>
      <c r="BG19" s="798"/>
      <c r="BH19" s="798"/>
      <c r="BI19" s="798"/>
      <c r="BJ19" s="798"/>
      <c r="BK19" s="798"/>
      <c r="BL19" s="191"/>
      <c r="BM19" s="797"/>
      <c r="BN19" s="798"/>
      <c r="BO19" s="798"/>
      <c r="BP19" s="798"/>
      <c r="BQ19" s="798"/>
      <c r="BR19" s="798"/>
      <c r="BS19" s="798"/>
      <c r="BT19" s="203"/>
      <c r="BU19" s="797"/>
      <c r="BV19" s="798"/>
      <c r="BW19" s="798"/>
      <c r="BX19" s="798"/>
      <c r="BY19" s="798"/>
      <c r="BZ19" s="798"/>
      <c r="CA19" s="798"/>
      <c r="CB19" s="203"/>
      <c r="CC19" s="794"/>
      <c r="CD19" s="796"/>
      <c r="CE19" s="796"/>
      <c r="CF19" s="796"/>
      <c r="CG19" s="796"/>
      <c r="CH19" s="796"/>
      <c r="CI19" s="796"/>
      <c r="CJ19" s="796"/>
      <c r="CK19" s="796"/>
      <c r="CL19" s="796"/>
      <c r="CM19" s="796"/>
      <c r="CN19" s="796"/>
      <c r="CO19" s="796"/>
      <c r="CP19" s="796"/>
      <c r="CQ19" s="796"/>
      <c r="CR19" s="796"/>
      <c r="CS19" s="796"/>
      <c r="CT19" s="796"/>
      <c r="CU19" s="796"/>
      <c r="CV19" s="796"/>
      <c r="CW19" s="94"/>
      <c r="CX19" s="31"/>
      <c r="CY19" s="31"/>
      <c r="CZ19" s="31"/>
      <c r="DA19" s="31"/>
      <c r="DB19" s="31"/>
      <c r="DC19" s="31"/>
      <c r="DD19" s="31"/>
      <c r="DE19" s="31"/>
      <c r="DF19" s="31"/>
      <c r="DG19" s="31"/>
      <c r="DH19" s="31"/>
      <c r="DI19" s="31"/>
      <c r="DJ19" s="31"/>
    </row>
    <row r="20" spans="1:114" ht="42" customHeight="1" thickBot="1">
      <c r="A20" s="31"/>
      <c r="B20" s="14"/>
      <c r="C20" s="909"/>
      <c r="D20" s="909"/>
      <c r="E20" s="909"/>
      <c r="F20" s="909"/>
      <c r="G20" s="909"/>
      <c r="H20" s="913"/>
      <c r="I20" s="914"/>
      <c r="J20" s="914"/>
      <c r="K20" s="914"/>
      <c r="L20" s="914"/>
      <c r="M20" s="914"/>
      <c r="N20" s="914"/>
      <c r="O20" s="914"/>
      <c r="P20" s="914"/>
      <c r="Q20" s="914"/>
      <c r="R20" s="914"/>
      <c r="S20" s="914"/>
      <c r="T20" s="914"/>
      <c r="U20" s="914"/>
      <c r="V20" s="914"/>
      <c r="W20" s="914"/>
      <c r="X20" s="914"/>
      <c r="Y20" s="914"/>
      <c r="Z20" s="915"/>
      <c r="AA20" s="800"/>
      <c r="AB20" s="800"/>
      <c r="AC20" s="800"/>
      <c r="AD20" s="800"/>
      <c r="AE20" s="800"/>
      <c r="AF20" s="800"/>
      <c r="AG20" s="800"/>
      <c r="AH20" s="800"/>
      <c r="AI20" s="800"/>
      <c r="AJ20" s="800"/>
      <c r="AK20" s="800"/>
      <c r="AL20" s="800"/>
      <c r="AM20" s="90"/>
      <c r="AN20" s="799"/>
      <c r="AO20" s="800"/>
      <c r="AP20" s="800"/>
      <c r="AQ20" s="800"/>
      <c r="AR20" s="800"/>
      <c r="AS20" s="800"/>
      <c r="AT20" s="800"/>
      <c r="AU20" s="800"/>
      <c r="AV20" s="800"/>
      <c r="AW20" s="800"/>
      <c r="AX20" s="800"/>
      <c r="AY20" s="800"/>
      <c r="AZ20" s="204"/>
      <c r="BA20" s="800"/>
      <c r="BB20" s="800"/>
      <c r="BC20" s="800"/>
      <c r="BD20" s="800"/>
      <c r="BE20" s="800"/>
      <c r="BF20" s="800"/>
      <c r="BG20" s="800"/>
      <c r="BH20" s="800"/>
      <c r="BI20" s="800"/>
      <c r="BJ20" s="800"/>
      <c r="BK20" s="800"/>
      <c r="BL20" s="90"/>
      <c r="BM20" s="799"/>
      <c r="BN20" s="800"/>
      <c r="BO20" s="800"/>
      <c r="BP20" s="800"/>
      <c r="BQ20" s="800"/>
      <c r="BR20" s="800"/>
      <c r="BS20" s="800"/>
      <c r="BT20" s="204"/>
      <c r="BU20" s="799"/>
      <c r="BV20" s="800"/>
      <c r="BW20" s="800"/>
      <c r="BX20" s="800"/>
      <c r="BY20" s="800"/>
      <c r="BZ20" s="800"/>
      <c r="CA20" s="800"/>
      <c r="CB20" s="204"/>
      <c r="CC20" s="795"/>
      <c r="CD20" s="805" t="s">
        <v>91</v>
      </c>
      <c r="CE20" s="805"/>
      <c r="CF20" s="805"/>
      <c r="CG20" s="805"/>
      <c r="CH20" s="805"/>
      <c r="CI20" s="805"/>
      <c r="CJ20" s="805"/>
      <c r="CK20" s="805"/>
      <c r="CL20" s="805"/>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c r="A21" s="31"/>
      <c r="B21" s="31"/>
      <c r="C21" s="794"/>
      <c r="D21" s="794"/>
      <c r="E21" s="794"/>
      <c r="F21" s="794"/>
      <c r="G21" s="794"/>
      <c r="H21" s="778" t="s">
        <v>204</v>
      </c>
      <c r="I21" s="186"/>
      <c r="J21" s="723" t="s">
        <v>82</v>
      </c>
      <c r="K21" s="723"/>
      <c r="L21" s="723"/>
      <c r="M21" s="723"/>
      <c r="N21" s="723"/>
      <c r="O21" s="723"/>
      <c r="P21" s="723"/>
      <c r="Q21" s="723"/>
      <c r="R21" s="723"/>
      <c r="S21" s="723"/>
      <c r="T21" s="723"/>
      <c r="U21" s="723"/>
      <c r="V21" s="723"/>
      <c r="W21" s="723"/>
      <c r="X21" s="96"/>
      <c r="Y21" s="96"/>
      <c r="Z21" s="216"/>
      <c r="AA21" s="96"/>
      <c r="AB21" s="723" t="s">
        <v>100</v>
      </c>
      <c r="AC21" s="723"/>
      <c r="AD21" s="723"/>
      <c r="AE21" s="723"/>
      <c r="AF21" s="723"/>
      <c r="AG21" s="723"/>
      <c r="AH21" s="723"/>
      <c r="AI21" s="723"/>
      <c r="AJ21" s="723"/>
      <c r="AK21" s="723"/>
      <c r="AL21" s="723"/>
      <c r="AM21" s="723"/>
      <c r="AN21" s="723"/>
      <c r="AO21" s="723"/>
      <c r="AP21" s="723"/>
      <c r="AQ21" s="723"/>
      <c r="AR21" s="723"/>
      <c r="AS21" s="723"/>
      <c r="AT21" s="723"/>
      <c r="AU21" s="723"/>
      <c r="AV21" s="96"/>
      <c r="AW21" s="217"/>
      <c r="AX21" s="720" t="str">
        <f>従1!AX21</f>
        <v>令和７年中の
所得の見積額</v>
      </c>
      <c r="AY21" s="720"/>
      <c r="AZ21" s="720"/>
      <c r="BA21" s="720"/>
      <c r="BB21" s="720"/>
      <c r="BC21" s="720"/>
      <c r="BD21" s="720"/>
      <c r="BE21" s="720"/>
      <c r="BF21" s="720"/>
      <c r="BG21" s="720"/>
      <c r="BH21" s="219"/>
      <c r="BI21" s="15"/>
      <c r="BJ21" s="15"/>
      <c r="BK21" s="15"/>
      <c r="BL21" s="822" t="s">
        <v>96</v>
      </c>
      <c r="BM21" s="822"/>
      <c r="BN21" s="822"/>
      <c r="BO21" s="822"/>
      <c r="BP21" s="822"/>
      <c r="BQ21" s="822"/>
      <c r="BR21" s="822"/>
      <c r="BS21" s="822"/>
      <c r="BT21" s="822"/>
      <c r="BU21" s="15"/>
      <c r="BV21" s="218"/>
      <c r="BW21" s="219"/>
      <c r="BX21" s="15"/>
      <c r="BY21" s="15"/>
      <c r="BZ21" s="724" t="s">
        <v>83</v>
      </c>
      <c r="CA21" s="724"/>
      <c r="CB21" s="724"/>
      <c r="CC21" s="724"/>
      <c r="CD21" s="724"/>
      <c r="CE21" s="724"/>
      <c r="CF21" s="724"/>
      <c r="CG21" s="724"/>
      <c r="CH21" s="724"/>
      <c r="CI21" s="724"/>
      <c r="CJ21" s="15"/>
      <c r="CK21" s="15"/>
      <c r="CL21" s="218"/>
      <c r="CM21" s="15"/>
      <c r="CN21" s="179"/>
      <c r="CO21" s="807" t="s">
        <v>49</v>
      </c>
      <c r="CP21" s="807"/>
      <c r="CQ21" s="807"/>
      <c r="CR21" s="807"/>
      <c r="CS21" s="807"/>
      <c r="CT21" s="807"/>
      <c r="CU21" s="807"/>
      <c r="CV21" s="179"/>
      <c r="CW21" s="15"/>
      <c r="CX21" s="31"/>
      <c r="CY21" s="31"/>
      <c r="CZ21" s="31"/>
      <c r="DA21" s="31"/>
      <c r="DB21" s="31"/>
      <c r="DC21" s="31"/>
      <c r="DD21" s="31"/>
      <c r="DE21" s="31"/>
      <c r="DF21" s="31"/>
      <c r="DG21" s="31"/>
      <c r="DH21" s="31"/>
      <c r="DI21" s="31"/>
      <c r="DJ21" s="31"/>
    </row>
    <row r="22" spans="1:114" ht="10.5" customHeight="1">
      <c r="A22" s="31"/>
      <c r="B22" s="31"/>
      <c r="C22" s="794"/>
      <c r="D22" s="794"/>
      <c r="E22" s="794"/>
      <c r="F22" s="794"/>
      <c r="G22" s="794"/>
      <c r="H22" s="779"/>
      <c r="I22" s="27"/>
      <c r="J22" s="808"/>
      <c r="K22" s="808"/>
      <c r="L22" s="808"/>
      <c r="M22" s="808"/>
      <c r="N22" s="808"/>
      <c r="O22" s="808"/>
      <c r="P22" s="808"/>
      <c r="Q22" s="808"/>
      <c r="R22" s="808"/>
      <c r="S22" s="808"/>
      <c r="T22" s="808"/>
      <c r="U22" s="808"/>
      <c r="V22" s="808"/>
      <c r="W22" s="808"/>
      <c r="X22" s="11"/>
      <c r="Y22" s="11"/>
      <c r="Z22" s="227"/>
      <c r="AA22" s="11"/>
      <c r="AB22" s="808"/>
      <c r="AC22" s="808"/>
      <c r="AD22" s="808"/>
      <c r="AE22" s="808"/>
      <c r="AF22" s="808"/>
      <c r="AG22" s="808"/>
      <c r="AH22" s="808"/>
      <c r="AI22" s="808"/>
      <c r="AJ22" s="808"/>
      <c r="AK22" s="808"/>
      <c r="AL22" s="808"/>
      <c r="AM22" s="808"/>
      <c r="AN22" s="808"/>
      <c r="AO22" s="808"/>
      <c r="AP22" s="808"/>
      <c r="AQ22" s="808"/>
      <c r="AR22" s="808"/>
      <c r="AS22" s="808"/>
      <c r="AT22" s="808"/>
      <c r="AU22" s="808"/>
      <c r="AV22" s="11"/>
      <c r="AW22" s="220"/>
      <c r="AX22" s="924"/>
      <c r="AY22" s="924"/>
      <c r="AZ22" s="924"/>
      <c r="BA22" s="924"/>
      <c r="BB22" s="924"/>
      <c r="BC22" s="924"/>
      <c r="BD22" s="924"/>
      <c r="BE22" s="924"/>
      <c r="BF22" s="924"/>
      <c r="BG22" s="924"/>
      <c r="BH22" s="201"/>
      <c r="BI22" s="31"/>
      <c r="BJ22" s="31"/>
      <c r="BK22" s="31"/>
      <c r="BL22" s="823"/>
      <c r="BM22" s="823"/>
      <c r="BN22" s="823"/>
      <c r="BO22" s="823"/>
      <c r="BP22" s="823"/>
      <c r="BQ22" s="823"/>
      <c r="BR22" s="823"/>
      <c r="BS22" s="823"/>
      <c r="BT22" s="823"/>
      <c r="BU22" s="31"/>
      <c r="BV22" s="209"/>
      <c r="BW22" s="201"/>
      <c r="BX22" s="31"/>
      <c r="BY22" s="31"/>
      <c r="BZ22" s="725"/>
      <c r="CA22" s="725"/>
      <c r="CB22" s="725"/>
      <c r="CC22" s="725"/>
      <c r="CD22" s="725"/>
      <c r="CE22" s="725"/>
      <c r="CF22" s="725"/>
      <c r="CG22" s="725"/>
      <c r="CH22" s="725"/>
      <c r="CI22" s="725"/>
      <c r="CJ22" s="11"/>
      <c r="CK22" s="11"/>
      <c r="CL22" s="220"/>
      <c r="CM22" s="821" t="s">
        <v>73</v>
      </c>
      <c r="CN22" s="806" t="str">
        <f>従1!CN22</f>
        <v>令和７年中に異動があった
場合に記載してください。</v>
      </c>
      <c r="CO22" s="806"/>
      <c r="CP22" s="806"/>
      <c r="CQ22" s="806"/>
      <c r="CR22" s="806"/>
      <c r="CS22" s="806"/>
      <c r="CT22" s="806"/>
      <c r="CU22" s="806"/>
      <c r="CV22" s="806"/>
      <c r="CW22" s="793" t="s">
        <v>26</v>
      </c>
      <c r="CX22" s="31"/>
      <c r="CY22" s="31"/>
      <c r="CZ22" s="31"/>
      <c r="DA22" s="31"/>
      <c r="DB22" s="31"/>
      <c r="DC22" s="31"/>
      <c r="DD22" s="31"/>
      <c r="DE22" s="31"/>
      <c r="DF22" s="31"/>
      <c r="DG22" s="31"/>
      <c r="DH22" s="31"/>
      <c r="DI22" s="31"/>
      <c r="DJ22" s="31"/>
    </row>
    <row r="23" spans="1:114" ht="17.25" customHeight="1">
      <c r="A23" s="31"/>
      <c r="B23" s="31"/>
      <c r="C23" s="794"/>
      <c r="D23" s="794"/>
      <c r="E23" s="794"/>
      <c r="F23" s="794"/>
      <c r="G23" s="794"/>
      <c r="H23" s="779"/>
      <c r="I23" s="27"/>
      <c r="J23" s="808"/>
      <c r="K23" s="808"/>
      <c r="L23" s="808"/>
      <c r="M23" s="808"/>
      <c r="N23" s="808"/>
      <c r="O23" s="808"/>
      <c r="P23" s="808"/>
      <c r="Q23" s="808"/>
      <c r="R23" s="808"/>
      <c r="S23" s="808"/>
      <c r="T23" s="808"/>
      <c r="U23" s="808"/>
      <c r="V23" s="808"/>
      <c r="W23" s="808"/>
      <c r="X23" s="11"/>
      <c r="Y23" s="27"/>
      <c r="Z23" s="709" t="s">
        <v>32</v>
      </c>
      <c r="AA23" s="710"/>
      <c r="AB23" s="710"/>
      <c r="AC23" s="710"/>
      <c r="AD23" s="710"/>
      <c r="AE23" s="710"/>
      <c r="AF23" s="710"/>
      <c r="AG23" s="710"/>
      <c r="AH23" s="710"/>
      <c r="AI23" s="736"/>
      <c r="AJ23" s="709" t="s">
        <v>95</v>
      </c>
      <c r="AK23" s="710"/>
      <c r="AL23" s="710"/>
      <c r="AM23" s="710"/>
      <c r="AN23" s="710"/>
      <c r="AO23" s="710"/>
      <c r="AP23" s="710"/>
      <c r="AQ23" s="710"/>
      <c r="AR23" s="710"/>
      <c r="AS23" s="710"/>
      <c r="AT23" s="710"/>
      <c r="AU23" s="710"/>
      <c r="AV23" s="710"/>
      <c r="AW23" s="736"/>
      <c r="AX23" s="924"/>
      <c r="AY23" s="924"/>
      <c r="AZ23" s="924"/>
      <c r="BA23" s="924"/>
      <c r="BB23" s="924"/>
      <c r="BC23" s="924"/>
      <c r="BD23" s="924"/>
      <c r="BE23" s="924"/>
      <c r="BF23" s="924"/>
      <c r="BG23" s="924"/>
      <c r="BH23" s="201"/>
      <c r="BI23" s="31"/>
      <c r="BJ23" s="31"/>
      <c r="BK23" s="31"/>
      <c r="BL23" s="823"/>
      <c r="BM23" s="823"/>
      <c r="BN23" s="823"/>
      <c r="BO23" s="823"/>
      <c r="BP23" s="823"/>
      <c r="BQ23" s="823"/>
      <c r="BR23" s="823"/>
      <c r="BS23" s="823"/>
      <c r="BT23" s="823"/>
      <c r="BU23" s="31"/>
      <c r="BV23" s="209"/>
      <c r="BW23" s="201"/>
      <c r="BX23" s="31"/>
      <c r="BY23" s="31"/>
      <c r="BZ23" s="725"/>
      <c r="CA23" s="725"/>
      <c r="CB23" s="725"/>
      <c r="CC23" s="725"/>
      <c r="CD23" s="725"/>
      <c r="CE23" s="725"/>
      <c r="CF23" s="725"/>
      <c r="CG23" s="725"/>
      <c r="CH23" s="725"/>
      <c r="CI23" s="725"/>
      <c r="CJ23" s="11"/>
      <c r="CK23" s="11"/>
      <c r="CL23" s="220"/>
      <c r="CM23" s="821"/>
      <c r="CN23" s="806"/>
      <c r="CO23" s="806"/>
      <c r="CP23" s="806"/>
      <c r="CQ23" s="806"/>
      <c r="CR23" s="806"/>
      <c r="CS23" s="806"/>
      <c r="CT23" s="806"/>
      <c r="CU23" s="806"/>
      <c r="CV23" s="806"/>
      <c r="CW23" s="793"/>
      <c r="CX23" s="31"/>
      <c r="CY23" s="31"/>
      <c r="CZ23" s="31"/>
      <c r="DA23" s="31"/>
      <c r="DB23" s="31"/>
      <c r="DC23" s="31"/>
      <c r="DD23" s="31"/>
      <c r="DE23" s="31"/>
      <c r="DF23" s="31"/>
      <c r="DG23" s="31"/>
      <c r="DH23" s="31"/>
      <c r="DI23" s="31"/>
      <c r="DJ23" s="31"/>
    </row>
    <row r="24" spans="1:114" ht="16.5" customHeight="1">
      <c r="A24" s="31"/>
      <c r="B24" s="31"/>
      <c r="C24" s="101"/>
      <c r="D24" s="101"/>
      <c r="E24" s="101"/>
      <c r="F24" s="101"/>
      <c r="G24" s="101"/>
      <c r="H24" s="780" t="s">
        <v>207</v>
      </c>
      <c r="I24" s="715"/>
      <c r="J24" s="715"/>
      <c r="K24" s="715"/>
      <c r="L24" s="715"/>
      <c r="M24" s="715"/>
      <c r="N24" s="715"/>
      <c r="O24" s="715"/>
      <c r="P24" s="715"/>
      <c r="Q24" s="715"/>
      <c r="R24" s="715"/>
      <c r="S24" s="715"/>
      <c r="T24" s="715"/>
      <c r="U24" s="715"/>
      <c r="V24" s="715"/>
      <c r="W24" s="715"/>
      <c r="X24" s="715"/>
      <c r="Y24" s="715"/>
      <c r="Z24" s="701" t="str">
        <f>IF(X25&lt;=0,"",IF((LEN(X25)-11&lt;=0),"0",MID(X25,LEN(X25)-11,1)))</f>
        <v/>
      </c>
      <c r="AA24" s="702"/>
      <c r="AB24" s="702" t="str">
        <f>IF(X25&lt;=0,"",IF((LEN(X25)-10&lt;=0),"0",MID(X25,LEN(X25)-10,1)))</f>
        <v/>
      </c>
      <c r="AC24" s="702"/>
      <c r="AD24" s="702" t="str">
        <f>IF(X25&lt;=0,"",IF((LEN(X25)-9&lt;=0),"0",MID(X25,LEN(X25)-9,1)))</f>
        <v/>
      </c>
      <c r="AE24" s="702"/>
      <c r="AF24" s="702" t="str">
        <f>IF(X25&lt;=0,"",IF((LEN(X25)-8&lt;=0),"0",MID(X25,LEN(X25)-8,1)))</f>
        <v/>
      </c>
      <c r="AG24" s="702"/>
      <c r="AH24" s="702" t="str">
        <f>IF(X25&lt;=0,"",IF((LEN(X25)-7&lt;=0),"0",MID(X25,LEN(X25)-7,1)))</f>
        <v/>
      </c>
      <c r="AI24" s="702"/>
      <c r="AJ24" s="702" t="str">
        <f>IF(X25&lt;=0,"",IF((LEN(X25)-6&lt;=0),"0",MID(X25,LEN(X25)-6,1)))</f>
        <v/>
      </c>
      <c r="AK24" s="702"/>
      <c r="AL24" s="702" t="str">
        <f>IF(X25&lt;=0,"",IF((LEN(X25)-5&lt;=0),"0",MID(X25,LEN(X25)-5,1)))</f>
        <v/>
      </c>
      <c r="AM24" s="702"/>
      <c r="AN24" s="702" t="str">
        <f>IF(X25&lt;=0,"",IF((LEN(X25)-4&lt;=0),"0",MID(X25,LEN(X25)-4,1)))</f>
        <v/>
      </c>
      <c r="AO24" s="702"/>
      <c r="AP24" s="702" t="str">
        <f>IF(X25&lt;=0,"",IF((LEN(X25)-3&lt;=0),"0",MID(X25,LEN(X25)-3,1)))</f>
        <v/>
      </c>
      <c r="AQ24" s="702"/>
      <c r="AR24" s="702" t="str">
        <f>IF(X25&lt;=0,"",IF((LEN(X25)-2&lt;=0),"0",MID(X25,LEN(X25)-2,1)))</f>
        <v/>
      </c>
      <c r="AS24" s="702"/>
      <c r="AT24" s="702" t="str">
        <f>IF(X25&lt;=0,"",IF((LEN(X25)-1&lt;=0),"0",MID(X25,LEN(X25)-1,1)))</f>
        <v/>
      </c>
      <c r="AU24" s="702"/>
      <c r="AV24" s="702" t="str">
        <f>IF(X25&lt;&gt;0,RIGHT(X25,1),"")</f>
        <v/>
      </c>
      <c r="AW24" s="766"/>
      <c r="AX24" s="692"/>
      <c r="AY24" s="692"/>
      <c r="AZ24" s="692"/>
      <c r="BA24" s="692"/>
      <c r="BB24" s="692"/>
      <c r="BC24" s="692"/>
      <c r="BD24" s="692"/>
      <c r="BE24" s="692"/>
      <c r="BF24" s="222"/>
      <c r="BG24" s="222"/>
      <c r="BH24" s="824" t="s">
        <v>198</v>
      </c>
      <c r="BI24" s="825"/>
      <c r="BJ24" s="825"/>
      <c r="BK24" s="825"/>
      <c r="BL24" s="825"/>
      <c r="BM24" s="825"/>
      <c r="BN24" s="825"/>
      <c r="BO24" s="825"/>
      <c r="BP24" s="825"/>
      <c r="BQ24" s="825"/>
      <c r="BR24" s="825"/>
      <c r="BS24" s="825"/>
      <c r="BT24" s="825"/>
      <c r="BU24" s="825"/>
      <c r="BV24" s="826"/>
      <c r="BW24" s="769"/>
      <c r="BX24" s="770"/>
      <c r="BY24" s="770"/>
      <c r="BZ24" s="770"/>
      <c r="CA24" s="770"/>
      <c r="CB24" s="770"/>
      <c r="CC24" s="770"/>
      <c r="CD24" s="770"/>
      <c r="CE24" s="770"/>
      <c r="CF24" s="770"/>
      <c r="CG24" s="770"/>
      <c r="CH24" s="770"/>
      <c r="CI24" s="770"/>
      <c r="CJ24" s="770"/>
      <c r="CK24" s="770"/>
      <c r="CL24" s="771"/>
      <c r="CM24" s="775"/>
      <c r="CN24" s="775"/>
      <c r="CO24" s="775"/>
      <c r="CP24" s="775"/>
      <c r="CQ24" s="775"/>
      <c r="CR24" s="775"/>
      <c r="CS24" s="775"/>
      <c r="CT24" s="775"/>
      <c r="CU24" s="775"/>
      <c r="CV24" s="775"/>
      <c r="CW24" s="775"/>
      <c r="CX24" s="31"/>
      <c r="CY24" s="31"/>
      <c r="CZ24" s="31"/>
      <c r="DA24" s="31"/>
      <c r="DB24" s="31"/>
      <c r="DC24" s="31"/>
      <c r="DD24" s="31"/>
      <c r="DE24" s="31"/>
      <c r="DF24" s="31"/>
      <c r="DG24" s="31"/>
      <c r="DH24" s="31"/>
      <c r="DI24" s="31"/>
      <c r="DJ24" s="31"/>
    </row>
    <row r="25" spans="1:114" ht="12.75" customHeight="1">
      <c r="A25" s="31"/>
      <c r="B25" s="31"/>
      <c r="C25" s="101"/>
      <c r="D25" s="101"/>
      <c r="E25" s="101"/>
      <c r="F25" s="101"/>
      <c r="G25" s="101"/>
      <c r="H25" s="781"/>
      <c r="I25" s="717"/>
      <c r="J25" s="717"/>
      <c r="K25" s="717"/>
      <c r="L25" s="717"/>
      <c r="M25" s="717"/>
      <c r="N25" s="717"/>
      <c r="O25" s="717"/>
      <c r="P25" s="717"/>
      <c r="Q25" s="717"/>
      <c r="R25" s="717"/>
      <c r="S25" s="717"/>
      <c r="T25" s="717"/>
      <c r="U25" s="717"/>
      <c r="V25" s="717"/>
      <c r="W25" s="717"/>
      <c r="X25" s="699"/>
      <c r="Y25" s="699"/>
      <c r="Z25" s="730"/>
      <c r="AA25" s="705"/>
      <c r="AB25" s="705"/>
      <c r="AC25" s="705"/>
      <c r="AD25" s="705"/>
      <c r="AE25" s="705"/>
      <c r="AF25" s="705"/>
      <c r="AG25" s="705"/>
      <c r="AH25" s="705"/>
      <c r="AI25" s="705"/>
      <c r="AJ25" s="705"/>
      <c r="AK25" s="705"/>
      <c r="AL25" s="705"/>
      <c r="AM25" s="705"/>
      <c r="AN25" s="705"/>
      <c r="AO25" s="705"/>
      <c r="AP25" s="705"/>
      <c r="AQ25" s="705"/>
      <c r="AR25" s="705"/>
      <c r="AS25" s="705"/>
      <c r="AT25" s="705"/>
      <c r="AU25" s="705"/>
      <c r="AV25" s="705"/>
      <c r="AW25" s="726"/>
      <c r="AX25" s="693"/>
      <c r="AY25" s="693"/>
      <c r="AZ25" s="693"/>
      <c r="BA25" s="693"/>
      <c r="BB25" s="693"/>
      <c r="BC25" s="693"/>
      <c r="BD25" s="693"/>
      <c r="BE25" s="693"/>
      <c r="BF25" s="184"/>
      <c r="BG25" s="184"/>
      <c r="BH25" s="706"/>
      <c r="BI25" s="707"/>
      <c r="BJ25" s="707"/>
      <c r="BK25" s="707"/>
      <c r="BL25" s="707"/>
      <c r="BM25" s="707"/>
      <c r="BN25" s="707"/>
      <c r="BO25" s="707"/>
      <c r="BP25" s="707"/>
      <c r="BQ25" s="707"/>
      <c r="BR25" s="707"/>
      <c r="BS25" s="707"/>
      <c r="BT25" s="707"/>
      <c r="BU25" s="707"/>
      <c r="BV25" s="708"/>
      <c r="BW25" s="762"/>
      <c r="BX25" s="763"/>
      <c r="BY25" s="763"/>
      <c r="BZ25" s="763"/>
      <c r="CA25" s="763"/>
      <c r="CB25" s="763"/>
      <c r="CC25" s="763"/>
      <c r="CD25" s="763"/>
      <c r="CE25" s="763"/>
      <c r="CF25" s="763"/>
      <c r="CG25" s="763"/>
      <c r="CH25" s="763"/>
      <c r="CI25" s="763"/>
      <c r="CJ25" s="763"/>
      <c r="CK25" s="763"/>
      <c r="CL25" s="764"/>
      <c r="CM25" s="761"/>
      <c r="CN25" s="761"/>
      <c r="CO25" s="761"/>
      <c r="CP25" s="761"/>
      <c r="CQ25" s="761"/>
      <c r="CR25" s="761"/>
      <c r="CS25" s="761"/>
      <c r="CT25" s="761"/>
      <c r="CU25" s="761"/>
      <c r="CV25" s="761"/>
      <c r="CW25" s="761"/>
      <c r="CX25" s="31"/>
      <c r="CY25" s="31"/>
      <c r="CZ25" s="31"/>
      <c r="DA25" s="31"/>
      <c r="DB25" s="31"/>
      <c r="DC25" s="31"/>
      <c r="DD25" s="31"/>
      <c r="DE25" s="31"/>
      <c r="DF25" s="31"/>
      <c r="DG25" s="31"/>
      <c r="DH25" s="31"/>
      <c r="DI25" s="31"/>
      <c r="DJ25" s="31"/>
    </row>
    <row r="26" spans="1:114" ht="24" customHeight="1">
      <c r="A26" s="31"/>
      <c r="B26" s="31"/>
      <c r="C26" s="102"/>
      <c r="D26" s="102"/>
      <c r="E26" s="103"/>
      <c r="F26" s="102"/>
      <c r="G26" s="102"/>
      <c r="H26" s="782"/>
      <c r="I26" s="719"/>
      <c r="J26" s="719"/>
      <c r="K26" s="719"/>
      <c r="L26" s="719"/>
      <c r="M26" s="719"/>
      <c r="N26" s="719"/>
      <c r="O26" s="719"/>
      <c r="P26" s="719"/>
      <c r="Q26" s="719"/>
      <c r="R26" s="719"/>
      <c r="S26" s="719"/>
      <c r="T26" s="719"/>
      <c r="U26" s="719"/>
      <c r="V26" s="719"/>
      <c r="W26" s="719"/>
      <c r="X26" s="700"/>
      <c r="Y26" s="700"/>
      <c r="Z26" s="919">
        <v>0</v>
      </c>
      <c r="AA26" s="920"/>
      <c r="AB26" s="920"/>
      <c r="AC26" s="920"/>
      <c r="AD26" s="920"/>
      <c r="AE26" s="920"/>
      <c r="AF26" s="920"/>
      <c r="AG26" s="920"/>
      <c r="AH26" s="920"/>
      <c r="AI26" s="921"/>
      <c r="AJ26" s="738" t="s">
        <v>93</v>
      </c>
      <c r="AK26" s="739"/>
      <c r="AL26" s="739"/>
      <c r="AM26" s="765"/>
      <c r="AN26" s="765"/>
      <c r="AO26" s="765"/>
      <c r="AP26" s="230" t="s">
        <v>8</v>
      </c>
      <c r="AQ26" s="712"/>
      <c r="AR26" s="712"/>
      <c r="AS26" s="712"/>
      <c r="AT26" s="230" t="s">
        <v>8</v>
      </c>
      <c r="AU26" s="712"/>
      <c r="AV26" s="712"/>
      <c r="AW26" s="713"/>
      <c r="AX26" s="694"/>
      <c r="AY26" s="694"/>
      <c r="AZ26" s="694"/>
      <c r="BA26" s="694"/>
      <c r="BB26" s="694"/>
      <c r="BC26" s="694"/>
      <c r="BD26" s="694"/>
      <c r="BE26" s="694"/>
      <c r="BF26" s="788" t="s">
        <v>214</v>
      </c>
      <c r="BG26" s="788"/>
      <c r="BH26" s="827"/>
      <c r="BI26" s="828"/>
      <c r="BJ26" s="828"/>
      <c r="BK26" s="828"/>
      <c r="BL26" s="828"/>
      <c r="BM26" s="828"/>
      <c r="BN26" s="828"/>
      <c r="BO26" s="828"/>
      <c r="BP26" s="828"/>
      <c r="BQ26" s="828"/>
      <c r="BR26" s="828"/>
      <c r="BS26" s="828"/>
      <c r="BT26" s="828"/>
      <c r="BU26" s="828"/>
      <c r="BV26" s="829"/>
      <c r="BW26" s="772"/>
      <c r="BX26" s="773"/>
      <c r="BY26" s="773"/>
      <c r="BZ26" s="773"/>
      <c r="CA26" s="773"/>
      <c r="CB26" s="773"/>
      <c r="CC26" s="773"/>
      <c r="CD26" s="773"/>
      <c r="CE26" s="773"/>
      <c r="CF26" s="773"/>
      <c r="CG26" s="773"/>
      <c r="CH26" s="773"/>
      <c r="CI26" s="773"/>
      <c r="CJ26" s="773"/>
      <c r="CK26" s="773"/>
      <c r="CL26" s="774"/>
      <c r="CM26" s="776"/>
      <c r="CN26" s="776"/>
      <c r="CO26" s="776"/>
      <c r="CP26" s="776"/>
      <c r="CQ26" s="776"/>
      <c r="CR26" s="776"/>
      <c r="CS26" s="776"/>
      <c r="CT26" s="776"/>
      <c r="CU26" s="776"/>
      <c r="CV26" s="776"/>
      <c r="CW26" s="776"/>
      <c r="CX26" s="31"/>
      <c r="CY26" s="31"/>
      <c r="CZ26" s="31"/>
      <c r="DA26" s="31"/>
      <c r="DB26" s="31"/>
      <c r="DC26" s="31"/>
      <c r="DD26" s="31"/>
      <c r="DE26" s="31"/>
      <c r="DF26" s="31"/>
      <c r="DG26" s="31"/>
      <c r="DH26" s="31"/>
      <c r="DI26" s="31"/>
      <c r="DJ26" s="31"/>
    </row>
    <row r="27" spans="1:114" ht="16.5" customHeight="1">
      <c r="A27" s="31"/>
      <c r="B27" s="31"/>
      <c r="C27" s="102"/>
      <c r="D27" s="102"/>
      <c r="E27" s="103"/>
      <c r="F27" s="102"/>
      <c r="G27" s="102"/>
      <c r="H27" s="212"/>
      <c r="I27" s="754">
        <v>1</v>
      </c>
      <c r="J27" s="749"/>
      <c r="K27" s="750"/>
      <c r="L27" s="750"/>
      <c r="M27" s="750"/>
      <c r="N27" s="750"/>
      <c r="O27" s="750"/>
      <c r="P27" s="750"/>
      <c r="Q27" s="750"/>
      <c r="R27" s="750"/>
      <c r="S27" s="750"/>
      <c r="T27" s="750"/>
      <c r="U27" s="750"/>
      <c r="V27" s="750"/>
      <c r="W27" s="750"/>
      <c r="X27" s="750"/>
      <c r="Y27" s="750"/>
      <c r="Z27" s="730" t="str">
        <f>IF(X28&lt;=0,"",IF((LEN(X28)-11&lt;=0),"0",MID(X28,LEN(X28)-11,1)))</f>
        <v/>
      </c>
      <c r="AA27" s="705"/>
      <c r="AB27" s="705" t="str">
        <f>IF(X28&lt;=0,"",IF((LEN(X28)-10&lt;=0),"0",MID(X28,LEN(X28)-10,1)))</f>
        <v/>
      </c>
      <c r="AC27" s="705"/>
      <c r="AD27" s="705" t="str">
        <f>IF(X28&lt;=0,"",IF((LEN(X28)-9&lt;=0),"0",MID(X28,LEN(X28)-9,1)))</f>
        <v/>
      </c>
      <c r="AE27" s="705"/>
      <c r="AF27" s="705" t="str">
        <f>IF(X28&lt;=0,"",IF((LEN(X28)-8&lt;=0),"0",MID(X28,LEN(X28)-8,1)))</f>
        <v/>
      </c>
      <c r="AG27" s="705"/>
      <c r="AH27" s="705" t="str">
        <f>IF(X28&lt;=0,"",IF((LEN(X28)-7&lt;=0),"0",MID(X28,LEN(X28)-7,1)))</f>
        <v/>
      </c>
      <c r="AI27" s="705"/>
      <c r="AJ27" s="705" t="str">
        <f>IF(X28&lt;=0,"",IF((LEN(X28)-6&lt;=0),"0",MID(X28,LEN(X28)-6,1)))</f>
        <v/>
      </c>
      <c r="AK27" s="705"/>
      <c r="AL27" s="705" t="str">
        <f>IF(X28&lt;=0,"",IF((LEN(X28)-5&lt;=0),"0",MID(X28,LEN(X28)-5,1)))</f>
        <v/>
      </c>
      <c r="AM27" s="705"/>
      <c r="AN27" s="705" t="str">
        <f>IF(X28&lt;=0,"",IF((LEN(X28)-4&lt;=0),"0",MID(X28,LEN(X28)-4,1)))</f>
        <v/>
      </c>
      <c r="AO27" s="705"/>
      <c r="AP27" s="705" t="str">
        <f>IF(X28&lt;=0,"",IF((LEN(X28)-3&lt;=0),"0",MID(X28,LEN(X28)-3,1)))</f>
        <v/>
      </c>
      <c r="AQ27" s="705"/>
      <c r="AR27" s="705" t="str">
        <f>IF(X28&lt;=0,"",IF((LEN(X28)-2&lt;=0),"0",MID(X28,LEN(X28)-2,1)))</f>
        <v/>
      </c>
      <c r="AS27" s="705"/>
      <c r="AT27" s="705" t="str">
        <f>IF(X28&lt;=0,"",IF((LEN(X28)-1&lt;=0),"0",MID(X28,LEN(X28)-1,1)))</f>
        <v/>
      </c>
      <c r="AU27" s="705"/>
      <c r="AV27" s="735" t="str">
        <f>IF(X28&lt;&gt;0,RIGHT(X28,1),"")</f>
        <v/>
      </c>
      <c r="AW27" s="743"/>
      <c r="AX27" s="693"/>
      <c r="AY27" s="693"/>
      <c r="AZ27" s="693"/>
      <c r="BA27" s="693"/>
      <c r="BB27" s="693"/>
      <c r="BC27" s="693"/>
      <c r="BD27" s="693"/>
      <c r="BE27" s="693"/>
      <c r="BF27" s="185"/>
      <c r="BG27" s="185"/>
      <c r="BH27" s="925" t="s">
        <v>201</v>
      </c>
      <c r="BI27" s="926"/>
      <c r="BJ27" s="926"/>
      <c r="BK27" s="926"/>
      <c r="BL27" s="926"/>
      <c r="BM27" s="926"/>
      <c r="BN27" s="926"/>
      <c r="BO27" s="926"/>
      <c r="BP27" s="931" t="s">
        <v>200</v>
      </c>
      <c r="BQ27" s="926"/>
      <c r="BR27" s="926"/>
      <c r="BS27" s="926"/>
      <c r="BT27" s="926"/>
      <c r="BU27" s="926"/>
      <c r="BV27" s="932"/>
      <c r="BW27" s="762"/>
      <c r="BX27" s="763"/>
      <c r="BY27" s="763"/>
      <c r="BZ27" s="763"/>
      <c r="CA27" s="763"/>
      <c r="CB27" s="763"/>
      <c r="CC27" s="763"/>
      <c r="CD27" s="763"/>
      <c r="CE27" s="763"/>
      <c r="CF27" s="763"/>
      <c r="CG27" s="763"/>
      <c r="CH27" s="763"/>
      <c r="CI27" s="763"/>
      <c r="CJ27" s="763"/>
      <c r="CK27" s="763"/>
      <c r="CL27" s="764"/>
      <c r="CM27" s="761"/>
      <c r="CN27" s="761"/>
      <c r="CO27" s="761"/>
      <c r="CP27" s="761"/>
      <c r="CQ27" s="761"/>
      <c r="CR27" s="761"/>
      <c r="CS27" s="761"/>
      <c r="CT27" s="761"/>
      <c r="CU27" s="761"/>
      <c r="CV27" s="761"/>
      <c r="CW27" s="761"/>
      <c r="CX27" s="31"/>
      <c r="CY27" s="31"/>
      <c r="CZ27" s="31"/>
      <c r="DA27" s="31"/>
      <c r="DB27" s="31"/>
      <c r="DC27" s="31"/>
      <c r="DD27" s="31"/>
      <c r="DE27" s="31"/>
      <c r="DF27" s="31"/>
      <c r="DG27" s="31"/>
      <c r="DH27" s="31"/>
      <c r="DI27" s="31"/>
      <c r="DJ27" s="31"/>
    </row>
    <row r="28" spans="1:114" ht="12.75" customHeight="1">
      <c r="A28" s="31"/>
      <c r="B28" s="31"/>
      <c r="C28" s="102"/>
      <c r="D28" s="102"/>
      <c r="E28" s="745" t="s">
        <v>66</v>
      </c>
      <c r="F28" s="102"/>
      <c r="G28" s="102"/>
      <c r="H28" s="212"/>
      <c r="I28" s="754"/>
      <c r="J28" s="751"/>
      <c r="K28" s="752"/>
      <c r="L28" s="752"/>
      <c r="M28" s="752"/>
      <c r="N28" s="752"/>
      <c r="O28" s="752"/>
      <c r="P28" s="752"/>
      <c r="Q28" s="752"/>
      <c r="R28" s="752"/>
      <c r="S28" s="752"/>
      <c r="T28" s="752"/>
      <c r="U28" s="752"/>
      <c r="V28" s="752"/>
      <c r="W28" s="752"/>
      <c r="X28" s="756"/>
      <c r="Y28" s="756"/>
      <c r="Z28" s="730"/>
      <c r="AA28" s="705"/>
      <c r="AB28" s="705"/>
      <c r="AC28" s="705"/>
      <c r="AD28" s="705"/>
      <c r="AE28" s="705"/>
      <c r="AF28" s="705"/>
      <c r="AG28" s="705"/>
      <c r="AH28" s="705"/>
      <c r="AI28" s="705"/>
      <c r="AJ28" s="705"/>
      <c r="AK28" s="705"/>
      <c r="AL28" s="705"/>
      <c r="AM28" s="705"/>
      <c r="AN28" s="705"/>
      <c r="AO28" s="705"/>
      <c r="AP28" s="705"/>
      <c r="AQ28" s="705"/>
      <c r="AR28" s="705"/>
      <c r="AS28" s="705"/>
      <c r="AT28" s="705"/>
      <c r="AU28" s="705"/>
      <c r="AV28" s="735"/>
      <c r="AW28" s="743"/>
      <c r="AX28" s="693"/>
      <c r="AY28" s="693"/>
      <c r="AZ28" s="693"/>
      <c r="BA28" s="693"/>
      <c r="BB28" s="693"/>
      <c r="BC28" s="693"/>
      <c r="BD28" s="693"/>
      <c r="BE28" s="693"/>
      <c r="BF28" s="185"/>
      <c r="BG28" s="185"/>
      <c r="BH28" s="927"/>
      <c r="BI28" s="926"/>
      <c r="BJ28" s="926"/>
      <c r="BK28" s="926"/>
      <c r="BL28" s="926"/>
      <c r="BM28" s="926"/>
      <c r="BN28" s="926"/>
      <c r="BO28" s="926"/>
      <c r="BP28" s="926"/>
      <c r="BQ28" s="926"/>
      <c r="BR28" s="926"/>
      <c r="BS28" s="926"/>
      <c r="BT28" s="926"/>
      <c r="BU28" s="926"/>
      <c r="BV28" s="932"/>
      <c r="BW28" s="762"/>
      <c r="BX28" s="763"/>
      <c r="BY28" s="763"/>
      <c r="BZ28" s="763"/>
      <c r="CA28" s="763"/>
      <c r="CB28" s="763"/>
      <c r="CC28" s="763"/>
      <c r="CD28" s="763"/>
      <c r="CE28" s="763"/>
      <c r="CF28" s="763"/>
      <c r="CG28" s="763"/>
      <c r="CH28" s="763"/>
      <c r="CI28" s="763"/>
      <c r="CJ28" s="763"/>
      <c r="CK28" s="763"/>
      <c r="CL28" s="764"/>
      <c r="CM28" s="761"/>
      <c r="CN28" s="761"/>
      <c r="CO28" s="761"/>
      <c r="CP28" s="761"/>
      <c r="CQ28" s="761"/>
      <c r="CR28" s="761"/>
      <c r="CS28" s="761"/>
      <c r="CT28" s="761"/>
      <c r="CU28" s="761"/>
      <c r="CV28" s="761"/>
      <c r="CW28" s="761"/>
      <c r="CX28" s="31"/>
      <c r="CY28" s="31"/>
      <c r="CZ28" s="31"/>
      <c r="DA28" s="31"/>
      <c r="DB28" s="31"/>
      <c r="DC28" s="31"/>
      <c r="DD28" s="31"/>
      <c r="DE28" s="31"/>
      <c r="DF28" s="31"/>
      <c r="DG28" s="31"/>
      <c r="DH28" s="31"/>
      <c r="DI28" s="31"/>
      <c r="DJ28" s="31"/>
    </row>
    <row r="29" spans="1:114" ht="24" customHeight="1">
      <c r="A29" s="31"/>
      <c r="B29" s="31"/>
      <c r="C29" s="102"/>
      <c r="D29" s="102"/>
      <c r="E29" s="745"/>
      <c r="F29" s="102"/>
      <c r="G29" s="102"/>
      <c r="H29" s="212"/>
      <c r="I29" s="754"/>
      <c r="J29" s="753"/>
      <c r="K29" s="717"/>
      <c r="L29" s="717"/>
      <c r="M29" s="717"/>
      <c r="N29" s="717"/>
      <c r="O29" s="717"/>
      <c r="P29" s="717"/>
      <c r="Q29" s="717"/>
      <c r="R29" s="717"/>
      <c r="S29" s="717"/>
      <c r="T29" s="717"/>
      <c r="U29" s="717"/>
      <c r="V29" s="717"/>
      <c r="W29" s="717"/>
      <c r="X29" s="757"/>
      <c r="Y29" s="757"/>
      <c r="Z29" s="727">
        <v>0</v>
      </c>
      <c r="AA29" s="728"/>
      <c r="AB29" s="728"/>
      <c r="AC29" s="728"/>
      <c r="AD29" s="728"/>
      <c r="AE29" s="728"/>
      <c r="AF29" s="728"/>
      <c r="AG29" s="728"/>
      <c r="AH29" s="728"/>
      <c r="AI29" s="729"/>
      <c r="AJ29" s="738" t="s">
        <v>93</v>
      </c>
      <c r="AK29" s="739"/>
      <c r="AL29" s="739"/>
      <c r="AM29" s="765"/>
      <c r="AN29" s="765"/>
      <c r="AO29" s="765"/>
      <c r="AP29" s="230" t="s">
        <v>8</v>
      </c>
      <c r="AQ29" s="712"/>
      <c r="AR29" s="712"/>
      <c r="AS29" s="712"/>
      <c r="AT29" s="230" t="s">
        <v>8</v>
      </c>
      <c r="AU29" s="712"/>
      <c r="AV29" s="712"/>
      <c r="AW29" s="713"/>
      <c r="AX29" s="693"/>
      <c r="AY29" s="693"/>
      <c r="AZ29" s="693"/>
      <c r="BA29" s="693"/>
      <c r="BB29" s="693"/>
      <c r="BC29" s="693"/>
      <c r="BD29" s="693"/>
      <c r="BE29" s="693"/>
      <c r="BF29" s="791" t="s">
        <v>214</v>
      </c>
      <c r="BG29" s="791"/>
      <c r="BH29" s="925" t="s">
        <v>199</v>
      </c>
      <c r="BI29" s="926"/>
      <c r="BJ29" s="926"/>
      <c r="BK29" s="926"/>
      <c r="BL29" s="926"/>
      <c r="BM29" s="926"/>
      <c r="BN29" s="926"/>
      <c r="BO29" s="926"/>
      <c r="BP29" s="926" t="s">
        <v>252</v>
      </c>
      <c r="BQ29" s="926"/>
      <c r="BR29" s="926"/>
      <c r="BS29" s="926"/>
      <c r="BT29" s="926"/>
      <c r="BU29" s="926"/>
      <c r="BV29" s="932"/>
      <c r="BW29" s="762"/>
      <c r="BX29" s="763"/>
      <c r="BY29" s="763"/>
      <c r="BZ29" s="763"/>
      <c r="CA29" s="763"/>
      <c r="CB29" s="763"/>
      <c r="CC29" s="763"/>
      <c r="CD29" s="763"/>
      <c r="CE29" s="763"/>
      <c r="CF29" s="763"/>
      <c r="CG29" s="763"/>
      <c r="CH29" s="763"/>
      <c r="CI29" s="763"/>
      <c r="CJ29" s="763"/>
      <c r="CK29" s="763"/>
      <c r="CL29" s="764"/>
      <c r="CM29" s="761"/>
      <c r="CN29" s="761"/>
      <c r="CO29" s="761"/>
      <c r="CP29" s="761"/>
      <c r="CQ29" s="761"/>
      <c r="CR29" s="761"/>
      <c r="CS29" s="761"/>
      <c r="CT29" s="761"/>
      <c r="CU29" s="761"/>
      <c r="CV29" s="761"/>
      <c r="CW29" s="761"/>
      <c r="CX29" s="31"/>
      <c r="CY29" s="31"/>
      <c r="CZ29" s="31"/>
      <c r="DA29" s="31"/>
      <c r="DB29" s="31"/>
      <c r="DC29" s="31"/>
      <c r="DD29" s="31"/>
      <c r="DE29" s="31"/>
      <c r="DF29" s="31"/>
      <c r="DG29" s="31"/>
      <c r="DH29" s="31"/>
      <c r="DI29" s="31"/>
      <c r="DJ29" s="31"/>
    </row>
    <row r="30" spans="1:114" ht="16.5" customHeight="1">
      <c r="A30" s="31"/>
      <c r="B30" s="31"/>
      <c r="C30" s="745" t="s">
        <v>209</v>
      </c>
      <c r="D30" s="745"/>
      <c r="E30" s="745"/>
      <c r="F30" s="745"/>
      <c r="G30" s="745"/>
      <c r="H30" s="212"/>
      <c r="I30" s="758">
        <v>2</v>
      </c>
      <c r="J30" s="744"/>
      <c r="K30" s="715"/>
      <c r="L30" s="715"/>
      <c r="M30" s="715"/>
      <c r="N30" s="715"/>
      <c r="O30" s="715"/>
      <c r="P30" s="715"/>
      <c r="Q30" s="715"/>
      <c r="R30" s="715"/>
      <c r="S30" s="715"/>
      <c r="T30" s="715"/>
      <c r="U30" s="715"/>
      <c r="V30" s="715"/>
      <c r="W30" s="715"/>
      <c r="X30" s="715"/>
      <c r="Y30" s="715"/>
      <c r="Z30" s="730" t="str">
        <f>IF(X31&lt;=0,"",IF((LEN(X31)-11&lt;=0),"0",MID(X31,LEN(X31)-11,1)))</f>
        <v/>
      </c>
      <c r="AA30" s="705"/>
      <c r="AB30" s="705" t="str">
        <f>IF(X31&lt;=0,"",IF((LEN(X31)-10&lt;=0),"0",MID(X31,LEN(X31)-10,1)))</f>
        <v/>
      </c>
      <c r="AC30" s="705"/>
      <c r="AD30" s="705" t="str">
        <f>IF(X31&lt;=0,"",IF((LEN(X31)-9&lt;=0),"0",MID(X31,LEN(X31)-9,1)))</f>
        <v/>
      </c>
      <c r="AE30" s="705"/>
      <c r="AF30" s="705" t="str">
        <f>IF(X31&lt;=0,"",IF((LEN(X31)-8&lt;=0),"0",MID(X31,LEN(X31)-8,1)))</f>
        <v/>
      </c>
      <c r="AG30" s="705"/>
      <c r="AH30" s="705" t="str">
        <f>IF(X31&lt;=0,"",IF((LEN(X31)-7&lt;=0),"0",MID(X31,LEN(X31)-7,1)))</f>
        <v/>
      </c>
      <c r="AI30" s="705"/>
      <c r="AJ30" s="705" t="str">
        <f>IF(X31&lt;=0,"",IF((LEN(X31)-6&lt;=0),"0",MID(X31,LEN(X31)-6,1)))</f>
        <v/>
      </c>
      <c r="AK30" s="705"/>
      <c r="AL30" s="705" t="str">
        <f>IF(X31&lt;=0,"",IF((LEN(X31)-5&lt;=0),"0",MID(X31,LEN(X31)-5,1)))</f>
        <v/>
      </c>
      <c r="AM30" s="705"/>
      <c r="AN30" s="705" t="str">
        <f>IF(X31&lt;=0,"",IF((LEN(X31)-4&lt;=0),"0",MID(X31,LEN(X31)-4,1)))</f>
        <v/>
      </c>
      <c r="AO30" s="705"/>
      <c r="AP30" s="705" t="str">
        <f>IF(X31&lt;=0,"",IF((LEN(X31)-3&lt;=0),"0",MID(X31,LEN(X31)-3,1)))</f>
        <v/>
      </c>
      <c r="AQ30" s="705"/>
      <c r="AR30" s="705" t="str">
        <f>IF(X31&lt;=0,"",IF((LEN(X31)-2&lt;=0),"0",MID(X31,LEN(X31)-2,1)))</f>
        <v/>
      </c>
      <c r="AS30" s="705"/>
      <c r="AT30" s="705" t="str">
        <f>IF(X31&lt;=0,"",IF((LEN(X31)-1&lt;=0),"0",MID(X31,LEN(X31)-1,1)))</f>
        <v/>
      </c>
      <c r="AU30" s="705"/>
      <c r="AV30" s="705" t="str">
        <f>IF(X31&lt;&gt;0,RIGHT(X31,1),"")</f>
        <v/>
      </c>
      <c r="AW30" s="726"/>
      <c r="AX30" s="692"/>
      <c r="AY30" s="692"/>
      <c r="AZ30" s="692"/>
      <c r="BA30" s="692"/>
      <c r="BB30" s="692"/>
      <c r="BC30" s="692"/>
      <c r="BD30" s="692"/>
      <c r="BE30" s="692"/>
      <c r="BF30" s="223"/>
      <c r="BG30" s="223"/>
      <c r="BH30" s="934" t="s">
        <v>201</v>
      </c>
      <c r="BI30" s="935"/>
      <c r="BJ30" s="935"/>
      <c r="BK30" s="935"/>
      <c r="BL30" s="935"/>
      <c r="BM30" s="935"/>
      <c r="BN30" s="935"/>
      <c r="BO30" s="935"/>
      <c r="BP30" s="936" t="s">
        <v>200</v>
      </c>
      <c r="BQ30" s="935"/>
      <c r="BR30" s="935"/>
      <c r="BS30" s="935"/>
      <c r="BT30" s="935"/>
      <c r="BU30" s="935"/>
      <c r="BV30" s="937"/>
      <c r="BW30" s="769"/>
      <c r="BX30" s="770"/>
      <c r="BY30" s="770"/>
      <c r="BZ30" s="770"/>
      <c r="CA30" s="770"/>
      <c r="CB30" s="770"/>
      <c r="CC30" s="770"/>
      <c r="CD30" s="770"/>
      <c r="CE30" s="770"/>
      <c r="CF30" s="770"/>
      <c r="CG30" s="770"/>
      <c r="CH30" s="770"/>
      <c r="CI30" s="770"/>
      <c r="CJ30" s="770"/>
      <c r="CK30" s="770"/>
      <c r="CL30" s="771"/>
      <c r="CM30" s="775"/>
      <c r="CN30" s="775"/>
      <c r="CO30" s="775"/>
      <c r="CP30" s="775"/>
      <c r="CQ30" s="775"/>
      <c r="CR30" s="775"/>
      <c r="CS30" s="775"/>
      <c r="CT30" s="775"/>
      <c r="CU30" s="775"/>
      <c r="CV30" s="775"/>
      <c r="CW30" s="775"/>
      <c r="CX30" s="31"/>
      <c r="CY30" s="31"/>
      <c r="CZ30" s="31"/>
      <c r="DA30" s="31"/>
      <c r="DB30" s="31"/>
      <c r="DC30" s="31"/>
      <c r="DD30" s="31"/>
      <c r="DE30" s="31"/>
      <c r="DF30" s="31"/>
      <c r="DG30" s="31"/>
      <c r="DH30" s="31"/>
      <c r="DI30" s="31"/>
      <c r="DJ30" s="31"/>
    </row>
    <row r="31" spans="1:114" ht="12.75" customHeight="1">
      <c r="A31" s="31"/>
      <c r="B31" s="31"/>
      <c r="C31" s="745"/>
      <c r="D31" s="745"/>
      <c r="E31" s="745"/>
      <c r="F31" s="745"/>
      <c r="G31" s="745"/>
      <c r="H31" s="212"/>
      <c r="I31" s="759"/>
      <c r="J31" s="751"/>
      <c r="K31" s="752"/>
      <c r="L31" s="752"/>
      <c r="M31" s="752"/>
      <c r="N31" s="752"/>
      <c r="O31" s="752"/>
      <c r="P31" s="752"/>
      <c r="Q31" s="752"/>
      <c r="R31" s="752"/>
      <c r="S31" s="752"/>
      <c r="T31" s="752"/>
      <c r="U31" s="752"/>
      <c r="V31" s="752"/>
      <c r="W31" s="752"/>
      <c r="X31" s="699"/>
      <c r="Y31" s="699"/>
      <c r="Z31" s="730"/>
      <c r="AA31" s="705"/>
      <c r="AB31" s="705"/>
      <c r="AC31" s="705"/>
      <c r="AD31" s="705"/>
      <c r="AE31" s="705"/>
      <c r="AF31" s="705"/>
      <c r="AG31" s="705"/>
      <c r="AH31" s="705"/>
      <c r="AI31" s="705"/>
      <c r="AJ31" s="705"/>
      <c r="AK31" s="705"/>
      <c r="AL31" s="705"/>
      <c r="AM31" s="705"/>
      <c r="AN31" s="705"/>
      <c r="AO31" s="705"/>
      <c r="AP31" s="705"/>
      <c r="AQ31" s="705"/>
      <c r="AR31" s="705"/>
      <c r="AS31" s="705"/>
      <c r="AT31" s="705"/>
      <c r="AU31" s="705"/>
      <c r="AV31" s="705"/>
      <c r="AW31" s="726"/>
      <c r="AX31" s="693"/>
      <c r="AY31" s="693"/>
      <c r="AZ31" s="693"/>
      <c r="BA31" s="693"/>
      <c r="BB31" s="693"/>
      <c r="BC31" s="693"/>
      <c r="BD31" s="693"/>
      <c r="BE31" s="693"/>
      <c r="BF31" s="185"/>
      <c r="BG31" s="185"/>
      <c r="BH31" s="927"/>
      <c r="BI31" s="926"/>
      <c r="BJ31" s="926"/>
      <c r="BK31" s="926"/>
      <c r="BL31" s="926"/>
      <c r="BM31" s="926"/>
      <c r="BN31" s="926"/>
      <c r="BO31" s="926"/>
      <c r="BP31" s="926"/>
      <c r="BQ31" s="926"/>
      <c r="BR31" s="926"/>
      <c r="BS31" s="926"/>
      <c r="BT31" s="926"/>
      <c r="BU31" s="926"/>
      <c r="BV31" s="932"/>
      <c r="BW31" s="762"/>
      <c r="BX31" s="763"/>
      <c r="BY31" s="763"/>
      <c r="BZ31" s="763"/>
      <c r="CA31" s="763"/>
      <c r="CB31" s="763"/>
      <c r="CC31" s="763"/>
      <c r="CD31" s="763"/>
      <c r="CE31" s="763"/>
      <c r="CF31" s="763"/>
      <c r="CG31" s="763"/>
      <c r="CH31" s="763"/>
      <c r="CI31" s="763"/>
      <c r="CJ31" s="763"/>
      <c r="CK31" s="763"/>
      <c r="CL31" s="764"/>
      <c r="CM31" s="761"/>
      <c r="CN31" s="761"/>
      <c r="CO31" s="761"/>
      <c r="CP31" s="761"/>
      <c r="CQ31" s="761"/>
      <c r="CR31" s="761"/>
      <c r="CS31" s="761"/>
      <c r="CT31" s="761"/>
      <c r="CU31" s="761"/>
      <c r="CV31" s="761"/>
      <c r="CW31" s="761"/>
      <c r="CX31" s="31"/>
      <c r="CY31" s="31"/>
      <c r="CZ31" s="31"/>
      <c r="DA31" s="31"/>
      <c r="DB31" s="31"/>
      <c r="DC31" s="31"/>
      <c r="DD31" s="31"/>
      <c r="DE31" s="31"/>
      <c r="DF31" s="31"/>
      <c r="DG31" s="31"/>
      <c r="DH31" s="31"/>
      <c r="DI31" s="31"/>
      <c r="DJ31" s="31"/>
    </row>
    <row r="32" spans="1:114" ht="24" customHeight="1">
      <c r="A32" s="31"/>
      <c r="B32" s="31"/>
      <c r="C32" s="745"/>
      <c r="D32" s="745"/>
      <c r="E32" s="745"/>
      <c r="F32" s="745"/>
      <c r="G32" s="745"/>
      <c r="H32" s="213"/>
      <c r="I32" s="760"/>
      <c r="J32" s="783"/>
      <c r="K32" s="719"/>
      <c r="L32" s="719"/>
      <c r="M32" s="719"/>
      <c r="N32" s="719"/>
      <c r="O32" s="719"/>
      <c r="P32" s="719"/>
      <c r="Q32" s="719"/>
      <c r="R32" s="719"/>
      <c r="S32" s="719"/>
      <c r="T32" s="719"/>
      <c r="U32" s="719"/>
      <c r="V32" s="719"/>
      <c r="W32" s="719"/>
      <c r="X32" s="700"/>
      <c r="Y32" s="700"/>
      <c r="Z32" s="727">
        <v>0</v>
      </c>
      <c r="AA32" s="728"/>
      <c r="AB32" s="728"/>
      <c r="AC32" s="728"/>
      <c r="AD32" s="728"/>
      <c r="AE32" s="728"/>
      <c r="AF32" s="728"/>
      <c r="AG32" s="728"/>
      <c r="AH32" s="728"/>
      <c r="AI32" s="729"/>
      <c r="AJ32" s="738" t="s">
        <v>93</v>
      </c>
      <c r="AK32" s="739"/>
      <c r="AL32" s="739"/>
      <c r="AM32" s="765"/>
      <c r="AN32" s="765"/>
      <c r="AO32" s="765"/>
      <c r="AP32" s="230" t="s">
        <v>8</v>
      </c>
      <c r="AQ32" s="712"/>
      <c r="AR32" s="712"/>
      <c r="AS32" s="712"/>
      <c r="AT32" s="230" t="s">
        <v>8</v>
      </c>
      <c r="AU32" s="712"/>
      <c r="AV32" s="712"/>
      <c r="AW32" s="713"/>
      <c r="AX32" s="694"/>
      <c r="AY32" s="694"/>
      <c r="AZ32" s="694"/>
      <c r="BA32" s="694"/>
      <c r="BB32" s="694"/>
      <c r="BC32" s="694"/>
      <c r="BD32" s="694"/>
      <c r="BE32" s="694"/>
      <c r="BF32" s="788" t="s">
        <v>214</v>
      </c>
      <c r="BG32" s="788"/>
      <c r="BH32" s="785" t="s">
        <v>199</v>
      </c>
      <c r="BI32" s="786"/>
      <c r="BJ32" s="786"/>
      <c r="BK32" s="786"/>
      <c r="BL32" s="786"/>
      <c r="BM32" s="786"/>
      <c r="BN32" s="786"/>
      <c r="BO32" s="786"/>
      <c r="BP32" s="786" t="s">
        <v>252</v>
      </c>
      <c r="BQ32" s="786"/>
      <c r="BR32" s="786"/>
      <c r="BS32" s="786"/>
      <c r="BT32" s="786"/>
      <c r="BU32" s="786"/>
      <c r="BV32" s="787"/>
      <c r="BW32" s="772"/>
      <c r="BX32" s="773"/>
      <c r="BY32" s="773"/>
      <c r="BZ32" s="773"/>
      <c r="CA32" s="773"/>
      <c r="CB32" s="773"/>
      <c r="CC32" s="773"/>
      <c r="CD32" s="773"/>
      <c r="CE32" s="773"/>
      <c r="CF32" s="773"/>
      <c r="CG32" s="773"/>
      <c r="CH32" s="773"/>
      <c r="CI32" s="773"/>
      <c r="CJ32" s="773"/>
      <c r="CK32" s="773"/>
      <c r="CL32" s="774"/>
      <c r="CM32" s="776"/>
      <c r="CN32" s="776"/>
      <c r="CO32" s="776"/>
      <c r="CP32" s="776"/>
      <c r="CQ32" s="776"/>
      <c r="CR32" s="776"/>
      <c r="CS32" s="776"/>
      <c r="CT32" s="776"/>
      <c r="CU32" s="776"/>
      <c r="CV32" s="776"/>
      <c r="CW32" s="776"/>
      <c r="CX32" s="31"/>
      <c r="CY32" s="31"/>
      <c r="CZ32" s="31"/>
      <c r="DA32" s="31"/>
      <c r="DB32" s="31"/>
      <c r="DC32" s="31"/>
      <c r="DD32" s="31"/>
      <c r="DE32" s="31"/>
      <c r="DF32" s="31"/>
      <c r="DG32" s="31"/>
      <c r="DH32" s="31"/>
      <c r="DI32" s="31"/>
      <c r="DJ32" s="31"/>
    </row>
    <row r="33" spans="1:114" ht="16.5" customHeight="1">
      <c r="A33" s="31"/>
      <c r="B33" s="31"/>
      <c r="C33" s="745"/>
      <c r="D33" s="745"/>
      <c r="E33" s="745"/>
      <c r="F33" s="745"/>
      <c r="G33" s="745"/>
      <c r="H33" s="755" t="s">
        <v>224</v>
      </c>
      <c r="I33" s="754">
        <v>3</v>
      </c>
      <c r="J33" s="749"/>
      <c r="K33" s="750"/>
      <c r="L33" s="750"/>
      <c r="M33" s="750"/>
      <c r="N33" s="750"/>
      <c r="O33" s="750"/>
      <c r="P33" s="750"/>
      <c r="Q33" s="750"/>
      <c r="R33" s="750"/>
      <c r="S33" s="750"/>
      <c r="T33" s="750"/>
      <c r="U33" s="750"/>
      <c r="V33" s="750"/>
      <c r="W33" s="750"/>
      <c r="X33" s="750"/>
      <c r="Y33" s="750"/>
      <c r="Z33" s="701" t="str">
        <f>IF(X34&lt;=0,"",IF((LEN(X34)-11&lt;=0),"0",MID(X34,LEN(X34)-11,1)))</f>
        <v/>
      </c>
      <c r="AA33" s="702"/>
      <c r="AB33" s="702" t="str">
        <f>IF(X34&lt;=0,"",IF((LEN(X34)-10&lt;=0),"0",MID(X34,LEN(X34)-10,1)))</f>
        <v/>
      </c>
      <c r="AC33" s="702"/>
      <c r="AD33" s="702" t="str">
        <f>IF(X34&lt;=0,"",IF((LEN(X34)-9&lt;=0),"0",MID(X34,LEN(X34)-9,1)))</f>
        <v/>
      </c>
      <c r="AE33" s="702"/>
      <c r="AF33" s="702" t="str">
        <f>IF(X34&lt;=0,"",IF((LEN(X34)-8&lt;=0),"0",MID(X34,LEN(X34)-8,1)))</f>
        <v/>
      </c>
      <c r="AG33" s="702"/>
      <c r="AH33" s="702" t="str">
        <f>IF(X34&lt;=0,"",IF((LEN(X34)-7&lt;=0),"0",MID(X34,LEN(X34)-7,1)))</f>
        <v/>
      </c>
      <c r="AI33" s="702"/>
      <c r="AJ33" s="702" t="str">
        <f>IF(X34&lt;=0,"",IF((LEN(X34)-6&lt;=0),"0",MID(X34,LEN(X34)-6,1)))</f>
        <v/>
      </c>
      <c r="AK33" s="702"/>
      <c r="AL33" s="702" t="str">
        <f>IF(X34&lt;=0,"",IF((LEN(X34)-5&lt;=0),"0",MID(X34,LEN(X34)-5,1)))</f>
        <v/>
      </c>
      <c r="AM33" s="702"/>
      <c r="AN33" s="702" t="str">
        <f>IF(X34&lt;=0,"",IF((LEN(X34)-4&lt;=0),"0",MID(X34,LEN(X34)-4,1)))</f>
        <v/>
      </c>
      <c r="AO33" s="702"/>
      <c r="AP33" s="702" t="str">
        <f>IF(X34&lt;=0,"",IF((LEN(X34)-3&lt;=0),"0",MID(X34,LEN(X34)-3,1)))</f>
        <v/>
      </c>
      <c r="AQ33" s="702"/>
      <c r="AR33" s="702" t="str">
        <f>IF(X34&lt;=0,"",IF((LEN(X34)-2&lt;=0),"0",MID(X34,LEN(X34)-2,1)))</f>
        <v/>
      </c>
      <c r="AS33" s="702"/>
      <c r="AT33" s="702" t="str">
        <f>IF(X34&lt;=0,"",IF((LEN(X34)-1&lt;=0),"0",MID(X34,LEN(X34)-1,1)))</f>
        <v/>
      </c>
      <c r="AU33" s="702"/>
      <c r="AV33" s="695" t="str">
        <f>IF(X34&lt;&gt;0,RIGHT(X34,1),"")</f>
        <v/>
      </c>
      <c r="AW33" s="696"/>
      <c r="AX33" s="693"/>
      <c r="AY33" s="693"/>
      <c r="AZ33" s="693"/>
      <c r="BA33" s="693"/>
      <c r="BB33" s="693"/>
      <c r="BC33" s="693"/>
      <c r="BD33" s="693"/>
      <c r="BE33" s="693"/>
      <c r="BF33" s="185"/>
      <c r="BG33" s="185"/>
      <c r="BH33" s="925" t="s">
        <v>201</v>
      </c>
      <c r="BI33" s="926"/>
      <c r="BJ33" s="926"/>
      <c r="BK33" s="926"/>
      <c r="BL33" s="926"/>
      <c r="BM33" s="926"/>
      <c r="BN33" s="926"/>
      <c r="BO33" s="926"/>
      <c r="BP33" s="931" t="s">
        <v>200</v>
      </c>
      <c r="BQ33" s="926"/>
      <c r="BR33" s="926"/>
      <c r="BS33" s="926"/>
      <c r="BT33" s="926"/>
      <c r="BU33" s="926"/>
      <c r="BV33" s="932"/>
      <c r="BW33" s="762"/>
      <c r="BX33" s="763"/>
      <c r="BY33" s="763"/>
      <c r="BZ33" s="763"/>
      <c r="CA33" s="763"/>
      <c r="CB33" s="763"/>
      <c r="CC33" s="763"/>
      <c r="CD33" s="763"/>
      <c r="CE33" s="763"/>
      <c r="CF33" s="763"/>
      <c r="CG33" s="763"/>
      <c r="CH33" s="763"/>
      <c r="CI33" s="763"/>
      <c r="CJ33" s="763"/>
      <c r="CK33" s="763"/>
      <c r="CL33" s="764"/>
      <c r="CM33" s="761"/>
      <c r="CN33" s="761"/>
      <c r="CO33" s="761"/>
      <c r="CP33" s="761"/>
      <c r="CQ33" s="761"/>
      <c r="CR33" s="761"/>
      <c r="CS33" s="761"/>
      <c r="CT33" s="761"/>
      <c r="CU33" s="761"/>
      <c r="CV33" s="761"/>
      <c r="CW33" s="761"/>
      <c r="CX33" s="31"/>
      <c r="CY33" s="31"/>
      <c r="CZ33" s="31"/>
      <c r="DA33" s="31"/>
      <c r="DB33" s="31"/>
      <c r="DC33" s="31"/>
      <c r="DD33" s="31"/>
      <c r="DE33" s="31"/>
      <c r="DF33" s="31"/>
      <c r="DG33" s="31"/>
      <c r="DH33" s="31"/>
      <c r="DI33" s="31"/>
      <c r="DJ33" s="31"/>
    </row>
    <row r="34" spans="1:114" ht="12.75" customHeight="1">
      <c r="A34" s="31"/>
      <c r="B34" s="31"/>
      <c r="C34" s="745"/>
      <c r="D34" s="745"/>
      <c r="E34" s="745"/>
      <c r="F34" s="745"/>
      <c r="G34" s="745"/>
      <c r="H34" s="755"/>
      <c r="I34" s="754"/>
      <c r="J34" s="751"/>
      <c r="K34" s="752"/>
      <c r="L34" s="752"/>
      <c r="M34" s="752"/>
      <c r="N34" s="752"/>
      <c r="O34" s="752"/>
      <c r="P34" s="752"/>
      <c r="Q34" s="752"/>
      <c r="R34" s="752"/>
      <c r="S34" s="752"/>
      <c r="T34" s="752"/>
      <c r="U34" s="752"/>
      <c r="V34" s="752"/>
      <c r="W34" s="752"/>
      <c r="X34" s="756"/>
      <c r="Y34" s="756"/>
      <c r="Z34" s="703"/>
      <c r="AA34" s="704"/>
      <c r="AB34" s="704"/>
      <c r="AC34" s="704"/>
      <c r="AD34" s="704"/>
      <c r="AE34" s="704"/>
      <c r="AF34" s="704"/>
      <c r="AG34" s="704"/>
      <c r="AH34" s="704"/>
      <c r="AI34" s="704"/>
      <c r="AJ34" s="704"/>
      <c r="AK34" s="704"/>
      <c r="AL34" s="704"/>
      <c r="AM34" s="704"/>
      <c r="AN34" s="704"/>
      <c r="AO34" s="704"/>
      <c r="AP34" s="704"/>
      <c r="AQ34" s="704"/>
      <c r="AR34" s="704"/>
      <c r="AS34" s="704"/>
      <c r="AT34" s="704"/>
      <c r="AU34" s="704"/>
      <c r="AV34" s="697"/>
      <c r="AW34" s="698"/>
      <c r="AX34" s="693"/>
      <c r="AY34" s="693"/>
      <c r="AZ34" s="693"/>
      <c r="BA34" s="693"/>
      <c r="BB34" s="693"/>
      <c r="BC34" s="693"/>
      <c r="BD34" s="693"/>
      <c r="BE34" s="693"/>
      <c r="BF34" s="185"/>
      <c r="BG34" s="185"/>
      <c r="BH34" s="927"/>
      <c r="BI34" s="926"/>
      <c r="BJ34" s="926"/>
      <c r="BK34" s="926"/>
      <c r="BL34" s="926"/>
      <c r="BM34" s="926"/>
      <c r="BN34" s="926"/>
      <c r="BO34" s="926"/>
      <c r="BP34" s="926"/>
      <c r="BQ34" s="926"/>
      <c r="BR34" s="926"/>
      <c r="BS34" s="926"/>
      <c r="BT34" s="926"/>
      <c r="BU34" s="926"/>
      <c r="BV34" s="932"/>
      <c r="BW34" s="762"/>
      <c r="BX34" s="763"/>
      <c r="BY34" s="763"/>
      <c r="BZ34" s="763"/>
      <c r="CA34" s="763"/>
      <c r="CB34" s="763"/>
      <c r="CC34" s="763"/>
      <c r="CD34" s="763"/>
      <c r="CE34" s="763"/>
      <c r="CF34" s="763"/>
      <c r="CG34" s="763"/>
      <c r="CH34" s="763"/>
      <c r="CI34" s="763"/>
      <c r="CJ34" s="763"/>
      <c r="CK34" s="763"/>
      <c r="CL34" s="764"/>
      <c r="CM34" s="761"/>
      <c r="CN34" s="761"/>
      <c r="CO34" s="761"/>
      <c r="CP34" s="761"/>
      <c r="CQ34" s="761"/>
      <c r="CR34" s="761"/>
      <c r="CS34" s="761"/>
      <c r="CT34" s="761"/>
      <c r="CU34" s="761"/>
      <c r="CV34" s="761"/>
      <c r="CW34" s="761"/>
      <c r="CX34" s="31"/>
      <c r="CY34" s="31"/>
      <c r="CZ34" s="31"/>
      <c r="DA34" s="31"/>
      <c r="DB34" s="31"/>
      <c r="DC34" s="31"/>
      <c r="DD34" s="31"/>
      <c r="DE34" s="31"/>
      <c r="DF34" s="31"/>
      <c r="DG34" s="31"/>
      <c r="DH34" s="31"/>
      <c r="DI34" s="31"/>
      <c r="DJ34" s="31"/>
    </row>
    <row r="35" spans="1:114" ht="24" customHeight="1">
      <c r="A35" s="31"/>
      <c r="B35" s="31"/>
      <c r="C35" s="102"/>
      <c r="D35" s="102"/>
      <c r="E35" s="102"/>
      <c r="F35" s="102"/>
      <c r="G35" s="102"/>
      <c r="H35" s="233" t="str">
        <f>従1!H35</f>
        <v>(1 6歳以上)
(平22.1.1以前生)</v>
      </c>
      <c r="I35" s="754"/>
      <c r="J35" s="753"/>
      <c r="K35" s="717"/>
      <c r="L35" s="717"/>
      <c r="M35" s="717"/>
      <c r="N35" s="717"/>
      <c r="O35" s="717"/>
      <c r="P35" s="717"/>
      <c r="Q35" s="717"/>
      <c r="R35" s="717"/>
      <c r="S35" s="717"/>
      <c r="T35" s="717"/>
      <c r="U35" s="717"/>
      <c r="V35" s="717"/>
      <c r="W35" s="717"/>
      <c r="X35" s="757"/>
      <c r="Y35" s="757"/>
      <c r="Z35" s="706">
        <v>0</v>
      </c>
      <c r="AA35" s="707"/>
      <c r="AB35" s="707"/>
      <c r="AC35" s="707"/>
      <c r="AD35" s="707"/>
      <c r="AE35" s="707"/>
      <c r="AF35" s="707"/>
      <c r="AG35" s="707"/>
      <c r="AH35" s="707"/>
      <c r="AI35" s="708"/>
      <c r="AJ35" s="733" t="s">
        <v>93</v>
      </c>
      <c r="AK35" s="734"/>
      <c r="AL35" s="734"/>
      <c r="AM35" s="735"/>
      <c r="AN35" s="735"/>
      <c r="AO35" s="735"/>
      <c r="AP35" s="231" t="s">
        <v>8</v>
      </c>
      <c r="AQ35" s="731"/>
      <c r="AR35" s="731"/>
      <c r="AS35" s="731"/>
      <c r="AT35" s="231" t="s">
        <v>8</v>
      </c>
      <c r="AU35" s="731"/>
      <c r="AV35" s="731"/>
      <c r="AW35" s="732"/>
      <c r="AX35" s="693"/>
      <c r="AY35" s="693"/>
      <c r="AZ35" s="693"/>
      <c r="BA35" s="693"/>
      <c r="BB35" s="693"/>
      <c r="BC35" s="693"/>
      <c r="BD35" s="693"/>
      <c r="BE35" s="693"/>
      <c r="BF35" s="791" t="s">
        <v>214</v>
      </c>
      <c r="BG35" s="791"/>
      <c r="BH35" s="925" t="s">
        <v>199</v>
      </c>
      <c r="BI35" s="926"/>
      <c r="BJ35" s="926"/>
      <c r="BK35" s="926"/>
      <c r="BL35" s="926"/>
      <c r="BM35" s="926"/>
      <c r="BN35" s="926"/>
      <c r="BO35" s="926"/>
      <c r="BP35" s="926" t="s">
        <v>252</v>
      </c>
      <c r="BQ35" s="926"/>
      <c r="BR35" s="926"/>
      <c r="BS35" s="926"/>
      <c r="BT35" s="926"/>
      <c r="BU35" s="926"/>
      <c r="BV35" s="932"/>
      <c r="BW35" s="762"/>
      <c r="BX35" s="763"/>
      <c r="BY35" s="763"/>
      <c r="BZ35" s="763"/>
      <c r="CA35" s="763"/>
      <c r="CB35" s="763"/>
      <c r="CC35" s="763"/>
      <c r="CD35" s="763"/>
      <c r="CE35" s="763"/>
      <c r="CF35" s="763"/>
      <c r="CG35" s="763"/>
      <c r="CH35" s="763"/>
      <c r="CI35" s="763"/>
      <c r="CJ35" s="763"/>
      <c r="CK35" s="763"/>
      <c r="CL35" s="764"/>
      <c r="CM35" s="761"/>
      <c r="CN35" s="761"/>
      <c r="CO35" s="761"/>
      <c r="CP35" s="761"/>
      <c r="CQ35" s="761"/>
      <c r="CR35" s="761"/>
      <c r="CS35" s="761"/>
      <c r="CT35" s="761"/>
      <c r="CU35" s="761"/>
      <c r="CV35" s="761"/>
      <c r="CW35" s="761"/>
      <c r="CX35" s="31"/>
      <c r="CY35" s="31"/>
      <c r="CZ35" s="31"/>
      <c r="DA35" s="31"/>
      <c r="DB35" s="31"/>
      <c r="DC35" s="31"/>
      <c r="DD35" s="31"/>
      <c r="DE35" s="31"/>
      <c r="DF35" s="31"/>
      <c r="DG35" s="31"/>
      <c r="DH35" s="31"/>
      <c r="DI35" s="31"/>
      <c r="DJ35" s="31"/>
    </row>
    <row r="36" spans="1:114" ht="16.5" customHeight="1">
      <c r="A36" s="31"/>
      <c r="B36" s="31"/>
      <c r="C36" s="180"/>
      <c r="D36" s="180"/>
      <c r="E36" s="180"/>
      <c r="F36" s="101"/>
      <c r="G36" s="101"/>
      <c r="H36" s="232"/>
      <c r="I36" s="758">
        <v>4</v>
      </c>
      <c r="J36" s="744"/>
      <c r="K36" s="715"/>
      <c r="L36" s="715"/>
      <c r="M36" s="715"/>
      <c r="N36" s="715"/>
      <c r="O36" s="715"/>
      <c r="P36" s="715"/>
      <c r="Q36" s="715"/>
      <c r="R36" s="715"/>
      <c r="S36" s="715"/>
      <c r="T36" s="715"/>
      <c r="U36" s="715"/>
      <c r="V36" s="715"/>
      <c r="W36" s="715"/>
      <c r="X36" s="715"/>
      <c r="Y36" s="715"/>
      <c r="Z36" s="701" t="str">
        <f>IF(X37&lt;=0,"",IF((LEN(X37)-11&lt;=0),"0",MID(X37,LEN(X37)-11,1)))</f>
        <v/>
      </c>
      <c r="AA36" s="702"/>
      <c r="AB36" s="702" t="str">
        <f>IF(X37&lt;=0,"",IF((LEN(X37)-10&lt;=0),"0",MID(X37,LEN(X37)-10,1)))</f>
        <v/>
      </c>
      <c r="AC36" s="702"/>
      <c r="AD36" s="702" t="str">
        <f>IF(X37&lt;=0,"",IF((LEN(X37)-9&lt;=0),"0",MID(X37,LEN(X37)-9,1)))</f>
        <v/>
      </c>
      <c r="AE36" s="702"/>
      <c r="AF36" s="702" t="str">
        <f>IF(X37&lt;=0,"",IF((LEN(X37)-8&lt;=0),"0",MID(X37,LEN(X37)-8,1)))</f>
        <v/>
      </c>
      <c r="AG36" s="702"/>
      <c r="AH36" s="702" t="str">
        <f>IF(X37&lt;=0,"",IF((LEN(X37)-7&lt;=0),"0",MID(X37,LEN(X37)-7,1)))</f>
        <v/>
      </c>
      <c r="AI36" s="702"/>
      <c r="AJ36" s="702" t="str">
        <f>IF(X37&lt;=0,"",IF((LEN(X37)-6&lt;=0),"0",MID(X37,LEN(X37)-6,1)))</f>
        <v/>
      </c>
      <c r="AK36" s="702"/>
      <c r="AL36" s="702" t="str">
        <f>IF(X37&lt;=0,"",IF((LEN(X37)-5&lt;=0),"0",MID(X37,LEN(X37)-5,1)))</f>
        <v/>
      </c>
      <c r="AM36" s="702"/>
      <c r="AN36" s="702" t="str">
        <f>IF(X37&lt;=0,"",IF((LEN(X37)-4&lt;=0),"0",MID(X37,LEN(X37)-4,1)))</f>
        <v/>
      </c>
      <c r="AO36" s="702"/>
      <c r="AP36" s="702" t="str">
        <f>IF(X37&lt;=0,"",IF((LEN(X37)-3&lt;=0),"0",MID(X37,LEN(X37)-3,1)))</f>
        <v/>
      </c>
      <c r="AQ36" s="702"/>
      <c r="AR36" s="702" t="str">
        <f>IF(X37&lt;=0,"",IF((LEN(X37)-2&lt;=0),"0",MID(X37,LEN(X37)-2,1)))</f>
        <v/>
      </c>
      <c r="AS36" s="702"/>
      <c r="AT36" s="702" t="str">
        <f>IF(X37&lt;=0,"",IF((LEN(X37)-1&lt;=0),"0",MID(X37,LEN(X37)-1,1)))</f>
        <v/>
      </c>
      <c r="AU36" s="702"/>
      <c r="AV36" s="695" t="str">
        <f>IF(X37&lt;&gt;0,RIGHT(X37,1),"")</f>
        <v/>
      </c>
      <c r="AW36" s="696"/>
      <c r="AX36" s="692"/>
      <c r="AY36" s="692"/>
      <c r="AZ36" s="692"/>
      <c r="BA36" s="692"/>
      <c r="BB36" s="692"/>
      <c r="BC36" s="692"/>
      <c r="BD36" s="692"/>
      <c r="BE36" s="692"/>
      <c r="BF36" s="223"/>
      <c r="BG36" s="223"/>
      <c r="BH36" s="934" t="s">
        <v>201</v>
      </c>
      <c r="BI36" s="935"/>
      <c r="BJ36" s="935"/>
      <c r="BK36" s="935"/>
      <c r="BL36" s="935"/>
      <c r="BM36" s="935"/>
      <c r="BN36" s="935"/>
      <c r="BO36" s="935"/>
      <c r="BP36" s="936" t="s">
        <v>200</v>
      </c>
      <c r="BQ36" s="935"/>
      <c r="BR36" s="935"/>
      <c r="BS36" s="935"/>
      <c r="BT36" s="935"/>
      <c r="BU36" s="935"/>
      <c r="BV36" s="937"/>
      <c r="BW36" s="769"/>
      <c r="BX36" s="770"/>
      <c r="BY36" s="770"/>
      <c r="BZ36" s="770"/>
      <c r="CA36" s="770"/>
      <c r="CB36" s="770"/>
      <c r="CC36" s="770"/>
      <c r="CD36" s="770"/>
      <c r="CE36" s="770"/>
      <c r="CF36" s="770"/>
      <c r="CG36" s="770"/>
      <c r="CH36" s="770"/>
      <c r="CI36" s="770"/>
      <c r="CJ36" s="770"/>
      <c r="CK36" s="770"/>
      <c r="CL36" s="771"/>
      <c r="CM36" s="775"/>
      <c r="CN36" s="775"/>
      <c r="CO36" s="775"/>
      <c r="CP36" s="775"/>
      <c r="CQ36" s="775"/>
      <c r="CR36" s="775"/>
      <c r="CS36" s="775"/>
      <c r="CT36" s="775"/>
      <c r="CU36" s="775"/>
      <c r="CV36" s="775"/>
      <c r="CW36" s="775"/>
      <c r="CX36" s="31"/>
      <c r="CY36" s="31"/>
      <c r="CZ36" s="31"/>
      <c r="DA36" s="31"/>
      <c r="DB36" s="31"/>
      <c r="DC36" s="31"/>
      <c r="DD36" s="31"/>
      <c r="DE36" s="31"/>
      <c r="DF36" s="31"/>
      <c r="DG36" s="31"/>
      <c r="DH36" s="31"/>
      <c r="DI36" s="31"/>
      <c r="DJ36" s="31"/>
    </row>
    <row r="37" spans="1:114" ht="12.75" customHeight="1">
      <c r="A37" s="31"/>
      <c r="B37" s="31"/>
      <c r="C37" s="180"/>
      <c r="D37" s="180"/>
      <c r="E37" s="180"/>
      <c r="F37" s="101"/>
      <c r="G37" s="101"/>
      <c r="H37" s="214"/>
      <c r="I37" s="759"/>
      <c r="J37" s="751"/>
      <c r="K37" s="752"/>
      <c r="L37" s="752"/>
      <c r="M37" s="752"/>
      <c r="N37" s="752"/>
      <c r="O37" s="752"/>
      <c r="P37" s="752"/>
      <c r="Q37" s="752"/>
      <c r="R37" s="752"/>
      <c r="S37" s="752"/>
      <c r="T37" s="752"/>
      <c r="U37" s="752"/>
      <c r="V37" s="752"/>
      <c r="W37" s="752"/>
      <c r="X37" s="756"/>
      <c r="Y37" s="756"/>
      <c r="Z37" s="703"/>
      <c r="AA37" s="704"/>
      <c r="AB37" s="704"/>
      <c r="AC37" s="704"/>
      <c r="AD37" s="704"/>
      <c r="AE37" s="704"/>
      <c r="AF37" s="704"/>
      <c r="AG37" s="704"/>
      <c r="AH37" s="704"/>
      <c r="AI37" s="704"/>
      <c r="AJ37" s="704"/>
      <c r="AK37" s="704"/>
      <c r="AL37" s="704"/>
      <c r="AM37" s="704"/>
      <c r="AN37" s="704"/>
      <c r="AO37" s="704"/>
      <c r="AP37" s="704"/>
      <c r="AQ37" s="704"/>
      <c r="AR37" s="704"/>
      <c r="AS37" s="704"/>
      <c r="AT37" s="704"/>
      <c r="AU37" s="704"/>
      <c r="AV37" s="697"/>
      <c r="AW37" s="698"/>
      <c r="AX37" s="693"/>
      <c r="AY37" s="693"/>
      <c r="AZ37" s="693"/>
      <c r="BA37" s="693"/>
      <c r="BB37" s="693"/>
      <c r="BC37" s="693"/>
      <c r="BD37" s="693"/>
      <c r="BE37" s="693"/>
      <c r="BF37" s="185"/>
      <c r="BG37" s="185"/>
      <c r="BH37" s="927"/>
      <c r="BI37" s="926"/>
      <c r="BJ37" s="926"/>
      <c r="BK37" s="926"/>
      <c r="BL37" s="926"/>
      <c r="BM37" s="926"/>
      <c r="BN37" s="926"/>
      <c r="BO37" s="926"/>
      <c r="BP37" s="926"/>
      <c r="BQ37" s="926"/>
      <c r="BR37" s="926"/>
      <c r="BS37" s="926"/>
      <c r="BT37" s="926"/>
      <c r="BU37" s="926"/>
      <c r="BV37" s="932"/>
      <c r="BW37" s="762"/>
      <c r="BX37" s="763"/>
      <c r="BY37" s="763"/>
      <c r="BZ37" s="763"/>
      <c r="CA37" s="763"/>
      <c r="CB37" s="763"/>
      <c r="CC37" s="763"/>
      <c r="CD37" s="763"/>
      <c r="CE37" s="763"/>
      <c r="CF37" s="763"/>
      <c r="CG37" s="763"/>
      <c r="CH37" s="763"/>
      <c r="CI37" s="763"/>
      <c r="CJ37" s="763"/>
      <c r="CK37" s="763"/>
      <c r="CL37" s="764"/>
      <c r="CM37" s="761"/>
      <c r="CN37" s="761"/>
      <c r="CO37" s="761"/>
      <c r="CP37" s="761"/>
      <c r="CQ37" s="761"/>
      <c r="CR37" s="761"/>
      <c r="CS37" s="761"/>
      <c r="CT37" s="761"/>
      <c r="CU37" s="761"/>
      <c r="CV37" s="761"/>
      <c r="CW37" s="761"/>
      <c r="CX37" s="31"/>
      <c r="CY37" s="31"/>
      <c r="CZ37" s="31"/>
      <c r="DA37" s="31"/>
      <c r="DB37" s="31"/>
      <c r="DC37" s="31"/>
      <c r="DD37" s="31"/>
      <c r="DE37" s="31"/>
      <c r="DF37" s="31"/>
      <c r="DG37" s="31"/>
      <c r="DH37" s="31"/>
      <c r="DI37" s="31"/>
      <c r="DJ37" s="31"/>
    </row>
    <row r="38" spans="1:114" ht="24" customHeight="1">
      <c r="A38" s="31"/>
      <c r="B38" s="31"/>
      <c r="C38" s="180"/>
      <c r="D38" s="180"/>
      <c r="E38" s="180"/>
      <c r="F38" s="101"/>
      <c r="G38" s="101"/>
      <c r="H38" s="214"/>
      <c r="I38" s="760"/>
      <c r="J38" s="783"/>
      <c r="K38" s="719"/>
      <c r="L38" s="719"/>
      <c r="M38" s="719"/>
      <c r="N38" s="719"/>
      <c r="O38" s="719"/>
      <c r="P38" s="719"/>
      <c r="Q38" s="719"/>
      <c r="R38" s="719"/>
      <c r="S38" s="719"/>
      <c r="T38" s="719"/>
      <c r="U38" s="719"/>
      <c r="V38" s="719"/>
      <c r="W38" s="719"/>
      <c r="X38" s="784"/>
      <c r="Y38" s="784"/>
      <c r="Z38" s="706">
        <v>0</v>
      </c>
      <c r="AA38" s="707"/>
      <c r="AB38" s="707"/>
      <c r="AC38" s="707"/>
      <c r="AD38" s="707"/>
      <c r="AE38" s="707"/>
      <c r="AF38" s="707"/>
      <c r="AG38" s="707"/>
      <c r="AH38" s="707"/>
      <c r="AI38" s="708"/>
      <c r="AJ38" s="733" t="s">
        <v>93</v>
      </c>
      <c r="AK38" s="734"/>
      <c r="AL38" s="734"/>
      <c r="AM38" s="735"/>
      <c r="AN38" s="735"/>
      <c r="AO38" s="735"/>
      <c r="AP38" s="231" t="s">
        <v>8</v>
      </c>
      <c r="AQ38" s="731"/>
      <c r="AR38" s="731"/>
      <c r="AS38" s="731"/>
      <c r="AT38" s="231" t="s">
        <v>8</v>
      </c>
      <c r="AU38" s="731"/>
      <c r="AV38" s="731"/>
      <c r="AW38" s="732"/>
      <c r="AX38" s="694"/>
      <c r="AY38" s="694"/>
      <c r="AZ38" s="694"/>
      <c r="BA38" s="694"/>
      <c r="BB38" s="694"/>
      <c r="BC38" s="694"/>
      <c r="BD38" s="694"/>
      <c r="BE38" s="694"/>
      <c r="BF38" s="788" t="s">
        <v>214</v>
      </c>
      <c r="BG38" s="792"/>
      <c r="BH38" s="785" t="s">
        <v>199</v>
      </c>
      <c r="BI38" s="786"/>
      <c r="BJ38" s="786"/>
      <c r="BK38" s="786"/>
      <c r="BL38" s="786"/>
      <c r="BM38" s="786"/>
      <c r="BN38" s="786"/>
      <c r="BO38" s="786"/>
      <c r="BP38" s="786" t="s">
        <v>252</v>
      </c>
      <c r="BQ38" s="786"/>
      <c r="BR38" s="786"/>
      <c r="BS38" s="786"/>
      <c r="BT38" s="786"/>
      <c r="BU38" s="786"/>
      <c r="BV38" s="787"/>
      <c r="BW38" s="772"/>
      <c r="BX38" s="773"/>
      <c r="BY38" s="773"/>
      <c r="BZ38" s="773"/>
      <c r="CA38" s="773"/>
      <c r="CB38" s="773"/>
      <c r="CC38" s="773"/>
      <c r="CD38" s="773"/>
      <c r="CE38" s="773"/>
      <c r="CF38" s="773"/>
      <c r="CG38" s="773"/>
      <c r="CH38" s="773"/>
      <c r="CI38" s="773"/>
      <c r="CJ38" s="773"/>
      <c r="CK38" s="773"/>
      <c r="CL38" s="774"/>
      <c r="CM38" s="776"/>
      <c r="CN38" s="776"/>
      <c r="CO38" s="776"/>
      <c r="CP38" s="776"/>
      <c r="CQ38" s="776"/>
      <c r="CR38" s="776"/>
      <c r="CS38" s="776"/>
      <c r="CT38" s="776"/>
      <c r="CU38" s="776"/>
      <c r="CV38" s="776"/>
      <c r="CW38" s="776"/>
      <c r="CX38" s="31"/>
      <c r="CY38" s="31"/>
      <c r="CZ38" s="31"/>
      <c r="DA38" s="31"/>
      <c r="DB38" s="31"/>
      <c r="DC38" s="31"/>
      <c r="DD38" s="31"/>
      <c r="DE38" s="31"/>
      <c r="DF38" s="31"/>
      <c r="DG38" s="31"/>
      <c r="DH38" s="31"/>
      <c r="DI38" s="31"/>
      <c r="DJ38" s="31"/>
    </row>
    <row r="39" spans="1:114" ht="16.5" customHeight="1">
      <c r="A39" s="31"/>
      <c r="B39" s="31"/>
      <c r="C39" s="103"/>
      <c r="D39" s="103"/>
      <c r="E39" s="103"/>
      <c r="F39" s="103"/>
      <c r="G39" s="103"/>
      <c r="H39" s="214"/>
      <c r="I39" s="754">
        <v>5</v>
      </c>
      <c r="J39" s="749"/>
      <c r="K39" s="750"/>
      <c r="L39" s="750"/>
      <c r="M39" s="750"/>
      <c r="N39" s="750"/>
      <c r="O39" s="750"/>
      <c r="P39" s="750"/>
      <c r="Q39" s="750"/>
      <c r="R39" s="750"/>
      <c r="S39" s="750"/>
      <c r="T39" s="750"/>
      <c r="U39" s="750"/>
      <c r="V39" s="750"/>
      <c r="W39" s="750"/>
      <c r="X39" s="750"/>
      <c r="Y39" s="750"/>
      <c r="Z39" s="701" t="str">
        <f>IF(X40&lt;=0,"",IF((LEN(X40)-11&lt;=0),"0",MID(X40,LEN(X40)-11,1)))</f>
        <v/>
      </c>
      <c r="AA39" s="702"/>
      <c r="AB39" s="702" t="str">
        <f>IF(X40&lt;=0,"",IF((LEN(X40)-10&lt;=0),"0",MID(X40,LEN(X40)-10,1)))</f>
        <v/>
      </c>
      <c r="AC39" s="702"/>
      <c r="AD39" s="702" t="str">
        <f>IF(X40&lt;=0,"",IF((LEN(X40)-9&lt;=0),"0",MID(X40,LEN(X40)-9,1)))</f>
        <v/>
      </c>
      <c r="AE39" s="702"/>
      <c r="AF39" s="702" t="str">
        <f>IF(X40&lt;=0,"",IF((LEN(X40)-8&lt;=0),"0",MID(X40,LEN(X40)-8,1)))</f>
        <v/>
      </c>
      <c r="AG39" s="702"/>
      <c r="AH39" s="702" t="str">
        <f>IF(X40&lt;=0,"",IF((LEN(X40)-7&lt;=0),"0",MID(X40,LEN(X40)-7,1)))</f>
        <v/>
      </c>
      <c r="AI39" s="702"/>
      <c r="AJ39" s="702" t="str">
        <f>IF(X40&lt;=0,"",IF((LEN(X40)-6&lt;=0),"0",MID(X40,LEN(X40)-6,1)))</f>
        <v/>
      </c>
      <c r="AK39" s="702"/>
      <c r="AL39" s="702" t="str">
        <f>IF(X40&lt;=0,"",IF((LEN(X40)-5&lt;=0),"0",MID(X40,LEN(X40)-5,1)))</f>
        <v/>
      </c>
      <c r="AM39" s="702"/>
      <c r="AN39" s="702" t="str">
        <f>IF(X40&lt;=0,"",IF((LEN(X40)-4&lt;=0),"0",MID(X40,LEN(X40)-4,1)))</f>
        <v/>
      </c>
      <c r="AO39" s="702"/>
      <c r="AP39" s="702" t="str">
        <f>IF(X40&lt;=0,"",IF((LEN(X40)-3&lt;=0),"0",MID(X40,LEN(X40)-3,1)))</f>
        <v/>
      </c>
      <c r="AQ39" s="702"/>
      <c r="AR39" s="702" t="str">
        <f>IF(X40&lt;=0,"",IF((LEN(X40)-2&lt;=0),"0",MID(X40,LEN(X40)-2,1)))</f>
        <v/>
      </c>
      <c r="AS39" s="702"/>
      <c r="AT39" s="702" t="str">
        <f>IF(X40&lt;=0,"",IF((LEN(X40)-1&lt;=0),"0",MID(X40,LEN(X40)-1,1)))</f>
        <v/>
      </c>
      <c r="AU39" s="702"/>
      <c r="AV39" s="695" t="str">
        <f>IF(X40&lt;&gt;0,RIGHT(X40,1),"")</f>
        <v/>
      </c>
      <c r="AW39" s="696"/>
      <c r="AX39" s="693"/>
      <c r="AY39" s="693"/>
      <c r="AZ39" s="693"/>
      <c r="BA39" s="693"/>
      <c r="BB39" s="693"/>
      <c r="BC39" s="693"/>
      <c r="BD39" s="693"/>
      <c r="BE39" s="693"/>
      <c r="BF39" s="185"/>
      <c r="BG39" s="185"/>
      <c r="BH39" s="925" t="s">
        <v>201</v>
      </c>
      <c r="BI39" s="926"/>
      <c r="BJ39" s="926"/>
      <c r="BK39" s="926"/>
      <c r="BL39" s="926"/>
      <c r="BM39" s="926"/>
      <c r="BN39" s="926"/>
      <c r="BO39" s="926"/>
      <c r="BP39" s="931" t="s">
        <v>200</v>
      </c>
      <c r="BQ39" s="926"/>
      <c r="BR39" s="926"/>
      <c r="BS39" s="926"/>
      <c r="BT39" s="926"/>
      <c r="BU39" s="926"/>
      <c r="BV39" s="932"/>
      <c r="BW39" s="762"/>
      <c r="BX39" s="763"/>
      <c r="BY39" s="763"/>
      <c r="BZ39" s="763"/>
      <c r="CA39" s="763"/>
      <c r="CB39" s="763"/>
      <c r="CC39" s="763"/>
      <c r="CD39" s="763"/>
      <c r="CE39" s="763"/>
      <c r="CF39" s="763"/>
      <c r="CG39" s="763"/>
      <c r="CH39" s="763"/>
      <c r="CI39" s="763"/>
      <c r="CJ39" s="763"/>
      <c r="CK39" s="763"/>
      <c r="CL39" s="764"/>
      <c r="CM39" s="761"/>
      <c r="CN39" s="761"/>
      <c r="CO39" s="761"/>
      <c r="CP39" s="761"/>
      <c r="CQ39" s="761"/>
      <c r="CR39" s="761"/>
      <c r="CS39" s="761"/>
      <c r="CT39" s="761"/>
      <c r="CU39" s="761"/>
      <c r="CV39" s="761"/>
      <c r="CW39" s="761"/>
      <c r="CX39" s="31"/>
      <c r="CY39" s="31"/>
      <c r="CZ39" s="31"/>
      <c r="DA39" s="31"/>
      <c r="DB39" s="31"/>
      <c r="DC39" s="31"/>
      <c r="DD39" s="31"/>
      <c r="DE39" s="31"/>
      <c r="DF39" s="31"/>
      <c r="DG39" s="31"/>
      <c r="DH39" s="31"/>
      <c r="DI39" s="31"/>
      <c r="DJ39" s="31"/>
    </row>
    <row r="40" spans="1:114" ht="12.75" customHeight="1">
      <c r="A40" s="31"/>
      <c r="B40" s="31"/>
      <c r="C40" s="103"/>
      <c r="D40" s="103"/>
      <c r="E40" s="103"/>
      <c r="F40" s="103"/>
      <c r="G40" s="103"/>
      <c r="H40" s="212"/>
      <c r="I40" s="754"/>
      <c r="J40" s="751"/>
      <c r="K40" s="752"/>
      <c r="L40" s="752"/>
      <c r="M40" s="752"/>
      <c r="N40" s="752"/>
      <c r="O40" s="752"/>
      <c r="P40" s="752"/>
      <c r="Q40" s="752"/>
      <c r="R40" s="752"/>
      <c r="S40" s="752"/>
      <c r="T40" s="752"/>
      <c r="U40" s="752"/>
      <c r="V40" s="752"/>
      <c r="W40" s="752"/>
      <c r="X40" s="756"/>
      <c r="Y40" s="756"/>
      <c r="Z40" s="703"/>
      <c r="AA40" s="704"/>
      <c r="AB40" s="704"/>
      <c r="AC40" s="704"/>
      <c r="AD40" s="704"/>
      <c r="AE40" s="704"/>
      <c r="AF40" s="704"/>
      <c r="AG40" s="704"/>
      <c r="AH40" s="704"/>
      <c r="AI40" s="704"/>
      <c r="AJ40" s="704"/>
      <c r="AK40" s="704"/>
      <c r="AL40" s="704"/>
      <c r="AM40" s="704"/>
      <c r="AN40" s="704"/>
      <c r="AO40" s="704"/>
      <c r="AP40" s="704"/>
      <c r="AQ40" s="704"/>
      <c r="AR40" s="704"/>
      <c r="AS40" s="704"/>
      <c r="AT40" s="704"/>
      <c r="AU40" s="704"/>
      <c r="AV40" s="697"/>
      <c r="AW40" s="698"/>
      <c r="AX40" s="693"/>
      <c r="AY40" s="693"/>
      <c r="AZ40" s="693"/>
      <c r="BA40" s="693"/>
      <c r="BB40" s="693"/>
      <c r="BC40" s="693"/>
      <c r="BD40" s="693"/>
      <c r="BE40" s="693"/>
      <c r="BF40" s="185"/>
      <c r="BG40" s="185"/>
      <c r="BH40" s="927"/>
      <c r="BI40" s="926"/>
      <c r="BJ40" s="926"/>
      <c r="BK40" s="926"/>
      <c r="BL40" s="926"/>
      <c r="BM40" s="926"/>
      <c r="BN40" s="926"/>
      <c r="BO40" s="926"/>
      <c r="BP40" s="926"/>
      <c r="BQ40" s="926"/>
      <c r="BR40" s="926"/>
      <c r="BS40" s="926"/>
      <c r="BT40" s="926"/>
      <c r="BU40" s="926"/>
      <c r="BV40" s="932"/>
      <c r="BW40" s="762"/>
      <c r="BX40" s="763"/>
      <c r="BY40" s="763"/>
      <c r="BZ40" s="763"/>
      <c r="CA40" s="763"/>
      <c r="CB40" s="763"/>
      <c r="CC40" s="763"/>
      <c r="CD40" s="763"/>
      <c r="CE40" s="763"/>
      <c r="CF40" s="763"/>
      <c r="CG40" s="763"/>
      <c r="CH40" s="763"/>
      <c r="CI40" s="763"/>
      <c r="CJ40" s="763"/>
      <c r="CK40" s="763"/>
      <c r="CL40" s="764"/>
      <c r="CM40" s="761"/>
      <c r="CN40" s="761"/>
      <c r="CO40" s="761"/>
      <c r="CP40" s="761"/>
      <c r="CQ40" s="761"/>
      <c r="CR40" s="761"/>
      <c r="CS40" s="761"/>
      <c r="CT40" s="761"/>
      <c r="CU40" s="761"/>
      <c r="CV40" s="761"/>
      <c r="CW40" s="761"/>
      <c r="CX40" s="31"/>
      <c r="CY40" s="31"/>
      <c r="CZ40" s="31"/>
      <c r="DA40" s="31"/>
      <c r="DB40" s="31"/>
      <c r="DC40" s="31"/>
      <c r="DD40" s="31"/>
      <c r="DE40" s="31"/>
      <c r="DF40" s="31"/>
      <c r="DG40" s="31"/>
      <c r="DH40" s="31"/>
      <c r="DI40" s="31"/>
      <c r="DJ40" s="31"/>
    </row>
    <row r="41" spans="1:114" ht="24" customHeight="1" thickBot="1">
      <c r="A41" s="31"/>
      <c r="B41" s="31"/>
      <c r="C41" s="103"/>
      <c r="D41" s="103"/>
      <c r="E41" s="103"/>
      <c r="F41" s="103"/>
      <c r="G41" s="103"/>
      <c r="H41" s="212"/>
      <c r="I41" s="754"/>
      <c r="J41" s="753"/>
      <c r="K41" s="717"/>
      <c r="L41" s="717"/>
      <c r="M41" s="717"/>
      <c r="N41" s="717"/>
      <c r="O41" s="717"/>
      <c r="P41" s="717"/>
      <c r="Q41" s="717"/>
      <c r="R41" s="717"/>
      <c r="S41" s="717"/>
      <c r="T41" s="717"/>
      <c r="U41" s="717"/>
      <c r="V41" s="717"/>
      <c r="W41" s="717"/>
      <c r="X41" s="757"/>
      <c r="Y41" s="757"/>
      <c r="Z41" s="706">
        <v>0</v>
      </c>
      <c r="AA41" s="707"/>
      <c r="AB41" s="707"/>
      <c r="AC41" s="707"/>
      <c r="AD41" s="707"/>
      <c r="AE41" s="707"/>
      <c r="AF41" s="707"/>
      <c r="AG41" s="707"/>
      <c r="AH41" s="707"/>
      <c r="AI41" s="708"/>
      <c r="AJ41" s="733" t="s">
        <v>93</v>
      </c>
      <c r="AK41" s="734"/>
      <c r="AL41" s="734"/>
      <c r="AM41" s="735"/>
      <c r="AN41" s="735"/>
      <c r="AO41" s="735"/>
      <c r="AP41" s="231" t="s">
        <v>8</v>
      </c>
      <c r="AQ41" s="731"/>
      <c r="AR41" s="731"/>
      <c r="AS41" s="731"/>
      <c r="AT41" s="231" t="s">
        <v>8</v>
      </c>
      <c r="AU41" s="731"/>
      <c r="AV41" s="731"/>
      <c r="AW41" s="732"/>
      <c r="AX41" s="933"/>
      <c r="AY41" s="933"/>
      <c r="AZ41" s="933"/>
      <c r="BA41" s="933"/>
      <c r="BB41" s="933"/>
      <c r="BC41" s="933"/>
      <c r="BD41" s="933"/>
      <c r="BE41" s="933"/>
      <c r="BF41" s="788" t="s">
        <v>214</v>
      </c>
      <c r="BG41" s="792"/>
      <c r="BH41" s="925" t="s">
        <v>199</v>
      </c>
      <c r="BI41" s="926"/>
      <c r="BJ41" s="926"/>
      <c r="BK41" s="926"/>
      <c r="BL41" s="926"/>
      <c r="BM41" s="926"/>
      <c r="BN41" s="926"/>
      <c r="BO41" s="926"/>
      <c r="BP41" s="926" t="s">
        <v>252</v>
      </c>
      <c r="BQ41" s="926"/>
      <c r="BR41" s="926"/>
      <c r="BS41" s="926"/>
      <c r="BT41" s="926"/>
      <c r="BU41" s="926"/>
      <c r="BV41" s="932"/>
      <c r="BW41" s="762"/>
      <c r="BX41" s="763"/>
      <c r="BY41" s="763"/>
      <c r="BZ41" s="763"/>
      <c r="CA41" s="763"/>
      <c r="CB41" s="763"/>
      <c r="CC41" s="763"/>
      <c r="CD41" s="763"/>
      <c r="CE41" s="763"/>
      <c r="CF41" s="763"/>
      <c r="CG41" s="763"/>
      <c r="CH41" s="763"/>
      <c r="CI41" s="763"/>
      <c r="CJ41" s="763"/>
      <c r="CK41" s="763"/>
      <c r="CL41" s="764"/>
      <c r="CM41" s="761"/>
      <c r="CN41" s="761"/>
      <c r="CO41" s="761"/>
      <c r="CP41" s="761"/>
      <c r="CQ41" s="761"/>
      <c r="CR41" s="761"/>
      <c r="CS41" s="761"/>
      <c r="CT41" s="761"/>
      <c r="CU41" s="761"/>
      <c r="CV41" s="761"/>
      <c r="CW41" s="761"/>
      <c r="CX41" s="31"/>
      <c r="CY41" s="31"/>
      <c r="CZ41" s="31"/>
      <c r="DA41" s="31"/>
      <c r="DB41" s="31"/>
      <c r="DC41" s="31"/>
      <c r="DD41" s="31"/>
      <c r="DE41" s="31"/>
      <c r="DF41" s="31"/>
      <c r="DG41" s="31"/>
      <c r="DH41" s="31"/>
      <c r="DI41" s="31"/>
      <c r="DJ41" s="31"/>
    </row>
    <row r="42" spans="1:114" ht="20.25" customHeight="1" thickTop="1">
      <c r="A42" s="31"/>
      <c r="B42" s="15"/>
      <c r="C42" s="104"/>
      <c r="D42" s="104"/>
      <c r="E42" s="104"/>
      <c r="F42" s="104"/>
      <c r="G42" s="104"/>
      <c r="H42" s="778" t="s">
        <v>206</v>
      </c>
      <c r="I42" s="16"/>
      <c r="J42" s="723" t="s">
        <v>213</v>
      </c>
      <c r="K42" s="724"/>
      <c r="L42" s="724"/>
      <c r="M42" s="724"/>
      <c r="N42" s="724"/>
      <c r="O42" s="724"/>
      <c r="P42" s="724"/>
      <c r="Q42" s="724"/>
      <c r="R42" s="724"/>
      <c r="S42" s="724"/>
      <c r="T42" s="724"/>
      <c r="U42" s="724"/>
      <c r="V42" s="724"/>
      <c r="W42" s="724"/>
      <c r="X42" s="96"/>
      <c r="Y42" s="186"/>
      <c r="Z42" s="225"/>
      <c r="AA42" s="226"/>
      <c r="AB42" s="723" t="s">
        <v>100</v>
      </c>
      <c r="AC42" s="723"/>
      <c r="AD42" s="723"/>
      <c r="AE42" s="723"/>
      <c r="AF42" s="723"/>
      <c r="AG42" s="723"/>
      <c r="AH42" s="723"/>
      <c r="AI42" s="723"/>
      <c r="AJ42" s="723"/>
      <c r="AK42" s="723"/>
      <c r="AL42" s="723"/>
      <c r="AM42" s="723"/>
      <c r="AN42" s="723"/>
      <c r="AO42" s="723"/>
      <c r="AP42" s="723"/>
      <c r="AQ42" s="723"/>
      <c r="AR42" s="723"/>
      <c r="AS42" s="723"/>
      <c r="AT42" s="723"/>
      <c r="AU42" s="723"/>
      <c r="AV42" s="15"/>
      <c r="AW42" s="218"/>
      <c r="AX42" s="720" t="str">
        <f>従1!AX42</f>
        <v>令和７年中の
所得の見積額</v>
      </c>
      <c r="AY42" s="721"/>
      <c r="AZ42" s="721"/>
      <c r="BA42" s="721"/>
      <c r="BB42" s="721"/>
      <c r="BC42" s="721"/>
      <c r="BD42" s="721"/>
      <c r="BE42" s="721"/>
      <c r="BF42" s="721"/>
      <c r="BG42" s="721"/>
      <c r="BH42" s="219"/>
      <c r="BI42" s="15"/>
      <c r="BJ42" s="15"/>
      <c r="BK42" s="15"/>
      <c r="BL42" s="724" t="s">
        <v>83</v>
      </c>
      <c r="BM42" s="724"/>
      <c r="BN42" s="724"/>
      <c r="BO42" s="724"/>
      <c r="BP42" s="724"/>
      <c r="BQ42" s="724"/>
      <c r="BR42" s="724"/>
      <c r="BS42" s="724"/>
      <c r="BT42" s="724"/>
      <c r="BU42" s="724"/>
      <c r="BV42" s="724"/>
      <c r="BW42" s="724"/>
      <c r="BX42" s="724"/>
      <c r="BY42" s="724"/>
      <c r="BZ42" s="98"/>
      <c r="CA42" s="98"/>
      <c r="CB42" s="221"/>
      <c r="CC42" s="98"/>
      <c r="CD42" s="98"/>
      <c r="CE42" s="89"/>
      <c r="CF42" s="724" t="s">
        <v>29</v>
      </c>
      <c r="CG42" s="724"/>
      <c r="CH42" s="724"/>
      <c r="CI42" s="724"/>
      <c r="CJ42" s="724"/>
      <c r="CK42" s="724"/>
      <c r="CL42" s="724"/>
      <c r="CM42" s="724"/>
      <c r="CN42" s="724"/>
      <c r="CO42" s="724"/>
      <c r="CP42" s="724"/>
      <c r="CQ42" s="724"/>
      <c r="CR42" s="724"/>
      <c r="CS42" s="724"/>
      <c r="CT42" s="724"/>
      <c r="CU42" s="99"/>
      <c r="CV42" s="99"/>
      <c r="CW42" s="99"/>
      <c r="CX42" s="31"/>
      <c r="CY42" s="31"/>
      <c r="CZ42" s="31"/>
      <c r="DA42" s="31"/>
      <c r="DB42" s="31"/>
      <c r="DC42" s="31"/>
      <c r="DD42" s="31"/>
      <c r="DE42" s="31"/>
      <c r="DF42" s="31"/>
      <c r="DG42" s="31"/>
      <c r="DH42" s="31"/>
      <c r="DI42" s="31"/>
      <c r="DJ42" s="31"/>
    </row>
    <row r="43" spans="1:114" ht="20.25" customHeight="1">
      <c r="A43" s="31"/>
      <c r="B43" s="31"/>
      <c r="C43" s="103"/>
      <c r="D43" s="103"/>
      <c r="E43" s="103"/>
      <c r="F43" s="103"/>
      <c r="G43" s="103"/>
      <c r="H43" s="779"/>
      <c r="I43" s="27"/>
      <c r="J43" s="725"/>
      <c r="K43" s="725"/>
      <c r="L43" s="725"/>
      <c r="M43" s="725"/>
      <c r="N43" s="725"/>
      <c r="O43" s="725"/>
      <c r="P43" s="725"/>
      <c r="Q43" s="725"/>
      <c r="R43" s="725"/>
      <c r="S43" s="725"/>
      <c r="T43" s="725"/>
      <c r="U43" s="725"/>
      <c r="V43" s="725"/>
      <c r="W43" s="725"/>
      <c r="X43" s="11"/>
      <c r="Y43" s="27"/>
      <c r="Z43" s="709" t="s">
        <v>32</v>
      </c>
      <c r="AA43" s="710"/>
      <c r="AB43" s="710"/>
      <c r="AC43" s="710"/>
      <c r="AD43" s="710"/>
      <c r="AE43" s="710"/>
      <c r="AF43" s="710"/>
      <c r="AG43" s="710"/>
      <c r="AH43" s="710"/>
      <c r="AI43" s="711"/>
      <c r="AJ43" s="709" t="s">
        <v>95</v>
      </c>
      <c r="AK43" s="710"/>
      <c r="AL43" s="710"/>
      <c r="AM43" s="710"/>
      <c r="AN43" s="710"/>
      <c r="AO43" s="710"/>
      <c r="AP43" s="710"/>
      <c r="AQ43" s="710"/>
      <c r="AR43" s="710"/>
      <c r="AS43" s="710"/>
      <c r="AT43" s="710"/>
      <c r="AU43" s="710"/>
      <c r="AV43" s="710"/>
      <c r="AW43" s="736"/>
      <c r="AX43" s="722"/>
      <c r="AY43" s="722"/>
      <c r="AZ43" s="722"/>
      <c r="BA43" s="722"/>
      <c r="BB43" s="722"/>
      <c r="BC43" s="722"/>
      <c r="BD43" s="722"/>
      <c r="BE43" s="722"/>
      <c r="BF43" s="722"/>
      <c r="BG43" s="722"/>
      <c r="BH43" s="201"/>
      <c r="BI43" s="31"/>
      <c r="BJ43" s="31"/>
      <c r="BK43" s="31"/>
      <c r="BL43" s="725"/>
      <c r="BM43" s="725"/>
      <c r="BN43" s="725"/>
      <c r="BO43" s="725"/>
      <c r="BP43" s="725"/>
      <c r="BQ43" s="725"/>
      <c r="BR43" s="725"/>
      <c r="BS43" s="725"/>
      <c r="BT43" s="725"/>
      <c r="BU43" s="725"/>
      <c r="BV43" s="725"/>
      <c r="BW43" s="725"/>
      <c r="BX43" s="725"/>
      <c r="BY43" s="725"/>
      <c r="BZ43" s="17"/>
      <c r="CA43" s="17"/>
      <c r="CB43" s="224"/>
      <c r="CC43" s="17"/>
      <c r="CD43" s="17"/>
      <c r="CE43" s="28"/>
      <c r="CF43" s="725"/>
      <c r="CG43" s="725"/>
      <c r="CH43" s="725"/>
      <c r="CI43" s="725"/>
      <c r="CJ43" s="725"/>
      <c r="CK43" s="725"/>
      <c r="CL43" s="725"/>
      <c r="CM43" s="725"/>
      <c r="CN43" s="725"/>
      <c r="CO43" s="725"/>
      <c r="CP43" s="725"/>
      <c r="CQ43" s="725"/>
      <c r="CR43" s="725"/>
      <c r="CS43" s="725"/>
      <c r="CT43" s="725"/>
      <c r="CU43" s="10"/>
      <c r="CV43" s="10"/>
      <c r="CW43" s="10"/>
      <c r="CX43" s="31"/>
      <c r="CY43" s="31"/>
      <c r="CZ43" s="31"/>
      <c r="DA43" s="31"/>
      <c r="DB43" s="31"/>
      <c r="DC43" s="31"/>
      <c r="DD43" s="31"/>
      <c r="DE43" s="31"/>
      <c r="DF43" s="31"/>
      <c r="DG43" s="31"/>
      <c r="DH43" s="31"/>
      <c r="DI43" s="31"/>
      <c r="DJ43" s="31"/>
    </row>
    <row r="44" spans="1:114" ht="16.5" customHeight="1">
      <c r="A44" s="31"/>
      <c r="B44" s="31"/>
      <c r="C44" s="103"/>
      <c r="D44" s="103"/>
      <c r="E44" s="9"/>
      <c r="F44" s="103"/>
      <c r="G44" s="103"/>
      <c r="H44" s="780" t="s">
        <v>207</v>
      </c>
      <c r="I44" s="714"/>
      <c r="J44" s="715"/>
      <c r="K44" s="715"/>
      <c r="L44" s="715"/>
      <c r="M44" s="715"/>
      <c r="N44" s="715"/>
      <c r="O44" s="715"/>
      <c r="P44" s="715"/>
      <c r="Q44" s="715"/>
      <c r="R44" s="715"/>
      <c r="S44" s="715"/>
      <c r="T44" s="715"/>
      <c r="U44" s="715"/>
      <c r="V44" s="715"/>
      <c r="W44" s="715"/>
      <c r="X44" s="715"/>
      <c r="Y44" s="715"/>
      <c r="Z44" s="701" t="str">
        <f>IF(X45&lt;=0,"",IF((LEN(X45)-11&lt;=0),"0",MID(X45,LEN(X45)-11,1)))</f>
        <v/>
      </c>
      <c r="AA44" s="702"/>
      <c r="AB44" s="702" t="str">
        <f>IF(X45&lt;=0,"",IF((LEN(X45)-10&lt;=0),"0",MID(X45,LEN(X45)-10,1)))</f>
        <v/>
      </c>
      <c r="AC44" s="702"/>
      <c r="AD44" s="702" t="str">
        <f>IF(X45&lt;=0,"",IF((LEN(X45)-9&lt;=0),"0",MID(X45,LEN(X45)-9,1)))</f>
        <v/>
      </c>
      <c r="AE44" s="702"/>
      <c r="AF44" s="702" t="str">
        <f>IF(X45&lt;=0,"",IF((LEN(X45)-8&lt;=0),"0",MID(X45,LEN(X45)-8,1)))</f>
        <v/>
      </c>
      <c r="AG44" s="702"/>
      <c r="AH44" s="702" t="str">
        <f>IF(X45&lt;=0,"",IF((LEN(X45)-7&lt;=0),"0",MID(X45,LEN(X45)-7,1)))</f>
        <v/>
      </c>
      <c r="AI44" s="702"/>
      <c r="AJ44" s="702" t="str">
        <f>IF(X45&lt;=0,"",IF((LEN(X45)-6&lt;=0),"0",MID(X45,LEN(X45)-6,1)))</f>
        <v/>
      </c>
      <c r="AK44" s="702"/>
      <c r="AL44" s="702" t="str">
        <f>IF(X45&lt;=0,"",IF((LEN(X45)-5&lt;=0),"0",MID(X45,LEN(X45)-5,1)))</f>
        <v/>
      </c>
      <c r="AM44" s="702"/>
      <c r="AN44" s="702" t="str">
        <f>IF(X45&lt;=0,"",IF((LEN(X45)-4&lt;=0),"0",MID(X45,LEN(X45)-4,1)))</f>
        <v/>
      </c>
      <c r="AO44" s="702"/>
      <c r="AP44" s="702" t="str">
        <f>IF(X45&lt;=0,"",IF((LEN(X45)-3&lt;=0),"0",MID(X45,LEN(X45)-3,1)))</f>
        <v/>
      </c>
      <c r="AQ44" s="702"/>
      <c r="AR44" s="702" t="str">
        <f>IF(X45&lt;=0,"",IF((LEN(X45)-2&lt;=0),"0",MID(X45,LEN(X45)-2,1)))</f>
        <v/>
      </c>
      <c r="AS44" s="702"/>
      <c r="AT44" s="702" t="str">
        <f>IF(X45&lt;=0,"",IF((LEN(X45)-1&lt;=0),"0",MID(X45,LEN(X45)-1,1)))</f>
        <v/>
      </c>
      <c r="AU44" s="702"/>
      <c r="AV44" s="702" t="str">
        <f>IF(X45&lt;&gt;0,RIGHT(X45,1),"")</f>
        <v/>
      </c>
      <c r="AW44" s="766"/>
      <c r="AX44" s="692"/>
      <c r="AY44" s="692"/>
      <c r="AZ44" s="692"/>
      <c r="BA44" s="692"/>
      <c r="BB44" s="692"/>
      <c r="BC44" s="692"/>
      <c r="BD44" s="692"/>
      <c r="BE44" s="692"/>
      <c r="BF44" s="223"/>
      <c r="BG44" s="223"/>
      <c r="BH44" s="769"/>
      <c r="BI44" s="770"/>
      <c r="BJ44" s="770"/>
      <c r="BK44" s="770"/>
      <c r="BL44" s="770"/>
      <c r="BM44" s="770"/>
      <c r="BN44" s="770"/>
      <c r="BO44" s="770"/>
      <c r="BP44" s="770"/>
      <c r="BQ44" s="770"/>
      <c r="BR44" s="770"/>
      <c r="BS44" s="770"/>
      <c r="BT44" s="770"/>
      <c r="BU44" s="770"/>
      <c r="BV44" s="770"/>
      <c r="BW44" s="770"/>
      <c r="BX44" s="770"/>
      <c r="BY44" s="770"/>
      <c r="BZ44" s="770"/>
      <c r="CA44" s="770"/>
      <c r="CB44" s="771"/>
      <c r="CC44" s="775"/>
      <c r="CD44" s="775"/>
      <c r="CE44" s="775"/>
      <c r="CF44" s="775"/>
      <c r="CG44" s="775"/>
      <c r="CH44" s="775"/>
      <c r="CI44" s="775"/>
      <c r="CJ44" s="775"/>
      <c r="CK44" s="775"/>
      <c r="CL44" s="775"/>
      <c r="CM44" s="775"/>
      <c r="CN44" s="775"/>
      <c r="CO44" s="775"/>
      <c r="CP44" s="775"/>
      <c r="CQ44" s="775"/>
      <c r="CR44" s="775"/>
      <c r="CS44" s="775"/>
      <c r="CT44" s="775"/>
      <c r="CU44" s="775"/>
      <c r="CV44" s="775"/>
      <c r="CW44" s="775"/>
      <c r="CX44" s="31"/>
      <c r="CY44" s="31"/>
      <c r="CZ44" s="31"/>
      <c r="DA44" s="31"/>
      <c r="DB44" s="31"/>
      <c r="DC44" s="31"/>
      <c r="DD44" s="31"/>
      <c r="DE44" s="31"/>
      <c r="DF44" s="31"/>
      <c r="DG44" s="31"/>
      <c r="DH44" s="31"/>
      <c r="DI44" s="31"/>
      <c r="DJ44" s="31"/>
    </row>
    <row r="45" spans="1:114" ht="12.75" customHeight="1">
      <c r="A45" s="31"/>
      <c r="B45" s="31"/>
      <c r="C45" s="103"/>
      <c r="D45" s="103"/>
      <c r="E45" s="777" t="s">
        <v>48</v>
      </c>
      <c r="F45" s="103"/>
      <c r="G45" s="103"/>
      <c r="H45" s="781"/>
      <c r="I45" s="716"/>
      <c r="J45" s="717"/>
      <c r="K45" s="717"/>
      <c r="L45" s="717"/>
      <c r="M45" s="717"/>
      <c r="N45" s="717"/>
      <c r="O45" s="717"/>
      <c r="P45" s="717"/>
      <c r="Q45" s="717"/>
      <c r="R45" s="717"/>
      <c r="S45" s="717"/>
      <c r="T45" s="717"/>
      <c r="U45" s="717"/>
      <c r="V45" s="717"/>
      <c r="W45" s="717"/>
      <c r="X45" s="699"/>
      <c r="Y45" s="699"/>
      <c r="Z45" s="730"/>
      <c r="AA45" s="705"/>
      <c r="AB45" s="705"/>
      <c r="AC45" s="705"/>
      <c r="AD45" s="705"/>
      <c r="AE45" s="705"/>
      <c r="AF45" s="705"/>
      <c r="AG45" s="705"/>
      <c r="AH45" s="705"/>
      <c r="AI45" s="705"/>
      <c r="AJ45" s="705"/>
      <c r="AK45" s="705"/>
      <c r="AL45" s="705"/>
      <c r="AM45" s="705"/>
      <c r="AN45" s="705"/>
      <c r="AO45" s="705"/>
      <c r="AP45" s="705"/>
      <c r="AQ45" s="705"/>
      <c r="AR45" s="705"/>
      <c r="AS45" s="705"/>
      <c r="AT45" s="705"/>
      <c r="AU45" s="705"/>
      <c r="AV45" s="705"/>
      <c r="AW45" s="726"/>
      <c r="AX45" s="693"/>
      <c r="AY45" s="693"/>
      <c r="AZ45" s="693"/>
      <c r="BA45" s="693"/>
      <c r="BB45" s="693"/>
      <c r="BC45" s="693"/>
      <c r="BD45" s="693"/>
      <c r="BE45" s="693"/>
      <c r="BF45" s="185"/>
      <c r="BG45" s="185"/>
      <c r="BH45" s="762"/>
      <c r="BI45" s="763"/>
      <c r="BJ45" s="763"/>
      <c r="BK45" s="763"/>
      <c r="BL45" s="763"/>
      <c r="BM45" s="763"/>
      <c r="BN45" s="763"/>
      <c r="BO45" s="763"/>
      <c r="BP45" s="763"/>
      <c r="BQ45" s="763"/>
      <c r="BR45" s="763"/>
      <c r="BS45" s="763"/>
      <c r="BT45" s="763"/>
      <c r="BU45" s="763"/>
      <c r="BV45" s="763"/>
      <c r="BW45" s="763"/>
      <c r="BX45" s="763"/>
      <c r="BY45" s="763"/>
      <c r="BZ45" s="763"/>
      <c r="CA45" s="763"/>
      <c r="CB45" s="764"/>
      <c r="CC45" s="761"/>
      <c r="CD45" s="761"/>
      <c r="CE45" s="761"/>
      <c r="CF45" s="761"/>
      <c r="CG45" s="761"/>
      <c r="CH45" s="761"/>
      <c r="CI45" s="761"/>
      <c r="CJ45" s="761"/>
      <c r="CK45" s="761"/>
      <c r="CL45" s="761"/>
      <c r="CM45" s="761"/>
      <c r="CN45" s="761"/>
      <c r="CO45" s="761"/>
      <c r="CP45" s="761"/>
      <c r="CQ45" s="761"/>
      <c r="CR45" s="761"/>
      <c r="CS45" s="761"/>
      <c r="CT45" s="761"/>
      <c r="CU45" s="761"/>
      <c r="CV45" s="761"/>
      <c r="CW45" s="761"/>
      <c r="CX45" s="31"/>
      <c r="CY45" s="31"/>
      <c r="CZ45" s="31"/>
      <c r="DA45" s="31"/>
      <c r="DB45" s="31"/>
      <c r="DC45" s="31"/>
      <c r="DD45" s="31"/>
      <c r="DE45" s="31"/>
      <c r="DF45" s="31"/>
      <c r="DG45" s="31"/>
      <c r="DH45" s="31"/>
      <c r="DI45" s="31"/>
      <c r="DJ45" s="31"/>
    </row>
    <row r="46" spans="1:114" ht="24" customHeight="1">
      <c r="A46" s="31"/>
      <c r="B46" s="31"/>
      <c r="C46" s="102"/>
      <c r="D46" s="102"/>
      <c r="E46" s="777"/>
      <c r="F46" s="102"/>
      <c r="G46" s="102"/>
      <c r="H46" s="782"/>
      <c r="I46" s="718"/>
      <c r="J46" s="719"/>
      <c r="K46" s="719"/>
      <c r="L46" s="719"/>
      <c r="M46" s="719"/>
      <c r="N46" s="719"/>
      <c r="O46" s="719"/>
      <c r="P46" s="719"/>
      <c r="Q46" s="719"/>
      <c r="R46" s="719"/>
      <c r="S46" s="719"/>
      <c r="T46" s="719"/>
      <c r="U46" s="719"/>
      <c r="V46" s="719"/>
      <c r="W46" s="719"/>
      <c r="X46" s="700"/>
      <c r="Y46" s="700"/>
      <c r="Z46" s="740">
        <v>0</v>
      </c>
      <c r="AA46" s="741"/>
      <c r="AB46" s="741"/>
      <c r="AC46" s="741"/>
      <c r="AD46" s="741"/>
      <c r="AE46" s="741"/>
      <c r="AF46" s="741"/>
      <c r="AG46" s="741"/>
      <c r="AH46" s="741"/>
      <c r="AI46" s="742"/>
      <c r="AJ46" s="738" t="s">
        <v>93</v>
      </c>
      <c r="AK46" s="739"/>
      <c r="AL46" s="739"/>
      <c r="AM46" s="765"/>
      <c r="AN46" s="765"/>
      <c r="AO46" s="765"/>
      <c r="AP46" s="230" t="s">
        <v>8</v>
      </c>
      <c r="AQ46" s="712"/>
      <c r="AR46" s="712"/>
      <c r="AS46" s="712"/>
      <c r="AT46" s="230" t="s">
        <v>8</v>
      </c>
      <c r="AU46" s="712"/>
      <c r="AV46" s="712"/>
      <c r="AW46" s="713"/>
      <c r="AX46" s="694"/>
      <c r="AY46" s="694"/>
      <c r="AZ46" s="694"/>
      <c r="BA46" s="694"/>
      <c r="BB46" s="694"/>
      <c r="BC46" s="694"/>
      <c r="BD46" s="694"/>
      <c r="BE46" s="694"/>
      <c r="BF46" s="788" t="s">
        <v>214</v>
      </c>
      <c r="BG46" s="788"/>
      <c r="BH46" s="772"/>
      <c r="BI46" s="773"/>
      <c r="BJ46" s="773"/>
      <c r="BK46" s="773"/>
      <c r="BL46" s="773"/>
      <c r="BM46" s="773"/>
      <c r="BN46" s="773"/>
      <c r="BO46" s="773"/>
      <c r="BP46" s="773"/>
      <c r="BQ46" s="773"/>
      <c r="BR46" s="773"/>
      <c r="BS46" s="773"/>
      <c r="BT46" s="773"/>
      <c r="BU46" s="773"/>
      <c r="BV46" s="773"/>
      <c r="BW46" s="773"/>
      <c r="BX46" s="773"/>
      <c r="BY46" s="773"/>
      <c r="BZ46" s="773"/>
      <c r="CA46" s="773"/>
      <c r="CB46" s="774"/>
      <c r="CC46" s="776"/>
      <c r="CD46" s="776"/>
      <c r="CE46" s="776"/>
      <c r="CF46" s="776"/>
      <c r="CG46" s="776"/>
      <c r="CH46" s="776"/>
      <c r="CI46" s="776"/>
      <c r="CJ46" s="776"/>
      <c r="CK46" s="776"/>
      <c r="CL46" s="776"/>
      <c r="CM46" s="776"/>
      <c r="CN46" s="776"/>
      <c r="CO46" s="776"/>
      <c r="CP46" s="776"/>
      <c r="CQ46" s="776"/>
      <c r="CR46" s="776"/>
      <c r="CS46" s="776"/>
      <c r="CT46" s="776"/>
      <c r="CU46" s="776"/>
      <c r="CV46" s="776"/>
      <c r="CW46" s="776"/>
      <c r="CX46" s="31"/>
      <c r="CY46" s="31"/>
      <c r="CZ46" s="31"/>
      <c r="DA46" s="31"/>
      <c r="DB46" s="31"/>
      <c r="DC46" s="31"/>
      <c r="DD46" s="31"/>
      <c r="DE46" s="31"/>
      <c r="DF46" s="31"/>
      <c r="DG46" s="31"/>
      <c r="DH46" s="31"/>
      <c r="DI46" s="31"/>
      <c r="DJ46" s="31"/>
    </row>
    <row r="47" spans="1:114" ht="16.5" customHeight="1">
      <c r="A47" s="31"/>
      <c r="B47" s="31"/>
      <c r="C47" s="745" t="s">
        <v>210</v>
      </c>
      <c r="D47" s="745"/>
      <c r="E47" s="745"/>
      <c r="F47" s="745"/>
      <c r="G47" s="745"/>
      <c r="H47" s="215"/>
      <c r="I47" s="754">
        <v>1</v>
      </c>
      <c r="J47" s="749"/>
      <c r="K47" s="750"/>
      <c r="L47" s="750"/>
      <c r="M47" s="750"/>
      <c r="N47" s="750"/>
      <c r="O47" s="750"/>
      <c r="P47" s="750"/>
      <c r="Q47" s="750"/>
      <c r="R47" s="750"/>
      <c r="S47" s="750"/>
      <c r="T47" s="750"/>
      <c r="U47" s="750"/>
      <c r="V47" s="750"/>
      <c r="W47" s="750"/>
      <c r="X47" s="750"/>
      <c r="Y47" s="750"/>
      <c r="Z47" s="730" t="str">
        <f>IF(X48&lt;=0,"",IF((LEN(X48)-11&lt;=0),"0",MID(X48,LEN(X48)-11,1)))</f>
        <v/>
      </c>
      <c r="AA47" s="705"/>
      <c r="AB47" s="705" t="str">
        <f>IF(X48&lt;=0,"",IF((LEN(X48)-10&lt;=0),"0",MID(X48,LEN(X48)-10,1)))</f>
        <v/>
      </c>
      <c r="AC47" s="705"/>
      <c r="AD47" s="705" t="str">
        <f>IF(X48&lt;=0,"",IF((LEN(X48)-9&lt;=0),"0",MID(X48,LEN(X48)-9,1)))</f>
        <v/>
      </c>
      <c r="AE47" s="705"/>
      <c r="AF47" s="705" t="str">
        <f>IF(X48&lt;=0,"",IF((LEN(X48)-8&lt;=0),"0",MID(X48,LEN(X48)-8,1)))</f>
        <v/>
      </c>
      <c r="AG47" s="705"/>
      <c r="AH47" s="705" t="str">
        <f>IF(X48&lt;=0,"",IF((LEN(X48)-7&lt;=0),"0",MID(X48,LEN(X48)-7,1)))</f>
        <v/>
      </c>
      <c r="AI47" s="705"/>
      <c r="AJ47" s="705" t="str">
        <f>IF(X48&lt;=0,"",IF((LEN(X48)-6&lt;=0),"0",MID(X48,LEN(X48)-6,1)))</f>
        <v/>
      </c>
      <c r="AK47" s="705"/>
      <c r="AL47" s="705" t="str">
        <f>IF(X48&lt;=0,"",IF((LEN(X48)-5&lt;=0),"0",MID(X48,LEN(X48)-5,1)))</f>
        <v/>
      </c>
      <c r="AM47" s="705"/>
      <c r="AN47" s="705" t="str">
        <f>IF(X48&lt;=0,"",IF((LEN(X48)-4&lt;=0),"0",MID(X48,LEN(X48)-4,1)))</f>
        <v/>
      </c>
      <c r="AO47" s="705"/>
      <c r="AP47" s="705" t="str">
        <f>IF(X48&lt;=0,"",IF((LEN(X48)-3&lt;=0),"0",MID(X48,LEN(X48)-3,1)))</f>
        <v/>
      </c>
      <c r="AQ47" s="705"/>
      <c r="AR47" s="705" t="str">
        <f>IF(X48&lt;=0,"",IF((LEN(X48)-2&lt;=0),"0",MID(X48,LEN(X48)-2,1)))</f>
        <v/>
      </c>
      <c r="AS47" s="705"/>
      <c r="AT47" s="705" t="str">
        <f>IF(X48&lt;=0,"",IF((LEN(X48)-1&lt;=0),"0",MID(X48,LEN(X48)-1,1)))</f>
        <v/>
      </c>
      <c r="AU47" s="705"/>
      <c r="AV47" s="735" t="str">
        <f>IF(X48&lt;&gt;0,RIGHT(X48,1),"")</f>
        <v/>
      </c>
      <c r="AW47" s="743"/>
      <c r="AX47" s="693"/>
      <c r="AY47" s="693"/>
      <c r="AZ47" s="693"/>
      <c r="BA47" s="693"/>
      <c r="BB47" s="693"/>
      <c r="BC47" s="693"/>
      <c r="BD47" s="693"/>
      <c r="BE47" s="693"/>
      <c r="BF47" s="185"/>
      <c r="BG47" s="185"/>
      <c r="BH47" s="762"/>
      <c r="BI47" s="763"/>
      <c r="BJ47" s="763"/>
      <c r="BK47" s="763"/>
      <c r="BL47" s="763"/>
      <c r="BM47" s="763"/>
      <c r="BN47" s="763"/>
      <c r="BO47" s="763"/>
      <c r="BP47" s="763"/>
      <c r="BQ47" s="763"/>
      <c r="BR47" s="763"/>
      <c r="BS47" s="763"/>
      <c r="BT47" s="763"/>
      <c r="BU47" s="763"/>
      <c r="BV47" s="763"/>
      <c r="BW47" s="763"/>
      <c r="BX47" s="763"/>
      <c r="BY47" s="763"/>
      <c r="BZ47" s="763"/>
      <c r="CA47" s="763"/>
      <c r="CB47" s="764"/>
      <c r="CC47" s="761"/>
      <c r="CD47" s="761"/>
      <c r="CE47" s="761"/>
      <c r="CF47" s="761"/>
      <c r="CG47" s="761"/>
      <c r="CH47" s="761"/>
      <c r="CI47" s="761"/>
      <c r="CJ47" s="761"/>
      <c r="CK47" s="761"/>
      <c r="CL47" s="761"/>
      <c r="CM47" s="761"/>
      <c r="CN47" s="761"/>
      <c r="CO47" s="761"/>
      <c r="CP47" s="761"/>
      <c r="CQ47" s="761"/>
      <c r="CR47" s="761"/>
      <c r="CS47" s="761"/>
      <c r="CT47" s="761"/>
      <c r="CU47" s="761"/>
      <c r="CV47" s="761"/>
      <c r="CW47" s="761"/>
      <c r="CX47" s="31"/>
      <c r="CY47" s="31"/>
      <c r="CZ47" s="31"/>
      <c r="DA47" s="31"/>
      <c r="DB47" s="31"/>
      <c r="DC47" s="31"/>
      <c r="DD47" s="31"/>
      <c r="DE47" s="31"/>
      <c r="DF47" s="31"/>
      <c r="DG47" s="31"/>
      <c r="DH47" s="31"/>
      <c r="DI47" s="31"/>
      <c r="DJ47" s="31"/>
    </row>
    <row r="48" spans="1:114" ht="12.75" customHeight="1">
      <c r="A48" s="31"/>
      <c r="B48" s="31"/>
      <c r="C48" s="745"/>
      <c r="D48" s="745"/>
      <c r="E48" s="745"/>
      <c r="F48" s="745"/>
      <c r="G48" s="745"/>
      <c r="H48" s="215"/>
      <c r="I48" s="754"/>
      <c r="J48" s="751"/>
      <c r="K48" s="752"/>
      <c r="L48" s="752"/>
      <c r="M48" s="752"/>
      <c r="N48" s="752"/>
      <c r="O48" s="752"/>
      <c r="P48" s="752"/>
      <c r="Q48" s="752"/>
      <c r="R48" s="752"/>
      <c r="S48" s="752"/>
      <c r="T48" s="752"/>
      <c r="U48" s="752"/>
      <c r="V48" s="752"/>
      <c r="W48" s="752"/>
      <c r="X48" s="756"/>
      <c r="Y48" s="756"/>
      <c r="Z48" s="730"/>
      <c r="AA48" s="705"/>
      <c r="AB48" s="705"/>
      <c r="AC48" s="705"/>
      <c r="AD48" s="705"/>
      <c r="AE48" s="705"/>
      <c r="AF48" s="705"/>
      <c r="AG48" s="705"/>
      <c r="AH48" s="705"/>
      <c r="AI48" s="705"/>
      <c r="AJ48" s="705"/>
      <c r="AK48" s="705"/>
      <c r="AL48" s="705"/>
      <c r="AM48" s="705"/>
      <c r="AN48" s="705"/>
      <c r="AO48" s="705"/>
      <c r="AP48" s="705"/>
      <c r="AQ48" s="705"/>
      <c r="AR48" s="705"/>
      <c r="AS48" s="705"/>
      <c r="AT48" s="705"/>
      <c r="AU48" s="705"/>
      <c r="AV48" s="735"/>
      <c r="AW48" s="743"/>
      <c r="AX48" s="693"/>
      <c r="AY48" s="693"/>
      <c r="AZ48" s="693"/>
      <c r="BA48" s="693"/>
      <c r="BB48" s="693"/>
      <c r="BC48" s="693"/>
      <c r="BD48" s="693"/>
      <c r="BE48" s="693"/>
      <c r="BF48" s="185"/>
      <c r="BG48" s="185"/>
      <c r="BH48" s="762"/>
      <c r="BI48" s="763"/>
      <c r="BJ48" s="763"/>
      <c r="BK48" s="763"/>
      <c r="BL48" s="763"/>
      <c r="BM48" s="763"/>
      <c r="BN48" s="763"/>
      <c r="BO48" s="763"/>
      <c r="BP48" s="763"/>
      <c r="BQ48" s="763"/>
      <c r="BR48" s="763"/>
      <c r="BS48" s="763"/>
      <c r="BT48" s="763"/>
      <c r="BU48" s="763"/>
      <c r="BV48" s="763"/>
      <c r="BW48" s="763"/>
      <c r="BX48" s="763"/>
      <c r="BY48" s="763"/>
      <c r="BZ48" s="763"/>
      <c r="CA48" s="763"/>
      <c r="CB48" s="764"/>
      <c r="CC48" s="761"/>
      <c r="CD48" s="761"/>
      <c r="CE48" s="761"/>
      <c r="CF48" s="761"/>
      <c r="CG48" s="761"/>
      <c r="CH48" s="761"/>
      <c r="CI48" s="761"/>
      <c r="CJ48" s="761"/>
      <c r="CK48" s="761"/>
      <c r="CL48" s="761"/>
      <c r="CM48" s="761"/>
      <c r="CN48" s="761"/>
      <c r="CO48" s="761"/>
      <c r="CP48" s="761"/>
      <c r="CQ48" s="761"/>
      <c r="CR48" s="761"/>
      <c r="CS48" s="761"/>
      <c r="CT48" s="761"/>
      <c r="CU48" s="761"/>
      <c r="CV48" s="761"/>
      <c r="CW48" s="761"/>
      <c r="CX48" s="31"/>
      <c r="CY48" s="31"/>
      <c r="CZ48" s="31"/>
      <c r="DA48" s="31"/>
      <c r="DB48" s="31"/>
      <c r="DC48" s="31"/>
      <c r="DD48" s="31"/>
      <c r="DE48" s="31"/>
      <c r="DF48" s="31"/>
      <c r="DG48" s="31"/>
      <c r="DH48" s="31"/>
      <c r="DI48" s="31"/>
      <c r="DJ48" s="31"/>
    </row>
    <row r="49" spans="1:114" ht="24" customHeight="1">
      <c r="A49" s="31"/>
      <c r="B49" s="31"/>
      <c r="C49" s="745"/>
      <c r="D49" s="745"/>
      <c r="E49" s="745"/>
      <c r="F49" s="745"/>
      <c r="G49" s="745"/>
      <c r="H49" s="213"/>
      <c r="I49" s="754"/>
      <c r="J49" s="753"/>
      <c r="K49" s="717"/>
      <c r="L49" s="717"/>
      <c r="M49" s="717"/>
      <c r="N49" s="717"/>
      <c r="O49" s="717"/>
      <c r="P49" s="717"/>
      <c r="Q49" s="717"/>
      <c r="R49" s="717"/>
      <c r="S49" s="717"/>
      <c r="T49" s="717"/>
      <c r="U49" s="717"/>
      <c r="V49" s="717"/>
      <c r="W49" s="717"/>
      <c r="X49" s="757"/>
      <c r="Y49" s="757"/>
      <c r="Z49" s="939">
        <v>0</v>
      </c>
      <c r="AA49" s="940"/>
      <c r="AB49" s="940"/>
      <c r="AC49" s="940"/>
      <c r="AD49" s="940"/>
      <c r="AE49" s="940"/>
      <c r="AF49" s="940"/>
      <c r="AG49" s="940"/>
      <c r="AH49" s="940"/>
      <c r="AI49" s="941"/>
      <c r="AJ49" s="738" t="s">
        <v>93</v>
      </c>
      <c r="AK49" s="739"/>
      <c r="AL49" s="739"/>
      <c r="AM49" s="765"/>
      <c r="AN49" s="765"/>
      <c r="AO49" s="765"/>
      <c r="AP49" s="230" t="s">
        <v>8</v>
      </c>
      <c r="AQ49" s="712"/>
      <c r="AR49" s="712"/>
      <c r="AS49" s="712"/>
      <c r="AT49" s="230" t="s">
        <v>8</v>
      </c>
      <c r="AU49" s="712"/>
      <c r="AV49" s="712"/>
      <c r="AW49" s="713"/>
      <c r="AX49" s="693"/>
      <c r="AY49" s="693"/>
      <c r="AZ49" s="693"/>
      <c r="BA49" s="693"/>
      <c r="BB49" s="693"/>
      <c r="BC49" s="693"/>
      <c r="BD49" s="693"/>
      <c r="BE49" s="693"/>
      <c r="BF49" s="791" t="s">
        <v>214</v>
      </c>
      <c r="BG49" s="791"/>
      <c r="BH49" s="762"/>
      <c r="BI49" s="763"/>
      <c r="BJ49" s="763"/>
      <c r="BK49" s="763"/>
      <c r="BL49" s="763"/>
      <c r="BM49" s="763"/>
      <c r="BN49" s="763"/>
      <c r="BO49" s="763"/>
      <c r="BP49" s="763"/>
      <c r="BQ49" s="763"/>
      <c r="BR49" s="763"/>
      <c r="BS49" s="763"/>
      <c r="BT49" s="763"/>
      <c r="BU49" s="763"/>
      <c r="BV49" s="763"/>
      <c r="BW49" s="763"/>
      <c r="BX49" s="763"/>
      <c r="BY49" s="763"/>
      <c r="BZ49" s="763"/>
      <c r="CA49" s="763"/>
      <c r="CB49" s="764"/>
      <c r="CC49" s="761"/>
      <c r="CD49" s="761"/>
      <c r="CE49" s="761"/>
      <c r="CF49" s="761"/>
      <c r="CG49" s="761"/>
      <c r="CH49" s="761"/>
      <c r="CI49" s="761"/>
      <c r="CJ49" s="761"/>
      <c r="CK49" s="761"/>
      <c r="CL49" s="761"/>
      <c r="CM49" s="761"/>
      <c r="CN49" s="761"/>
      <c r="CO49" s="761"/>
      <c r="CP49" s="761"/>
      <c r="CQ49" s="761"/>
      <c r="CR49" s="761"/>
      <c r="CS49" s="761"/>
      <c r="CT49" s="761"/>
      <c r="CU49" s="761"/>
      <c r="CV49" s="761"/>
      <c r="CW49" s="761"/>
      <c r="CX49" s="31"/>
      <c r="CY49" s="31"/>
      <c r="CZ49" s="31"/>
      <c r="DA49" s="31"/>
      <c r="DB49" s="31"/>
      <c r="DC49" s="31"/>
      <c r="DD49" s="31"/>
      <c r="DE49" s="31"/>
      <c r="DF49" s="31"/>
      <c r="DG49" s="31"/>
      <c r="DH49" s="31"/>
      <c r="DI49" s="31"/>
      <c r="DJ49" s="31"/>
    </row>
    <row r="50" spans="1:114" ht="16.5" customHeight="1">
      <c r="A50" s="31"/>
      <c r="B50" s="31"/>
      <c r="C50" s="745"/>
      <c r="D50" s="745"/>
      <c r="E50" s="745"/>
      <c r="F50" s="745"/>
      <c r="G50" s="745"/>
      <c r="H50" s="755" t="s">
        <v>224</v>
      </c>
      <c r="I50" s="758">
        <v>2</v>
      </c>
      <c r="J50" s="744"/>
      <c r="K50" s="715"/>
      <c r="L50" s="715"/>
      <c r="M50" s="715"/>
      <c r="N50" s="715"/>
      <c r="O50" s="715"/>
      <c r="P50" s="715"/>
      <c r="Q50" s="715"/>
      <c r="R50" s="715"/>
      <c r="S50" s="715"/>
      <c r="T50" s="715"/>
      <c r="U50" s="715"/>
      <c r="V50" s="715"/>
      <c r="W50" s="715"/>
      <c r="X50" s="715"/>
      <c r="Y50" s="715"/>
      <c r="Z50" s="701" t="str">
        <f>IF(X51&lt;=0,"",IF((LEN(X51)-11&lt;=0),"0",MID(X51,LEN(X51)-11,1)))</f>
        <v/>
      </c>
      <c r="AA50" s="702"/>
      <c r="AB50" s="702" t="str">
        <f>IF(X51&lt;=0,"",IF((LEN(X51)-10&lt;=0),"0",MID(X51,LEN(X51)-10,1)))</f>
        <v/>
      </c>
      <c r="AC50" s="702"/>
      <c r="AD50" s="702" t="str">
        <f>IF(X51&lt;=0,"",IF((LEN(X51)-9&lt;=0),"0",MID(X51,LEN(X51)-9,1)))</f>
        <v/>
      </c>
      <c r="AE50" s="702"/>
      <c r="AF50" s="702" t="str">
        <f>IF(X51&lt;=0,"",IF((LEN(X51)-8&lt;=0),"0",MID(X51,LEN(X51)-8,1)))</f>
        <v/>
      </c>
      <c r="AG50" s="702"/>
      <c r="AH50" s="702" t="str">
        <f>IF(X51&lt;=0,"",IF((LEN(X51)-7&lt;=0),"0",MID(X51,LEN(X51)-7,1)))</f>
        <v/>
      </c>
      <c r="AI50" s="702"/>
      <c r="AJ50" s="702" t="str">
        <f>IF(X51&lt;=0,"",IF((LEN(X51)-6&lt;=0),"0",MID(X51,LEN(X51)-6,1)))</f>
        <v/>
      </c>
      <c r="AK50" s="702"/>
      <c r="AL50" s="702" t="str">
        <f>IF(X51&lt;=0,"",IF((LEN(X51)-5&lt;=0),"0",MID(X51,LEN(X51)-5,1)))</f>
        <v/>
      </c>
      <c r="AM50" s="702"/>
      <c r="AN50" s="702" t="str">
        <f>IF(X51&lt;=0,"",IF((LEN(X51)-4&lt;=0),"0",MID(X51,LEN(X51)-4,1)))</f>
        <v/>
      </c>
      <c r="AO50" s="702"/>
      <c r="AP50" s="702" t="str">
        <f>IF(X51&lt;=0,"",IF((LEN(X51)-3&lt;=0),"0",MID(X51,LEN(X51)-3,1)))</f>
        <v/>
      </c>
      <c r="AQ50" s="702"/>
      <c r="AR50" s="702" t="str">
        <f>IF(X51&lt;=0,"",IF((LEN(X51)-2&lt;=0),"0",MID(X51,LEN(X51)-2,1)))</f>
        <v/>
      </c>
      <c r="AS50" s="702"/>
      <c r="AT50" s="702" t="str">
        <f>IF(X51&lt;=0,"",IF((LEN(X51)-1&lt;=0),"0",MID(X51,LEN(X51)-1,1)))</f>
        <v/>
      </c>
      <c r="AU50" s="702"/>
      <c r="AV50" s="695" t="str">
        <f>IF(X51&lt;&gt;0,RIGHT(X51,1),"")</f>
        <v/>
      </c>
      <c r="AW50" s="696"/>
      <c r="AX50" s="692"/>
      <c r="AY50" s="692"/>
      <c r="AZ50" s="692"/>
      <c r="BA50" s="692"/>
      <c r="BB50" s="692"/>
      <c r="BC50" s="692"/>
      <c r="BD50" s="692"/>
      <c r="BE50" s="692"/>
      <c r="BF50" s="223"/>
      <c r="BG50" s="223"/>
      <c r="BH50" s="769"/>
      <c r="BI50" s="770"/>
      <c r="BJ50" s="770"/>
      <c r="BK50" s="770"/>
      <c r="BL50" s="770"/>
      <c r="BM50" s="770"/>
      <c r="BN50" s="770"/>
      <c r="BO50" s="770"/>
      <c r="BP50" s="770"/>
      <c r="BQ50" s="770"/>
      <c r="BR50" s="770"/>
      <c r="BS50" s="770"/>
      <c r="BT50" s="770"/>
      <c r="BU50" s="770"/>
      <c r="BV50" s="770"/>
      <c r="BW50" s="770"/>
      <c r="BX50" s="770"/>
      <c r="BY50" s="770"/>
      <c r="BZ50" s="770"/>
      <c r="CA50" s="770"/>
      <c r="CB50" s="771"/>
      <c r="CC50" s="775"/>
      <c r="CD50" s="775"/>
      <c r="CE50" s="775"/>
      <c r="CF50" s="775"/>
      <c r="CG50" s="775"/>
      <c r="CH50" s="775"/>
      <c r="CI50" s="775"/>
      <c r="CJ50" s="775"/>
      <c r="CK50" s="775"/>
      <c r="CL50" s="775"/>
      <c r="CM50" s="775"/>
      <c r="CN50" s="775"/>
      <c r="CO50" s="775"/>
      <c r="CP50" s="775"/>
      <c r="CQ50" s="775"/>
      <c r="CR50" s="775"/>
      <c r="CS50" s="775"/>
      <c r="CT50" s="775"/>
      <c r="CU50" s="775"/>
      <c r="CV50" s="775"/>
      <c r="CW50" s="775"/>
      <c r="CX50" s="31"/>
      <c r="CY50" s="31"/>
      <c r="CZ50" s="31"/>
      <c r="DA50" s="31"/>
      <c r="DB50" s="31"/>
      <c r="DC50" s="31"/>
      <c r="DD50" s="31"/>
      <c r="DE50" s="31"/>
      <c r="DF50" s="31"/>
      <c r="DG50" s="31"/>
      <c r="DH50" s="31"/>
      <c r="DI50" s="31"/>
      <c r="DJ50" s="31"/>
    </row>
    <row r="51" spans="1:114" ht="12.75" customHeight="1">
      <c r="A51" s="31"/>
      <c r="B51" s="31"/>
      <c r="C51" s="102"/>
      <c r="D51" s="102"/>
      <c r="E51" s="102"/>
      <c r="F51" s="102"/>
      <c r="G51" s="102"/>
      <c r="H51" s="755"/>
      <c r="I51" s="759"/>
      <c r="J51" s="751"/>
      <c r="K51" s="752"/>
      <c r="L51" s="752"/>
      <c r="M51" s="752"/>
      <c r="N51" s="752"/>
      <c r="O51" s="752"/>
      <c r="P51" s="752"/>
      <c r="Q51" s="752"/>
      <c r="R51" s="752"/>
      <c r="S51" s="752"/>
      <c r="T51" s="752"/>
      <c r="U51" s="752"/>
      <c r="V51" s="752"/>
      <c r="W51" s="752"/>
      <c r="X51" s="756"/>
      <c r="Y51" s="756"/>
      <c r="Z51" s="730"/>
      <c r="AA51" s="705"/>
      <c r="AB51" s="705"/>
      <c r="AC51" s="705"/>
      <c r="AD51" s="705"/>
      <c r="AE51" s="705"/>
      <c r="AF51" s="705"/>
      <c r="AG51" s="705"/>
      <c r="AH51" s="705"/>
      <c r="AI51" s="705"/>
      <c r="AJ51" s="705"/>
      <c r="AK51" s="705"/>
      <c r="AL51" s="737"/>
      <c r="AM51" s="737"/>
      <c r="AN51" s="737"/>
      <c r="AO51" s="737"/>
      <c r="AP51" s="737"/>
      <c r="AQ51" s="737"/>
      <c r="AR51" s="737"/>
      <c r="AS51" s="737"/>
      <c r="AT51" s="737"/>
      <c r="AU51" s="737"/>
      <c r="AV51" s="789"/>
      <c r="AW51" s="790"/>
      <c r="AX51" s="693"/>
      <c r="AY51" s="693"/>
      <c r="AZ51" s="693"/>
      <c r="BA51" s="693"/>
      <c r="BB51" s="693"/>
      <c r="BC51" s="693"/>
      <c r="BD51" s="693"/>
      <c r="BE51" s="693"/>
      <c r="BF51" s="185"/>
      <c r="BG51" s="185"/>
      <c r="BH51" s="762"/>
      <c r="BI51" s="763"/>
      <c r="BJ51" s="763"/>
      <c r="BK51" s="763"/>
      <c r="BL51" s="763"/>
      <c r="BM51" s="763"/>
      <c r="BN51" s="763"/>
      <c r="BO51" s="763"/>
      <c r="BP51" s="763"/>
      <c r="BQ51" s="763"/>
      <c r="BR51" s="763"/>
      <c r="BS51" s="763"/>
      <c r="BT51" s="763"/>
      <c r="BU51" s="763"/>
      <c r="BV51" s="763"/>
      <c r="BW51" s="763"/>
      <c r="BX51" s="763"/>
      <c r="BY51" s="763"/>
      <c r="BZ51" s="763"/>
      <c r="CA51" s="763"/>
      <c r="CB51" s="764"/>
      <c r="CC51" s="761"/>
      <c r="CD51" s="761"/>
      <c r="CE51" s="761"/>
      <c r="CF51" s="761"/>
      <c r="CG51" s="761"/>
      <c r="CH51" s="761"/>
      <c r="CI51" s="761"/>
      <c r="CJ51" s="761"/>
      <c r="CK51" s="761"/>
      <c r="CL51" s="761"/>
      <c r="CM51" s="761"/>
      <c r="CN51" s="761"/>
      <c r="CO51" s="761"/>
      <c r="CP51" s="761"/>
      <c r="CQ51" s="761"/>
      <c r="CR51" s="761"/>
      <c r="CS51" s="761"/>
      <c r="CT51" s="761"/>
      <c r="CU51" s="761"/>
      <c r="CV51" s="761"/>
      <c r="CW51" s="761"/>
      <c r="CX51" s="31"/>
      <c r="CY51" s="31"/>
      <c r="CZ51" s="31"/>
      <c r="DA51" s="31"/>
      <c r="DB51" s="31"/>
      <c r="DC51" s="31"/>
      <c r="DD51" s="31"/>
      <c r="DE51" s="31"/>
      <c r="DF51" s="31"/>
      <c r="DG51" s="31"/>
      <c r="DH51" s="31"/>
      <c r="DI51" s="31"/>
      <c r="DJ51" s="31"/>
    </row>
    <row r="52" spans="1:114" ht="24" customHeight="1">
      <c r="A52" s="31"/>
      <c r="B52" s="31"/>
      <c r="C52" s="102"/>
      <c r="D52" s="102"/>
      <c r="E52" s="102"/>
      <c r="F52" s="102"/>
      <c r="G52" s="102"/>
      <c r="H52" s="234" t="str">
        <f>従1!H52</f>
        <v>(1 6歳以上)
(平22.1.1以前生)</v>
      </c>
      <c r="I52" s="760"/>
      <c r="J52" s="783"/>
      <c r="K52" s="719"/>
      <c r="L52" s="719"/>
      <c r="M52" s="719"/>
      <c r="N52" s="719"/>
      <c r="O52" s="719"/>
      <c r="P52" s="719"/>
      <c r="Q52" s="719"/>
      <c r="R52" s="719"/>
      <c r="S52" s="719"/>
      <c r="T52" s="719"/>
      <c r="U52" s="719"/>
      <c r="V52" s="719"/>
      <c r="W52" s="719"/>
      <c r="X52" s="784"/>
      <c r="Y52" s="784"/>
      <c r="Z52" s="939">
        <v>0</v>
      </c>
      <c r="AA52" s="940"/>
      <c r="AB52" s="940"/>
      <c r="AC52" s="940"/>
      <c r="AD52" s="940"/>
      <c r="AE52" s="940"/>
      <c r="AF52" s="940"/>
      <c r="AG52" s="940"/>
      <c r="AH52" s="940"/>
      <c r="AI52" s="941"/>
      <c r="AJ52" s="738" t="s">
        <v>93</v>
      </c>
      <c r="AK52" s="739"/>
      <c r="AL52" s="739"/>
      <c r="AM52" s="765"/>
      <c r="AN52" s="765"/>
      <c r="AO52" s="765"/>
      <c r="AP52" s="230" t="s">
        <v>8</v>
      </c>
      <c r="AQ52" s="712"/>
      <c r="AR52" s="712"/>
      <c r="AS52" s="712"/>
      <c r="AT52" s="230" t="s">
        <v>8</v>
      </c>
      <c r="AU52" s="712"/>
      <c r="AV52" s="712"/>
      <c r="AW52" s="713"/>
      <c r="AX52" s="694"/>
      <c r="AY52" s="694"/>
      <c r="AZ52" s="694"/>
      <c r="BA52" s="694"/>
      <c r="BB52" s="694"/>
      <c r="BC52" s="694"/>
      <c r="BD52" s="694"/>
      <c r="BE52" s="694"/>
      <c r="BF52" s="788" t="s">
        <v>214</v>
      </c>
      <c r="BG52" s="788"/>
      <c r="BH52" s="772"/>
      <c r="BI52" s="773"/>
      <c r="BJ52" s="773"/>
      <c r="BK52" s="773"/>
      <c r="BL52" s="773"/>
      <c r="BM52" s="773"/>
      <c r="BN52" s="773"/>
      <c r="BO52" s="773"/>
      <c r="BP52" s="773"/>
      <c r="BQ52" s="773"/>
      <c r="BR52" s="773"/>
      <c r="BS52" s="773"/>
      <c r="BT52" s="773"/>
      <c r="BU52" s="773"/>
      <c r="BV52" s="773"/>
      <c r="BW52" s="773"/>
      <c r="BX52" s="773"/>
      <c r="BY52" s="773"/>
      <c r="BZ52" s="773"/>
      <c r="CA52" s="773"/>
      <c r="CB52" s="774"/>
      <c r="CC52" s="776"/>
      <c r="CD52" s="776"/>
      <c r="CE52" s="776"/>
      <c r="CF52" s="776"/>
      <c r="CG52" s="776"/>
      <c r="CH52" s="776"/>
      <c r="CI52" s="776"/>
      <c r="CJ52" s="776"/>
      <c r="CK52" s="776"/>
      <c r="CL52" s="776"/>
      <c r="CM52" s="776"/>
      <c r="CN52" s="776"/>
      <c r="CO52" s="776"/>
      <c r="CP52" s="776"/>
      <c r="CQ52" s="776"/>
      <c r="CR52" s="776"/>
      <c r="CS52" s="776"/>
      <c r="CT52" s="776"/>
      <c r="CU52" s="776"/>
      <c r="CV52" s="776"/>
      <c r="CW52" s="776"/>
      <c r="CX52" s="31"/>
      <c r="CY52" s="31"/>
      <c r="CZ52" s="31"/>
      <c r="DA52" s="31"/>
      <c r="DB52" s="31"/>
      <c r="DC52" s="31"/>
      <c r="DD52" s="31"/>
      <c r="DE52" s="31"/>
      <c r="DF52" s="31"/>
      <c r="DG52" s="31"/>
      <c r="DH52" s="31"/>
      <c r="DI52" s="31"/>
      <c r="DJ52" s="31"/>
    </row>
    <row r="53" spans="1:114" ht="16.5" customHeight="1">
      <c r="A53" s="31"/>
      <c r="B53" s="31"/>
      <c r="C53" s="102"/>
      <c r="D53" s="102"/>
      <c r="E53" s="102"/>
      <c r="F53" s="102"/>
      <c r="G53" s="102"/>
      <c r="H53" s="232"/>
      <c r="I53" s="754">
        <v>3</v>
      </c>
      <c r="J53" s="749"/>
      <c r="K53" s="750"/>
      <c r="L53" s="750"/>
      <c r="M53" s="750"/>
      <c r="N53" s="750"/>
      <c r="O53" s="750"/>
      <c r="P53" s="750"/>
      <c r="Q53" s="750"/>
      <c r="R53" s="750"/>
      <c r="S53" s="750"/>
      <c r="T53" s="750"/>
      <c r="U53" s="750"/>
      <c r="V53" s="750"/>
      <c r="W53" s="750"/>
      <c r="X53" s="750"/>
      <c r="Y53" s="750"/>
      <c r="Z53" s="701" t="str">
        <f>IF(X54&lt;=0,"",IF((LEN(X54)-11&lt;=0),"0",MID(X54,LEN(X54)-11,1)))</f>
        <v/>
      </c>
      <c r="AA53" s="702"/>
      <c r="AB53" s="702" t="str">
        <f>IF(X54&lt;=0,"",IF((LEN(X54)-10&lt;=0),"0",MID(X54,LEN(X54)-10,1)))</f>
        <v/>
      </c>
      <c r="AC53" s="702"/>
      <c r="AD53" s="702" t="str">
        <f>IF(X54&lt;=0,"",IF((LEN(X54)-9&lt;=0),"0",MID(X54,LEN(X54)-9,1)))</f>
        <v/>
      </c>
      <c r="AE53" s="702"/>
      <c r="AF53" s="702" t="str">
        <f>IF(X54&lt;=0,"",IF((LEN(X54)-8&lt;=0),"0",MID(X54,LEN(X54)-8,1)))</f>
        <v/>
      </c>
      <c r="AG53" s="702"/>
      <c r="AH53" s="702" t="str">
        <f>IF(X54&lt;=0,"",IF((LEN(X54)-7&lt;=0),"0",MID(X54,LEN(X54)-7,1)))</f>
        <v/>
      </c>
      <c r="AI53" s="702"/>
      <c r="AJ53" s="702" t="str">
        <f>IF(X54&lt;=0,"",IF((LEN(X54)-6&lt;=0),"0",MID(X54,LEN(X54)-6,1)))</f>
        <v/>
      </c>
      <c r="AK53" s="702"/>
      <c r="AL53" s="702" t="str">
        <f>IF(X54&lt;=0,"",IF((LEN(X54)-5&lt;=0),"0",MID(X54,LEN(X54)-5,1)))</f>
        <v/>
      </c>
      <c r="AM53" s="702"/>
      <c r="AN53" s="702" t="str">
        <f>IF(X54&lt;=0,"",IF((LEN(X54)-4&lt;=0),"0",MID(X54,LEN(X54)-4,1)))</f>
        <v/>
      </c>
      <c r="AO53" s="702"/>
      <c r="AP53" s="702" t="str">
        <f>IF(X54&lt;=0,"",IF((LEN(X54)-3&lt;=0),"0",MID(X54,LEN(X54)-3,1)))</f>
        <v/>
      </c>
      <c r="AQ53" s="702"/>
      <c r="AR53" s="702" t="str">
        <f>IF(X54&lt;=0,"",IF((LEN(X54)-2&lt;=0),"0",MID(X54,LEN(X54)-2,1)))</f>
        <v/>
      </c>
      <c r="AS53" s="702"/>
      <c r="AT53" s="702" t="str">
        <f>IF(X54&lt;=0,"",IF((LEN(X54)-1&lt;=0),"0",MID(X54,LEN(X54)-1,1)))</f>
        <v/>
      </c>
      <c r="AU53" s="702"/>
      <c r="AV53" s="702" t="str">
        <f>IF(X54&lt;&gt;0,RIGHT(X54,1),"")</f>
        <v/>
      </c>
      <c r="AW53" s="766"/>
      <c r="AX53" s="693"/>
      <c r="AY53" s="693"/>
      <c r="AZ53" s="693"/>
      <c r="BA53" s="693"/>
      <c r="BB53" s="693"/>
      <c r="BC53" s="693"/>
      <c r="BD53" s="693"/>
      <c r="BE53" s="693"/>
      <c r="BF53" s="185"/>
      <c r="BG53" s="185"/>
      <c r="BH53" s="762"/>
      <c r="BI53" s="763"/>
      <c r="BJ53" s="763"/>
      <c r="BK53" s="763"/>
      <c r="BL53" s="763"/>
      <c r="BM53" s="763"/>
      <c r="BN53" s="763"/>
      <c r="BO53" s="763"/>
      <c r="BP53" s="763"/>
      <c r="BQ53" s="763"/>
      <c r="BR53" s="763"/>
      <c r="BS53" s="763"/>
      <c r="BT53" s="763"/>
      <c r="BU53" s="763"/>
      <c r="BV53" s="763"/>
      <c r="BW53" s="763"/>
      <c r="BX53" s="763"/>
      <c r="BY53" s="763"/>
      <c r="BZ53" s="763"/>
      <c r="CA53" s="763"/>
      <c r="CB53" s="764"/>
      <c r="CC53" s="761"/>
      <c r="CD53" s="761"/>
      <c r="CE53" s="761"/>
      <c r="CF53" s="761"/>
      <c r="CG53" s="761"/>
      <c r="CH53" s="761"/>
      <c r="CI53" s="761"/>
      <c r="CJ53" s="761"/>
      <c r="CK53" s="761"/>
      <c r="CL53" s="761"/>
      <c r="CM53" s="761"/>
      <c r="CN53" s="761"/>
      <c r="CO53" s="761"/>
      <c r="CP53" s="761"/>
      <c r="CQ53" s="761"/>
      <c r="CR53" s="761"/>
      <c r="CS53" s="761"/>
      <c r="CT53" s="761"/>
      <c r="CU53" s="761"/>
      <c r="CV53" s="761"/>
      <c r="CW53" s="761"/>
      <c r="CX53" s="31"/>
      <c r="CY53" s="31"/>
      <c r="CZ53" s="31"/>
      <c r="DA53" s="31"/>
      <c r="DB53" s="31"/>
      <c r="DC53" s="31"/>
      <c r="DD53" s="31"/>
      <c r="DE53" s="31"/>
      <c r="DF53" s="31"/>
      <c r="DG53" s="31"/>
      <c r="DH53" s="31"/>
      <c r="DI53" s="31"/>
      <c r="DJ53" s="31"/>
    </row>
    <row r="54" spans="1:114" ht="12.75" customHeight="1">
      <c r="A54" s="31"/>
      <c r="B54" s="31"/>
      <c r="C54" s="182"/>
      <c r="D54" s="182"/>
      <c r="E54" s="97"/>
      <c r="F54" s="97"/>
      <c r="G54" s="97"/>
      <c r="H54" s="215"/>
      <c r="I54" s="754"/>
      <c r="J54" s="751"/>
      <c r="K54" s="752"/>
      <c r="L54" s="752"/>
      <c r="M54" s="752"/>
      <c r="N54" s="752"/>
      <c r="O54" s="752"/>
      <c r="P54" s="752"/>
      <c r="Q54" s="752"/>
      <c r="R54" s="752"/>
      <c r="S54" s="752"/>
      <c r="T54" s="752"/>
      <c r="U54" s="752"/>
      <c r="V54" s="752"/>
      <c r="W54" s="752"/>
      <c r="X54" s="699"/>
      <c r="Y54" s="699"/>
      <c r="Z54" s="703"/>
      <c r="AA54" s="704"/>
      <c r="AB54" s="704"/>
      <c r="AC54" s="704"/>
      <c r="AD54" s="704"/>
      <c r="AE54" s="704"/>
      <c r="AF54" s="704"/>
      <c r="AG54" s="704"/>
      <c r="AH54" s="704"/>
      <c r="AI54" s="704"/>
      <c r="AJ54" s="704"/>
      <c r="AK54" s="704"/>
      <c r="AL54" s="704"/>
      <c r="AM54" s="704"/>
      <c r="AN54" s="704"/>
      <c r="AO54" s="704"/>
      <c r="AP54" s="704"/>
      <c r="AQ54" s="704"/>
      <c r="AR54" s="704"/>
      <c r="AS54" s="704"/>
      <c r="AT54" s="704"/>
      <c r="AU54" s="704"/>
      <c r="AV54" s="704"/>
      <c r="AW54" s="767"/>
      <c r="AX54" s="693"/>
      <c r="AY54" s="693"/>
      <c r="AZ54" s="693"/>
      <c r="BA54" s="693"/>
      <c r="BB54" s="693"/>
      <c r="BC54" s="693"/>
      <c r="BD54" s="693"/>
      <c r="BE54" s="693"/>
      <c r="BF54" s="185"/>
      <c r="BG54" s="185"/>
      <c r="BH54" s="762"/>
      <c r="BI54" s="763"/>
      <c r="BJ54" s="763"/>
      <c r="BK54" s="763"/>
      <c r="BL54" s="763"/>
      <c r="BM54" s="763"/>
      <c r="BN54" s="763"/>
      <c r="BO54" s="763"/>
      <c r="BP54" s="763"/>
      <c r="BQ54" s="763"/>
      <c r="BR54" s="763"/>
      <c r="BS54" s="763"/>
      <c r="BT54" s="763"/>
      <c r="BU54" s="763"/>
      <c r="BV54" s="763"/>
      <c r="BW54" s="763"/>
      <c r="BX54" s="763"/>
      <c r="BY54" s="763"/>
      <c r="BZ54" s="763"/>
      <c r="CA54" s="763"/>
      <c r="CB54" s="764"/>
      <c r="CC54" s="761"/>
      <c r="CD54" s="761"/>
      <c r="CE54" s="761"/>
      <c r="CF54" s="761"/>
      <c r="CG54" s="761"/>
      <c r="CH54" s="761"/>
      <c r="CI54" s="761"/>
      <c r="CJ54" s="761"/>
      <c r="CK54" s="761"/>
      <c r="CL54" s="761"/>
      <c r="CM54" s="761"/>
      <c r="CN54" s="761"/>
      <c r="CO54" s="761"/>
      <c r="CP54" s="761"/>
      <c r="CQ54" s="761"/>
      <c r="CR54" s="761"/>
      <c r="CS54" s="761"/>
      <c r="CT54" s="761"/>
      <c r="CU54" s="761"/>
      <c r="CV54" s="761"/>
      <c r="CW54" s="761"/>
      <c r="CX54" s="31"/>
      <c r="CY54" s="31"/>
      <c r="CZ54" s="31"/>
      <c r="DA54" s="31"/>
      <c r="DB54" s="31"/>
      <c r="DC54" s="31"/>
      <c r="DD54" s="31"/>
      <c r="DE54" s="31"/>
      <c r="DF54" s="31"/>
      <c r="DG54" s="31"/>
      <c r="DH54" s="31"/>
      <c r="DI54" s="31"/>
      <c r="DJ54" s="31"/>
    </row>
    <row r="55" spans="1:114" ht="24" customHeight="1">
      <c r="A55" s="31"/>
      <c r="B55" s="31"/>
      <c r="C55" s="182"/>
      <c r="D55" s="182"/>
      <c r="E55" s="17"/>
      <c r="F55" s="17"/>
      <c r="G55" s="17"/>
      <c r="H55" s="215"/>
      <c r="I55" s="754"/>
      <c r="J55" s="753"/>
      <c r="K55" s="717"/>
      <c r="L55" s="717"/>
      <c r="M55" s="717"/>
      <c r="N55" s="717"/>
      <c r="O55" s="717"/>
      <c r="P55" s="717"/>
      <c r="Q55" s="717"/>
      <c r="R55" s="717"/>
      <c r="S55" s="717"/>
      <c r="T55" s="717"/>
      <c r="U55" s="717"/>
      <c r="V55" s="717"/>
      <c r="W55" s="717"/>
      <c r="X55" s="699"/>
      <c r="Y55" s="699"/>
      <c r="Z55" s="746">
        <v>0</v>
      </c>
      <c r="AA55" s="747"/>
      <c r="AB55" s="747"/>
      <c r="AC55" s="747"/>
      <c r="AD55" s="747"/>
      <c r="AE55" s="747"/>
      <c r="AF55" s="747"/>
      <c r="AG55" s="747"/>
      <c r="AH55" s="747"/>
      <c r="AI55" s="748"/>
      <c r="AJ55" s="733" t="s">
        <v>93</v>
      </c>
      <c r="AK55" s="734"/>
      <c r="AL55" s="734"/>
      <c r="AM55" s="735"/>
      <c r="AN55" s="735"/>
      <c r="AO55" s="735"/>
      <c r="AP55" s="231" t="s">
        <v>8</v>
      </c>
      <c r="AQ55" s="731"/>
      <c r="AR55" s="731"/>
      <c r="AS55" s="731"/>
      <c r="AT55" s="231" t="s">
        <v>8</v>
      </c>
      <c r="AU55" s="731"/>
      <c r="AV55" s="731"/>
      <c r="AW55" s="732"/>
      <c r="AX55" s="693"/>
      <c r="AY55" s="693"/>
      <c r="AZ55" s="693"/>
      <c r="BA55" s="693"/>
      <c r="BB55" s="693"/>
      <c r="BC55" s="693"/>
      <c r="BD55" s="693"/>
      <c r="BE55" s="693"/>
      <c r="BF55" s="768" t="s">
        <v>214</v>
      </c>
      <c r="BG55" s="768"/>
      <c r="BH55" s="762"/>
      <c r="BI55" s="763"/>
      <c r="BJ55" s="763"/>
      <c r="BK55" s="763"/>
      <c r="BL55" s="763"/>
      <c r="BM55" s="763"/>
      <c r="BN55" s="763"/>
      <c r="BO55" s="763"/>
      <c r="BP55" s="763"/>
      <c r="BQ55" s="763"/>
      <c r="BR55" s="763"/>
      <c r="BS55" s="763"/>
      <c r="BT55" s="763"/>
      <c r="BU55" s="763"/>
      <c r="BV55" s="763"/>
      <c r="BW55" s="763"/>
      <c r="BX55" s="763"/>
      <c r="BY55" s="763"/>
      <c r="BZ55" s="763"/>
      <c r="CA55" s="763"/>
      <c r="CB55" s="764"/>
      <c r="CC55" s="761"/>
      <c r="CD55" s="761"/>
      <c r="CE55" s="761"/>
      <c r="CF55" s="761"/>
      <c r="CG55" s="761"/>
      <c r="CH55" s="761"/>
      <c r="CI55" s="761"/>
      <c r="CJ55" s="761"/>
      <c r="CK55" s="761"/>
      <c r="CL55" s="761"/>
      <c r="CM55" s="761"/>
      <c r="CN55" s="761"/>
      <c r="CO55" s="761"/>
      <c r="CP55" s="761"/>
      <c r="CQ55" s="761"/>
      <c r="CR55" s="761"/>
      <c r="CS55" s="761"/>
      <c r="CT55" s="761"/>
      <c r="CU55" s="761"/>
      <c r="CV55" s="761"/>
      <c r="CW55" s="761"/>
      <c r="CX55" s="31"/>
      <c r="CY55" s="31"/>
      <c r="CZ55" s="31"/>
      <c r="DA55" s="31"/>
      <c r="DB55" s="31"/>
      <c r="DC55" s="31"/>
      <c r="DD55" s="31"/>
      <c r="DE55" s="31"/>
      <c r="DF55" s="31"/>
      <c r="DG55" s="31"/>
      <c r="DH55" s="31"/>
      <c r="DI55" s="31"/>
      <c r="DJ55" s="31"/>
    </row>
    <row r="56" spans="1:114" ht="9.75" customHeight="1">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DB140" sqref="DB140"/>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40"/>
      <c r="CE1" s="840"/>
      <c r="CF1" s="840"/>
      <c r="CG1" s="840"/>
      <c r="CH1" s="840"/>
      <c r="CI1" s="840"/>
      <c r="CJ1" s="84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938" t="s">
        <v>217</v>
      </c>
      <c r="CV2" s="938"/>
      <c r="CW2" s="938"/>
      <c r="CX2" s="31"/>
      <c r="CY2" s="31"/>
      <c r="CZ2" s="31"/>
      <c r="DA2" s="31"/>
      <c r="DB2" s="31"/>
      <c r="DC2" s="31"/>
      <c r="DD2" s="31"/>
      <c r="DE2" s="31"/>
      <c r="DF2" s="31"/>
      <c r="DG2" s="31"/>
      <c r="DH2" s="31"/>
      <c r="DI2" s="31"/>
      <c r="DJ2" s="31"/>
    </row>
    <row r="3" spans="1:114" ht="16.149999999999999" customHeight="1">
      <c r="A3" s="31"/>
      <c r="B3" s="31"/>
      <c r="C3" s="6"/>
      <c r="D3" s="870"/>
      <c r="E3" s="870"/>
      <c r="F3" s="870"/>
      <c r="G3" s="870"/>
      <c r="H3" s="7"/>
      <c r="I3" s="7"/>
      <c r="J3" s="7"/>
      <c r="K3" s="8"/>
      <c r="L3" s="8"/>
      <c r="M3" s="8"/>
      <c r="N3" s="7"/>
      <c r="O3" s="7"/>
      <c r="P3" s="7"/>
      <c r="Q3" s="7"/>
      <c r="R3" s="7"/>
      <c r="S3" s="7"/>
      <c r="T3" s="228"/>
      <c r="U3" s="228"/>
      <c r="V3" s="228"/>
      <c r="W3" s="906" t="str">
        <f>従1!W3</f>
        <v>令和７年分  従たる給与についての扶養控除額 （異動） 申告書</v>
      </c>
      <c r="X3" s="906"/>
      <c r="Y3" s="906"/>
      <c r="Z3" s="906"/>
      <c r="AA3" s="906"/>
      <c r="AB3" s="906"/>
      <c r="AC3" s="906"/>
      <c r="AD3" s="906"/>
      <c r="AE3" s="906"/>
      <c r="AF3" s="906"/>
      <c r="AG3" s="906"/>
      <c r="AH3" s="906"/>
      <c r="AI3" s="906"/>
      <c r="AJ3" s="906"/>
      <c r="AK3" s="906"/>
      <c r="AL3" s="906"/>
      <c r="AM3" s="906"/>
      <c r="AN3" s="906"/>
      <c r="AO3" s="906"/>
      <c r="AP3" s="906"/>
      <c r="AQ3" s="906"/>
      <c r="AR3" s="906"/>
      <c r="AS3" s="906"/>
      <c r="AT3" s="906"/>
      <c r="AU3" s="906"/>
      <c r="AV3" s="906"/>
      <c r="AW3" s="906"/>
      <c r="AX3" s="906"/>
      <c r="AY3" s="906"/>
      <c r="AZ3" s="906"/>
      <c r="BA3" s="906"/>
      <c r="BB3" s="906"/>
      <c r="BC3" s="906"/>
      <c r="BD3" s="906"/>
      <c r="BE3" s="906"/>
      <c r="BF3" s="906"/>
      <c r="BG3" s="906"/>
      <c r="BH3" s="906"/>
      <c r="BI3" s="906"/>
      <c r="BJ3" s="906"/>
      <c r="BK3" s="906"/>
      <c r="BL3" s="906"/>
      <c r="BM3" s="906"/>
      <c r="BN3" s="906"/>
      <c r="BO3" s="906"/>
      <c r="BP3" s="906"/>
      <c r="BQ3" s="906"/>
      <c r="BR3" s="906"/>
      <c r="BS3" s="906"/>
      <c r="BT3" s="906"/>
      <c r="BU3" s="906"/>
      <c r="BV3" s="906"/>
      <c r="BW3" s="906"/>
      <c r="BX3" s="906"/>
      <c r="BY3" s="906"/>
      <c r="BZ3" s="228"/>
      <c r="CA3" s="228"/>
      <c r="CB3" s="228"/>
      <c r="CC3" s="228"/>
      <c r="CD3" s="228"/>
      <c r="CE3" s="31"/>
      <c r="CF3" s="31"/>
      <c r="CG3" s="31"/>
      <c r="CH3" s="31"/>
      <c r="CI3" s="31"/>
      <c r="CJ3" s="31"/>
      <c r="CK3" s="31"/>
      <c r="CL3" s="31"/>
      <c r="CM3" s="31"/>
      <c r="CN3" s="31"/>
      <c r="CO3" s="31"/>
      <c r="CP3" s="31"/>
      <c r="CQ3" s="31"/>
      <c r="CR3" s="31"/>
      <c r="CS3" s="31"/>
      <c r="CT3" s="229"/>
      <c r="CU3" s="938"/>
      <c r="CV3" s="938"/>
      <c r="CW3" s="938"/>
      <c r="CX3" s="31"/>
      <c r="CY3" s="31"/>
      <c r="CZ3" s="31"/>
      <c r="DA3" s="31"/>
      <c r="DB3" s="27"/>
      <c r="DC3" s="31"/>
      <c r="DD3" s="31"/>
      <c r="DE3" s="31"/>
      <c r="DF3" s="31"/>
      <c r="DG3" s="31"/>
      <c r="DH3" s="31"/>
      <c r="DI3" s="31"/>
      <c r="DJ3" s="31"/>
    </row>
    <row r="4" spans="1:114" ht="16.149999999999999" customHeight="1">
      <c r="A4" s="31"/>
      <c r="B4" s="31"/>
      <c r="C4" s="6"/>
      <c r="D4" s="870"/>
      <c r="E4" s="870"/>
      <c r="F4" s="870"/>
      <c r="G4" s="870"/>
      <c r="H4" s="7"/>
      <c r="I4" s="7"/>
      <c r="J4" s="7"/>
      <c r="K4" s="8"/>
      <c r="L4" s="8"/>
      <c r="M4" s="8"/>
      <c r="N4" s="7"/>
      <c r="O4" s="7"/>
      <c r="P4" s="7"/>
      <c r="Q4" s="7"/>
      <c r="R4" s="7"/>
      <c r="S4" s="7"/>
      <c r="T4" s="228"/>
      <c r="U4" s="228"/>
      <c r="V4" s="228"/>
      <c r="W4" s="906"/>
      <c r="X4" s="906"/>
      <c r="Y4" s="906"/>
      <c r="Z4" s="906"/>
      <c r="AA4" s="906"/>
      <c r="AB4" s="906"/>
      <c r="AC4" s="906"/>
      <c r="AD4" s="906"/>
      <c r="AE4" s="906"/>
      <c r="AF4" s="906"/>
      <c r="AG4" s="906"/>
      <c r="AH4" s="906"/>
      <c r="AI4" s="906"/>
      <c r="AJ4" s="906"/>
      <c r="AK4" s="906"/>
      <c r="AL4" s="906"/>
      <c r="AM4" s="906"/>
      <c r="AN4" s="906"/>
      <c r="AO4" s="906"/>
      <c r="AP4" s="906"/>
      <c r="AQ4" s="906"/>
      <c r="AR4" s="906"/>
      <c r="AS4" s="906"/>
      <c r="AT4" s="906"/>
      <c r="AU4" s="906"/>
      <c r="AV4" s="906"/>
      <c r="AW4" s="906"/>
      <c r="AX4" s="906"/>
      <c r="AY4" s="906"/>
      <c r="AZ4" s="906"/>
      <c r="BA4" s="906"/>
      <c r="BB4" s="906"/>
      <c r="BC4" s="906"/>
      <c r="BD4" s="906"/>
      <c r="BE4" s="906"/>
      <c r="BF4" s="906"/>
      <c r="BG4" s="906"/>
      <c r="BH4" s="906"/>
      <c r="BI4" s="906"/>
      <c r="BJ4" s="906"/>
      <c r="BK4" s="906"/>
      <c r="BL4" s="906"/>
      <c r="BM4" s="906"/>
      <c r="BN4" s="906"/>
      <c r="BO4" s="906"/>
      <c r="BP4" s="906"/>
      <c r="BQ4" s="906"/>
      <c r="BR4" s="906"/>
      <c r="BS4" s="906"/>
      <c r="BT4" s="906"/>
      <c r="BU4" s="906"/>
      <c r="BV4" s="906"/>
      <c r="BW4" s="906"/>
      <c r="BX4" s="906"/>
      <c r="BY4" s="906"/>
      <c r="BZ4" s="228"/>
      <c r="CA4" s="228"/>
      <c r="CB4" s="228"/>
      <c r="CC4" s="228"/>
      <c r="CD4" s="228"/>
      <c r="CE4" s="31"/>
      <c r="CF4" s="31"/>
      <c r="CG4" s="31"/>
      <c r="CH4" s="31"/>
      <c r="CI4" s="31"/>
      <c r="CJ4" s="31"/>
      <c r="CK4" s="31"/>
      <c r="CL4" s="31"/>
      <c r="CM4" s="31"/>
      <c r="CN4" s="31"/>
      <c r="CO4" s="31"/>
      <c r="CP4" s="31"/>
      <c r="CQ4" s="31"/>
      <c r="CR4" s="31"/>
      <c r="CS4" s="31"/>
      <c r="CT4" s="229"/>
      <c r="CU4" s="938"/>
      <c r="CV4" s="938"/>
      <c r="CW4" s="938"/>
      <c r="CX4" s="31"/>
      <c r="CY4" s="31"/>
      <c r="CZ4" s="31"/>
      <c r="DA4" s="31"/>
      <c r="DB4" s="31"/>
      <c r="DC4" s="31"/>
      <c r="DD4" s="31"/>
      <c r="DE4" s="31"/>
      <c r="DF4" s="31"/>
      <c r="DG4" s="31"/>
      <c r="DH4" s="31"/>
      <c r="DI4" s="31"/>
      <c r="DJ4" s="31"/>
    </row>
    <row r="5" spans="1:114" ht="16.149999999999999" customHeight="1">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38"/>
      <c r="CV5" s="938"/>
      <c r="CW5" s="938"/>
      <c r="CX5" s="31"/>
      <c r="CY5" s="31"/>
      <c r="CZ5" s="31"/>
      <c r="DA5" s="31"/>
      <c r="DB5" s="31"/>
      <c r="DC5" s="31"/>
      <c r="DD5" s="31"/>
      <c r="DE5" s="31"/>
      <c r="DF5" s="31"/>
      <c r="DG5" s="31"/>
      <c r="DH5" s="31"/>
      <c r="DI5" s="31"/>
      <c r="DJ5" s="31"/>
    </row>
    <row r="6" spans="1:114" ht="17.25" customHeight="1">
      <c r="A6" s="31"/>
      <c r="B6" s="794" t="s">
        <v>21</v>
      </c>
      <c r="C6" s="794"/>
      <c r="D6" s="794"/>
      <c r="E6" s="794"/>
      <c r="F6" s="794"/>
      <c r="G6" s="813"/>
      <c r="H6" s="834" t="s">
        <v>140</v>
      </c>
      <c r="I6" s="835"/>
      <c r="J6" s="835"/>
      <c r="K6" s="835"/>
      <c r="L6" s="835"/>
      <c r="M6" s="835"/>
      <c r="N6" s="835"/>
      <c r="O6" s="887" t="str">
        <f>会社名!C5</f>
        <v>国税産業　株式会社</v>
      </c>
      <c r="P6" s="888"/>
      <c r="Q6" s="888"/>
      <c r="R6" s="888"/>
      <c r="S6" s="888"/>
      <c r="T6" s="888"/>
      <c r="U6" s="888"/>
      <c r="V6" s="888"/>
      <c r="W6" s="888"/>
      <c r="X6" s="888"/>
      <c r="Y6" s="888"/>
      <c r="Z6" s="888"/>
      <c r="AA6" s="888"/>
      <c r="AB6" s="888"/>
      <c r="AC6" s="888"/>
      <c r="AD6" s="888"/>
      <c r="AE6" s="888"/>
      <c r="AF6" s="888"/>
      <c r="AG6" s="888"/>
      <c r="AH6" s="888"/>
      <c r="AI6" s="888"/>
      <c r="AJ6" s="888"/>
      <c r="AK6" s="888"/>
      <c r="AL6" s="888"/>
      <c r="AM6" s="888"/>
      <c r="AN6" s="888"/>
      <c r="AO6" s="888"/>
      <c r="AP6" s="888"/>
      <c r="AQ6" s="888"/>
      <c r="AR6" s="888"/>
      <c r="AS6" s="888"/>
      <c r="AT6" s="888"/>
      <c r="AU6" s="888"/>
      <c r="AV6" s="888"/>
      <c r="AW6" s="888"/>
      <c r="AX6" s="888"/>
      <c r="AY6" s="888"/>
      <c r="AZ6" s="866" t="str">
        <f>会社名!C6</f>
        <v>1234567890123</v>
      </c>
      <c r="BA6" s="867"/>
      <c r="BB6" s="852" t="s">
        <v>138</v>
      </c>
      <c r="BC6" s="853"/>
      <c r="BD6" s="853"/>
      <c r="BE6" s="853"/>
      <c r="BF6" s="853"/>
      <c r="BG6" s="853"/>
      <c r="BH6" s="853"/>
      <c r="BI6" s="853"/>
      <c r="BJ6" s="853"/>
      <c r="BK6" s="853"/>
      <c r="BL6" s="877"/>
      <c r="BM6" s="878"/>
      <c r="BN6" s="878"/>
      <c r="BO6" s="878"/>
      <c r="BP6" s="878"/>
      <c r="BQ6" s="878"/>
      <c r="BR6" s="878"/>
      <c r="BS6" s="878"/>
      <c r="BT6" s="878"/>
      <c r="BU6" s="878"/>
      <c r="BV6" s="878"/>
      <c r="BW6" s="878"/>
      <c r="BX6" s="878"/>
      <c r="BY6" s="878"/>
      <c r="BZ6" s="878"/>
      <c r="CA6" s="878"/>
      <c r="CB6" s="878"/>
      <c r="CC6" s="878"/>
      <c r="CD6" s="878"/>
      <c r="CE6" s="878"/>
      <c r="CF6" s="878"/>
      <c r="CG6" s="878"/>
      <c r="CH6" s="878"/>
      <c r="CI6" s="879"/>
      <c r="CJ6" s="903" t="s">
        <v>22</v>
      </c>
      <c r="CK6" s="904"/>
      <c r="CL6" s="904"/>
      <c r="CM6" s="904"/>
      <c r="CN6" s="905"/>
      <c r="CO6" s="893" t="s">
        <v>168</v>
      </c>
      <c r="CP6" s="894"/>
      <c r="CQ6" s="894"/>
      <c r="CR6" s="809"/>
      <c r="CS6" s="875" t="s">
        <v>2</v>
      </c>
      <c r="CT6" s="809"/>
      <c r="CU6" s="875" t="s">
        <v>23</v>
      </c>
      <c r="CV6" s="809"/>
      <c r="CW6" s="876" t="s">
        <v>79</v>
      </c>
      <c r="CX6" s="31"/>
      <c r="CY6" s="31"/>
      <c r="CZ6" s="31"/>
      <c r="DA6" s="26"/>
      <c r="DB6" s="31"/>
      <c r="DC6" s="31"/>
      <c r="DD6" s="31"/>
      <c r="DE6" s="31"/>
      <c r="DF6" s="31"/>
      <c r="DG6" s="31"/>
      <c r="DH6" s="31"/>
      <c r="DI6" s="31"/>
      <c r="DJ6" s="31"/>
    </row>
    <row r="7" spans="1:114" ht="14.1" customHeight="1">
      <c r="A7" s="31"/>
      <c r="B7" s="814"/>
      <c r="C7" s="814"/>
      <c r="D7" s="814"/>
      <c r="E7" s="814"/>
      <c r="F7" s="814"/>
      <c r="G7" s="815"/>
      <c r="H7" s="834"/>
      <c r="I7" s="835"/>
      <c r="J7" s="835"/>
      <c r="K7" s="835"/>
      <c r="L7" s="835"/>
      <c r="M7" s="835"/>
      <c r="N7" s="835"/>
      <c r="O7" s="887"/>
      <c r="P7" s="888"/>
      <c r="Q7" s="888"/>
      <c r="R7" s="888"/>
      <c r="S7" s="888"/>
      <c r="T7" s="888"/>
      <c r="U7" s="888"/>
      <c r="V7" s="888"/>
      <c r="W7" s="888"/>
      <c r="X7" s="888"/>
      <c r="Y7" s="888"/>
      <c r="Z7" s="888"/>
      <c r="AA7" s="888"/>
      <c r="AB7" s="888"/>
      <c r="AC7" s="888"/>
      <c r="AD7" s="888"/>
      <c r="AE7" s="888"/>
      <c r="AF7" s="888"/>
      <c r="AG7" s="888"/>
      <c r="AH7" s="888"/>
      <c r="AI7" s="888"/>
      <c r="AJ7" s="888"/>
      <c r="AK7" s="888"/>
      <c r="AL7" s="888"/>
      <c r="AM7" s="888"/>
      <c r="AN7" s="888"/>
      <c r="AO7" s="888"/>
      <c r="AP7" s="888"/>
      <c r="AQ7" s="888"/>
      <c r="AR7" s="888"/>
      <c r="AS7" s="888"/>
      <c r="AT7" s="888"/>
      <c r="AU7" s="888"/>
      <c r="AV7" s="888"/>
      <c r="AW7" s="888"/>
      <c r="AX7" s="888"/>
      <c r="AY7" s="888"/>
      <c r="AZ7" s="866"/>
      <c r="BA7" s="867"/>
      <c r="BB7" s="852"/>
      <c r="BC7" s="853"/>
      <c r="BD7" s="853"/>
      <c r="BE7" s="853"/>
      <c r="BF7" s="853"/>
      <c r="BG7" s="853"/>
      <c r="BH7" s="853"/>
      <c r="BI7" s="853"/>
      <c r="BJ7" s="853"/>
      <c r="BK7" s="853"/>
      <c r="BL7" s="868"/>
      <c r="BM7" s="869"/>
      <c r="BN7" s="869"/>
      <c r="BO7" s="869"/>
      <c r="BP7" s="869"/>
      <c r="BQ7" s="869"/>
      <c r="BR7" s="869"/>
      <c r="BS7" s="869"/>
      <c r="BT7" s="869"/>
      <c r="BU7" s="869"/>
      <c r="BV7" s="869"/>
      <c r="BW7" s="869"/>
      <c r="BX7" s="869"/>
      <c r="BY7" s="869"/>
      <c r="BZ7" s="869"/>
      <c r="CA7" s="869"/>
      <c r="CB7" s="869"/>
      <c r="CC7" s="869"/>
      <c r="CD7" s="869"/>
      <c r="CE7" s="869"/>
      <c r="CF7" s="869"/>
      <c r="CG7" s="869"/>
      <c r="CH7" s="883"/>
      <c r="CI7" s="884"/>
      <c r="CJ7" s="903"/>
      <c r="CK7" s="904"/>
      <c r="CL7" s="904"/>
      <c r="CM7" s="904"/>
      <c r="CN7" s="905"/>
      <c r="CO7" s="895"/>
      <c r="CP7" s="896"/>
      <c r="CQ7" s="896"/>
      <c r="CR7" s="810"/>
      <c r="CS7" s="876"/>
      <c r="CT7" s="810"/>
      <c r="CU7" s="876"/>
      <c r="CV7" s="810"/>
      <c r="CW7" s="876"/>
      <c r="CX7" s="31"/>
      <c r="CY7" s="31"/>
      <c r="CZ7" s="31"/>
      <c r="DA7" s="31"/>
      <c r="DB7" s="31"/>
      <c r="DC7" s="31"/>
      <c r="DD7" s="31"/>
      <c r="DE7" s="31"/>
      <c r="DF7" s="31"/>
      <c r="DG7" s="31"/>
      <c r="DH7" s="31"/>
      <c r="DI7" s="31"/>
      <c r="DJ7" s="31"/>
    </row>
    <row r="8" spans="1:114" ht="27" customHeight="1">
      <c r="A8" s="31"/>
      <c r="B8" s="31"/>
      <c r="C8" s="31"/>
      <c r="D8" s="31"/>
      <c r="E8" s="31"/>
      <c r="F8" s="31"/>
      <c r="G8" s="31"/>
      <c r="H8" s="834"/>
      <c r="I8" s="835"/>
      <c r="J8" s="835"/>
      <c r="K8" s="835"/>
      <c r="L8" s="835"/>
      <c r="M8" s="835"/>
      <c r="N8" s="835"/>
      <c r="O8" s="887"/>
      <c r="P8" s="888"/>
      <c r="Q8" s="888"/>
      <c r="R8" s="888"/>
      <c r="S8" s="888"/>
      <c r="T8" s="888"/>
      <c r="U8" s="888"/>
      <c r="V8" s="888"/>
      <c r="W8" s="888"/>
      <c r="X8" s="888"/>
      <c r="Y8" s="888"/>
      <c r="Z8" s="888"/>
      <c r="AA8" s="888"/>
      <c r="AB8" s="888"/>
      <c r="AC8" s="888"/>
      <c r="AD8" s="888"/>
      <c r="AE8" s="888"/>
      <c r="AF8" s="888"/>
      <c r="AG8" s="888"/>
      <c r="AH8" s="888"/>
      <c r="AI8" s="888"/>
      <c r="AJ8" s="888"/>
      <c r="AK8" s="888"/>
      <c r="AL8" s="888"/>
      <c r="AM8" s="888"/>
      <c r="AN8" s="888"/>
      <c r="AO8" s="888"/>
      <c r="AP8" s="888"/>
      <c r="AQ8" s="888"/>
      <c r="AR8" s="888"/>
      <c r="AS8" s="888"/>
      <c r="AT8" s="888"/>
      <c r="AU8" s="888"/>
      <c r="AV8" s="888"/>
      <c r="AW8" s="888"/>
      <c r="AX8" s="888"/>
      <c r="AY8" s="888"/>
      <c r="AZ8" s="866"/>
      <c r="BA8" s="867"/>
      <c r="BB8" s="852"/>
      <c r="BC8" s="853"/>
      <c r="BD8" s="853"/>
      <c r="BE8" s="853"/>
      <c r="BF8" s="853"/>
      <c r="BG8" s="853"/>
      <c r="BH8" s="853"/>
      <c r="BI8" s="853"/>
      <c r="BJ8" s="853"/>
      <c r="BK8" s="853"/>
      <c r="BL8" s="718"/>
      <c r="BM8" s="719"/>
      <c r="BN8" s="719"/>
      <c r="BO8" s="719"/>
      <c r="BP8" s="719"/>
      <c r="BQ8" s="719"/>
      <c r="BR8" s="719"/>
      <c r="BS8" s="719"/>
      <c r="BT8" s="719"/>
      <c r="BU8" s="719"/>
      <c r="BV8" s="719"/>
      <c r="BW8" s="719"/>
      <c r="BX8" s="719"/>
      <c r="BY8" s="719"/>
      <c r="BZ8" s="719"/>
      <c r="CA8" s="719"/>
      <c r="CB8" s="719"/>
      <c r="CC8" s="719"/>
      <c r="CD8" s="719"/>
      <c r="CE8" s="719"/>
      <c r="CF8" s="719"/>
      <c r="CG8" s="719"/>
      <c r="CH8" s="885"/>
      <c r="CI8" s="886"/>
      <c r="CJ8" s="871" t="s">
        <v>33</v>
      </c>
      <c r="CK8" s="872"/>
      <c r="CL8" s="872"/>
      <c r="CM8" s="872"/>
      <c r="CN8" s="873"/>
      <c r="CO8" s="874"/>
      <c r="CP8" s="874"/>
      <c r="CQ8" s="874"/>
      <c r="CR8" s="874"/>
      <c r="CS8" s="874"/>
      <c r="CT8" s="874"/>
      <c r="CU8" s="874"/>
      <c r="CV8" s="874"/>
      <c r="CW8" s="874"/>
      <c r="CX8" s="31"/>
      <c r="CY8" s="31"/>
      <c r="CZ8" s="31"/>
      <c r="DA8" s="31"/>
      <c r="DB8" s="31"/>
      <c r="DC8" s="31"/>
      <c r="DD8" s="31"/>
      <c r="DE8" s="31"/>
      <c r="DF8" s="31"/>
      <c r="DG8" s="31"/>
      <c r="DH8" s="31"/>
      <c r="DI8" s="31"/>
      <c r="DJ8" s="31"/>
    </row>
    <row r="9" spans="1:114" ht="11.25" customHeight="1">
      <c r="A9" s="31"/>
      <c r="B9" s="31"/>
      <c r="C9" s="31"/>
      <c r="D9" s="31"/>
      <c r="E9" s="31"/>
      <c r="F9" s="31"/>
      <c r="G9" s="31"/>
      <c r="H9" s="836" t="s">
        <v>47</v>
      </c>
      <c r="I9" s="837"/>
      <c r="J9" s="837"/>
      <c r="K9" s="837"/>
      <c r="L9" s="837"/>
      <c r="M9" s="837"/>
      <c r="N9" s="837"/>
      <c r="O9" s="192"/>
      <c r="P9" s="889" t="s">
        <v>53</v>
      </c>
      <c r="Q9" s="889"/>
      <c r="R9" s="889"/>
      <c r="S9" s="889"/>
      <c r="T9" s="889"/>
      <c r="U9" s="889"/>
      <c r="V9" s="889"/>
      <c r="W9" s="889"/>
      <c r="X9" s="889"/>
      <c r="Y9" s="889"/>
      <c r="Z9" s="889"/>
      <c r="AA9" s="889"/>
      <c r="AB9" s="889"/>
      <c r="AC9" s="889"/>
      <c r="AD9" s="889"/>
      <c r="AE9" s="889"/>
      <c r="AF9" s="889"/>
      <c r="AG9" s="889"/>
      <c r="AH9" s="889"/>
      <c r="AI9" s="889"/>
      <c r="AJ9" s="889"/>
      <c r="AK9" s="889"/>
      <c r="AL9" s="889"/>
      <c r="AM9" s="889"/>
      <c r="AN9" s="889"/>
      <c r="AO9" s="889"/>
      <c r="AP9" s="889"/>
      <c r="AQ9" s="889"/>
      <c r="AR9" s="889"/>
      <c r="AS9" s="889"/>
      <c r="AT9" s="889"/>
      <c r="AU9" s="889"/>
      <c r="AV9" s="188"/>
      <c r="AW9" s="188"/>
      <c r="AX9" s="188"/>
      <c r="AY9" s="188"/>
      <c r="AZ9" s="189"/>
      <c r="BA9" s="190"/>
      <c r="BB9" s="897" t="s">
        <v>31</v>
      </c>
      <c r="BC9" s="898"/>
      <c r="BD9" s="898"/>
      <c r="BE9" s="898"/>
      <c r="BF9" s="898"/>
      <c r="BG9" s="898"/>
      <c r="BH9" s="898"/>
      <c r="BI9" s="898"/>
      <c r="BJ9" s="898"/>
      <c r="BK9" s="898"/>
      <c r="BL9" s="846" t="str">
        <f>IF(CH7&lt;=0,"",IF((LEN(CH7)-11&lt;=0),"0",MID(CH7,LEN(CH7)-11,1)))</f>
        <v/>
      </c>
      <c r="BM9" s="847"/>
      <c r="BN9" s="847" t="str">
        <f>IF(CH7&lt;=0,"",IF((LEN(CH7)-10&lt;=0),"0",MID(CH7,LEN(CH7)-10,1)))</f>
        <v/>
      </c>
      <c r="BO9" s="847"/>
      <c r="BP9" s="843" t="str">
        <f>IF(CH7&lt;=0,"",IF((LEN(CH7)-9&lt;=0),"0",MID(CH7,LEN(CH7)-9,1)))</f>
        <v/>
      </c>
      <c r="BQ9" s="843"/>
      <c r="BR9" s="843" t="str">
        <f>IF(CH7&lt;=0,"",IF((LEN(CH7)-8&lt;=0),"0",MID(CH7,LEN(CH7)-8,1)))</f>
        <v/>
      </c>
      <c r="BS9" s="843"/>
      <c r="BT9" s="843" t="str">
        <f>IF(CH7&lt;=0,"",IF((LEN(CH7)-7&lt;=0),"0",MID(CH7,LEN(CH7)-7,1)))</f>
        <v/>
      </c>
      <c r="BU9" s="843"/>
      <c r="BV9" s="843" t="str">
        <f>IF(CH7&lt;=0,"",IF((LEN(CH7)-6&lt;=0),"0",MID(CH7,LEN(CH7)-6,1)))</f>
        <v/>
      </c>
      <c r="BW9" s="843"/>
      <c r="BX9" s="843" t="str">
        <f>IF(CH7&lt;=0,"",IF((LEN(CH7)-5&lt;=0),"0",MID(CH7,LEN(CH7)-5,1)))</f>
        <v/>
      </c>
      <c r="BY9" s="843"/>
      <c r="BZ9" s="843" t="str">
        <f>IF(CH7&lt;=0,"",IF((LEN(CH7)-4&lt;=0),"0",MID(CH7,LEN(CH7)-4,1)))</f>
        <v/>
      </c>
      <c r="CA9" s="843"/>
      <c r="CB9" s="843" t="str">
        <f>IF(CH7&lt;=0,"",IF((LEN(CH7)-3&lt;=0),"0",MID(CH7,LEN(CH7)-3,1)))</f>
        <v/>
      </c>
      <c r="CC9" s="843"/>
      <c r="CD9" s="843" t="str">
        <f>IF(CH7&lt;=0,"",IF((LEN(CH7)-2&lt;=0),"0",MID(CH7,LEN(CH7)-2,1)))</f>
        <v/>
      </c>
      <c r="CE9" s="843"/>
      <c r="CF9" s="843" t="str">
        <f>IF(CH7&lt;=0,"",IF((LEN(CH7)-1&lt;=0),"0",MID(CH7,LEN(CH7)-1,1)))</f>
        <v/>
      </c>
      <c r="CG9" s="843"/>
      <c r="CH9" s="847" t="str">
        <f>IF(CH7&lt;&gt;0,RIGHT(CH7,1),"")</f>
        <v/>
      </c>
      <c r="CI9" s="863"/>
      <c r="CJ9" s="854" t="s">
        <v>24</v>
      </c>
      <c r="CK9" s="855"/>
      <c r="CL9" s="855"/>
      <c r="CM9" s="855"/>
      <c r="CN9" s="856"/>
      <c r="CO9" s="890" t="s">
        <v>164</v>
      </c>
      <c r="CP9" s="890"/>
      <c r="CQ9" s="890"/>
      <c r="CR9" s="890"/>
      <c r="CS9" s="890"/>
      <c r="CT9" s="890"/>
      <c r="CU9" s="890"/>
      <c r="CV9" s="890"/>
      <c r="CW9" s="890"/>
      <c r="CX9" s="31"/>
      <c r="CY9" s="31"/>
      <c r="CZ9" s="31"/>
      <c r="DA9" s="31"/>
      <c r="DB9" s="31"/>
      <c r="DC9" s="31"/>
      <c r="DD9" s="31"/>
      <c r="DE9" s="31"/>
      <c r="DF9" s="31"/>
      <c r="DG9" s="31"/>
      <c r="DH9" s="31"/>
      <c r="DI9" s="31"/>
      <c r="DJ9" s="31"/>
    </row>
    <row r="10" spans="1:114" ht="18" customHeight="1">
      <c r="A10" s="31"/>
      <c r="B10" s="31"/>
      <c r="C10" s="880" t="str">
        <f>会社名!E4</f>
        <v>麹町</v>
      </c>
      <c r="D10" s="880"/>
      <c r="E10" s="880"/>
      <c r="F10" s="880"/>
      <c r="G10" s="31"/>
      <c r="H10" s="834"/>
      <c r="I10" s="835"/>
      <c r="J10" s="835"/>
      <c r="K10" s="835"/>
      <c r="L10" s="835"/>
      <c r="M10" s="835"/>
      <c r="N10" s="835"/>
      <c r="O10" s="881" t="str">
        <f>IF(AZ6&lt;=0,"",IF((LEN(AZ6)-12&lt;=0),"",MID(AZ6,LEN(AZ6)-12,1)))</f>
        <v>1</v>
      </c>
      <c r="P10" s="811"/>
      <c r="Q10" s="811"/>
      <c r="R10" s="811" t="str">
        <f>IF(AZ6&lt;=0,"",IF((LEN(AZ6)-11&lt;=0),"0",MID(AZ6,LEN(AZ6)-11,1)))</f>
        <v>2</v>
      </c>
      <c r="S10" s="811"/>
      <c r="T10" s="811"/>
      <c r="U10" s="811" t="str">
        <f>IF(AZ6&lt;=0,"",IF((LEN(AZ6)-10&lt;=0),"0",MID(AZ6,LEN(AZ6)-10,1)))</f>
        <v>3</v>
      </c>
      <c r="V10" s="811"/>
      <c r="W10" s="811"/>
      <c r="X10" s="811" t="str">
        <f>IF(AZ6&lt;=0,"",IF((LEN(AZ6)-9&lt;=0),"0",MID(AZ6,LEN(AZ6)-9,1)))</f>
        <v>4</v>
      </c>
      <c r="Y10" s="811"/>
      <c r="Z10" s="811"/>
      <c r="AA10" s="811" t="str">
        <f>IF(AZ6&lt;=0,"",IF((LEN(AZ6)-8&lt;=0),"0",MID(AZ6,LEN(AZ6)-8,1)))</f>
        <v>5</v>
      </c>
      <c r="AB10" s="811"/>
      <c r="AC10" s="811"/>
      <c r="AD10" s="811" t="str">
        <f>IF(AZ6&lt;=0,"",IF((LEN(AZ6)-7&lt;=0),"0",MID(AZ6,LEN(AZ6)-7,1)))</f>
        <v>6</v>
      </c>
      <c r="AE10" s="811"/>
      <c r="AF10" s="811"/>
      <c r="AG10" s="811" t="str">
        <f>IF(AZ6&lt;=0,"",IF((LEN(AZ6)-6&lt;=0),"0",MID(AZ6,LEN(AZ6)-6,1)))</f>
        <v>7</v>
      </c>
      <c r="AH10" s="811"/>
      <c r="AI10" s="811"/>
      <c r="AJ10" s="811" t="str">
        <f>IF(AZ6&lt;=0,"",IF((LEN(AZ6)-5&lt;=0),"0",MID(AZ6,LEN(AZ6)-5,1)))</f>
        <v>8</v>
      </c>
      <c r="AK10" s="811"/>
      <c r="AL10" s="811"/>
      <c r="AM10" s="811" t="str">
        <f>IF(AZ6&lt;=0,"",IF((LEN(AZ6)-4&lt;=0),"0",MID(AZ6,LEN(AZ6)-4,1)))</f>
        <v>9</v>
      </c>
      <c r="AN10" s="811"/>
      <c r="AO10" s="811"/>
      <c r="AP10" s="811" t="str">
        <f>IF(AZ6&lt;=0,"",IF((LEN(AZ6)-3&lt;=0),"0",MID(AZ6,LEN(AZ6)-3,1)))</f>
        <v>0</v>
      </c>
      <c r="AQ10" s="811"/>
      <c r="AR10" s="811"/>
      <c r="AS10" s="811" t="str">
        <f>IF(AZ6&lt;=0,"",IF((LEN(AZ6)-2&lt;=0),"0",MID(AZ6,LEN(AZ6)-2,1)))</f>
        <v>1</v>
      </c>
      <c r="AT10" s="811"/>
      <c r="AU10" s="811"/>
      <c r="AV10" s="811" t="str">
        <f>IF(AZ6&lt;=0,"",IF((LEN(AZ6)-1&lt;=0),"0",MID(AZ6,LEN(AZ6)-1,1)))</f>
        <v>2</v>
      </c>
      <c r="AW10" s="811"/>
      <c r="AX10" s="811"/>
      <c r="AY10" s="811" t="str">
        <f>IF(AZ6&lt;&gt;0,RIGHT(AZ6,1),"")</f>
        <v>3</v>
      </c>
      <c r="AZ10" s="811"/>
      <c r="BA10" s="841"/>
      <c r="BB10" s="899"/>
      <c r="BC10" s="900"/>
      <c r="BD10" s="900"/>
      <c r="BE10" s="900"/>
      <c r="BF10" s="900"/>
      <c r="BG10" s="900"/>
      <c r="BH10" s="900"/>
      <c r="BI10" s="900"/>
      <c r="BJ10" s="900"/>
      <c r="BK10" s="900"/>
      <c r="BL10" s="848"/>
      <c r="BM10" s="849"/>
      <c r="BN10" s="849"/>
      <c r="BO10" s="849"/>
      <c r="BP10" s="844"/>
      <c r="BQ10" s="844"/>
      <c r="BR10" s="844"/>
      <c r="BS10" s="844"/>
      <c r="BT10" s="844"/>
      <c r="BU10" s="844"/>
      <c r="BV10" s="844"/>
      <c r="BW10" s="844"/>
      <c r="BX10" s="844"/>
      <c r="BY10" s="844"/>
      <c r="BZ10" s="844"/>
      <c r="CA10" s="844"/>
      <c r="CB10" s="844"/>
      <c r="CC10" s="844"/>
      <c r="CD10" s="844"/>
      <c r="CE10" s="844"/>
      <c r="CF10" s="844"/>
      <c r="CG10" s="844"/>
      <c r="CH10" s="849"/>
      <c r="CI10" s="864"/>
      <c r="CJ10" s="857"/>
      <c r="CK10" s="858"/>
      <c r="CL10" s="858"/>
      <c r="CM10" s="858"/>
      <c r="CN10" s="859"/>
      <c r="CO10" s="891"/>
      <c r="CP10" s="891"/>
      <c r="CQ10" s="891"/>
      <c r="CR10" s="891"/>
      <c r="CS10" s="891"/>
      <c r="CT10" s="891"/>
      <c r="CU10" s="891"/>
      <c r="CV10" s="891"/>
      <c r="CW10" s="891"/>
      <c r="CX10" s="31"/>
      <c r="CY10" s="31"/>
      <c r="CZ10" s="31"/>
      <c r="DA10" s="31"/>
      <c r="DB10" s="31"/>
      <c r="DC10" s="31"/>
      <c r="DD10" s="31"/>
      <c r="DE10" s="31"/>
      <c r="DF10" s="31"/>
      <c r="DG10" s="31"/>
      <c r="DH10" s="31"/>
      <c r="DI10" s="31"/>
      <c r="DJ10" s="31"/>
    </row>
    <row r="11" spans="1:114" ht="8.4499999999999993" customHeight="1">
      <c r="A11" s="31"/>
      <c r="B11" s="31"/>
      <c r="C11" s="880"/>
      <c r="D11" s="880"/>
      <c r="E11" s="880"/>
      <c r="F11" s="880"/>
      <c r="G11" s="31"/>
      <c r="H11" s="838"/>
      <c r="I11" s="839"/>
      <c r="J11" s="839"/>
      <c r="K11" s="839"/>
      <c r="L11" s="839"/>
      <c r="M11" s="839"/>
      <c r="N11" s="839"/>
      <c r="O11" s="882"/>
      <c r="P11" s="812"/>
      <c r="Q11" s="812"/>
      <c r="R11" s="812"/>
      <c r="S11" s="812"/>
      <c r="T11" s="812"/>
      <c r="U11" s="812"/>
      <c r="V11" s="812"/>
      <c r="W11" s="812"/>
      <c r="X11" s="812"/>
      <c r="Y11" s="812"/>
      <c r="Z11" s="812"/>
      <c r="AA11" s="812"/>
      <c r="AB11" s="812"/>
      <c r="AC11" s="812"/>
      <c r="AD11" s="812"/>
      <c r="AE11" s="812"/>
      <c r="AF11" s="812"/>
      <c r="AG11" s="812"/>
      <c r="AH11" s="812"/>
      <c r="AI11" s="812"/>
      <c r="AJ11" s="812"/>
      <c r="AK11" s="812"/>
      <c r="AL11" s="812"/>
      <c r="AM11" s="812"/>
      <c r="AN11" s="812"/>
      <c r="AO11" s="812"/>
      <c r="AP11" s="812"/>
      <c r="AQ11" s="812"/>
      <c r="AR11" s="812"/>
      <c r="AS11" s="812"/>
      <c r="AT11" s="812"/>
      <c r="AU11" s="812"/>
      <c r="AV11" s="812"/>
      <c r="AW11" s="812"/>
      <c r="AX11" s="812"/>
      <c r="AY11" s="812"/>
      <c r="AZ11" s="812"/>
      <c r="BA11" s="842"/>
      <c r="BB11" s="901"/>
      <c r="BC11" s="902"/>
      <c r="BD11" s="902"/>
      <c r="BE11" s="902"/>
      <c r="BF11" s="902"/>
      <c r="BG11" s="902"/>
      <c r="BH11" s="902"/>
      <c r="BI11" s="902"/>
      <c r="BJ11" s="902"/>
      <c r="BK11" s="902"/>
      <c r="BL11" s="850"/>
      <c r="BM11" s="851"/>
      <c r="BN11" s="851"/>
      <c r="BO11" s="851"/>
      <c r="BP11" s="845"/>
      <c r="BQ11" s="845"/>
      <c r="BR11" s="845"/>
      <c r="BS11" s="845"/>
      <c r="BT11" s="845"/>
      <c r="BU11" s="845"/>
      <c r="BV11" s="845"/>
      <c r="BW11" s="845"/>
      <c r="BX11" s="845"/>
      <c r="BY11" s="845"/>
      <c r="BZ11" s="845"/>
      <c r="CA11" s="845"/>
      <c r="CB11" s="845"/>
      <c r="CC11" s="845"/>
      <c r="CD11" s="845"/>
      <c r="CE11" s="845"/>
      <c r="CF11" s="845"/>
      <c r="CG11" s="845"/>
      <c r="CH11" s="851"/>
      <c r="CI11" s="865"/>
      <c r="CJ11" s="860"/>
      <c r="CK11" s="861"/>
      <c r="CL11" s="861"/>
      <c r="CM11" s="861"/>
      <c r="CN11" s="862"/>
      <c r="CO11" s="892"/>
      <c r="CP11" s="892"/>
      <c r="CQ11" s="892"/>
      <c r="CR11" s="892"/>
      <c r="CS11" s="892"/>
      <c r="CT11" s="892"/>
      <c r="CU11" s="892"/>
      <c r="CV11" s="892"/>
      <c r="CW11" s="892"/>
      <c r="CX11" s="31"/>
      <c r="CY11" s="31"/>
      <c r="CZ11" s="31"/>
      <c r="DA11" s="31"/>
      <c r="DB11" s="31"/>
      <c r="DC11" s="31"/>
      <c r="DD11" s="31"/>
      <c r="DE11" s="31"/>
      <c r="DF11" s="31"/>
      <c r="DG11" s="31"/>
      <c r="DH11" s="31"/>
      <c r="DI11" s="31"/>
      <c r="DJ11" s="31"/>
    </row>
    <row r="12" spans="1:114" ht="16.5" customHeight="1">
      <c r="A12" s="31"/>
      <c r="B12" s="31"/>
      <c r="C12" s="833" t="s">
        <v>27</v>
      </c>
      <c r="D12" s="833"/>
      <c r="E12" s="833"/>
      <c r="F12" s="833"/>
      <c r="G12" s="833"/>
      <c r="H12" s="834" t="s">
        <v>141</v>
      </c>
      <c r="I12" s="835"/>
      <c r="J12" s="835"/>
      <c r="K12" s="835"/>
      <c r="L12" s="835"/>
      <c r="M12" s="835"/>
      <c r="N12" s="835"/>
      <c r="O12" s="830" t="str">
        <f>会社名!C7</f>
        <v>〇〇〇市〇〇〇町〇丁目〇-〇</v>
      </c>
      <c r="P12" s="831"/>
      <c r="Q12" s="831"/>
      <c r="R12" s="831"/>
      <c r="S12" s="831"/>
      <c r="T12" s="831"/>
      <c r="U12" s="831"/>
      <c r="V12" s="831"/>
      <c r="W12" s="831"/>
      <c r="X12" s="831"/>
      <c r="Y12" s="831"/>
      <c r="Z12" s="831"/>
      <c r="AA12" s="831"/>
      <c r="AB12" s="831"/>
      <c r="AC12" s="831"/>
      <c r="AD12" s="831"/>
      <c r="AE12" s="831"/>
      <c r="AF12" s="831"/>
      <c r="AG12" s="831"/>
      <c r="AH12" s="831"/>
      <c r="AI12" s="831"/>
      <c r="AJ12" s="831"/>
      <c r="AK12" s="831"/>
      <c r="AL12" s="831"/>
      <c r="AM12" s="831"/>
      <c r="AN12" s="831"/>
      <c r="AO12" s="831"/>
      <c r="AP12" s="831"/>
      <c r="AQ12" s="831"/>
      <c r="AR12" s="831"/>
      <c r="AS12" s="831"/>
      <c r="AT12" s="831"/>
      <c r="AU12" s="831"/>
      <c r="AV12" s="831"/>
      <c r="AW12" s="831"/>
      <c r="AX12" s="831"/>
      <c r="AY12" s="831"/>
      <c r="AZ12" s="831"/>
      <c r="BA12" s="832"/>
      <c r="BB12" s="852" t="s">
        <v>139</v>
      </c>
      <c r="BC12" s="853"/>
      <c r="BD12" s="853"/>
      <c r="BE12" s="853"/>
      <c r="BF12" s="853"/>
      <c r="BG12" s="853"/>
      <c r="BH12" s="853"/>
      <c r="BI12" s="853"/>
      <c r="BJ12" s="853"/>
      <c r="BK12" s="853"/>
      <c r="BL12" s="816" t="s">
        <v>25</v>
      </c>
      <c r="BM12" s="817"/>
      <c r="BN12" s="817"/>
      <c r="BO12" s="817"/>
      <c r="BP12" s="817"/>
      <c r="BQ12" s="818" t="s">
        <v>165</v>
      </c>
      <c r="BR12" s="819"/>
      <c r="BS12" s="819"/>
      <c r="BT12" s="819"/>
      <c r="BU12" s="819"/>
      <c r="BV12" s="819"/>
      <c r="BW12" s="819"/>
      <c r="BX12" s="819"/>
      <c r="BY12" s="819"/>
      <c r="BZ12" s="819"/>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c r="A13" s="31"/>
      <c r="B13" s="31"/>
      <c r="C13" s="833"/>
      <c r="D13" s="833"/>
      <c r="E13" s="833"/>
      <c r="F13" s="833"/>
      <c r="G13" s="833"/>
      <c r="H13" s="834"/>
      <c r="I13" s="835"/>
      <c r="J13" s="835"/>
      <c r="K13" s="835"/>
      <c r="L13" s="835"/>
      <c r="M13" s="835"/>
      <c r="N13" s="835"/>
      <c r="O13" s="830"/>
      <c r="P13" s="831"/>
      <c r="Q13" s="831"/>
      <c r="R13" s="831"/>
      <c r="S13" s="831"/>
      <c r="T13" s="831"/>
      <c r="U13" s="831"/>
      <c r="V13" s="831"/>
      <c r="W13" s="831"/>
      <c r="X13" s="831"/>
      <c r="Y13" s="831"/>
      <c r="Z13" s="831"/>
      <c r="AA13" s="831"/>
      <c r="AB13" s="831"/>
      <c r="AC13" s="831"/>
      <c r="AD13" s="831"/>
      <c r="AE13" s="831"/>
      <c r="AF13" s="831"/>
      <c r="AG13" s="831"/>
      <c r="AH13" s="831"/>
      <c r="AI13" s="831"/>
      <c r="AJ13" s="831"/>
      <c r="AK13" s="831"/>
      <c r="AL13" s="831"/>
      <c r="AM13" s="831"/>
      <c r="AN13" s="831"/>
      <c r="AO13" s="831"/>
      <c r="AP13" s="831"/>
      <c r="AQ13" s="831"/>
      <c r="AR13" s="831"/>
      <c r="AS13" s="831"/>
      <c r="AT13" s="831"/>
      <c r="AU13" s="831"/>
      <c r="AV13" s="831"/>
      <c r="AW13" s="831"/>
      <c r="AX13" s="831"/>
      <c r="AY13" s="831"/>
      <c r="AZ13" s="831"/>
      <c r="BA13" s="832"/>
      <c r="BB13" s="852"/>
      <c r="BC13" s="853"/>
      <c r="BD13" s="853"/>
      <c r="BE13" s="853"/>
      <c r="BF13" s="853"/>
      <c r="BG13" s="853"/>
      <c r="BH13" s="853"/>
      <c r="BI13" s="853"/>
      <c r="BJ13" s="853"/>
      <c r="BK13" s="853"/>
      <c r="BL13" s="928"/>
      <c r="BM13" s="929"/>
      <c r="BN13" s="929"/>
      <c r="BO13" s="929"/>
      <c r="BP13" s="929"/>
      <c r="BQ13" s="929"/>
      <c r="BR13" s="929"/>
      <c r="BS13" s="929"/>
      <c r="BT13" s="929"/>
      <c r="BU13" s="929"/>
      <c r="BV13" s="929"/>
      <c r="BW13" s="929"/>
      <c r="BX13" s="929"/>
      <c r="BY13" s="929"/>
      <c r="BZ13" s="929"/>
      <c r="CA13" s="929"/>
      <c r="CB13" s="929"/>
      <c r="CC13" s="929"/>
      <c r="CD13" s="929"/>
      <c r="CE13" s="929"/>
      <c r="CF13" s="929"/>
      <c r="CG13" s="929"/>
      <c r="CH13" s="929"/>
      <c r="CI13" s="929"/>
      <c r="CJ13" s="929"/>
      <c r="CK13" s="929"/>
      <c r="CL13" s="929"/>
      <c r="CM13" s="929"/>
      <c r="CN13" s="929"/>
      <c r="CO13" s="929"/>
      <c r="CP13" s="929"/>
      <c r="CQ13" s="929"/>
      <c r="CR13" s="929"/>
      <c r="CS13" s="929"/>
      <c r="CT13" s="929"/>
      <c r="CU13" s="929"/>
      <c r="CV13" s="929"/>
      <c r="CW13" s="10"/>
      <c r="CX13" s="31"/>
      <c r="CY13" s="31"/>
      <c r="CZ13" s="31"/>
      <c r="DA13" s="31"/>
      <c r="DB13" s="31"/>
      <c r="DC13" s="31"/>
      <c r="DD13" s="31"/>
      <c r="DE13" s="31"/>
      <c r="DF13" s="31"/>
      <c r="DG13" s="31"/>
      <c r="DH13" s="31"/>
      <c r="DI13" s="31"/>
      <c r="DJ13" s="31"/>
    </row>
    <row r="14" spans="1:114" ht="15" customHeight="1">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c r="A15" s="31"/>
      <c r="B15" s="31"/>
      <c r="C15" s="907" t="s">
        <v>28</v>
      </c>
      <c r="D15" s="907"/>
      <c r="E15" s="907"/>
      <c r="F15" s="907"/>
      <c r="G15" s="907"/>
      <c r="H15" s="201"/>
      <c r="I15" s="31"/>
      <c r="J15" s="31"/>
      <c r="K15" s="31"/>
      <c r="L15" s="31"/>
      <c r="M15" s="31"/>
      <c r="N15" s="31"/>
      <c r="O15" s="31"/>
      <c r="P15" s="31"/>
      <c r="Q15" s="31"/>
      <c r="R15" s="31"/>
      <c r="S15" s="31"/>
      <c r="T15" s="31"/>
      <c r="U15" s="31"/>
      <c r="V15" s="31"/>
      <c r="W15" s="31"/>
      <c r="X15" s="31"/>
      <c r="Y15" s="31"/>
      <c r="Z15" s="210"/>
      <c r="AA15" s="27"/>
      <c r="AB15" s="820" t="str">
        <f>従1!AB15</f>
        <v>左の給与の支払者から
受ける令和７年中の給与
の収入金額の見積額</v>
      </c>
      <c r="AC15" s="820"/>
      <c r="AD15" s="820"/>
      <c r="AE15" s="820"/>
      <c r="AF15" s="820"/>
      <c r="AG15" s="820"/>
      <c r="AH15" s="820"/>
      <c r="AI15" s="820"/>
      <c r="AJ15" s="820"/>
      <c r="AK15" s="820"/>
      <c r="AL15" s="820"/>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796" t="s">
        <v>92</v>
      </c>
      <c r="CE15" s="796"/>
      <c r="CF15" s="796"/>
      <c r="CG15" s="796"/>
      <c r="CH15" s="796"/>
      <c r="CI15" s="796"/>
      <c r="CJ15" s="796"/>
      <c r="CK15" s="796"/>
      <c r="CL15" s="796"/>
      <c r="CM15" s="796"/>
      <c r="CN15" s="796"/>
      <c r="CO15" s="796"/>
      <c r="CP15" s="796"/>
      <c r="CQ15" s="796"/>
      <c r="CR15" s="796"/>
      <c r="CS15" s="796"/>
      <c r="CT15" s="796"/>
      <c r="CU15" s="796"/>
      <c r="CV15" s="796"/>
      <c r="CW15" s="94"/>
      <c r="CX15" s="31"/>
      <c r="CY15" s="31"/>
      <c r="CZ15" s="31"/>
      <c r="DA15" s="31"/>
      <c r="DB15" s="31"/>
      <c r="DC15" s="31"/>
      <c r="DD15" s="31"/>
      <c r="DE15" s="31"/>
      <c r="DF15" s="31"/>
      <c r="DG15" s="31"/>
      <c r="DH15" s="31"/>
      <c r="DI15" s="31"/>
      <c r="DJ15" s="31"/>
    </row>
    <row r="16" spans="1:114" ht="28.5" customHeight="1">
      <c r="A16" s="31"/>
      <c r="B16" s="31"/>
      <c r="C16" s="907"/>
      <c r="D16" s="907"/>
      <c r="E16" s="907"/>
      <c r="F16" s="907"/>
      <c r="G16" s="907"/>
      <c r="H16" s="916" t="s">
        <v>205</v>
      </c>
      <c r="I16" s="917"/>
      <c r="J16" s="917"/>
      <c r="K16" s="917"/>
      <c r="L16" s="917"/>
      <c r="M16" s="917"/>
      <c r="N16" s="917"/>
      <c r="O16" s="917"/>
      <c r="P16" s="917"/>
      <c r="Q16" s="917"/>
      <c r="R16" s="917"/>
      <c r="S16" s="917"/>
      <c r="T16" s="917"/>
      <c r="U16" s="917"/>
      <c r="V16" s="917"/>
      <c r="W16" s="917"/>
      <c r="X16" s="917"/>
      <c r="Y16" s="917"/>
      <c r="Z16" s="918"/>
      <c r="AA16" s="27"/>
      <c r="AB16" s="820"/>
      <c r="AC16" s="820"/>
      <c r="AD16" s="820"/>
      <c r="AE16" s="820"/>
      <c r="AF16" s="820"/>
      <c r="AG16" s="820"/>
      <c r="AH16" s="820"/>
      <c r="AI16" s="820"/>
      <c r="AJ16" s="820"/>
      <c r="AK16" s="820"/>
      <c r="AL16" s="820"/>
      <c r="AM16" s="197"/>
      <c r="AN16" s="198"/>
      <c r="AO16" s="802" t="s">
        <v>215</v>
      </c>
      <c r="AP16" s="802"/>
      <c r="AQ16" s="802"/>
      <c r="AR16" s="802"/>
      <c r="AS16" s="802"/>
      <c r="AT16" s="802"/>
      <c r="AU16" s="802"/>
      <c r="AV16" s="802"/>
      <c r="AW16" s="802"/>
      <c r="AX16" s="802"/>
      <c r="AY16" s="802"/>
      <c r="AZ16" s="199"/>
      <c r="BA16" s="12"/>
      <c r="BB16" s="802" t="s">
        <v>216</v>
      </c>
      <c r="BC16" s="803"/>
      <c r="BD16" s="803"/>
      <c r="BE16" s="803"/>
      <c r="BF16" s="803"/>
      <c r="BG16" s="803"/>
      <c r="BH16" s="803"/>
      <c r="BI16" s="803"/>
      <c r="BJ16" s="803"/>
      <c r="BK16" s="803"/>
      <c r="BL16" s="92"/>
      <c r="BM16" s="205"/>
      <c r="BN16" s="930" t="s">
        <v>88</v>
      </c>
      <c r="BO16" s="930"/>
      <c r="BP16" s="930"/>
      <c r="BQ16" s="930"/>
      <c r="BR16" s="930"/>
      <c r="BS16" s="930"/>
      <c r="BT16" s="206"/>
      <c r="BU16" s="205"/>
      <c r="BV16" s="801" t="s">
        <v>90</v>
      </c>
      <c r="BW16" s="801"/>
      <c r="BX16" s="801"/>
      <c r="BY16" s="801"/>
      <c r="BZ16" s="801"/>
      <c r="CA16" s="801"/>
      <c r="CB16" s="202"/>
      <c r="CC16" s="29"/>
      <c r="CD16" s="796"/>
      <c r="CE16" s="796"/>
      <c r="CF16" s="796"/>
      <c r="CG16" s="796"/>
      <c r="CH16" s="796"/>
      <c r="CI16" s="796"/>
      <c r="CJ16" s="796"/>
      <c r="CK16" s="796"/>
      <c r="CL16" s="796"/>
      <c r="CM16" s="796"/>
      <c r="CN16" s="796"/>
      <c r="CO16" s="796"/>
      <c r="CP16" s="796"/>
      <c r="CQ16" s="796"/>
      <c r="CR16" s="796"/>
      <c r="CS16" s="796"/>
      <c r="CT16" s="796"/>
      <c r="CU16" s="796"/>
      <c r="CV16" s="796"/>
      <c r="CW16" s="94"/>
      <c r="CX16" s="31"/>
      <c r="CY16" s="31"/>
      <c r="CZ16" s="31"/>
      <c r="DA16" s="31"/>
      <c r="DB16" s="31"/>
      <c r="DC16" s="31"/>
      <c r="DD16" s="31"/>
      <c r="DE16" s="31"/>
      <c r="DF16" s="31"/>
      <c r="DG16" s="31"/>
      <c r="DH16" s="31"/>
      <c r="DI16" s="31"/>
      <c r="DJ16" s="31"/>
    </row>
    <row r="17" spans="1:114" ht="9" customHeight="1">
      <c r="A17" s="31"/>
      <c r="B17" s="31"/>
      <c r="C17" s="908" t="s">
        <v>203</v>
      </c>
      <c r="D17" s="908"/>
      <c r="E17" s="908"/>
      <c r="F17" s="908"/>
      <c r="G17" s="908"/>
      <c r="H17" s="916"/>
      <c r="I17" s="917"/>
      <c r="J17" s="917"/>
      <c r="K17" s="917"/>
      <c r="L17" s="917"/>
      <c r="M17" s="917"/>
      <c r="N17" s="917"/>
      <c r="O17" s="917"/>
      <c r="P17" s="917"/>
      <c r="Q17" s="917"/>
      <c r="R17" s="917"/>
      <c r="S17" s="917"/>
      <c r="T17" s="917"/>
      <c r="U17" s="917"/>
      <c r="V17" s="917"/>
      <c r="W17" s="917"/>
      <c r="X17" s="917"/>
      <c r="Y17" s="917"/>
      <c r="Z17" s="918"/>
      <c r="AA17" s="29"/>
      <c r="AB17" s="820"/>
      <c r="AC17" s="820"/>
      <c r="AD17" s="820"/>
      <c r="AE17" s="820"/>
      <c r="AF17" s="820"/>
      <c r="AG17" s="820"/>
      <c r="AH17" s="820"/>
      <c r="AI17" s="820"/>
      <c r="AJ17" s="820"/>
      <c r="AK17" s="820"/>
      <c r="AL17" s="820"/>
      <c r="AM17" s="197"/>
      <c r="AN17" s="200"/>
      <c r="AO17" s="922" t="s">
        <v>86</v>
      </c>
      <c r="AP17" s="922"/>
      <c r="AQ17" s="922"/>
      <c r="AR17" s="197"/>
      <c r="AS17" s="183"/>
      <c r="AT17" s="183"/>
      <c r="AU17" s="183"/>
      <c r="AV17" s="183"/>
      <c r="AW17" s="183"/>
      <c r="AX17" s="183"/>
      <c r="AY17" s="183"/>
      <c r="AZ17" s="199"/>
      <c r="BA17" s="12"/>
      <c r="BB17" s="923" t="s">
        <v>87</v>
      </c>
      <c r="BC17" s="923"/>
      <c r="BD17" s="923"/>
      <c r="BE17" s="923"/>
      <c r="BF17" s="923"/>
      <c r="BG17" s="923"/>
      <c r="BH17" s="923"/>
      <c r="BI17" s="183"/>
      <c r="BJ17" s="183"/>
      <c r="BK17" s="11"/>
      <c r="BL17" s="92"/>
      <c r="BM17" s="205"/>
      <c r="BN17" s="930"/>
      <c r="BO17" s="930"/>
      <c r="BP17" s="930"/>
      <c r="BQ17" s="930"/>
      <c r="BR17" s="930"/>
      <c r="BS17" s="930"/>
      <c r="BT17" s="206"/>
      <c r="BU17" s="205"/>
      <c r="BV17" s="801"/>
      <c r="BW17" s="801"/>
      <c r="BX17" s="801"/>
      <c r="BY17" s="801"/>
      <c r="BZ17" s="801"/>
      <c r="CA17" s="801"/>
      <c r="CB17" s="210"/>
      <c r="CC17" s="794"/>
      <c r="CD17" s="796"/>
      <c r="CE17" s="796"/>
      <c r="CF17" s="796"/>
      <c r="CG17" s="796"/>
      <c r="CH17" s="796"/>
      <c r="CI17" s="796"/>
      <c r="CJ17" s="796"/>
      <c r="CK17" s="796"/>
      <c r="CL17" s="796"/>
      <c r="CM17" s="796"/>
      <c r="CN17" s="796"/>
      <c r="CO17" s="796"/>
      <c r="CP17" s="796"/>
      <c r="CQ17" s="796"/>
      <c r="CR17" s="796"/>
      <c r="CS17" s="796"/>
      <c r="CT17" s="796"/>
      <c r="CU17" s="796"/>
      <c r="CV17" s="796"/>
      <c r="CW17" s="94"/>
      <c r="CX17" s="31"/>
      <c r="CY17" s="31"/>
      <c r="CZ17" s="31"/>
      <c r="DA17" s="31"/>
      <c r="DB17" s="31"/>
      <c r="DC17" s="31"/>
      <c r="DD17" s="31"/>
      <c r="DE17" s="31"/>
      <c r="DF17" s="31"/>
      <c r="DG17" s="31"/>
      <c r="DH17" s="31"/>
      <c r="DI17" s="31"/>
      <c r="DJ17" s="31"/>
    </row>
    <row r="18" spans="1:114" ht="19.5" customHeight="1">
      <c r="A18" s="31"/>
      <c r="B18" s="31"/>
      <c r="C18" s="908"/>
      <c r="D18" s="908"/>
      <c r="E18" s="908"/>
      <c r="F18" s="908"/>
      <c r="G18" s="908"/>
      <c r="H18" s="916"/>
      <c r="I18" s="917"/>
      <c r="J18" s="917"/>
      <c r="K18" s="917"/>
      <c r="L18" s="917"/>
      <c r="M18" s="917"/>
      <c r="N18" s="917"/>
      <c r="O18" s="917"/>
      <c r="P18" s="917"/>
      <c r="Q18" s="917"/>
      <c r="R18" s="917"/>
      <c r="S18" s="917"/>
      <c r="T18" s="917"/>
      <c r="U18" s="917"/>
      <c r="V18" s="917"/>
      <c r="W18" s="917"/>
      <c r="X18" s="917"/>
      <c r="Y18" s="917"/>
      <c r="Z18" s="918"/>
      <c r="AA18" s="29"/>
      <c r="AB18" s="154"/>
      <c r="AC18" s="154"/>
      <c r="AD18" s="154"/>
      <c r="AE18" s="154"/>
      <c r="AF18" s="12"/>
      <c r="AG18" s="12"/>
      <c r="AH18" s="12"/>
      <c r="AI18" s="12"/>
      <c r="AJ18" s="12"/>
      <c r="AK18" s="12"/>
      <c r="AL18" s="12"/>
      <c r="AM18" s="31"/>
      <c r="AN18" s="201"/>
      <c r="AO18" s="922"/>
      <c r="AP18" s="922"/>
      <c r="AQ18" s="922"/>
      <c r="AR18" s="183"/>
      <c r="AS18" s="183"/>
      <c r="AT18" s="183"/>
      <c r="AU18" s="183"/>
      <c r="AV18" s="183"/>
      <c r="AW18" s="183"/>
      <c r="AX18" s="183"/>
      <c r="AY18" s="183"/>
      <c r="AZ18" s="202"/>
      <c r="BA18" s="31"/>
      <c r="BB18" s="923"/>
      <c r="BC18" s="923"/>
      <c r="BD18" s="923"/>
      <c r="BE18" s="923"/>
      <c r="BF18" s="923"/>
      <c r="BG18" s="923"/>
      <c r="BH18" s="923"/>
      <c r="BI18" s="183"/>
      <c r="BJ18" s="183"/>
      <c r="BK18" s="11"/>
      <c r="BL18" s="93"/>
      <c r="BM18" s="207"/>
      <c r="BN18" s="804" t="s">
        <v>89</v>
      </c>
      <c r="BO18" s="804"/>
      <c r="BP18" s="804"/>
      <c r="BQ18" s="804"/>
      <c r="BR18" s="804"/>
      <c r="BS18" s="13"/>
      <c r="BT18" s="208"/>
      <c r="BU18" s="211"/>
      <c r="BV18" s="801"/>
      <c r="BW18" s="801"/>
      <c r="BX18" s="801"/>
      <c r="BY18" s="801"/>
      <c r="BZ18" s="801"/>
      <c r="CA18" s="801"/>
      <c r="CB18" s="209"/>
      <c r="CC18" s="794"/>
      <c r="CD18" s="796"/>
      <c r="CE18" s="796"/>
      <c r="CF18" s="796"/>
      <c r="CG18" s="796"/>
      <c r="CH18" s="796"/>
      <c r="CI18" s="796"/>
      <c r="CJ18" s="796"/>
      <c r="CK18" s="796"/>
      <c r="CL18" s="796"/>
      <c r="CM18" s="796"/>
      <c r="CN18" s="796"/>
      <c r="CO18" s="796"/>
      <c r="CP18" s="796"/>
      <c r="CQ18" s="796"/>
      <c r="CR18" s="796"/>
      <c r="CS18" s="796"/>
      <c r="CT18" s="796"/>
      <c r="CU18" s="796"/>
      <c r="CV18" s="796"/>
      <c r="CW18" s="94"/>
      <c r="CX18" s="31"/>
      <c r="CY18" s="31"/>
      <c r="CZ18" s="31"/>
      <c r="DA18" s="31"/>
      <c r="DB18" s="31"/>
      <c r="DC18" s="31"/>
      <c r="DD18" s="31"/>
      <c r="DE18" s="31"/>
      <c r="DF18" s="31"/>
      <c r="DG18" s="31"/>
      <c r="DH18" s="31"/>
      <c r="DI18" s="31"/>
      <c r="DJ18" s="31"/>
    </row>
    <row r="19" spans="1:114" ht="15" customHeight="1">
      <c r="A19" s="31"/>
      <c r="B19" s="31"/>
      <c r="C19" s="908"/>
      <c r="D19" s="908"/>
      <c r="E19" s="908"/>
      <c r="F19" s="908"/>
      <c r="G19" s="908"/>
      <c r="H19" s="910"/>
      <c r="I19" s="911"/>
      <c r="J19" s="911"/>
      <c r="K19" s="911"/>
      <c r="L19" s="911"/>
      <c r="M19" s="911"/>
      <c r="N19" s="911"/>
      <c r="O19" s="911"/>
      <c r="P19" s="911"/>
      <c r="Q19" s="911"/>
      <c r="R19" s="911"/>
      <c r="S19" s="911"/>
      <c r="T19" s="911"/>
      <c r="U19" s="911"/>
      <c r="V19" s="911"/>
      <c r="W19" s="911"/>
      <c r="X19" s="911"/>
      <c r="Y19" s="911"/>
      <c r="Z19" s="912"/>
      <c r="AA19" s="798"/>
      <c r="AB19" s="798"/>
      <c r="AC19" s="798"/>
      <c r="AD19" s="798"/>
      <c r="AE19" s="798"/>
      <c r="AF19" s="798"/>
      <c r="AG19" s="798"/>
      <c r="AH19" s="798"/>
      <c r="AI19" s="798"/>
      <c r="AJ19" s="798"/>
      <c r="AK19" s="798"/>
      <c r="AL19" s="798"/>
      <c r="AM19" s="191"/>
      <c r="AN19" s="797"/>
      <c r="AO19" s="798"/>
      <c r="AP19" s="798"/>
      <c r="AQ19" s="798"/>
      <c r="AR19" s="798"/>
      <c r="AS19" s="798"/>
      <c r="AT19" s="798"/>
      <c r="AU19" s="798"/>
      <c r="AV19" s="798"/>
      <c r="AW19" s="798"/>
      <c r="AX19" s="798"/>
      <c r="AY19" s="798"/>
      <c r="AZ19" s="203"/>
      <c r="BA19" s="798"/>
      <c r="BB19" s="798"/>
      <c r="BC19" s="798"/>
      <c r="BD19" s="798"/>
      <c r="BE19" s="798"/>
      <c r="BF19" s="798"/>
      <c r="BG19" s="798"/>
      <c r="BH19" s="798"/>
      <c r="BI19" s="798"/>
      <c r="BJ19" s="798"/>
      <c r="BK19" s="798"/>
      <c r="BL19" s="191"/>
      <c r="BM19" s="797"/>
      <c r="BN19" s="798"/>
      <c r="BO19" s="798"/>
      <c r="BP19" s="798"/>
      <c r="BQ19" s="798"/>
      <c r="BR19" s="798"/>
      <c r="BS19" s="798"/>
      <c r="BT19" s="203"/>
      <c r="BU19" s="797"/>
      <c r="BV19" s="798"/>
      <c r="BW19" s="798"/>
      <c r="BX19" s="798"/>
      <c r="BY19" s="798"/>
      <c r="BZ19" s="798"/>
      <c r="CA19" s="798"/>
      <c r="CB19" s="203"/>
      <c r="CC19" s="794"/>
      <c r="CD19" s="796"/>
      <c r="CE19" s="796"/>
      <c r="CF19" s="796"/>
      <c r="CG19" s="796"/>
      <c r="CH19" s="796"/>
      <c r="CI19" s="796"/>
      <c r="CJ19" s="796"/>
      <c r="CK19" s="796"/>
      <c r="CL19" s="796"/>
      <c r="CM19" s="796"/>
      <c r="CN19" s="796"/>
      <c r="CO19" s="796"/>
      <c r="CP19" s="796"/>
      <c r="CQ19" s="796"/>
      <c r="CR19" s="796"/>
      <c r="CS19" s="796"/>
      <c r="CT19" s="796"/>
      <c r="CU19" s="796"/>
      <c r="CV19" s="796"/>
      <c r="CW19" s="94"/>
      <c r="CX19" s="31"/>
      <c r="CY19" s="31"/>
      <c r="CZ19" s="31"/>
      <c r="DA19" s="31"/>
      <c r="DB19" s="31"/>
      <c r="DC19" s="31"/>
      <c r="DD19" s="31"/>
      <c r="DE19" s="31"/>
      <c r="DF19" s="31"/>
      <c r="DG19" s="31"/>
      <c r="DH19" s="31"/>
      <c r="DI19" s="31"/>
      <c r="DJ19" s="31"/>
    </row>
    <row r="20" spans="1:114" ht="42" customHeight="1" thickBot="1">
      <c r="A20" s="31"/>
      <c r="B20" s="14"/>
      <c r="C20" s="909"/>
      <c r="D20" s="909"/>
      <c r="E20" s="909"/>
      <c r="F20" s="909"/>
      <c r="G20" s="909"/>
      <c r="H20" s="913"/>
      <c r="I20" s="914"/>
      <c r="J20" s="914"/>
      <c r="K20" s="914"/>
      <c r="L20" s="914"/>
      <c r="M20" s="914"/>
      <c r="N20" s="914"/>
      <c r="O20" s="914"/>
      <c r="P20" s="914"/>
      <c r="Q20" s="914"/>
      <c r="R20" s="914"/>
      <c r="S20" s="914"/>
      <c r="T20" s="914"/>
      <c r="U20" s="914"/>
      <c r="V20" s="914"/>
      <c r="W20" s="914"/>
      <c r="X20" s="914"/>
      <c r="Y20" s="914"/>
      <c r="Z20" s="915"/>
      <c r="AA20" s="800"/>
      <c r="AB20" s="800"/>
      <c r="AC20" s="800"/>
      <c r="AD20" s="800"/>
      <c r="AE20" s="800"/>
      <c r="AF20" s="800"/>
      <c r="AG20" s="800"/>
      <c r="AH20" s="800"/>
      <c r="AI20" s="800"/>
      <c r="AJ20" s="800"/>
      <c r="AK20" s="800"/>
      <c r="AL20" s="800"/>
      <c r="AM20" s="90"/>
      <c r="AN20" s="799"/>
      <c r="AO20" s="800"/>
      <c r="AP20" s="800"/>
      <c r="AQ20" s="800"/>
      <c r="AR20" s="800"/>
      <c r="AS20" s="800"/>
      <c r="AT20" s="800"/>
      <c r="AU20" s="800"/>
      <c r="AV20" s="800"/>
      <c r="AW20" s="800"/>
      <c r="AX20" s="800"/>
      <c r="AY20" s="800"/>
      <c r="AZ20" s="204"/>
      <c r="BA20" s="800"/>
      <c r="BB20" s="800"/>
      <c r="BC20" s="800"/>
      <c r="BD20" s="800"/>
      <c r="BE20" s="800"/>
      <c r="BF20" s="800"/>
      <c r="BG20" s="800"/>
      <c r="BH20" s="800"/>
      <c r="BI20" s="800"/>
      <c r="BJ20" s="800"/>
      <c r="BK20" s="800"/>
      <c r="BL20" s="90"/>
      <c r="BM20" s="799"/>
      <c r="BN20" s="800"/>
      <c r="BO20" s="800"/>
      <c r="BP20" s="800"/>
      <c r="BQ20" s="800"/>
      <c r="BR20" s="800"/>
      <c r="BS20" s="800"/>
      <c r="BT20" s="204"/>
      <c r="BU20" s="799"/>
      <c r="BV20" s="800"/>
      <c r="BW20" s="800"/>
      <c r="BX20" s="800"/>
      <c r="BY20" s="800"/>
      <c r="BZ20" s="800"/>
      <c r="CA20" s="800"/>
      <c r="CB20" s="204"/>
      <c r="CC20" s="795"/>
      <c r="CD20" s="805" t="s">
        <v>91</v>
      </c>
      <c r="CE20" s="805"/>
      <c r="CF20" s="805"/>
      <c r="CG20" s="805"/>
      <c r="CH20" s="805"/>
      <c r="CI20" s="805"/>
      <c r="CJ20" s="805"/>
      <c r="CK20" s="805"/>
      <c r="CL20" s="805"/>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c r="A21" s="31"/>
      <c r="B21" s="31"/>
      <c r="C21" s="794"/>
      <c r="D21" s="794"/>
      <c r="E21" s="794"/>
      <c r="F21" s="794"/>
      <c r="G21" s="794"/>
      <c r="H21" s="778" t="s">
        <v>204</v>
      </c>
      <c r="I21" s="186"/>
      <c r="J21" s="723" t="s">
        <v>82</v>
      </c>
      <c r="K21" s="723"/>
      <c r="L21" s="723"/>
      <c r="M21" s="723"/>
      <c r="N21" s="723"/>
      <c r="O21" s="723"/>
      <c r="P21" s="723"/>
      <c r="Q21" s="723"/>
      <c r="R21" s="723"/>
      <c r="S21" s="723"/>
      <c r="T21" s="723"/>
      <c r="U21" s="723"/>
      <c r="V21" s="723"/>
      <c r="W21" s="723"/>
      <c r="X21" s="96"/>
      <c r="Y21" s="96"/>
      <c r="Z21" s="216"/>
      <c r="AA21" s="96"/>
      <c r="AB21" s="723" t="s">
        <v>100</v>
      </c>
      <c r="AC21" s="723"/>
      <c r="AD21" s="723"/>
      <c r="AE21" s="723"/>
      <c r="AF21" s="723"/>
      <c r="AG21" s="723"/>
      <c r="AH21" s="723"/>
      <c r="AI21" s="723"/>
      <c r="AJ21" s="723"/>
      <c r="AK21" s="723"/>
      <c r="AL21" s="723"/>
      <c r="AM21" s="723"/>
      <c r="AN21" s="723"/>
      <c r="AO21" s="723"/>
      <c r="AP21" s="723"/>
      <c r="AQ21" s="723"/>
      <c r="AR21" s="723"/>
      <c r="AS21" s="723"/>
      <c r="AT21" s="723"/>
      <c r="AU21" s="723"/>
      <c r="AV21" s="96"/>
      <c r="AW21" s="217"/>
      <c r="AX21" s="720" t="str">
        <f>従1!AX21</f>
        <v>令和７年中の
所得の見積額</v>
      </c>
      <c r="AY21" s="720"/>
      <c r="AZ21" s="720"/>
      <c r="BA21" s="720"/>
      <c r="BB21" s="720"/>
      <c r="BC21" s="720"/>
      <c r="BD21" s="720"/>
      <c r="BE21" s="720"/>
      <c r="BF21" s="720"/>
      <c r="BG21" s="720"/>
      <c r="BH21" s="219"/>
      <c r="BI21" s="15"/>
      <c r="BJ21" s="15"/>
      <c r="BK21" s="15"/>
      <c r="BL21" s="822" t="s">
        <v>96</v>
      </c>
      <c r="BM21" s="822"/>
      <c r="BN21" s="822"/>
      <c r="BO21" s="822"/>
      <c r="BP21" s="822"/>
      <c r="BQ21" s="822"/>
      <c r="BR21" s="822"/>
      <c r="BS21" s="822"/>
      <c r="BT21" s="822"/>
      <c r="BU21" s="15"/>
      <c r="BV21" s="218"/>
      <c r="BW21" s="219"/>
      <c r="BX21" s="15"/>
      <c r="BY21" s="15"/>
      <c r="BZ21" s="724" t="s">
        <v>83</v>
      </c>
      <c r="CA21" s="724"/>
      <c r="CB21" s="724"/>
      <c r="CC21" s="724"/>
      <c r="CD21" s="724"/>
      <c r="CE21" s="724"/>
      <c r="CF21" s="724"/>
      <c r="CG21" s="724"/>
      <c r="CH21" s="724"/>
      <c r="CI21" s="724"/>
      <c r="CJ21" s="15"/>
      <c r="CK21" s="15"/>
      <c r="CL21" s="218"/>
      <c r="CM21" s="15"/>
      <c r="CN21" s="179"/>
      <c r="CO21" s="807" t="s">
        <v>49</v>
      </c>
      <c r="CP21" s="807"/>
      <c r="CQ21" s="807"/>
      <c r="CR21" s="807"/>
      <c r="CS21" s="807"/>
      <c r="CT21" s="807"/>
      <c r="CU21" s="807"/>
      <c r="CV21" s="179"/>
      <c r="CW21" s="15"/>
      <c r="CX21" s="31"/>
      <c r="CY21" s="31"/>
      <c r="CZ21" s="31"/>
      <c r="DA21" s="31"/>
      <c r="DB21" s="31"/>
      <c r="DC21" s="31"/>
      <c r="DD21" s="31"/>
      <c r="DE21" s="31"/>
      <c r="DF21" s="31"/>
      <c r="DG21" s="31"/>
      <c r="DH21" s="31"/>
      <c r="DI21" s="31"/>
      <c r="DJ21" s="31"/>
    </row>
    <row r="22" spans="1:114" ht="10.5" customHeight="1">
      <c r="A22" s="31"/>
      <c r="B22" s="31"/>
      <c r="C22" s="794"/>
      <c r="D22" s="794"/>
      <c r="E22" s="794"/>
      <c r="F22" s="794"/>
      <c r="G22" s="794"/>
      <c r="H22" s="779"/>
      <c r="I22" s="27"/>
      <c r="J22" s="808"/>
      <c r="K22" s="808"/>
      <c r="L22" s="808"/>
      <c r="M22" s="808"/>
      <c r="N22" s="808"/>
      <c r="O22" s="808"/>
      <c r="P22" s="808"/>
      <c r="Q22" s="808"/>
      <c r="R22" s="808"/>
      <c r="S22" s="808"/>
      <c r="T22" s="808"/>
      <c r="U22" s="808"/>
      <c r="V22" s="808"/>
      <c r="W22" s="808"/>
      <c r="X22" s="11"/>
      <c r="Y22" s="11"/>
      <c r="Z22" s="227"/>
      <c r="AA22" s="11"/>
      <c r="AB22" s="808"/>
      <c r="AC22" s="808"/>
      <c r="AD22" s="808"/>
      <c r="AE22" s="808"/>
      <c r="AF22" s="808"/>
      <c r="AG22" s="808"/>
      <c r="AH22" s="808"/>
      <c r="AI22" s="808"/>
      <c r="AJ22" s="808"/>
      <c r="AK22" s="808"/>
      <c r="AL22" s="808"/>
      <c r="AM22" s="808"/>
      <c r="AN22" s="808"/>
      <c r="AO22" s="808"/>
      <c r="AP22" s="808"/>
      <c r="AQ22" s="808"/>
      <c r="AR22" s="808"/>
      <c r="AS22" s="808"/>
      <c r="AT22" s="808"/>
      <c r="AU22" s="808"/>
      <c r="AV22" s="11"/>
      <c r="AW22" s="220"/>
      <c r="AX22" s="924"/>
      <c r="AY22" s="924"/>
      <c r="AZ22" s="924"/>
      <c r="BA22" s="924"/>
      <c r="BB22" s="924"/>
      <c r="BC22" s="924"/>
      <c r="BD22" s="924"/>
      <c r="BE22" s="924"/>
      <c r="BF22" s="924"/>
      <c r="BG22" s="924"/>
      <c r="BH22" s="201"/>
      <c r="BI22" s="31"/>
      <c r="BJ22" s="31"/>
      <c r="BK22" s="31"/>
      <c r="BL22" s="823"/>
      <c r="BM22" s="823"/>
      <c r="BN22" s="823"/>
      <c r="BO22" s="823"/>
      <c r="BP22" s="823"/>
      <c r="BQ22" s="823"/>
      <c r="BR22" s="823"/>
      <c r="BS22" s="823"/>
      <c r="BT22" s="823"/>
      <c r="BU22" s="31"/>
      <c r="BV22" s="209"/>
      <c r="BW22" s="201"/>
      <c r="BX22" s="31"/>
      <c r="BY22" s="31"/>
      <c r="BZ22" s="725"/>
      <c r="CA22" s="725"/>
      <c r="CB22" s="725"/>
      <c r="CC22" s="725"/>
      <c r="CD22" s="725"/>
      <c r="CE22" s="725"/>
      <c r="CF22" s="725"/>
      <c r="CG22" s="725"/>
      <c r="CH22" s="725"/>
      <c r="CI22" s="725"/>
      <c r="CJ22" s="11"/>
      <c r="CK22" s="11"/>
      <c r="CL22" s="220"/>
      <c r="CM22" s="821" t="s">
        <v>73</v>
      </c>
      <c r="CN22" s="806" t="str">
        <f>従1!CN22</f>
        <v>令和７年中に異動があった
場合に記載してください。</v>
      </c>
      <c r="CO22" s="806"/>
      <c r="CP22" s="806"/>
      <c r="CQ22" s="806"/>
      <c r="CR22" s="806"/>
      <c r="CS22" s="806"/>
      <c r="CT22" s="806"/>
      <c r="CU22" s="806"/>
      <c r="CV22" s="806"/>
      <c r="CW22" s="793" t="s">
        <v>26</v>
      </c>
      <c r="CX22" s="31"/>
      <c r="CY22" s="31"/>
      <c r="CZ22" s="31"/>
      <c r="DA22" s="31"/>
      <c r="DB22" s="31"/>
      <c r="DC22" s="31"/>
      <c r="DD22" s="31"/>
      <c r="DE22" s="31"/>
      <c r="DF22" s="31"/>
      <c r="DG22" s="31"/>
      <c r="DH22" s="31"/>
      <c r="DI22" s="31"/>
      <c r="DJ22" s="31"/>
    </row>
    <row r="23" spans="1:114" ht="17.25" customHeight="1">
      <c r="A23" s="31"/>
      <c r="B23" s="31"/>
      <c r="C23" s="794"/>
      <c r="D23" s="794"/>
      <c r="E23" s="794"/>
      <c r="F23" s="794"/>
      <c r="G23" s="794"/>
      <c r="H23" s="779"/>
      <c r="I23" s="27"/>
      <c r="J23" s="808"/>
      <c r="K23" s="808"/>
      <c r="L23" s="808"/>
      <c r="M23" s="808"/>
      <c r="N23" s="808"/>
      <c r="O23" s="808"/>
      <c r="P23" s="808"/>
      <c r="Q23" s="808"/>
      <c r="R23" s="808"/>
      <c r="S23" s="808"/>
      <c r="T23" s="808"/>
      <c r="U23" s="808"/>
      <c r="V23" s="808"/>
      <c r="W23" s="808"/>
      <c r="X23" s="11"/>
      <c r="Y23" s="27"/>
      <c r="Z23" s="709" t="s">
        <v>32</v>
      </c>
      <c r="AA23" s="710"/>
      <c r="AB23" s="710"/>
      <c r="AC23" s="710"/>
      <c r="AD23" s="710"/>
      <c r="AE23" s="710"/>
      <c r="AF23" s="710"/>
      <c r="AG23" s="710"/>
      <c r="AH23" s="710"/>
      <c r="AI23" s="736"/>
      <c r="AJ23" s="709" t="s">
        <v>95</v>
      </c>
      <c r="AK23" s="710"/>
      <c r="AL23" s="710"/>
      <c r="AM23" s="710"/>
      <c r="AN23" s="710"/>
      <c r="AO23" s="710"/>
      <c r="AP23" s="710"/>
      <c r="AQ23" s="710"/>
      <c r="AR23" s="710"/>
      <c r="AS23" s="710"/>
      <c r="AT23" s="710"/>
      <c r="AU23" s="710"/>
      <c r="AV23" s="710"/>
      <c r="AW23" s="736"/>
      <c r="AX23" s="924"/>
      <c r="AY23" s="924"/>
      <c r="AZ23" s="924"/>
      <c r="BA23" s="924"/>
      <c r="BB23" s="924"/>
      <c r="BC23" s="924"/>
      <c r="BD23" s="924"/>
      <c r="BE23" s="924"/>
      <c r="BF23" s="924"/>
      <c r="BG23" s="924"/>
      <c r="BH23" s="201"/>
      <c r="BI23" s="31"/>
      <c r="BJ23" s="31"/>
      <c r="BK23" s="31"/>
      <c r="BL23" s="823"/>
      <c r="BM23" s="823"/>
      <c r="BN23" s="823"/>
      <c r="BO23" s="823"/>
      <c r="BP23" s="823"/>
      <c r="BQ23" s="823"/>
      <c r="BR23" s="823"/>
      <c r="BS23" s="823"/>
      <c r="BT23" s="823"/>
      <c r="BU23" s="31"/>
      <c r="BV23" s="209"/>
      <c r="BW23" s="201"/>
      <c r="BX23" s="31"/>
      <c r="BY23" s="31"/>
      <c r="BZ23" s="725"/>
      <c r="CA23" s="725"/>
      <c r="CB23" s="725"/>
      <c r="CC23" s="725"/>
      <c r="CD23" s="725"/>
      <c r="CE23" s="725"/>
      <c r="CF23" s="725"/>
      <c r="CG23" s="725"/>
      <c r="CH23" s="725"/>
      <c r="CI23" s="725"/>
      <c r="CJ23" s="11"/>
      <c r="CK23" s="11"/>
      <c r="CL23" s="220"/>
      <c r="CM23" s="821"/>
      <c r="CN23" s="806"/>
      <c r="CO23" s="806"/>
      <c r="CP23" s="806"/>
      <c r="CQ23" s="806"/>
      <c r="CR23" s="806"/>
      <c r="CS23" s="806"/>
      <c r="CT23" s="806"/>
      <c r="CU23" s="806"/>
      <c r="CV23" s="806"/>
      <c r="CW23" s="793"/>
      <c r="CX23" s="31"/>
      <c r="CY23" s="31"/>
      <c r="CZ23" s="31"/>
      <c r="DA23" s="31"/>
      <c r="DB23" s="31"/>
      <c r="DC23" s="31"/>
      <c r="DD23" s="31"/>
      <c r="DE23" s="31"/>
      <c r="DF23" s="31"/>
      <c r="DG23" s="31"/>
      <c r="DH23" s="31"/>
      <c r="DI23" s="31"/>
      <c r="DJ23" s="31"/>
    </row>
    <row r="24" spans="1:114" ht="16.5" customHeight="1">
      <c r="A24" s="31"/>
      <c r="B24" s="31"/>
      <c r="C24" s="101"/>
      <c r="D24" s="101"/>
      <c r="E24" s="101"/>
      <c r="F24" s="101"/>
      <c r="G24" s="101"/>
      <c r="H24" s="780" t="s">
        <v>207</v>
      </c>
      <c r="I24" s="715"/>
      <c r="J24" s="715"/>
      <c r="K24" s="715"/>
      <c r="L24" s="715"/>
      <c r="M24" s="715"/>
      <c r="N24" s="715"/>
      <c r="O24" s="715"/>
      <c r="P24" s="715"/>
      <c r="Q24" s="715"/>
      <c r="R24" s="715"/>
      <c r="S24" s="715"/>
      <c r="T24" s="715"/>
      <c r="U24" s="715"/>
      <c r="V24" s="715"/>
      <c r="W24" s="715"/>
      <c r="X24" s="715"/>
      <c r="Y24" s="715"/>
      <c r="Z24" s="701" t="str">
        <f>IF(X25&lt;=0,"",IF((LEN(X25)-11&lt;=0),"0",MID(X25,LEN(X25)-11,1)))</f>
        <v/>
      </c>
      <c r="AA24" s="702"/>
      <c r="AB24" s="702" t="str">
        <f>IF(X25&lt;=0,"",IF((LEN(X25)-10&lt;=0),"0",MID(X25,LEN(X25)-10,1)))</f>
        <v/>
      </c>
      <c r="AC24" s="702"/>
      <c r="AD24" s="702" t="str">
        <f>IF(X25&lt;=0,"",IF((LEN(X25)-9&lt;=0),"0",MID(X25,LEN(X25)-9,1)))</f>
        <v/>
      </c>
      <c r="AE24" s="702"/>
      <c r="AF24" s="702" t="str">
        <f>IF(X25&lt;=0,"",IF((LEN(X25)-8&lt;=0),"0",MID(X25,LEN(X25)-8,1)))</f>
        <v/>
      </c>
      <c r="AG24" s="702"/>
      <c r="AH24" s="702" t="str">
        <f>IF(X25&lt;=0,"",IF((LEN(X25)-7&lt;=0),"0",MID(X25,LEN(X25)-7,1)))</f>
        <v/>
      </c>
      <c r="AI24" s="702"/>
      <c r="AJ24" s="702" t="str">
        <f>IF(X25&lt;=0,"",IF((LEN(X25)-6&lt;=0),"0",MID(X25,LEN(X25)-6,1)))</f>
        <v/>
      </c>
      <c r="AK24" s="702"/>
      <c r="AL24" s="702" t="str">
        <f>IF(X25&lt;=0,"",IF((LEN(X25)-5&lt;=0),"0",MID(X25,LEN(X25)-5,1)))</f>
        <v/>
      </c>
      <c r="AM24" s="702"/>
      <c r="AN24" s="702" t="str">
        <f>IF(X25&lt;=0,"",IF((LEN(X25)-4&lt;=0),"0",MID(X25,LEN(X25)-4,1)))</f>
        <v/>
      </c>
      <c r="AO24" s="702"/>
      <c r="AP24" s="702" t="str">
        <f>IF(X25&lt;=0,"",IF((LEN(X25)-3&lt;=0),"0",MID(X25,LEN(X25)-3,1)))</f>
        <v/>
      </c>
      <c r="AQ24" s="702"/>
      <c r="AR24" s="702" t="str">
        <f>IF(X25&lt;=0,"",IF((LEN(X25)-2&lt;=0),"0",MID(X25,LEN(X25)-2,1)))</f>
        <v/>
      </c>
      <c r="AS24" s="702"/>
      <c r="AT24" s="702" t="str">
        <f>IF(X25&lt;=0,"",IF((LEN(X25)-1&lt;=0),"0",MID(X25,LEN(X25)-1,1)))</f>
        <v/>
      </c>
      <c r="AU24" s="702"/>
      <c r="AV24" s="702" t="str">
        <f>IF(X25&lt;&gt;0,RIGHT(X25,1),"")</f>
        <v/>
      </c>
      <c r="AW24" s="766"/>
      <c r="AX24" s="692"/>
      <c r="AY24" s="692"/>
      <c r="AZ24" s="692"/>
      <c r="BA24" s="692"/>
      <c r="BB24" s="692"/>
      <c r="BC24" s="692"/>
      <c r="BD24" s="692"/>
      <c r="BE24" s="692"/>
      <c r="BF24" s="222"/>
      <c r="BG24" s="222"/>
      <c r="BH24" s="824" t="s">
        <v>198</v>
      </c>
      <c r="BI24" s="825"/>
      <c r="BJ24" s="825"/>
      <c r="BK24" s="825"/>
      <c r="BL24" s="825"/>
      <c r="BM24" s="825"/>
      <c r="BN24" s="825"/>
      <c r="BO24" s="825"/>
      <c r="BP24" s="825"/>
      <c r="BQ24" s="825"/>
      <c r="BR24" s="825"/>
      <c r="BS24" s="825"/>
      <c r="BT24" s="825"/>
      <c r="BU24" s="825"/>
      <c r="BV24" s="826"/>
      <c r="BW24" s="769"/>
      <c r="BX24" s="770"/>
      <c r="BY24" s="770"/>
      <c r="BZ24" s="770"/>
      <c r="CA24" s="770"/>
      <c r="CB24" s="770"/>
      <c r="CC24" s="770"/>
      <c r="CD24" s="770"/>
      <c r="CE24" s="770"/>
      <c r="CF24" s="770"/>
      <c r="CG24" s="770"/>
      <c r="CH24" s="770"/>
      <c r="CI24" s="770"/>
      <c r="CJ24" s="770"/>
      <c r="CK24" s="770"/>
      <c r="CL24" s="771"/>
      <c r="CM24" s="775"/>
      <c r="CN24" s="775"/>
      <c r="CO24" s="775"/>
      <c r="CP24" s="775"/>
      <c r="CQ24" s="775"/>
      <c r="CR24" s="775"/>
      <c r="CS24" s="775"/>
      <c r="CT24" s="775"/>
      <c r="CU24" s="775"/>
      <c r="CV24" s="775"/>
      <c r="CW24" s="775"/>
      <c r="CX24" s="31"/>
      <c r="CY24" s="31"/>
      <c r="CZ24" s="31"/>
      <c r="DA24" s="31"/>
      <c r="DB24" s="31"/>
      <c r="DC24" s="31"/>
      <c r="DD24" s="31"/>
      <c r="DE24" s="31"/>
      <c r="DF24" s="31"/>
      <c r="DG24" s="31"/>
      <c r="DH24" s="31"/>
      <c r="DI24" s="31"/>
      <c r="DJ24" s="31"/>
    </row>
    <row r="25" spans="1:114" ht="12.75" customHeight="1">
      <c r="A25" s="31"/>
      <c r="B25" s="31"/>
      <c r="C25" s="101"/>
      <c r="D25" s="101"/>
      <c r="E25" s="101"/>
      <c r="F25" s="101"/>
      <c r="G25" s="101"/>
      <c r="H25" s="781"/>
      <c r="I25" s="717"/>
      <c r="J25" s="717"/>
      <c r="K25" s="717"/>
      <c r="L25" s="717"/>
      <c r="M25" s="717"/>
      <c r="N25" s="717"/>
      <c r="O25" s="717"/>
      <c r="P25" s="717"/>
      <c r="Q25" s="717"/>
      <c r="R25" s="717"/>
      <c r="S25" s="717"/>
      <c r="T25" s="717"/>
      <c r="U25" s="717"/>
      <c r="V25" s="717"/>
      <c r="W25" s="717"/>
      <c r="X25" s="699"/>
      <c r="Y25" s="699"/>
      <c r="Z25" s="730"/>
      <c r="AA25" s="705"/>
      <c r="AB25" s="705"/>
      <c r="AC25" s="705"/>
      <c r="AD25" s="705"/>
      <c r="AE25" s="705"/>
      <c r="AF25" s="705"/>
      <c r="AG25" s="705"/>
      <c r="AH25" s="705"/>
      <c r="AI25" s="705"/>
      <c r="AJ25" s="705"/>
      <c r="AK25" s="705"/>
      <c r="AL25" s="705"/>
      <c r="AM25" s="705"/>
      <c r="AN25" s="705"/>
      <c r="AO25" s="705"/>
      <c r="AP25" s="705"/>
      <c r="AQ25" s="705"/>
      <c r="AR25" s="705"/>
      <c r="AS25" s="705"/>
      <c r="AT25" s="705"/>
      <c r="AU25" s="705"/>
      <c r="AV25" s="705"/>
      <c r="AW25" s="726"/>
      <c r="AX25" s="693"/>
      <c r="AY25" s="693"/>
      <c r="AZ25" s="693"/>
      <c r="BA25" s="693"/>
      <c r="BB25" s="693"/>
      <c r="BC25" s="693"/>
      <c r="BD25" s="693"/>
      <c r="BE25" s="693"/>
      <c r="BF25" s="184"/>
      <c r="BG25" s="184"/>
      <c r="BH25" s="706"/>
      <c r="BI25" s="707"/>
      <c r="BJ25" s="707"/>
      <c r="BK25" s="707"/>
      <c r="BL25" s="707"/>
      <c r="BM25" s="707"/>
      <c r="BN25" s="707"/>
      <c r="BO25" s="707"/>
      <c r="BP25" s="707"/>
      <c r="BQ25" s="707"/>
      <c r="BR25" s="707"/>
      <c r="BS25" s="707"/>
      <c r="BT25" s="707"/>
      <c r="BU25" s="707"/>
      <c r="BV25" s="708"/>
      <c r="BW25" s="762"/>
      <c r="BX25" s="763"/>
      <c r="BY25" s="763"/>
      <c r="BZ25" s="763"/>
      <c r="CA25" s="763"/>
      <c r="CB25" s="763"/>
      <c r="CC25" s="763"/>
      <c r="CD25" s="763"/>
      <c r="CE25" s="763"/>
      <c r="CF25" s="763"/>
      <c r="CG25" s="763"/>
      <c r="CH25" s="763"/>
      <c r="CI25" s="763"/>
      <c r="CJ25" s="763"/>
      <c r="CK25" s="763"/>
      <c r="CL25" s="764"/>
      <c r="CM25" s="761"/>
      <c r="CN25" s="761"/>
      <c r="CO25" s="761"/>
      <c r="CP25" s="761"/>
      <c r="CQ25" s="761"/>
      <c r="CR25" s="761"/>
      <c r="CS25" s="761"/>
      <c r="CT25" s="761"/>
      <c r="CU25" s="761"/>
      <c r="CV25" s="761"/>
      <c r="CW25" s="761"/>
      <c r="CX25" s="31"/>
      <c r="CY25" s="31"/>
      <c r="CZ25" s="31"/>
      <c r="DA25" s="31"/>
      <c r="DB25" s="31"/>
      <c r="DC25" s="31"/>
      <c r="DD25" s="31"/>
      <c r="DE25" s="31"/>
      <c r="DF25" s="31"/>
      <c r="DG25" s="31"/>
      <c r="DH25" s="31"/>
      <c r="DI25" s="31"/>
      <c r="DJ25" s="31"/>
    </row>
    <row r="26" spans="1:114" ht="24" customHeight="1">
      <c r="A26" s="31"/>
      <c r="B26" s="31"/>
      <c r="C26" s="102"/>
      <c r="D26" s="102"/>
      <c r="E26" s="103"/>
      <c r="F26" s="102"/>
      <c r="G26" s="102"/>
      <c r="H26" s="782"/>
      <c r="I26" s="719"/>
      <c r="J26" s="719"/>
      <c r="K26" s="719"/>
      <c r="L26" s="719"/>
      <c r="M26" s="719"/>
      <c r="N26" s="719"/>
      <c r="O26" s="719"/>
      <c r="P26" s="719"/>
      <c r="Q26" s="719"/>
      <c r="R26" s="719"/>
      <c r="S26" s="719"/>
      <c r="T26" s="719"/>
      <c r="U26" s="719"/>
      <c r="V26" s="719"/>
      <c r="W26" s="719"/>
      <c r="X26" s="700"/>
      <c r="Y26" s="700"/>
      <c r="Z26" s="919">
        <v>0</v>
      </c>
      <c r="AA26" s="920"/>
      <c r="AB26" s="920"/>
      <c r="AC26" s="920"/>
      <c r="AD26" s="920"/>
      <c r="AE26" s="920"/>
      <c r="AF26" s="920"/>
      <c r="AG26" s="920"/>
      <c r="AH26" s="920"/>
      <c r="AI26" s="921"/>
      <c r="AJ26" s="738" t="s">
        <v>93</v>
      </c>
      <c r="AK26" s="739"/>
      <c r="AL26" s="739"/>
      <c r="AM26" s="765"/>
      <c r="AN26" s="765"/>
      <c r="AO26" s="765"/>
      <c r="AP26" s="230" t="s">
        <v>8</v>
      </c>
      <c r="AQ26" s="712"/>
      <c r="AR26" s="712"/>
      <c r="AS26" s="712"/>
      <c r="AT26" s="230" t="s">
        <v>8</v>
      </c>
      <c r="AU26" s="712"/>
      <c r="AV26" s="712"/>
      <c r="AW26" s="713"/>
      <c r="AX26" s="694"/>
      <c r="AY26" s="694"/>
      <c r="AZ26" s="694"/>
      <c r="BA26" s="694"/>
      <c r="BB26" s="694"/>
      <c r="BC26" s="694"/>
      <c r="BD26" s="694"/>
      <c r="BE26" s="694"/>
      <c r="BF26" s="788" t="s">
        <v>214</v>
      </c>
      <c r="BG26" s="788"/>
      <c r="BH26" s="827"/>
      <c r="BI26" s="828"/>
      <c r="BJ26" s="828"/>
      <c r="BK26" s="828"/>
      <c r="BL26" s="828"/>
      <c r="BM26" s="828"/>
      <c r="BN26" s="828"/>
      <c r="BO26" s="828"/>
      <c r="BP26" s="828"/>
      <c r="BQ26" s="828"/>
      <c r="BR26" s="828"/>
      <c r="BS26" s="828"/>
      <c r="BT26" s="828"/>
      <c r="BU26" s="828"/>
      <c r="BV26" s="829"/>
      <c r="BW26" s="772"/>
      <c r="BX26" s="773"/>
      <c r="BY26" s="773"/>
      <c r="BZ26" s="773"/>
      <c r="CA26" s="773"/>
      <c r="CB26" s="773"/>
      <c r="CC26" s="773"/>
      <c r="CD26" s="773"/>
      <c r="CE26" s="773"/>
      <c r="CF26" s="773"/>
      <c r="CG26" s="773"/>
      <c r="CH26" s="773"/>
      <c r="CI26" s="773"/>
      <c r="CJ26" s="773"/>
      <c r="CK26" s="773"/>
      <c r="CL26" s="774"/>
      <c r="CM26" s="776"/>
      <c r="CN26" s="776"/>
      <c r="CO26" s="776"/>
      <c r="CP26" s="776"/>
      <c r="CQ26" s="776"/>
      <c r="CR26" s="776"/>
      <c r="CS26" s="776"/>
      <c r="CT26" s="776"/>
      <c r="CU26" s="776"/>
      <c r="CV26" s="776"/>
      <c r="CW26" s="776"/>
      <c r="CX26" s="31"/>
      <c r="CY26" s="31"/>
      <c r="CZ26" s="31"/>
      <c r="DA26" s="31"/>
      <c r="DB26" s="31"/>
      <c r="DC26" s="31"/>
      <c r="DD26" s="31"/>
      <c r="DE26" s="31"/>
      <c r="DF26" s="31"/>
      <c r="DG26" s="31"/>
      <c r="DH26" s="31"/>
      <c r="DI26" s="31"/>
      <c r="DJ26" s="31"/>
    </row>
    <row r="27" spans="1:114" ht="16.5" customHeight="1">
      <c r="A27" s="31"/>
      <c r="B27" s="31"/>
      <c r="C27" s="102"/>
      <c r="D27" s="102"/>
      <c r="E27" s="103"/>
      <c r="F27" s="102"/>
      <c r="G27" s="102"/>
      <c r="H27" s="212"/>
      <c r="I27" s="754">
        <v>1</v>
      </c>
      <c r="J27" s="749"/>
      <c r="K27" s="750"/>
      <c r="L27" s="750"/>
      <c r="M27" s="750"/>
      <c r="N27" s="750"/>
      <c r="O27" s="750"/>
      <c r="P27" s="750"/>
      <c r="Q27" s="750"/>
      <c r="R27" s="750"/>
      <c r="S27" s="750"/>
      <c r="T27" s="750"/>
      <c r="U27" s="750"/>
      <c r="V27" s="750"/>
      <c r="W27" s="750"/>
      <c r="X27" s="750"/>
      <c r="Y27" s="750"/>
      <c r="Z27" s="730" t="str">
        <f>IF(X28&lt;=0,"",IF((LEN(X28)-11&lt;=0),"0",MID(X28,LEN(X28)-11,1)))</f>
        <v/>
      </c>
      <c r="AA27" s="705"/>
      <c r="AB27" s="705" t="str">
        <f>IF(X28&lt;=0,"",IF((LEN(X28)-10&lt;=0),"0",MID(X28,LEN(X28)-10,1)))</f>
        <v/>
      </c>
      <c r="AC27" s="705"/>
      <c r="AD27" s="705" t="str">
        <f>IF(X28&lt;=0,"",IF((LEN(X28)-9&lt;=0),"0",MID(X28,LEN(X28)-9,1)))</f>
        <v/>
      </c>
      <c r="AE27" s="705"/>
      <c r="AF27" s="705" t="str">
        <f>IF(X28&lt;=0,"",IF((LEN(X28)-8&lt;=0),"0",MID(X28,LEN(X28)-8,1)))</f>
        <v/>
      </c>
      <c r="AG27" s="705"/>
      <c r="AH27" s="705" t="str">
        <f>IF(X28&lt;=0,"",IF((LEN(X28)-7&lt;=0),"0",MID(X28,LEN(X28)-7,1)))</f>
        <v/>
      </c>
      <c r="AI27" s="705"/>
      <c r="AJ27" s="705" t="str">
        <f>IF(X28&lt;=0,"",IF((LEN(X28)-6&lt;=0),"0",MID(X28,LEN(X28)-6,1)))</f>
        <v/>
      </c>
      <c r="AK27" s="705"/>
      <c r="AL27" s="705" t="str">
        <f>IF(X28&lt;=0,"",IF((LEN(X28)-5&lt;=0),"0",MID(X28,LEN(X28)-5,1)))</f>
        <v/>
      </c>
      <c r="AM27" s="705"/>
      <c r="AN27" s="705" t="str">
        <f>IF(X28&lt;=0,"",IF((LEN(X28)-4&lt;=0),"0",MID(X28,LEN(X28)-4,1)))</f>
        <v/>
      </c>
      <c r="AO27" s="705"/>
      <c r="AP27" s="705" t="str">
        <f>IF(X28&lt;=0,"",IF((LEN(X28)-3&lt;=0),"0",MID(X28,LEN(X28)-3,1)))</f>
        <v/>
      </c>
      <c r="AQ27" s="705"/>
      <c r="AR27" s="705" t="str">
        <f>IF(X28&lt;=0,"",IF((LEN(X28)-2&lt;=0),"0",MID(X28,LEN(X28)-2,1)))</f>
        <v/>
      </c>
      <c r="AS27" s="705"/>
      <c r="AT27" s="705" t="str">
        <f>IF(X28&lt;=0,"",IF((LEN(X28)-1&lt;=0),"0",MID(X28,LEN(X28)-1,1)))</f>
        <v/>
      </c>
      <c r="AU27" s="705"/>
      <c r="AV27" s="735" t="str">
        <f>IF(X28&lt;&gt;0,RIGHT(X28,1),"")</f>
        <v/>
      </c>
      <c r="AW27" s="743"/>
      <c r="AX27" s="693"/>
      <c r="AY27" s="693"/>
      <c r="AZ27" s="693"/>
      <c r="BA27" s="693"/>
      <c r="BB27" s="693"/>
      <c r="BC27" s="693"/>
      <c r="BD27" s="693"/>
      <c r="BE27" s="693"/>
      <c r="BF27" s="185"/>
      <c r="BG27" s="185"/>
      <c r="BH27" s="925" t="s">
        <v>201</v>
      </c>
      <c r="BI27" s="926"/>
      <c r="BJ27" s="926"/>
      <c r="BK27" s="926"/>
      <c r="BL27" s="926"/>
      <c r="BM27" s="926"/>
      <c r="BN27" s="926"/>
      <c r="BO27" s="926"/>
      <c r="BP27" s="931" t="s">
        <v>200</v>
      </c>
      <c r="BQ27" s="926"/>
      <c r="BR27" s="926"/>
      <c r="BS27" s="926"/>
      <c r="BT27" s="926"/>
      <c r="BU27" s="926"/>
      <c r="BV27" s="932"/>
      <c r="BW27" s="762"/>
      <c r="BX27" s="763"/>
      <c r="BY27" s="763"/>
      <c r="BZ27" s="763"/>
      <c r="CA27" s="763"/>
      <c r="CB27" s="763"/>
      <c r="CC27" s="763"/>
      <c r="CD27" s="763"/>
      <c r="CE27" s="763"/>
      <c r="CF27" s="763"/>
      <c r="CG27" s="763"/>
      <c r="CH27" s="763"/>
      <c r="CI27" s="763"/>
      <c r="CJ27" s="763"/>
      <c r="CK27" s="763"/>
      <c r="CL27" s="764"/>
      <c r="CM27" s="761"/>
      <c r="CN27" s="761"/>
      <c r="CO27" s="761"/>
      <c r="CP27" s="761"/>
      <c r="CQ27" s="761"/>
      <c r="CR27" s="761"/>
      <c r="CS27" s="761"/>
      <c r="CT27" s="761"/>
      <c r="CU27" s="761"/>
      <c r="CV27" s="761"/>
      <c r="CW27" s="761"/>
      <c r="CX27" s="31"/>
      <c r="CY27" s="31"/>
      <c r="CZ27" s="31"/>
      <c r="DA27" s="31"/>
      <c r="DB27" s="31"/>
      <c r="DC27" s="31"/>
      <c r="DD27" s="31"/>
      <c r="DE27" s="31"/>
      <c r="DF27" s="31"/>
      <c r="DG27" s="31"/>
      <c r="DH27" s="31"/>
      <c r="DI27" s="31"/>
      <c r="DJ27" s="31"/>
    </row>
    <row r="28" spans="1:114" ht="12.75" customHeight="1">
      <c r="A28" s="31"/>
      <c r="B28" s="31"/>
      <c r="C28" s="102"/>
      <c r="D28" s="102"/>
      <c r="E28" s="745" t="s">
        <v>66</v>
      </c>
      <c r="F28" s="102"/>
      <c r="G28" s="102"/>
      <c r="H28" s="212"/>
      <c r="I28" s="754"/>
      <c r="J28" s="751"/>
      <c r="K28" s="752"/>
      <c r="L28" s="752"/>
      <c r="M28" s="752"/>
      <c r="N28" s="752"/>
      <c r="O28" s="752"/>
      <c r="P28" s="752"/>
      <c r="Q28" s="752"/>
      <c r="R28" s="752"/>
      <c r="S28" s="752"/>
      <c r="T28" s="752"/>
      <c r="U28" s="752"/>
      <c r="V28" s="752"/>
      <c r="W28" s="752"/>
      <c r="X28" s="756"/>
      <c r="Y28" s="756"/>
      <c r="Z28" s="730"/>
      <c r="AA28" s="705"/>
      <c r="AB28" s="705"/>
      <c r="AC28" s="705"/>
      <c r="AD28" s="705"/>
      <c r="AE28" s="705"/>
      <c r="AF28" s="705"/>
      <c r="AG28" s="705"/>
      <c r="AH28" s="705"/>
      <c r="AI28" s="705"/>
      <c r="AJ28" s="705"/>
      <c r="AK28" s="705"/>
      <c r="AL28" s="705"/>
      <c r="AM28" s="705"/>
      <c r="AN28" s="705"/>
      <c r="AO28" s="705"/>
      <c r="AP28" s="705"/>
      <c r="AQ28" s="705"/>
      <c r="AR28" s="705"/>
      <c r="AS28" s="705"/>
      <c r="AT28" s="705"/>
      <c r="AU28" s="705"/>
      <c r="AV28" s="735"/>
      <c r="AW28" s="743"/>
      <c r="AX28" s="693"/>
      <c r="AY28" s="693"/>
      <c r="AZ28" s="693"/>
      <c r="BA28" s="693"/>
      <c r="BB28" s="693"/>
      <c r="BC28" s="693"/>
      <c r="BD28" s="693"/>
      <c r="BE28" s="693"/>
      <c r="BF28" s="185"/>
      <c r="BG28" s="185"/>
      <c r="BH28" s="927"/>
      <c r="BI28" s="926"/>
      <c r="BJ28" s="926"/>
      <c r="BK28" s="926"/>
      <c r="BL28" s="926"/>
      <c r="BM28" s="926"/>
      <c r="BN28" s="926"/>
      <c r="BO28" s="926"/>
      <c r="BP28" s="926"/>
      <c r="BQ28" s="926"/>
      <c r="BR28" s="926"/>
      <c r="BS28" s="926"/>
      <c r="BT28" s="926"/>
      <c r="BU28" s="926"/>
      <c r="BV28" s="932"/>
      <c r="BW28" s="762"/>
      <c r="BX28" s="763"/>
      <c r="BY28" s="763"/>
      <c r="BZ28" s="763"/>
      <c r="CA28" s="763"/>
      <c r="CB28" s="763"/>
      <c r="CC28" s="763"/>
      <c r="CD28" s="763"/>
      <c r="CE28" s="763"/>
      <c r="CF28" s="763"/>
      <c r="CG28" s="763"/>
      <c r="CH28" s="763"/>
      <c r="CI28" s="763"/>
      <c r="CJ28" s="763"/>
      <c r="CK28" s="763"/>
      <c r="CL28" s="764"/>
      <c r="CM28" s="761"/>
      <c r="CN28" s="761"/>
      <c r="CO28" s="761"/>
      <c r="CP28" s="761"/>
      <c r="CQ28" s="761"/>
      <c r="CR28" s="761"/>
      <c r="CS28" s="761"/>
      <c r="CT28" s="761"/>
      <c r="CU28" s="761"/>
      <c r="CV28" s="761"/>
      <c r="CW28" s="761"/>
      <c r="CX28" s="31"/>
      <c r="CY28" s="31"/>
      <c r="CZ28" s="31"/>
      <c r="DA28" s="31"/>
      <c r="DB28" s="31"/>
      <c r="DC28" s="31"/>
      <c r="DD28" s="31"/>
      <c r="DE28" s="31"/>
      <c r="DF28" s="31"/>
      <c r="DG28" s="31"/>
      <c r="DH28" s="31"/>
      <c r="DI28" s="31"/>
      <c r="DJ28" s="31"/>
    </row>
    <row r="29" spans="1:114" ht="24" customHeight="1">
      <c r="A29" s="31"/>
      <c r="B29" s="31"/>
      <c r="C29" s="102"/>
      <c r="D29" s="102"/>
      <c r="E29" s="745"/>
      <c r="F29" s="102"/>
      <c r="G29" s="102"/>
      <c r="H29" s="212"/>
      <c r="I29" s="754"/>
      <c r="J29" s="753"/>
      <c r="K29" s="717"/>
      <c r="L29" s="717"/>
      <c r="M29" s="717"/>
      <c r="N29" s="717"/>
      <c r="O29" s="717"/>
      <c r="P29" s="717"/>
      <c r="Q29" s="717"/>
      <c r="R29" s="717"/>
      <c r="S29" s="717"/>
      <c r="T29" s="717"/>
      <c r="U29" s="717"/>
      <c r="V29" s="717"/>
      <c r="W29" s="717"/>
      <c r="X29" s="757"/>
      <c r="Y29" s="757"/>
      <c r="Z29" s="727">
        <v>0</v>
      </c>
      <c r="AA29" s="728"/>
      <c r="AB29" s="728"/>
      <c r="AC29" s="728"/>
      <c r="AD29" s="728"/>
      <c r="AE29" s="728"/>
      <c r="AF29" s="728"/>
      <c r="AG29" s="728"/>
      <c r="AH29" s="728"/>
      <c r="AI29" s="729"/>
      <c r="AJ29" s="738" t="s">
        <v>93</v>
      </c>
      <c r="AK29" s="739"/>
      <c r="AL29" s="739"/>
      <c r="AM29" s="765"/>
      <c r="AN29" s="765"/>
      <c r="AO29" s="765"/>
      <c r="AP29" s="230" t="s">
        <v>8</v>
      </c>
      <c r="AQ29" s="712"/>
      <c r="AR29" s="712"/>
      <c r="AS29" s="712"/>
      <c r="AT29" s="230" t="s">
        <v>8</v>
      </c>
      <c r="AU29" s="712"/>
      <c r="AV29" s="712"/>
      <c r="AW29" s="713"/>
      <c r="AX29" s="693"/>
      <c r="AY29" s="693"/>
      <c r="AZ29" s="693"/>
      <c r="BA29" s="693"/>
      <c r="BB29" s="693"/>
      <c r="BC29" s="693"/>
      <c r="BD29" s="693"/>
      <c r="BE29" s="693"/>
      <c r="BF29" s="791" t="s">
        <v>214</v>
      </c>
      <c r="BG29" s="791"/>
      <c r="BH29" s="925" t="s">
        <v>199</v>
      </c>
      <c r="BI29" s="926"/>
      <c r="BJ29" s="926"/>
      <c r="BK29" s="926"/>
      <c r="BL29" s="926"/>
      <c r="BM29" s="926"/>
      <c r="BN29" s="926"/>
      <c r="BO29" s="926"/>
      <c r="BP29" s="926" t="s">
        <v>252</v>
      </c>
      <c r="BQ29" s="926"/>
      <c r="BR29" s="926"/>
      <c r="BS29" s="926"/>
      <c r="BT29" s="926"/>
      <c r="BU29" s="926"/>
      <c r="BV29" s="932"/>
      <c r="BW29" s="762"/>
      <c r="BX29" s="763"/>
      <c r="BY29" s="763"/>
      <c r="BZ29" s="763"/>
      <c r="CA29" s="763"/>
      <c r="CB29" s="763"/>
      <c r="CC29" s="763"/>
      <c r="CD29" s="763"/>
      <c r="CE29" s="763"/>
      <c r="CF29" s="763"/>
      <c r="CG29" s="763"/>
      <c r="CH29" s="763"/>
      <c r="CI29" s="763"/>
      <c r="CJ29" s="763"/>
      <c r="CK29" s="763"/>
      <c r="CL29" s="764"/>
      <c r="CM29" s="761"/>
      <c r="CN29" s="761"/>
      <c r="CO29" s="761"/>
      <c r="CP29" s="761"/>
      <c r="CQ29" s="761"/>
      <c r="CR29" s="761"/>
      <c r="CS29" s="761"/>
      <c r="CT29" s="761"/>
      <c r="CU29" s="761"/>
      <c r="CV29" s="761"/>
      <c r="CW29" s="761"/>
      <c r="CX29" s="31"/>
      <c r="CY29" s="31"/>
      <c r="CZ29" s="31"/>
      <c r="DA29" s="31"/>
      <c r="DB29" s="31"/>
      <c r="DC29" s="31"/>
      <c r="DD29" s="31"/>
      <c r="DE29" s="31"/>
      <c r="DF29" s="31"/>
      <c r="DG29" s="31"/>
      <c r="DH29" s="31"/>
      <c r="DI29" s="31"/>
      <c r="DJ29" s="31"/>
    </row>
    <row r="30" spans="1:114" ht="16.5" customHeight="1">
      <c r="A30" s="31"/>
      <c r="B30" s="31"/>
      <c r="C30" s="745" t="s">
        <v>209</v>
      </c>
      <c r="D30" s="745"/>
      <c r="E30" s="745"/>
      <c r="F30" s="745"/>
      <c r="G30" s="745"/>
      <c r="H30" s="212"/>
      <c r="I30" s="758">
        <v>2</v>
      </c>
      <c r="J30" s="744"/>
      <c r="K30" s="715"/>
      <c r="L30" s="715"/>
      <c r="M30" s="715"/>
      <c r="N30" s="715"/>
      <c r="O30" s="715"/>
      <c r="P30" s="715"/>
      <c r="Q30" s="715"/>
      <c r="R30" s="715"/>
      <c r="S30" s="715"/>
      <c r="T30" s="715"/>
      <c r="U30" s="715"/>
      <c r="V30" s="715"/>
      <c r="W30" s="715"/>
      <c r="X30" s="715"/>
      <c r="Y30" s="715"/>
      <c r="Z30" s="730" t="str">
        <f>IF(X31&lt;=0,"",IF((LEN(X31)-11&lt;=0),"0",MID(X31,LEN(X31)-11,1)))</f>
        <v/>
      </c>
      <c r="AA30" s="705"/>
      <c r="AB30" s="705" t="str">
        <f>IF(X31&lt;=0,"",IF((LEN(X31)-10&lt;=0),"0",MID(X31,LEN(X31)-10,1)))</f>
        <v/>
      </c>
      <c r="AC30" s="705"/>
      <c r="AD30" s="705" t="str">
        <f>IF(X31&lt;=0,"",IF((LEN(X31)-9&lt;=0),"0",MID(X31,LEN(X31)-9,1)))</f>
        <v/>
      </c>
      <c r="AE30" s="705"/>
      <c r="AF30" s="705" t="str">
        <f>IF(X31&lt;=0,"",IF((LEN(X31)-8&lt;=0),"0",MID(X31,LEN(X31)-8,1)))</f>
        <v/>
      </c>
      <c r="AG30" s="705"/>
      <c r="AH30" s="705" t="str">
        <f>IF(X31&lt;=0,"",IF((LEN(X31)-7&lt;=0),"0",MID(X31,LEN(X31)-7,1)))</f>
        <v/>
      </c>
      <c r="AI30" s="705"/>
      <c r="AJ30" s="705" t="str">
        <f>IF(X31&lt;=0,"",IF((LEN(X31)-6&lt;=0),"0",MID(X31,LEN(X31)-6,1)))</f>
        <v/>
      </c>
      <c r="AK30" s="705"/>
      <c r="AL30" s="705" t="str">
        <f>IF(X31&lt;=0,"",IF((LEN(X31)-5&lt;=0),"0",MID(X31,LEN(X31)-5,1)))</f>
        <v/>
      </c>
      <c r="AM30" s="705"/>
      <c r="AN30" s="705" t="str">
        <f>IF(X31&lt;=0,"",IF((LEN(X31)-4&lt;=0),"0",MID(X31,LEN(X31)-4,1)))</f>
        <v/>
      </c>
      <c r="AO30" s="705"/>
      <c r="AP30" s="705" t="str">
        <f>IF(X31&lt;=0,"",IF((LEN(X31)-3&lt;=0),"0",MID(X31,LEN(X31)-3,1)))</f>
        <v/>
      </c>
      <c r="AQ30" s="705"/>
      <c r="AR30" s="705" t="str">
        <f>IF(X31&lt;=0,"",IF((LEN(X31)-2&lt;=0),"0",MID(X31,LEN(X31)-2,1)))</f>
        <v/>
      </c>
      <c r="AS30" s="705"/>
      <c r="AT30" s="705" t="str">
        <f>IF(X31&lt;=0,"",IF((LEN(X31)-1&lt;=0),"0",MID(X31,LEN(X31)-1,1)))</f>
        <v/>
      </c>
      <c r="AU30" s="705"/>
      <c r="AV30" s="705" t="str">
        <f>IF(X31&lt;&gt;0,RIGHT(X31,1),"")</f>
        <v/>
      </c>
      <c r="AW30" s="726"/>
      <c r="AX30" s="692"/>
      <c r="AY30" s="692"/>
      <c r="AZ30" s="692"/>
      <c r="BA30" s="692"/>
      <c r="BB30" s="692"/>
      <c r="BC30" s="692"/>
      <c r="BD30" s="692"/>
      <c r="BE30" s="692"/>
      <c r="BF30" s="223"/>
      <c r="BG30" s="223"/>
      <c r="BH30" s="934" t="s">
        <v>201</v>
      </c>
      <c r="BI30" s="935"/>
      <c r="BJ30" s="935"/>
      <c r="BK30" s="935"/>
      <c r="BL30" s="935"/>
      <c r="BM30" s="935"/>
      <c r="BN30" s="935"/>
      <c r="BO30" s="935"/>
      <c r="BP30" s="936" t="s">
        <v>200</v>
      </c>
      <c r="BQ30" s="935"/>
      <c r="BR30" s="935"/>
      <c r="BS30" s="935"/>
      <c r="BT30" s="935"/>
      <c r="BU30" s="935"/>
      <c r="BV30" s="937"/>
      <c r="BW30" s="769"/>
      <c r="BX30" s="770"/>
      <c r="BY30" s="770"/>
      <c r="BZ30" s="770"/>
      <c r="CA30" s="770"/>
      <c r="CB30" s="770"/>
      <c r="CC30" s="770"/>
      <c r="CD30" s="770"/>
      <c r="CE30" s="770"/>
      <c r="CF30" s="770"/>
      <c r="CG30" s="770"/>
      <c r="CH30" s="770"/>
      <c r="CI30" s="770"/>
      <c r="CJ30" s="770"/>
      <c r="CK30" s="770"/>
      <c r="CL30" s="771"/>
      <c r="CM30" s="775"/>
      <c r="CN30" s="775"/>
      <c r="CO30" s="775"/>
      <c r="CP30" s="775"/>
      <c r="CQ30" s="775"/>
      <c r="CR30" s="775"/>
      <c r="CS30" s="775"/>
      <c r="CT30" s="775"/>
      <c r="CU30" s="775"/>
      <c r="CV30" s="775"/>
      <c r="CW30" s="775"/>
      <c r="CX30" s="31"/>
      <c r="CY30" s="31"/>
      <c r="CZ30" s="31"/>
      <c r="DA30" s="31"/>
      <c r="DB30" s="31"/>
      <c r="DC30" s="31"/>
      <c r="DD30" s="31"/>
      <c r="DE30" s="31"/>
      <c r="DF30" s="31"/>
      <c r="DG30" s="31"/>
      <c r="DH30" s="31"/>
      <c r="DI30" s="31"/>
      <c r="DJ30" s="31"/>
    </row>
    <row r="31" spans="1:114" ht="12.75" customHeight="1">
      <c r="A31" s="31"/>
      <c r="B31" s="31"/>
      <c r="C31" s="745"/>
      <c r="D31" s="745"/>
      <c r="E31" s="745"/>
      <c r="F31" s="745"/>
      <c r="G31" s="745"/>
      <c r="H31" s="212"/>
      <c r="I31" s="759"/>
      <c r="J31" s="751"/>
      <c r="K31" s="752"/>
      <c r="L31" s="752"/>
      <c r="M31" s="752"/>
      <c r="N31" s="752"/>
      <c r="O31" s="752"/>
      <c r="P31" s="752"/>
      <c r="Q31" s="752"/>
      <c r="R31" s="752"/>
      <c r="S31" s="752"/>
      <c r="T31" s="752"/>
      <c r="U31" s="752"/>
      <c r="V31" s="752"/>
      <c r="W31" s="752"/>
      <c r="X31" s="699"/>
      <c r="Y31" s="699"/>
      <c r="Z31" s="730"/>
      <c r="AA31" s="705"/>
      <c r="AB31" s="705"/>
      <c r="AC31" s="705"/>
      <c r="AD31" s="705"/>
      <c r="AE31" s="705"/>
      <c r="AF31" s="705"/>
      <c r="AG31" s="705"/>
      <c r="AH31" s="705"/>
      <c r="AI31" s="705"/>
      <c r="AJ31" s="705"/>
      <c r="AK31" s="705"/>
      <c r="AL31" s="705"/>
      <c r="AM31" s="705"/>
      <c r="AN31" s="705"/>
      <c r="AO31" s="705"/>
      <c r="AP31" s="705"/>
      <c r="AQ31" s="705"/>
      <c r="AR31" s="705"/>
      <c r="AS31" s="705"/>
      <c r="AT31" s="705"/>
      <c r="AU31" s="705"/>
      <c r="AV31" s="705"/>
      <c r="AW31" s="726"/>
      <c r="AX31" s="693"/>
      <c r="AY31" s="693"/>
      <c r="AZ31" s="693"/>
      <c r="BA31" s="693"/>
      <c r="BB31" s="693"/>
      <c r="BC31" s="693"/>
      <c r="BD31" s="693"/>
      <c r="BE31" s="693"/>
      <c r="BF31" s="185"/>
      <c r="BG31" s="185"/>
      <c r="BH31" s="927"/>
      <c r="BI31" s="926"/>
      <c r="BJ31" s="926"/>
      <c r="BK31" s="926"/>
      <c r="BL31" s="926"/>
      <c r="BM31" s="926"/>
      <c r="BN31" s="926"/>
      <c r="BO31" s="926"/>
      <c r="BP31" s="926"/>
      <c r="BQ31" s="926"/>
      <c r="BR31" s="926"/>
      <c r="BS31" s="926"/>
      <c r="BT31" s="926"/>
      <c r="BU31" s="926"/>
      <c r="BV31" s="932"/>
      <c r="BW31" s="762"/>
      <c r="BX31" s="763"/>
      <c r="BY31" s="763"/>
      <c r="BZ31" s="763"/>
      <c r="CA31" s="763"/>
      <c r="CB31" s="763"/>
      <c r="CC31" s="763"/>
      <c r="CD31" s="763"/>
      <c r="CE31" s="763"/>
      <c r="CF31" s="763"/>
      <c r="CG31" s="763"/>
      <c r="CH31" s="763"/>
      <c r="CI31" s="763"/>
      <c r="CJ31" s="763"/>
      <c r="CK31" s="763"/>
      <c r="CL31" s="764"/>
      <c r="CM31" s="761"/>
      <c r="CN31" s="761"/>
      <c r="CO31" s="761"/>
      <c r="CP31" s="761"/>
      <c r="CQ31" s="761"/>
      <c r="CR31" s="761"/>
      <c r="CS31" s="761"/>
      <c r="CT31" s="761"/>
      <c r="CU31" s="761"/>
      <c r="CV31" s="761"/>
      <c r="CW31" s="761"/>
      <c r="CX31" s="31"/>
      <c r="CY31" s="31"/>
      <c r="CZ31" s="31"/>
      <c r="DA31" s="31"/>
      <c r="DB31" s="31"/>
      <c r="DC31" s="31"/>
      <c r="DD31" s="31"/>
      <c r="DE31" s="31"/>
      <c r="DF31" s="31"/>
      <c r="DG31" s="31"/>
      <c r="DH31" s="31"/>
      <c r="DI31" s="31"/>
      <c r="DJ31" s="31"/>
    </row>
    <row r="32" spans="1:114" ht="24" customHeight="1">
      <c r="A32" s="31"/>
      <c r="B32" s="31"/>
      <c r="C32" s="745"/>
      <c r="D32" s="745"/>
      <c r="E32" s="745"/>
      <c r="F32" s="745"/>
      <c r="G32" s="745"/>
      <c r="H32" s="213"/>
      <c r="I32" s="760"/>
      <c r="J32" s="783"/>
      <c r="K32" s="719"/>
      <c r="L32" s="719"/>
      <c r="M32" s="719"/>
      <c r="N32" s="719"/>
      <c r="O32" s="719"/>
      <c r="P32" s="719"/>
      <c r="Q32" s="719"/>
      <c r="R32" s="719"/>
      <c r="S32" s="719"/>
      <c r="T32" s="719"/>
      <c r="U32" s="719"/>
      <c r="V32" s="719"/>
      <c r="W32" s="719"/>
      <c r="X32" s="700"/>
      <c r="Y32" s="700"/>
      <c r="Z32" s="727">
        <v>0</v>
      </c>
      <c r="AA32" s="728"/>
      <c r="AB32" s="728"/>
      <c r="AC32" s="728"/>
      <c r="AD32" s="728"/>
      <c r="AE32" s="728"/>
      <c r="AF32" s="728"/>
      <c r="AG32" s="728"/>
      <c r="AH32" s="728"/>
      <c r="AI32" s="729"/>
      <c r="AJ32" s="738" t="s">
        <v>93</v>
      </c>
      <c r="AK32" s="739"/>
      <c r="AL32" s="739"/>
      <c r="AM32" s="765"/>
      <c r="AN32" s="765"/>
      <c r="AO32" s="765"/>
      <c r="AP32" s="230" t="s">
        <v>8</v>
      </c>
      <c r="AQ32" s="712"/>
      <c r="AR32" s="712"/>
      <c r="AS32" s="712"/>
      <c r="AT32" s="230" t="s">
        <v>8</v>
      </c>
      <c r="AU32" s="712"/>
      <c r="AV32" s="712"/>
      <c r="AW32" s="713"/>
      <c r="AX32" s="694"/>
      <c r="AY32" s="694"/>
      <c r="AZ32" s="694"/>
      <c r="BA32" s="694"/>
      <c r="BB32" s="694"/>
      <c r="BC32" s="694"/>
      <c r="BD32" s="694"/>
      <c r="BE32" s="694"/>
      <c r="BF32" s="788" t="s">
        <v>214</v>
      </c>
      <c r="BG32" s="788"/>
      <c r="BH32" s="785" t="s">
        <v>199</v>
      </c>
      <c r="BI32" s="786"/>
      <c r="BJ32" s="786"/>
      <c r="BK32" s="786"/>
      <c r="BL32" s="786"/>
      <c r="BM32" s="786"/>
      <c r="BN32" s="786"/>
      <c r="BO32" s="786"/>
      <c r="BP32" s="786" t="s">
        <v>252</v>
      </c>
      <c r="BQ32" s="786"/>
      <c r="BR32" s="786"/>
      <c r="BS32" s="786"/>
      <c r="BT32" s="786"/>
      <c r="BU32" s="786"/>
      <c r="BV32" s="787"/>
      <c r="BW32" s="772"/>
      <c r="BX32" s="773"/>
      <c r="BY32" s="773"/>
      <c r="BZ32" s="773"/>
      <c r="CA32" s="773"/>
      <c r="CB32" s="773"/>
      <c r="CC32" s="773"/>
      <c r="CD32" s="773"/>
      <c r="CE32" s="773"/>
      <c r="CF32" s="773"/>
      <c r="CG32" s="773"/>
      <c r="CH32" s="773"/>
      <c r="CI32" s="773"/>
      <c r="CJ32" s="773"/>
      <c r="CK32" s="773"/>
      <c r="CL32" s="774"/>
      <c r="CM32" s="776"/>
      <c r="CN32" s="776"/>
      <c r="CO32" s="776"/>
      <c r="CP32" s="776"/>
      <c r="CQ32" s="776"/>
      <c r="CR32" s="776"/>
      <c r="CS32" s="776"/>
      <c r="CT32" s="776"/>
      <c r="CU32" s="776"/>
      <c r="CV32" s="776"/>
      <c r="CW32" s="776"/>
      <c r="CX32" s="31"/>
      <c r="CY32" s="31"/>
      <c r="CZ32" s="31"/>
      <c r="DA32" s="31"/>
      <c r="DB32" s="31"/>
      <c r="DC32" s="31"/>
      <c r="DD32" s="31"/>
      <c r="DE32" s="31"/>
      <c r="DF32" s="31"/>
      <c r="DG32" s="31"/>
      <c r="DH32" s="31"/>
      <c r="DI32" s="31"/>
      <c r="DJ32" s="31"/>
    </row>
    <row r="33" spans="1:114" ht="16.5" customHeight="1">
      <c r="A33" s="31"/>
      <c r="B33" s="31"/>
      <c r="C33" s="745"/>
      <c r="D33" s="745"/>
      <c r="E33" s="745"/>
      <c r="F33" s="745"/>
      <c r="G33" s="745"/>
      <c r="H33" s="755" t="s">
        <v>224</v>
      </c>
      <c r="I33" s="754">
        <v>3</v>
      </c>
      <c r="J33" s="749"/>
      <c r="K33" s="750"/>
      <c r="L33" s="750"/>
      <c r="M33" s="750"/>
      <c r="N33" s="750"/>
      <c r="O33" s="750"/>
      <c r="P33" s="750"/>
      <c r="Q33" s="750"/>
      <c r="R33" s="750"/>
      <c r="S33" s="750"/>
      <c r="T33" s="750"/>
      <c r="U33" s="750"/>
      <c r="V33" s="750"/>
      <c r="W33" s="750"/>
      <c r="X33" s="750"/>
      <c r="Y33" s="750"/>
      <c r="Z33" s="701" t="str">
        <f>IF(X34&lt;=0,"",IF((LEN(X34)-11&lt;=0),"0",MID(X34,LEN(X34)-11,1)))</f>
        <v/>
      </c>
      <c r="AA33" s="702"/>
      <c r="AB33" s="702" t="str">
        <f>IF(X34&lt;=0,"",IF((LEN(X34)-10&lt;=0),"0",MID(X34,LEN(X34)-10,1)))</f>
        <v/>
      </c>
      <c r="AC33" s="702"/>
      <c r="AD33" s="702" t="str">
        <f>IF(X34&lt;=0,"",IF((LEN(X34)-9&lt;=0),"0",MID(X34,LEN(X34)-9,1)))</f>
        <v/>
      </c>
      <c r="AE33" s="702"/>
      <c r="AF33" s="702" t="str">
        <f>IF(X34&lt;=0,"",IF((LEN(X34)-8&lt;=0),"0",MID(X34,LEN(X34)-8,1)))</f>
        <v/>
      </c>
      <c r="AG33" s="702"/>
      <c r="AH33" s="702" t="str">
        <f>IF(X34&lt;=0,"",IF((LEN(X34)-7&lt;=0),"0",MID(X34,LEN(X34)-7,1)))</f>
        <v/>
      </c>
      <c r="AI33" s="702"/>
      <c r="AJ33" s="702" t="str">
        <f>IF(X34&lt;=0,"",IF((LEN(X34)-6&lt;=0),"0",MID(X34,LEN(X34)-6,1)))</f>
        <v/>
      </c>
      <c r="AK33" s="702"/>
      <c r="AL33" s="702" t="str">
        <f>IF(X34&lt;=0,"",IF((LEN(X34)-5&lt;=0),"0",MID(X34,LEN(X34)-5,1)))</f>
        <v/>
      </c>
      <c r="AM33" s="702"/>
      <c r="AN33" s="702" t="str">
        <f>IF(X34&lt;=0,"",IF((LEN(X34)-4&lt;=0),"0",MID(X34,LEN(X34)-4,1)))</f>
        <v/>
      </c>
      <c r="AO33" s="702"/>
      <c r="AP33" s="702" t="str">
        <f>IF(X34&lt;=0,"",IF((LEN(X34)-3&lt;=0),"0",MID(X34,LEN(X34)-3,1)))</f>
        <v/>
      </c>
      <c r="AQ33" s="702"/>
      <c r="AR33" s="702" t="str">
        <f>IF(X34&lt;=0,"",IF((LEN(X34)-2&lt;=0),"0",MID(X34,LEN(X34)-2,1)))</f>
        <v/>
      </c>
      <c r="AS33" s="702"/>
      <c r="AT33" s="702" t="str">
        <f>IF(X34&lt;=0,"",IF((LEN(X34)-1&lt;=0),"0",MID(X34,LEN(X34)-1,1)))</f>
        <v/>
      </c>
      <c r="AU33" s="702"/>
      <c r="AV33" s="695" t="str">
        <f>IF(X34&lt;&gt;0,RIGHT(X34,1),"")</f>
        <v/>
      </c>
      <c r="AW33" s="696"/>
      <c r="AX33" s="693"/>
      <c r="AY33" s="693"/>
      <c r="AZ33" s="693"/>
      <c r="BA33" s="693"/>
      <c r="BB33" s="693"/>
      <c r="BC33" s="693"/>
      <c r="BD33" s="693"/>
      <c r="BE33" s="693"/>
      <c r="BF33" s="185"/>
      <c r="BG33" s="185"/>
      <c r="BH33" s="925" t="s">
        <v>201</v>
      </c>
      <c r="BI33" s="926"/>
      <c r="BJ33" s="926"/>
      <c r="BK33" s="926"/>
      <c r="BL33" s="926"/>
      <c r="BM33" s="926"/>
      <c r="BN33" s="926"/>
      <c r="BO33" s="926"/>
      <c r="BP33" s="931" t="s">
        <v>200</v>
      </c>
      <c r="BQ33" s="926"/>
      <c r="BR33" s="926"/>
      <c r="BS33" s="926"/>
      <c r="BT33" s="926"/>
      <c r="BU33" s="926"/>
      <c r="BV33" s="932"/>
      <c r="BW33" s="762"/>
      <c r="BX33" s="763"/>
      <c r="BY33" s="763"/>
      <c r="BZ33" s="763"/>
      <c r="CA33" s="763"/>
      <c r="CB33" s="763"/>
      <c r="CC33" s="763"/>
      <c r="CD33" s="763"/>
      <c r="CE33" s="763"/>
      <c r="CF33" s="763"/>
      <c r="CG33" s="763"/>
      <c r="CH33" s="763"/>
      <c r="CI33" s="763"/>
      <c r="CJ33" s="763"/>
      <c r="CK33" s="763"/>
      <c r="CL33" s="764"/>
      <c r="CM33" s="761"/>
      <c r="CN33" s="761"/>
      <c r="CO33" s="761"/>
      <c r="CP33" s="761"/>
      <c r="CQ33" s="761"/>
      <c r="CR33" s="761"/>
      <c r="CS33" s="761"/>
      <c r="CT33" s="761"/>
      <c r="CU33" s="761"/>
      <c r="CV33" s="761"/>
      <c r="CW33" s="761"/>
      <c r="CX33" s="31"/>
      <c r="CY33" s="31"/>
      <c r="CZ33" s="31"/>
      <c r="DA33" s="31"/>
      <c r="DB33" s="31"/>
      <c r="DC33" s="31"/>
      <c r="DD33" s="31"/>
      <c r="DE33" s="31"/>
      <c r="DF33" s="31"/>
      <c r="DG33" s="31"/>
      <c r="DH33" s="31"/>
      <c r="DI33" s="31"/>
      <c r="DJ33" s="31"/>
    </row>
    <row r="34" spans="1:114" ht="12.75" customHeight="1">
      <c r="A34" s="31"/>
      <c r="B34" s="31"/>
      <c r="C34" s="745"/>
      <c r="D34" s="745"/>
      <c r="E34" s="745"/>
      <c r="F34" s="745"/>
      <c r="G34" s="745"/>
      <c r="H34" s="755"/>
      <c r="I34" s="754"/>
      <c r="J34" s="751"/>
      <c r="K34" s="752"/>
      <c r="L34" s="752"/>
      <c r="M34" s="752"/>
      <c r="N34" s="752"/>
      <c r="O34" s="752"/>
      <c r="P34" s="752"/>
      <c r="Q34" s="752"/>
      <c r="R34" s="752"/>
      <c r="S34" s="752"/>
      <c r="T34" s="752"/>
      <c r="U34" s="752"/>
      <c r="V34" s="752"/>
      <c r="W34" s="752"/>
      <c r="X34" s="756"/>
      <c r="Y34" s="756"/>
      <c r="Z34" s="703"/>
      <c r="AA34" s="704"/>
      <c r="AB34" s="704"/>
      <c r="AC34" s="704"/>
      <c r="AD34" s="704"/>
      <c r="AE34" s="704"/>
      <c r="AF34" s="704"/>
      <c r="AG34" s="704"/>
      <c r="AH34" s="704"/>
      <c r="AI34" s="704"/>
      <c r="AJ34" s="704"/>
      <c r="AK34" s="704"/>
      <c r="AL34" s="704"/>
      <c r="AM34" s="704"/>
      <c r="AN34" s="704"/>
      <c r="AO34" s="704"/>
      <c r="AP34" s="704"/>
      <c r="AQ34" s="704"/>
      <c r="AR34" s="704"/>
      <c r="AS34" s="704"/>
      <c r="AT34" s="704"/>
      <c r="AU34" s="704"/>
      <c r="AV34" s="697"/>
      <c r="AW34" s="698"/>
      <c r="AX34" s="693"/>
      <c r="AY34" s="693"/>
      <c r="AZ34" s="693"/>
      <c r="BA34" s="693"/>
      <c r="BB34" s="693"/>
      <c r="BC34" s="693"/>
      <c r="BD34" s="693"/>
      <c r="BE34" s="693"/>
      <c r="BF34" s="185"/>
      <c r="BG34" s="185"/>
      <c r="BH34" s="927"/>
      <c r="BI34" s="926"/>
      <c r="BJ34" s="926"/>
      <c r="BK34" s="926"/>
      <c r="BL34" s="926"/>
      <c r="BM34" s="926"/>
      <c r="BN34" s="926"/>
      <c r="BO34" s="926"/>
      <c r="BP34" s="926"/>
      <c r="BQ34" s="926"/>
      <c r="BR34" s="926"/>
      <c r="BS34" s="926"/>
      <c r="BT34" s="926"/>
      <c r="BU34" s="926"/>
      <c r="BV34" s="932"/>
      <c r="BW34" s="762"/>
      <c r="BX34" s="763"/>
      <c r="BY34" s="763"/>
      <c r="BZ34" s="763"/>
      <c r="CA34" s="763"/>
      <c r="CB34" s="763"/>
      <c r="CC34" s="763"/>
      <c r="CD34" s="763"/>
      <c r="CE34" s="763"/>
      <c r="CF34" s="763"/>
      <c r="CG34" s="763"/>
      <c r="CH34" s="763"/>
      <c r="CI34" s="763"/>
      <c r="CJ34" s="763"/>
      <c r="CK34" s="763"/>
      <c r="CL34" s="764"/>
      <c r="CM34" s="761"/>
      <c r="CN34" s="761"/>
      <c r="CO34" s="761"/>
      <c r="CP34" s="761"/>
      <c r="CQ34" s="761"/>
      <c r="CR34" s="761"/>
      <c r="CS34" s="761"/>
      <c r="CT34" s="761"/>
      <c r="CU34" s="761"/>
      <c r="CV34" s="761"/>
      <c r="CW34" s="761"/>
      <c r="CX34" s="31"/>
      <c r="CY34" s="31"/>
      <c r="CZ34" s="31"/>
      <c r="DA34" s="31"/>
      <c r="DB34" s="31"/>
      <c r="DC34" s="31"/>
      <c r="DD34" s="31"/>
      <c r="DE34" s="31"/>
      <c r="DF34" s="31"/>
      <c r="DG34" s="31"/>
      <c r="DH34" s="31"/>
      <c r="DI34" s="31"/>
      <c r="DJ34" s="31"/>
    </row>
    <row r="35" spans="1:114" ht="24" customHeight="1">
      <c r="A35" s="31"/>
      <c r="B35" s="31"/>
      <c r="C35" s="102"/>
      <c r="D35" s="102"/>
      <c r="E35" s="102"/>
      <c r="F35" s="102"/>
      <c r="G35" s="102"/>
      <c r="H35" s="233" t="str">
        <f>従1!H35</f>
        <v>(1 6歳以上)
(平22.1.1以前生)</v>
      </c>
      <c r="I35" s="754"/>
      <c r="J35" s="753"/>
      <c r="K35" s="717"/>
      <c r="L35" s="717"/>
      <c r="M35" s="717"/>
      <c r="N35" s="717"/>
      <c r="O35" s="717"/>
      <c r="P35" s="717"/>
      <c r="Q35" s="717"/>
      <c r="R35" s="717"/>
      <c r="S35" s="717"/>
      <c r="T35" s="717"/>
      <c r="U35" s="717"/>
      <c r="V35" s="717"/>
      <c r="W35" s="717"/>
      <c r="X35" s="757"/>
      <c r="Y35" s="757"/>
      <c r="Z35" s="706">
        <v>0</v>
      </c>
      <c r="AA35" s="707"/>
      <c r="AB35" s="707"/>
      <c r="AC35" s="707"/>
      <c r="AD35" s="707"/>
      <c r="AE35" s="707"/>
      <c r="AF35" s="707"/>
      <c r="AG35" s="707"/>
      <c r="AH35" s="707"/>
      <c r="AI35" s="708"/>
      <c r="AJ35" s="733" t="s">
        <v>93</v>
      </c>
      <c r="AK35" s="734"/>
      <c r="AL35" s="734"/>
      <c r="AM35" s="735"/>
      <c r="AN35" s="735"/>
      <c r="AO35" s="735"/>
      <c r="AP35" s="231" t="s">
        <v>8</v>
      </c>
      <c r="AQ35" s="731"/>
      <c r="AR35" s="731"/>
      <c r="AS35" s="731"/>
      <c r="AT35" s="231" t="s">
        <v>8</v>
      </c>
      <c r="AU35" s="731"/>
      <c r="AV35" s="731"/>
      <c r="AW35" s="732"/>
      <c r="AX35" s="693"/>
      <c r="AY35" s="693"/>
      <c r="AZ35" s="693"/>
      <c r="BA35" s="693"/>
      <c r="BB35" s="693"/>
      <c r="BC35" s="693"/>
      <c r="BD35" s="693"/>
      <c r="BE35" s="693"/>
      <c r="BF35" s="791" t="s">
        <v>214</v>
      </c>
      <c r="BG35" s="791"/>
      <c r="BH35" s="925" t="s">
        <v>199</v>
      </c>
      <c r="BI35" s="926"/>
      <c r="BJ35" s="926"/>
      <c r="BK35" s="926"/>
      <c r="BL35" s="926"/>
      <c r="BM35" s="926"/>
      <c r="BN35" s="926"/>
      <c r="BO35" s="926"/>
      <c r="BP35" s="926" t="s">
        <v>252</v>
      </c>
      <c r="BQ35" s="926"/>
      <c r="BR35" s="926"/>
      <c r="BS35" s="926"/>
      <c r="BT35" s="926"/>
      <c r="BU35" s="926"/>
      <c r="BV35" s="932"/>
      <c r="BW35" s="762"/>
      <c r="BX35" s="763"/>
      <c r="BY35" s="763"/>
      <c r="BZ35" s="763"/>
      <c r="CA35" s="763"/>
      <c r="CB35" s="763"/>
      <c r="CC35" s="763"/>
      <c r="CD35" s="763"/>
      <c r="CE35" s="763"/>
      <c r="CF35" s="763"/>
      <c r="CG35" s="763"/>
      <c r="CH35" s="763"/>
      <c r="CI35" s="763"/>
      <c r="CJ35" s="763"/>
      <c r="CK35" s="763"/>
      <c r="CL35" s="764"/>
      <c r="CM35" s="761"/>
      <c r="CN35" s="761"/>
      <c r="CO35" s="761"/>
      <c r="CP35" s="761"/>
      <c r="CQ35" s="761"/>
      <c r="CR35" s="761"/>
      <c r="CS35" s="761"/>
      <c r="CT35" s="761"/>
      <c r="CU35" s="761"/>
      <c r="CV35" s="761"/>
      <c r="CW35" s="761"/>
      <c r="CX35" s="31"/>
      <c r="CY35" s="31"/>
      <c r="CZ35" s="31"/>
      <c r="DA35" s="31"/>
      <c r="DB35" s="31"/>
      <c r="DC35" s="31"/>
      <c r="DD35" s="31"/>
      <c r="DE35" s="31"/>
      <c r="DF35" s="31"/>
      <c r="DG35" s="31"/>
      <c r="DH35" s="31"/>
      <c r="DI35" s="31"/>
      <c r="DJ35" s="31"/>
    </row>
    <row r="36" spans="1:114" ht="16.5" customHeight="1">
      <c r="A36" s="31"/>
      <c r="B36" s="31"/>
      <c r="C36" s="180"/>
      <c r="D36" s="180"/>
      <c r="E36" s="180"/>
      <c r="F36" s="101"/>
      <c r="G36" s="101"/>
      <c r="H36" s="232"/>
      <c r="I36" s="758">
        <v>4</v>
      </c>
      <c r="J36" s="744"/>
      <c r="K36" s="715"/>
      <c r="L36" s="715"/>
      <c r="M36" s="715"/>
      <c r="N36" s="715"/>
      <c r="O36" s="715"/>
      <c r="P36" s="715"/>
      <c r="Q36" s="715"/>
      <c r="R36" s="715"/>
      <c r="S36" s="715"/>
      <c r="T36" s="715"/>
      <c r="U36" s="715"/>
      <c r="V36" s="715"/>
      <c r="W36" s="715"/>
      <c r="X36" s="715"/>
      <c r="Y36" s="715"/>
      <c r="Z36" s="701" t="str">
        <f>IF(X37&lt;=0,"",IF((LEN(X37)-11&lt;=0),"0",MID(X37,LEN(X37)-11,1)))</f>
        <v/>
      </c>
      <c r="AA36" s="702"/>
      <c r="AB36" s="702" t="str">
        <f>IF(X37&lt;=0,"",IF((LEN(X37)-10&lt;=0),"0",MID(X37,LEN(X37)-10,1)))</f>
        <v/>
      </c>
      <c r="AC36" s="702"/>
      <c r="AD36" s="702" t="str">
        <f>IF(X37&lt;=0,"",IF((LEN(X37)-9&lt;=0),"0",MID(X37,LEN(X37)-9,1)))</f>
        <v/>
      </c>
      <c r="AE36" s="702"/>
      <c r="AF36" s="702" t="str">
        <f>IF(X37&lt;=0,"",IF((LEN(X37)-8&lt;=0),"0",MID(X37,LEN(X37)-8,1)))</f>
        <v/>
      </c>
      <c r="AG36" s="702"/>
      <c r="AH36" s="702" t="str">
        <f>IF(X37&lt;=0,"",IF((LEN(X37)-7&lt;=0),"0",MID(X37,LEN(X37)-7,1)))</f>
        <v/>
      </c>
      <c r="AI36" s="702"/>
      <c r="AJ36" s="702" t="str">
        <f>IF(X37&lt;=0,"",IF((LEN(X37)-6&lt;=0),"0",MID(X37,LEN(X37)-6,1)))</f>
        <v/>
      </c>
      <c r="AK36" s="702"/>
      <c r="AL36" s="702" t="str">
        <f>IF(X37&lt;=0,"",IF((LEN(X37)-5&lt;=0),"0",MID(X37,LEN(X37)-5,1)))</f>
        <v/>
      </c>
      <c r="AM36" s="702"/>
      <c r="AN36" s="702" t="str">
        <f>IF(X37&lt;=0,"",IF((LEN(X37)-4&lt;=0),"0",MID(X37,LEN(X37)-4,1)))</f>
        <v/>
      </c>
      <c r="AO36" s="702"/>
      <c r="AP36" s="702" t="str">
        <f>IF(X37&lt;=0,"",IF((LEN(X37)-3&lt;=0),"0",MID(X37,LEN(X37)-3,1)))</f>
        <v/>
      </c>
      <c r="AQ36" s="702"/>
      <c r="AR36" s="702" t="str">
        <f>IF(X37&lt;=0,"",IF((LEN(X37)-2&lt;=0),"0",MID(X37,LEN(X37)-2,1)))</f>
        <v/>
      </c>
      <c r="AS36" s="702"/>
      <c r="AT36" s="702" t="str">
        <f>IF(X37&lt;=0,"",IF((LEN(X37)-1&lt;=0),"0",MID(X37,LEN(X37)-1,1)))</f>
        <v/>
      </c>
      <c r="AU36" s="702"/>
      <c r="AV36" s="695" t="str">
        <f>IF(X37&lt;&gt;0,RIGHT(X37,1),"")</f>
        <v/>
      </c>
      <c r="AW36" s="696"/>
      <c r="AX36" s="692"/>
      <c r="AY36" s="692"/>
      <c r="AZ36" s="692"/>
      <c r="BA36" s="692"/>
      <c r="BB36" s="692"/>
      <c r="BC36" s="692"/>
      <c r="BD36" s="692"/>
      <c r="BE36" s="692"/>
      <c r="BF36" s="223"/>
      <c r="BG36" s="223"/>
      <c r="BH36" s="934" t="s">
        <v>201</v>
      </c>
      <c r="BI36" s="935"/>
      <c r="BJ36" s="935"/>
      <c r="BK36" s="935"/>
      <c r="BL36" s="935"/>
      <c r="BM36" s="935"/>
      <c r="BN36" s="935"/>
      <c r="BO36" s="935"/>
      <c r="BP36" s="936" t="s">
        <v>200</v>
      </c>
      <c r="BQ36" s="935"/>
      <c r="BR36" s="935"/>
      <c r="BS36" s="935"/>
      <c r="BT36" s="935"/>
      <c r="BU36" s="935"/>
      <c r="BV36" s="937"/>
      <c r="BW36" s="769"/>
      <c r="BX36" s="770"/>
      <c r="BY36" s="770"/>
      <c r="BZ36" s="770"/>
      <c r="CA36" s="770"/>
      <c r="CB36" s="770"/>
      <c r="CC36" s="770"/>
      <c r="CD36" s="770"/>
      <c r="CE36" s="770"/>
      <c r="CF36" s="770"/>
      <c r="CG36" s="770"/>
      <c r="CH36" s="770"/>
      <c r="CI36" s="770"/>
      <c r="CJ36" s="770"/>
      <c r="CK36" s="770"/>
      <c r="CL36" s="771"/>
      <c r="CM36" s="775"/>
      <c r="CN36" s="775"/>
      <c r="CO36" s="775"/>
      <c r="CP36" s="775"/>
      <c r="CQ36" s="775"/>
      <c r="CR36" s="775"/>
      <c r="CS36" s="775"/>
      <c r="CT36" s="775"/>
      <c r="CU36" s="775"/>
      <c r="CV36" s="775"/>
      <c r="CW36" s="775"/>
      <c r="CX36" s="31"/>
      <c r="CY36" s="31"/>
      <c r="CZ36" s="31"/>
      <c r="DA36" s="31"/>
      <c r="DB36" s="31"/>
      <c r="DC36" s="31"/>
      <c r="DD36" s="31"/>
      <c r="DE36" s="31"/>
      <c r="DF36" s="31"/>
      <c r="DG36" s="31"/>
      <c r="DH36" s="31"/>
      <c r="DI36" s="31"/>
      <c r="DJ36" s="31"/>
    </row>
    <row r="37" spans="1:114" ht="12.75" customHeight="1">
      <c r="A37" s="31"/>
      <c r="B37" s="31"/>
      <c r="C37" s="180"/>
      <c r="D37" s="180"/>
      <c r="E37" s="180"/>
      <c r="F37" s="101"/>
      <c r="G37" s="101"/>
      <c r="H37" s="214"/>
      <c r="I37" s="759"/>
      <c r="J37" s="751"/>
      <c r="K37" s="752"/>
      <c r="L37" s="752"/>
      <c r="M37" s="752"/>
      <c r="N37" s="752"/>
      <c r="O37" s="752"/>
      <c r="P37" s="752"/>
      <c r="Q37" s="752"/>
      <c r="R37" s="752"/>
      <c r="S37" s="752"/>
      <c r="T37" s="752"/>
      <c r="U37" s="752"/>
      <c r="V37" s="752"/>
      <c r="W37" s="752"/>
      <c r="X37" s="756"/>
      <c r="Y37" s="756"/>
      <c r="Z37" s="703"/>
      <c r="AA37" s="704"/>
      <c r="AB37" s="704"/>
      <c r="AC37" s="704"/>
      <c r="AD37" s="704"/>
      <c r="AE37" s="704"/>
      <c r="AF37" s="704"/>
      <c r="AG37" s="704"/>
      <c r="AH37" s="704"/>
      <c r="AI37" s="704"/>
      <c r="AJ37" s="704"/>
      <c r="AK37" s="704"/>
      <c r="AL37" s="704"/>
      <c r="AM37" s="704"/>
      <c r="AN37" s="704"/>
      <c r="AO37" s="704"/>
      <c r="AP37" s="704"/>
      <c r="AQ37" s="704"/>
      <c r="AR37" s="704"/>
      <c r="AS37" s="704"/>
      <c r="AT37" s="704"/>
      <c r="AU37" s="704"/>
      <c r="AV37" s="697"/>
      <c r="AW37" s="698"/>
      <c r="AX37" s="693"/>
      <c r="AY37" s="693"/>
      <c r="AZ37" s="693"/>
      <c r="BA37" s="693"/>
      <c r="BB37" s="693"/>
      <c r="BC37" s="693"/>
      <c r="BD37" s="693"/>
      <c r="BE37" s="693"/>
      <c r="BF37" s="185"/>
      <c r="BG37" s="185"/>
      <c r="BH37" s="927"/>
      <c r="BI37" s="926"/>
      <c r="BJ37" s="926"/>
      <c r="BK37" s="926"/>
      <c r="BL37" s="926"/>
      <c r="BM37" s="926"/>
      <c r="BN37" s="926"/>
      <c r="BO37" s="926"/>
      <c r="BP37" s="926"/>
      <c r="BQ37" s="926"/>
      <c r="BR37" s="926"/>
      <c r="BS37" s="926"/>
      <c r="BT37" s="926"/>
      <c r="BU37" s="926"/>
      <c r="BV37" s="932"/>
      <c r="BW37" s="762"/>
      <c r="BX37" s="763"/>
      <c r="BY37" s="763"/>
      <c r="BZ37" s="763"/>
      <c r="CA37" s="763"/>
      <c r="CB37" s="763"/>
      <c r="CC37" s="763"/>
      <c r="CD37" s="763"/>
      <c r="CE37" s="763"/>
      <c r="CF37" s="763"/>
      <c r="CG37" s="763"/>
      <c r="CH37" s="763"/>
      <c r="CI37" s="763"/>
      <c r="CJ37" s="763"/>
      <c r="CK37" s="763"/>
      <c r="CL37" s="764"/>
      <c r="CM37" s="761"/>
      <c r="CN37" s="761"/>
      <c r="CO37" s="761"/>
      <c r="CP37" s="761"/>
      <c r="CQ37" s="761"/>
      <c r="CR37" s="761"/>
      <c r="CS37" s="761"/>
      <c r="CT37" s="761"/>
      <c r="CU37" s="761"/>
      <c r="CV37" s="761"/>
      <c r="CW37" s="761"/>
      <c r="CX37" s="31"/>
      <c r="CY37" s="31"/>
      <c r="CZ37" s="31"/>
      <c r="DA37" s="31"/>
      <c r="DB37" s="31"/>
      <c r="DC37" s="31"/>
      <c r="DD37" s="31"/>
      <c r="DE37" s="31"/>
      <c r="DF37" s="31"/>
      <c r="DG37" s="31"/>
      <c r="DH37" s="31"/>
      <c r="DI37" s="31"/>
      <c r="DJ37" s="31"/>
    </row>
    <row r="38" spans="1:114" ht="24" customHeight="1">
      <c r="A38" s="31"/>
      <c r="B38" s="31"/>
      <c r="C38" s="180"/>
      <c r="D38" s="180"/>
      <c r="E38" s="180"/>
      <c r="F38" s="101"/>
      <c r="G38" s="101"/>
      <c r="H38" s="214"/>
      <c r="I38" s="760"/>
      <c r="J38" s="783"/>
      <c r="K38" s="719"/>
      <c r="L38" s="719"/>
      <c r="M38" s="719"/>
      <c r="N38" s="719"/>
      <c r="O38" s="719"/>
      <c r="P38" s="719"/>
      <c r="Q38" s="719"/>
      <c r="R38" s="719"/>
      <c r="S38" s="719"/>
      <c r="T38" s="719"/>
      <c r="U38" s="719"/>
      <c r="V38" s="719"/>
      <c r="W38" s="719"/>
      <c r="X38" s="784"/>
      <c r="Y38" s="784"/>
      <c r="Z38" s="706">
        <v>0</v>
      </c>
      <c r="AA38" s="707"/>
      <c r="AB38" s="707"/>
      <c r="AC38" s="707"/>
      <c r="AD38" s="707"/>
      <c r="AE38" s="707"/>
      <c r="AF38" s="707"/>
      <c r="AG38" s="707"/>
      <c r="AH38" s="707"/>
      <c r="AI38" s="708"/>
      <c r="AJ38" s="733" t="s">
        <v>93</v>
      </c>
      <c r="AK38" s="734"/>
      <c r="AL38" s="734"/>
      <c r="AM38" s="735"/>
      <c r="AN38" s="735"/>
      <c r="AO38" s="735"/>
      <c r="AP38" s="231" t="s">
        <v>8</v>
      </c>
      <c r="AQ38" s="731"/>
      <c r="AR38" s="731"/>
      <c r="AS38" s="731"/>
      <c r="AT38" s="231" t="s">
        <v>8</v>
      </c>
      <c r="AU38" s="731"/>
      <c r="AV38" s="731"/>
      <c r="AW38" s="732"/>
      <c r="AX38" s="694"/>
      <c r="AY38" s="694"/>
      <c r="AZ38" s="694"/>
      <c r="BA38" s="694"/>
      <c r="BB38" s="694"/>
      <c r="BC38" s="694"/>
      <c r="BD38" s="694"/>
      <c r="BE38" s="694"/>
      <c r="BF38" s="788" t="s">
        <v>214</v>
      </c>
      <c r="BG38" s="792"/>
      <c r="BH38" s="785" t="s">
        <v>199</v>
      </c>
      <c r="BI38" s="786"/>
      <c r="BJ38" s="786"/>
      <c r="BK38" s="786"/>
      <c r="BL38" s="786"/>
      <c r="BM38" s="786"/>
      <c r="BN38" s="786"/>
      <c r="BO38" s="786"/>
      <c r="BP38" s="786" t="s">
        <v>252</v>
      </c>
      <c r="BQ38" s="786"/>
      <c r="BR38" s="786"/>
      <c r="BS38" s="786"/>
      <c r="BT38" s="786"/>
      <c r="BU38" s="786"/>
      <c r="BV38" s="787"/>
      <c r="BW38" s="772"/>
      <c r="BX38" s="773"/>
      <c r="BY38" s="773"/>
      <c r="BZ38" s="773"/>
      <c r="CA38" s="773"/>
      <c r="CB38" s="773"/>
      <c r="CC38" s="773"/>
      <c r="CD38" s="773"/>
      <c r="CE38" s="773"/>
      <c r="CF38" s="773"/>
      <c r="CG38" s="773"/>
      <c r="CH38" s="773"/>
      <c r="CI38" s="773"/>
      <c r="CJ38" s="773"/>
      <c r="CK38" s="773"/>
      <c r="CL38" s="774"/>
      <c r="CM38" s="776"/>
      <c r="CN38" s="776"/>
      <c r="CO38" s="776"/>
      <c r="CP38" s="776"/>
      <c r="CQ38" s="776"/>
      <c r="CR38" s="776"/>
      <c r="CS38" s="776"/>
      <c r="CT38" s="776"/>
      <c r="CU38" s="776"/>
      <c r="CV38" s="776"/>
      <c r="CW38" s="776"/>
      <c r="CX38" s="31"/>
      <c r="CY38" s="31"/>
      <c r="CZ38" s="31"/>
      <c r="DA38" s="31"/>
      <c r="DB38" s="31"/>
      <c r="DC38" s="31"/>
      <c r="DD38" s="31"/>
      <c r="DE38" s="31"/>
      <c r="DF38" s="31"/>
      <c r="DG38" s="31"/>
      <c r="DH38" s="31"/>
      <c r="DI38" s="31"/>
      <c r="DJ38" s="31"/>
    </row>
    <row r="39" spans="1:114" ht="16.5" customHeight="1">
      <c r="A39" s="31"/>
      <c r="B39" s="31"/>
      <c r="C39" s="103"/>
      <c r="D39" s="103"/>
      <c r="E39" s="103"/>
      <c r="F39" s="103"/>
      <c r="G39" s="103"/>
      <c r="H39" s="214"/>
      <c r="I39" s="754">
        <v>5</v>
      </c>
      <c r="J39" s="749"/>
      <c r="K39" s="750"/>
      <c r="L39" s="750"/>
      <c r="M39" s="750"/>
      <c r="N39" s="750"/>
      <c r="O39" s="750"/>
      <c r="P39" s="750"/>
      <c r="Q39" s="750"/>
      <c r="R39" s="750"/>
      <c r="S39" s="750"/>
      <c r="T39" s="750"/>
      <c r="U39" s="750"/>
      <c r="V39" s="750"/>
      <c r="W39" s="750"/>
      <c r="X39" s="750"/>
      <c r="Y39" s="750"/>
      <c r="Z39" s="701" t="str">
        <f>IF(X40&lt;=0,"",IF((LEN(X40)-11&lt;=0),"0",MID(X40,LEN(X40)-11,1)))</f>
        <v/>
      </c>
      <c r="AA39" s="702"/>
      <c r="AB39" s="702" t="str">
        <f>IF(X40&lt;=0,"",IF((LEN(X40)-10&lt;=0),"0",MID(X40,LEN(X40)-10,1)))</f>
        <v/>
      </c>
      <c r="AC39" s="702"/>
      <c r="AD39" s="702" t="str">
        <f>IF(X40&lt;=0,"",IF((LEN(X40)-9&lt;=0),"0",MID(X40,LEN(X40)-9,1)))</f>
        <v/>
      </c>
      <c r="AE39" s="702"/>
      <c r="AF39" s="702" t="str">
        <f>IF(X40&lt;=0,"",IF((LEN(X40)-8&lt;=0),"0",MID(X40,LEN(X40)-8,1)))</f>
        <v/>
      </c>
      <c r="AG39" s="702"/>
      <c r="AH39" s="702" t="str">
        <f>IF(X40&lt;=0,"",IF((LEN(X40)-7&lt;=0),"0",MID(X40,LEN(X40)-7,1)))</f>
        <v/>
      </c>
      <c r="AI39" s="702"/>
      <c r="AJ39" s="702" t="str">
        <f>IF(X40&lt;=0,"",IF((LEN(X40)-6&lt;=0),"0",MID(X40,LEN(X40)-6,1)))</f>
        <v/>
      </c>
      <c r="AK39" s="702"/>
      <c r="AL39" s="702" t="str">
        <f>IF(X40&lt;=0,"",IF((LEN(X40)-5&lt;=0),"0",MID(X40,LEN(X40)-5,1)))</f>
        <v/>
      </c>
      <c r="AM39" s="702"/>
      <c r="AN39" s="702" t="str">
        <f>IF(X40&lt;=0,"",IF((LEN(X40)-4&lt;=0),"0",MID(X40,LEN(X40)-4,1)))</f>
        <v/>
      </c>
      <c r="AO39" s="702"/>
      <c r="AP39" s="702" t="str">
        <f>IF(X40&lt;=0,"",IF((LEN(X40)-3&lt;=0),"0",MID(X40,LEN(X40)-3,1)))</f>
        <v/>
      </c>
      <c r="AQ39" s="702"/>
      <c r="AR39" s="702" t="str">
        <f>IF(X40&lt;=0,"",IF((LEN(X40)-2&lt;=0),"0",MID(X40,LEN(X40)-2,1)))</f>
        <v/>
      </c>
      <c r="AS39" s="702"/>
      <c r="AT39" s="702" t="str">
        <f>IF(X40&lt;=0,"",IF((LEN(X40)-1&lt;=0),"0",MID(X40,LEN(X40)-1,1)))</f>
        <v/>
      </c>
      <c r="AU39" s="702"/>
      <c r="AV39" s="695" t="str">
        <f>IF(X40&lt;&gt;0,RIGHT(X40,1),"")</f>
        <v/>
      </c>
      <c r="AW39" s="696"/>
      <c r="AX39" s="693"/>
      <c r="AY39" s="693"/>
      <c r="AZ39" s="693"/>
      <c r="BA39" s="693"/>
      <c r="BB39" s="693"/>
      <c r="BC39" s="693"/>
      <c r="BD39" s="693"/>
      <c r="BE39" s="693"/>
      <c r="BF39" s="185"/>
      <c r="BG39" s="185"/>
      <c r="BH39" s="925" t="s">
        <v>201</v>
      </c>
      <c r="BI39" s="926"/>
      <c r="BJ39" s="926"/>
      <c r="BK39" s="926"/>
      <c r="BL39" s="926"/>
      <c r="BM39" s="926"/>
      <c r="BN39" s="926"/>
      <c r="BO39" s="926"/>
      <c r="BP39" s="931" t="s">
        <v>200</v>
      </c>
      <c r="BQ39" s="926"/>
      <c r="BR39" s="926"/>
      <c r="BS39" s="926"/>
      <c r="BT39" s="926"/>
      <c r="BU39" s="926"/>
      <c r="BV39" s="932"/>
      <c r="BW39" s="762"/>
      <c r="BX39" s="763"/>
      <c r="BY39" s="763"/>
      <c r="BZ39" s="763"/>
      <c r="CA39" s="763"/>
      <c r="CB39" s="763"/>
      <c r="CC39" s="763"/>
      <c r="CD39" s="763"/>
      <c r="CE39" s="763"/>
      <c r="CF39" s="763"/>
      <c r="CG39" s="763"/>
      <c r="CH39" s="763"/>
      <c r="CI39" s="763"/>
      <c r="CJ39" s="763"/>
      <c r="CK39" s="763"/>
      <c r="CL39" s="764"/>
      <c r="CM39" s="761"/>
      <c r="CN39" s="761"/>
      <c r="CO39" s="761"/>
      <c r="CP39" s="761"/>
      <c r="CQ39" s="761"/>
      <c r="CR39" s="761"/>
      <c r="CS39" s="761"/>
      <c r="CT39" s="761"/>
      <c r="CU39" s="761"/>
      <c r="CV39" s="761"/>
      <c r="CW39" s="761"/>
      <c r="CX39" s="31"/>
      <c r="CY39" s="31"/>
      <c r="CZ39" s="31"/>
      <c r="DA39" s="31"/>
      <c r="DB39" s="31"/>
      <c r="DC39" s="31"/>
      <c r="DD39" s="31"/>
      <c r="DE39" s="31"/>
      <c r="DF39" s="31"/>
      <c r="DG39" s="31"/>
      <c r="DH39" s="31"/>
      <c r="DI39" s="31"/>
      <c r="DJ39" s="31"/>
    </row>
    <row r="40" spans="1:114" ht="12.75" customHeight="1">
      <c r="A40" s="31"/>
      <c r="B40" s="31"/>
      <c r="C40" s="103"/>
      <c r="D40" s="103"/>
      <c r="E40" s="103"/>
      <c r="F40" s="103"/>
      <c r="G40" s="103"/>
      <c r="H40" s="212"/>
      <c r="I40" s="754"/>
      <c r="J40" s="751"/>
      <c r="K40" s="752"/>
      <c r="L40" s="752"/>
      <c r="M40" s="752"/>
      <c r="N40" s="752"/>
      <c r="O40" s="752"/>
      <c r="P40" s="752"/>
      <c r="Q40" s="752"/>
      <c r="R40" s="752"/>
      <c r="S40" s="752"/>
      <c r="T40" s="752"/>
      <c r="U40" s="752"/>
      <c r="V40" s="752"/>
      <c r="W40" s="752"/>
      <c r="X40" s="756"/>
      <c r="Y40" s="756"/>
      <c r="Z40" s="703"/>
      <c r="AA40" s="704"/>
      <c r="AB40" s="704"/>
      <c r="AC40" s="704"/>
      <c r="AD40" s="704"/>
      <c r="AE40" s="704"/>
      <c r="AF40" s="704"/>
      <c r="AG40" s="704"/>
      <c r="AH40" s="704"/>
      <c r="AI40" s="704"/>
      <c r="AJ40" s="704"/>
      <c r="AK40" s="704"/>
      <c r="AL40" s="704"/>
      <c r="AM40" s="704"/>
      <c r="AN40" s="704"/>
      <c r="AO40" s="704"/>
      <c r="AP40" s="704"/>
      <c r="AQ40" s="704"/>
      <c r="AR40" s="704"/>
      <c r="AS40" s="704"/>
      <c r="AT40" s="704"/>
      <c r="AU40" s="704"/>
      <c r="AV40" s="697"/>
      <c r="AW40" s="698"/>
      <c r="AX40" s="693"/>
      <c r="AY40" s="693"/>
      <c r="AZ40" s="693"/>
      <c r="BA40" s="693"/>
      <c r="BB40" s="693"/>
      <c r="BC40" s="693"/>
      <c r="BD40" s="693"/>
      <c r="BE40" s="693"/>
      <c r="BF40" s="185"/>
      <c r="BG40" s="185"/>
      <c r="BH40" s="927"/>
      <c r="BI40" s="926"/>
      <c r="BJ40" s="926"/>
      <c r="BK40" s="926"/>
      <c r="BL40" s="926"/>
      <c r="BM40" s="926"/>
      <c r="BN40" s="926"/>
      <c r="BO40" s="926"/>
      <c r="BP40" s="926"/>
      <c r="BQ40" s="926"/>
      <c r="BR40" s="926"/>
      <c r="BS40" s="926"/>
      <c r="BT40" s="926"/>
      <c r="BU40" s="926"/>
      <c r="BV40" s="932"/>
      <c r="BW40" s="762"/>
      <c r="BX40" s="763"/>
      <c r="BY40" s="763"/>
      <c r="BZ40" s="763"/>
      <c r="CA40" s="763"/>
      <c r="CB40" s="763"/>
      <c r="CC40" s="763"/>
      <c r="CD40" s="763"/>
      <c r="CE40" s="763"/>
      <c r="CF40" s="763"/>
      <c r="CG40" s="763"/>
      <c r="CH40" s="763"/>
      <c r="CI40" s="763"/>
      <c r="CJ40" s="763"/>
      <c r="CK40" s="763"/>
      <c r="CL40" s="764"/>
      <c r="CM40" s="761"/>
      <c r="CN40" s="761"/>
      <c r="CO40" s="761"/>
      <c r="CP40" s="761"/>
      <c r="CQ40" s="761"/>
      <c r="CR40" s="761"/>
      <c r="CS40" s="761"/>
      <c r="CT40" s="761"/>
      <c r="CU40" s="761"/>
      <c r="CV40" s="761"/>
      <c r="CW40" s="761"/>
      <c r="CX40" s="31"/>
      <c r="CY40" s="31"/>
      <c r="CZ40" s="31"/>
      <c r="DA40" s="31"/>
      <c r="DB40" s="31"/>
      <c r="DC40" s="31"/>
      <c r="DD40" s="31"/>
      <c r="DE40" s="31"/>
      <c r="DF40" s="31"/>
      <c r="DG40" s="31"/>
      <c r="DH40" s="31"/>
      <c r="DI40" s="31"/>
      <c r="DJ40" s="31"/>
    </row>
    <row r="41" spans="1:114" ht="24" customHeight="1" thickBot="1">
      <c r="A41" s="31"/>
      <c r="B41" s="31"/>
      <c r="C41" s="103"/>
      <c r="D41" s="103"/>
      <c r="E41" s="103"/>
      <c r="F41" s="103"/>
      <c r="G41" s="103"/>
      <c r="H41" s="212"/>
      <c r="I41" s="754"/>
      <c r="J41" s="753"/>
      <c r="K41" s="717"/>
      <c r="L41" s="717"/>
      <c r="M41" s="717"/>
      <c r="N41" s="717"/>
      <c r="O41" s="717"/>
      <c r="P41" s="717"/>
      <c r="Q41" s="717"/>
      <c r="R41" s="717"/>
      <c r="S41" s="717"/>
      <c r="T41" s="717"/>
      <c r="U41" s="717"/>
      <c r="V41" s="717"/>
      <c r="W41" s="717"/>
      <c r="X41" s="757"/>
      <c r="Y41" s="757"/>
      <c r="Z41" s="706">
        <v>0</v>
      </c>
      <c r="AA41" s="707"/>
      <c r="AB41" s="707"/>
      <c r="AC41" s="707"/>
      <c r="AD41" s="707"/>
      <c r="AE41" s="707"/>
      <c r="AF41" s="707"/>
      <c r="AG41" s="707"/>
      <c r="AH41" s="707"/>
      <c r="AI41" s="708"/>
      <c r="AJ41" s="733" t="s">
        <v>93</v>
      </c>
      <c r="AK41" s="734"/>
      <c r="AL41" s="734"/>
      <c r="AM41" s="735"/>
      <c r="AN41" s="735"/>
      <c r="AO41" s="735"/>
      <c r="AP41" s="231" t="s">
        <v>8</v>
      </c>
      <c r="AQ41" s="731"/>
      <c r="AR41" s="731"/>
      <c r="AS41" s="731"/>
      <c r="AT41" s="231" t="s">
        <v>8</v>
      </c>
      <c r="AU41" s="731"/>
      <c r="AV41" s="731"/>
      <c r="AW41" s="732"/>
      <c r="AX41" s="933"/>
      <c r="AY41" s="933"/>
      <c r="AZ41" s="933"/>
      <c r="BA41" s="933"/>
      <c r="BB41" s="933"/>
      <c r="BC41" s="933"/>
      <c r="BD41" s="933"/>
      <c r="BE41" s="933"/>
      <c r="BF41" s="788" t="s">
        <v>214</v>
      </c>
      <c r="BG41" s="792"/>
      <c r="BH41" s="925" t="s">
        <v>199</v>
      </c>
      <c r="BI41" s="926"/>
      <c r="BJ41" s="926"/>
      <c r="BK41" s="926"/>
      <c r="BL41" s="926"/>
      <c r="BM41" s="926"/>
      <c r="BN41" s="926"/>
      <c r="BO41" s="926"/>
      <c r="BP41" s="926" t="s">
        <v>252</v>
      </c>
      <c r="BQ41" s="926"/>
      <c r="BR41" s="926"/>
      <c r="BS41" s="926"/>
      <c r="BT41" s="926"/>
      <c r="BU41" s="926"/>
      <c r="BV41" s="932"/>
      <c r="BW41" s="762"/>
      <c r="BX41" s="763"/>
      <c r="BY41" s="763"/>
      <c r="BZ41" s="763"/>
      <c r="CA41" s="763"/>
      <c r="CB41" s="763"/>
      <c r="CC41" s="763"/>
      <c r="CD41" s="763"/>
      <c r="CE41" s="763"/>
      <c r="CF41" s="763"/>
      <c r="CG41" s="763"/>
      <c r="CH41" s="763"/>
      <c r="CI41" s="763"/>
      <c r="CJ41" s="763"/>
      <c r="CK41" s="763"/>
      <c r="CL41" s="764"/>
      <c r="CM41" s="761"/>
      <c r="CN41" s="761"/>
      <c r="CO41" s="761"/>
      <c r="CP41" s="761"/>
      <c r="CQ41" s="761"/>
      <c r="CR41" s="761"/>
      <c r="CS41" s="761"/>
      <c r="CT41" s="761"/>
      <c r="CU41" s="761"/>
      <c r="CV41" s="761"/>
      <c r="CW41" s="761"/>
      <c r="CX41" s="31"/>
      <c r="CY41" s="31"/>
      <c r="CZ41" s="31"/>
      <c r="DA41" s="31"/>
      <c r="DB41" s="31"/>
      <c r="DC41" s="31"/>
      <c r="DD41" s="31"/>
      <c r="DE41" s="31"/>
      <c r="DF41" s="31"/>
      <c r="DG41" s="31"/>
      <c r="DH41" s="31"/>
      <c r="DI41" s="31"/>
      <c r="DJ41" s="31"/>
    </row>
    <row r="42" spans="1:114" ht="20.25" customHeight="1" thickTop="1">
      <c r="A42" s="31"/>
      <c r="B42" s="15"/>
      <c r="C42" s="104"/>
      <c r="D42" s="104"/>
      <c r="E42" s="104"/>
      <c r="F42" s="104"/>
      <c r="G42" s="104"/>
      <c r="H42" s="778" t="s">
        <v>206</v>
      </c>
      <c r="I42" s="16"/>
      <c r="J42" s="723" t="s">
        <v>213</v>
      </c>
      <c r="K42" s="724"/>
      <c r="L42" s="724"/>
      <c r="M42" s="724"/>
      <c r="N42" s="724"/>
      <c r="O42" s="724"/>
      <c r="P42" s="724"/>
      <c r="Q42" s="724"/>
      <c r="R42" s="724"/>
      <c r="S42" s="724"/>
      <c r="T42" s="724"/>
      <c r="U42" s="724"/>
      <c r="V42" s="724"/>
      <c r="W42" s="724"/>
      <c r="X42" s="96"/>
      <c r="Y42" s="186"/>
      <c r="Z42" s="225"/>
      <c r="AA42" s="226"/>
      <c r="AB42" s="723" t="s">
        <v>100</v>
      </c>
      <c r="AC42" s="723"/>
      <c r="AD42" s="723"/>
      <c r="AE42" s="723"/>
      <c r="AF42" s="723"/>
      <c r="AG42" s="723"/>
      <c r="AH42" s="723"/>
      <c r="AI42" s="723"/>
      <c r="AJ42" s="723"/>
      <c r="AK42" s="723"/>
      <c r="AL42" s="723"/>
      <c r="AM42" s="723"/>
      <c r="AN42" s="723"/>
      <c r="AO42" s="723"/>
      <c r="AP42" s="723"/>
      <c r="AQ42" s="723"/>
      <c r="AR42" s="723"/>
      <c r="AS42" s="723"/>
      <c r="AT42" s="723"/>
      <c r="AU42" s="723"/>
      <c r="AV42" s="15"/>
      <c r="AW42" s="218"/>
      <c r="AX42" s="720" t="str">
        <f>従1!AX42</f>
        <v>令和７年中の
所得の見積額</v>
      </c>
      <c r="AY42" s="721"/>
      <c r="AZ42" s="721"/>
      <c r="BA42" s="721"/>
      <c r="BB42" s="721"/>
      <c r="BC42" s="721"/>
      <c r="BD42" s="721"/>
      <c r="BE42" s="721"/>
      <c r="BF42" s="721"/>
      <c r="BG42" s="721"/>
      <c r="BH42" s="219"/>
      <c r="BI42" s="15"/>
      <c r="BJ42" s="15"/>
      <c r="BK42" s="15"/>
      <c r="BL42" s="724" t="s">
        <v>83</v>
      </c>
      <c r="BM42" s="724"/>
      <c r="BN42" s="724"/>
      <c r="BO42" s="724"/>
      <c r="BP42" s="724"/>
      <c r="BQ42" s="724"/>
      <c r="BR42" s="724"/>
      <c r="BS42" s="724"/>
      <c r="BT42" s="724"/>
      <c r="BU42" s="724"/>
      <c r="BV42" s="724"/>
      <c r="BW42" s="724"/>
      <c r="BX42" s="724"/>
      <c r="BY42" s="724"/>
      <c r="BZ42" s="98"/>
      <c r="CA42" s="98"/>
      <c r="CB42" s="221"/>
      <c r="CC42" s="98"/>
      <c r="CD42" s="98"/>
      <c r="CE42" s="89"/>
      <c r="CF42" s="724" t="s">
        <v>29</v>
      </c>
      <c r="CG42" s="724"/>
      <c r="CH42" s="724"/>
      <c r="CI42" s="724"/>
      <c r="CJ42" s="724"/>
      <c r="CK42" s="724"/>
      <c r="CL42" s="724"/>
      <c r="CM42" s="724"/>
      <c r="CN42" s="724"/>
      <c r="CO42" s="724"/>
      <c r="CP42" s="724"/>
      <c r="CQ42" s="724"/>
      <c r="CR42" s="724"/>
      <c r="CS42" s="724"/>
      <c r="CT42" s="724"/>
      <c r="CU42" s="99"/>
      <c r="CV42" s="99"/>
      <c r="CW42" s="99"/>
      <c r="CX42" s="31"/>
      <c r="CY42" s="31"/>
      <c r="CZ42" s="31"/>
      <c r="DA42" s="31"/>
      <c r="DB42" s="31"/>
      <c r="DC42" s="31"/>
      <c r="DD42" s="31"/>
      <c r="DE42" s="31"/>
      <c r="DF42" s="31"/>
      <c r="DG42" s="31"/>
      <c r="DH42" s="31"/>
      <c r="DI42" s="31"/>
      <c r="DJ42" s="31"/>
    </row>
    <row r="43" spans="1:114" ht="20.25" customHeight="1">
      <c r="A43" s="31"/>
      <c r="B43" s="31"/>
      <c r="C43" s="103"/>
      <c r="D43" s="103"/>
      <c r="E43" s="103"/>
      <c r="F43" s="103"/>
      <c r="G43" s="103"/>
      <c r="H43" s="779"/>
      <c r="I43" s="27"/>
      <c r="J43" s="725"/>
      <c r="K43" s="725"/>
      <c r="L43" s="725"/>
      <c r="M43" s="725"/>
      <c r="N43" s="725"/>
      <c r="O43" s="725"/>
      <c r="P43" s="725"/>
      <c r="Q43" s="725"/>
      <c r="R43" s="725"/>
      <c r="S43" s="725"/>
      <c r="T43" s="725"/>
      <c r="U43" s="725"/>
      <c r="V43" s="725"/>
      <c r="W43" s="725"/>
      <c r="X43" s="11"/>
      <c r="Y43" s="27"/>
      <c r="Z43" s="709" t="s">
        <v>32</v>
      </c>
      <c r="AA43" s="710"/>
      <c r="AB43" s="710"/>
      <c r="AC43" s="710"/>
      <c r="AD43" s="710"/>
      <c r="AE43" s="710"/>
      <c r="AF43" s="710"/>
      <c r="AG43" s="710"/>
      <c r="AH43" s="710"/>
      <c r="AI43" s="711"/>
      <c r="AJ43" s="709" t="s">
        <v>95</v>
      </c>
      <c r="AK43" s="710"/>
      <c r="AL43" s="710"/>
      <c r="AM43" s="710"/>
      <c r="AN43" s="710"/>
      <c r="AO43" s="710"/>
      <c r="AP43" s="710"/>
      <c r="AQ43" s="710"/>
      <c r="AR43" s="710"/>
      <c r="AS43" s="710"/>
      <c r="AT43" s="710"/>
      <c r="AU43" s="710"/>
      <c r="AV43" s="710"/>
      <c r="AW43" s="736"/>
      <c r="AX43" s="722"/>
      <c r="AY43" s="722"/>
      <c r="AZ43" s="722"/>
      <c r="BA43" s="722"/>
      <c r="BB43" s="722"/>
      <c r="BC43" s="722"/>
      <c r="BD43" s="722"/>
      <c r="BE43" s="722"/>
      <c r="BF43" s="722"/>
      <c r="BG43" s="722"/>
      <c r="BH43" s="201"/>
      <c r="BI43" s="31"/>
      <c r="BJ43" s="31"/>
      <c r="BK43" s="31"/>
      <c r="BL43" s="725"/>
      <c r="BM43" s="725"/>
      <c r="BN43" s="725"/>
      <c r="BO43" s="725"/>
      <c r="BP43" s="725"/>
      <c r="BQ43" s="725"/>
      <c r="BR43" s="725"/>
      <c r="BS43" s="725"/>
      <c r="BT43" s="725"/>
      <c r="BU43" s="725"/>
      <c r="BV43" s="725"/>
      <c r="BW43" s="725"/>
      <c r="BX43" s="725"/>
      <c r="BY43" s="725"/>
      <c r="BZ43" s="17"/>
      <c r="CA43" s="17"/>
      <c r="CB43" s="224"/>
      <c r="CC43" s="17"/>
      <c r="CD43" s="17"/>
      <c r="CE43" s="28"/>
      <c r="CF43" s="725"/>
      <c r="CG43" s="725"/>
      <c r="CH43" s="725"/>
      <c r="CI43" s="725"/>
      <c r="CJ43" s="725"/>
      <c r="CK43" s="725"/>
      <c r="CL43" s="725"/>
      <c r="CM43" s="725"/>
      <c r="CN43" s="725"/>
      <c r="CO43" s="725"/>
      <c r="CP43" s="725"/>
      <c r="CQ43" s="725"/>
      <c r="CR43" s="725"/>
      <c r="CS43" s="725"/>
      <c r="CT43" s="725"/>
      <c r="CU43" s="10"/>
      <c r="CV43" s="10"/>
      <c r="CW43" s="10"/>
      <c r="CX43" s="31"/>
      <c r="CY43" s="31"/>
      <c r="CZ43" s="31"/>
      <c r="DA43" s="31"/>
      <c r="DB43" s="31"/>
      <c r="DC43" s="31"/>
      <c r="DD43" s="31"/>
      <c r="DE43" s="31"/>
      <c r="DF43" s="31"/>
      <c r="DG43" s="31"/>
      <c r="DH43" s="31"/>
      <c r="DI43" s="31"/>
      <c r="DJ43" s="31"/>
    </row>
    <row r="44" spans="1:114" ht="16.5" customHeight="1">
      <c r="A44" s="31"/>
      <c r="B44" s="31"/>
      <c r="C44" s="103"/>
      <c r="D44" s="103"/>
      <c r="E44" s="9"/>
      <c r="F44" s="103"/>
      <c r="G44" s="103"/>
      <c r="H44" s="780" t="s">
        <v>207</v>
      </c>
      <c r="I44" s="714"/>
      <c r="J44" s="715"/>
      <c r="K44" s="715"/>
      <c r="L44" s="715"/>
      <c r="M44" s="715"/>
      <c r="N44" s="715"/>
      <c r="O44" s="715"/>
      <c r="P44" s="715"/>
      <c r="Q44" s="715"/>
      <c r="R44" s="715"/>
      <c r="S44" s="715"/>
      <c r="T44" s="715"/>
      <c r="U44" s="715"/>
      <c r="V44" s="715"/>
      <c r="W44" s="715"/>
      <c r="X44" s="715"/>
      <c r="Y44" s="715"/>
      <c r="Z44" s="701" t="str">
        <f>IF(X45&lt;=0,"",IF((LEN(X45)-11&lt;=0),"0",MID(X45,LEN(X45)-11,1)))</f>
        <v/>
      </c>
      <c r="AA44" s="702"/>
      <c r="AB44" s="702" t="str">
        <f>IF(X45&lt;=0,"",IF((LEN(X45)-10&lt;=0),"0",MID(X45,LEN(X45)-10,1)))</f>
        <v/>
      </c>
      <c r="AC44" s="702"/>
      <c r="AD44" s="702" t="str">
        <f>IF(X45&lt;=0,"",IF((LEN(X45)-9&lt;=0),"0",MID(X45,LEN(X45)-9,1)))</f>
        <v/>
      </c>
      <c r="AE44" s="702"/>
      <c r="AF44" s="702" t="str">
        <f>IF(X45&lt;=0,"",IF((LEN(X45)-8&lt;=0),"0",MID(X45,LEN(X45)-8,1)))</f>
        <v/>
      </c>
      <c r="AG44" s="702"/>
      <c r="AH44" s="702" t="str">
        <f>IF(X45&lt;=0,"",IF((LEN(X45)-7&lt;=0),"0",MID(X45,LEN(X45)-7,1)))</f>
        <v/>
      </c>
      <c r="AI44" s="702"/>
      <c r="AJ44" s="702" t="str">
        <f>IF(X45&lt;=0,"",IF((LEN(X45)-6&lt;=0),"0",MID(X45,LEN(X45)-6,1)))</f>
        <v/>
      </c>
      <c r="AK44" s="702"/>
      <c r="AL44" s="702" t="str">
        <f>IF(X45&lt;=0,"",IF((LEN(X45)-5&lt;=0),"0",MID(X45,LEN(X45)-5,1)))</f>
        <v/>
      </c>
      <c r="AM44" s="702"/>
      <c r="AN44" s="702" t="str">
        <f>IF(X45&lt;=0,"",IF((LEN(X45)-4&lt;=0),"0",MID(X45,LEN(X45)-4,1)))</f>
        <v/>
      </c>
      <c r="AO44" s="702"/>
      <c r="AP44" s="702" t="str">
        <f>IF(X45&lt;=0,"",IF((LEN(X45)-3&lt;=0),"0",MID(X45,LEN(X45)-3,1)))</f>
        <v/>
      </c>
      <c r="AQ44" s="702"/>
      <c r="AR44" s="702" t="str">
        <f>IF(X45&lt;=0,"",IF((LEN(X45)-2&lt;=0),"0",MID(X45,LEN(X45)-2,1)))</f>
        <v/>
      </c>
      <c r="AS44" s="702"/>
      <c r="AT44" s="702" t="str">
        <f>IF(X45&lt;=0,"",IF((LEN(X45)-1&lt;=0),"0",MID(X45,LEN(X45)-1,1)))</f>
        <v/>
      </c>
      <c r="AU44" s="702"/>
      <c r="AV44" s="702" t="str">
        <f>IF(X45&lt;&gt;0,RIGHT(X45,1),"")</f>
        <v/>
      </c>
      <c r="AW44" s="766"/>
      <c r="AX44" s="692"/>
      <c r="AY44" s="692"/>
      <c r="AZ44" s="692"/>
      <c r="BA44" s="692"/>
      <c r="BB44" s="692"/>
      <c r="BC44" s="692"/>
      <c r="BD44" s="692"/>
      <c r="BE44" s="692"/>
      <c r="BF44" s="223"/>
      <c r="BG44" s="223"/>
      <c r="BH44" s="769"/>
      <c r="BI44" s="770"/>
      <c r="BJ44" s="770"/>
      <c r="BK44" s="770"/>
      <c r="BL44" s="770"/>
      <c r="BM44" s="770"/>
      <c r="BN44" s="770"/>
      <c r="BO44" s="770"/>
      <c r="BP44" s="770"/>
      <c r="BQ44" s="770"/>
      <c r="BR44" s="770"/>
      <c r="BS44" s="770"/>
      <c r="BT44" s="770"/>
      <c r="BU44" s="770"/>
      <c r="BV44" s="770"/>
      <c r="BW44" s="770"/>
      <c r="BX44" s="770"/>
      <c r="BY44" s="770"/>
      <c r="BZ44" s="770"/>
      <c r="CA44" s="770"/>
      <c r="CB44" s="771"/>
      <c r="CC44" s="775"/>
      <c r="CD44" s="775"/>
      <c r="CE44" s="775"/>
      <c r="CF44" s="775"/>
      <c r="CG44" s="775"/>
      <c r="CH44" s="775"/>
      <c r="CI44" s="775"/>
      <c r="CJ44" s="775"/>
      <c r="CK44" s="775"/>
      <c r="CL44" s="775"/>
      <c r="CM44" s="775"/>
      <c r="CN44" s="775"/>
      <c r="CO44" s="775"/>
      <c r="CP44" s="775"/>
      <c r="CQ44" s="775"/>
      <c r="CR44" s="775"/>
      <c r="CS44" s="775"/>
      <c r="CT44" s="775"/>
      <c r="CU44" s="775"/>
      <c r="CV44" s="775"/>
      <c r="CW44" s="775"/>
      <c r="CX44" s="31"/>
      <c r="CY44" s="31"/>
      <c r="CZ44" s="31"/>
      <c r="DA44" s="31"/>
      <c r="DB44" s="31"/>
      <c r="DC44" s="31"/>
      <c r="DD44" s="31"/>
      <c r="DE44" s="31"/>
      <c r="DF44" s="31"/>
      <c r="DG44" s="31"/>
      <c r="DH44" s="31"/>
      <c r="DI44" s="31"/>
      <c r="DJ44" s="31"/>
    </row>
    <row r="45" spans="1:114" ht="12.75" customHeight="1">
      <c r="A45" s="31"/>
      <c r="B45" s="31"/>
      <c r="C45" s="103"/>
      <c r="D45" s="103"/>
      <c r="E45" s="777" t="s">
        <v>48</v>
      </c>
      <c r="F45" s="103"/>
      <c r="G45" s="103"/>
      <c r="H45" s="781"/>
      <c r="I45" s="716"/>
      <c r="J45" s="717"/>
      <c r="K45" s="717"/>
      <c r="L45" s="717"/>
      <c r="M45" s="717"/>
      <c r="N45" s="717"/>
      <c r="O45" s="717"/>
      <c r="P45" s="717"/>
      <c r="Q45" s="717"/>
      <c r="R45" s="717"/>
      <c r="S45" s="717"/>
      <c r="T45" s="717"/>
      <c r="U45" s="717"/>
      <c r="V45" s="717"/>
      <c r="W45" s="717"/>
      <c r="X45" s="699"/>
      <c r="Y45" s="699"/>
      <c r="Z45" s="730"/>
      <c r="AA45" s="705"/>
      <c r="AB45" s="705"/>
      <c r="AC45" s="705"/>
      <c r="AD45" s="705"/>
      <c r="AE45" s="705"/>
      <c r="AF45" s="705"/>
      <c r="AG45" s="705"/>
      <c r="AH45" s="705"/>
      <c r="AI45" s="705"/>
      <c r="AJ45" s="705"/>
      <c r="AK45" s="705"/>
      <c r="AL45" s="705"/>
      <c r="AM45" s="705"/>
      <c r="AN45" s="705"/>
      <c r="AO45" s="705"/>
      <c r="AP45" s="705"/>
      <c r="AQ45" s="705"/>
      <c r="AR45" s="705"/>
      <c r="AS45" s="705"/>
      <c r="AT45" s="705"/>
      <c r="AU45" s="705"/>
      <c r="AV45" s="705"/>
      <c r="AW45" s="726"/>
      <c r="AX45" s="693"/>
      <c r="AY45" s="693"/>
      <c r="AZ45" s="693"/>
      <c r="BA45" s="693"/>
      <c r="BB45" s="693"/>
      <c r="BC45" s="693"/>
      <c r="BD45" s="693"/>
      <c r="BE45" s="693"/>
      <c r="BF45" s="185"/>
      <c r="BG45" s="185"/>
      <c r="BH45" s="762"/>
      <c r="BI45" s="763"/>
      <c r="BJ45" s="763"/>
      <c r="BK45" s="763"/>
      <c r="BL45" s="763"/>
      <c r="BM45" s="763"/>
      <c r="BN45" s="763"/>
      <c r="BO45" s="763"/>
      <c r="BP45" s="763"/>
      <c r="BQ45" s="763"/>
      <c r="BR45" s="763"/>
      <c r="BS45" s="763"/>
      <c r="BT45" s="763"/>
      <c r="BU45" s="763"/>
      <c r="BV45" s="763"/>
      <c r="BW45" s="763"/>
      <c r="BX45" s="763"/>
      <c r="BY45" s="763"/>
      <c r="BZ45" s="763"/>
      <c r="CA45" s="763"/>
      <c r="CB45" s="764"/>
      <c r="CC45" s="761"/>
      <c r="CD45" s="761"/>
      <c r="CE45" s="761"/>
      <c r="CF45" s="761"/>
      <c r="CG45" s="761"/>
      <c r="CH45" s="761"/>
      <c r="CI45" s="761"/>
      <c r="CJ45" s="761"/>
      <c r="CK45" s="761"/>
      <c r="CL45" s="761"/>
      <c r="CM45" s="761"/>
      <c r="CN45" s="761"/>
      <c r="CO45" s="761"/>
      <c r="CP45" s="761"/>
      <c r="CQ45" s="761"/>
      <c r="CR45" s="761"/>
      <c r="CS45" s="761"/>
      <c r="CT45" s="761"/>
      <c r="CU45" s="761"/>
      <c r="CV45" s="761"/>
      <c r="CW45" s="761"/>
      <c r="CX45" s="31"/>
      <c r="CY45" s="31"/>
      <c r="CZ45" s="31"/>
      <c r="DA45" s="31"/>
      <c r="DB45" s="31"/>
      <c r="DC45" s="31"/>
      <c r="DD45" s="31"/>
      <c r="DE45" s="31"/>
      <c r="DF45" s="31"/>
      <c r="DG45" s="31"/>
      <c r="DH45" s="31"/>
      <c r="DI45" s="31"/>
      <c r="DJ45" s="31"/>
    </row>
    <row r="46" spans="1:114" ht="24" customHeight="1">
      <c r="A46" s="31"/>
      <c r="B46" s="31"/>
      <c r="C46" s="102"/>
      <c r="D46" s="102"/>
      <c r="E46" s="777"/>
      <c r="F46" s="102"/>
      <c r="G46" s="102"/>
      <c r="H46" s="782"/>
      <c r="I46" s="718"/>
      <c r="J46" s="719"/>
      <c r="K46" s="719"/>
      <c r="L46" s="719"/>
      <c r="M46" s="719"/>
      <c r="N46" s="719"/>
      <c r="O46" s="719"/>
      <c r="P46" s="719"/>
      <c r="Q46" s="719"/>
      <c r="R46" s="719"/>
      <c r="S46" s="719"/>
      <c r="T46" s="719"/>
      <c r="U46" s="719"/>
      <c r="V46" s="719"/>
      <c r="W46" s="719"/>
      <c r="X46" s="700"/>
      <c r="Y46" s="700"/>
      <c r="Z46" s="740">
        <v>0</v>
      </c>
      <c r="AA46" s="741"/>
      <c r="AB46" s="741"/>
      <c r="AC46" s="741"/>
      <c r="AD46" s="741"/>
      <c r="AE46" s="741"/>
      <c r="AF46" s="741"/>
      <c r="AG46" s="741"/>
      <c r="AH46" s="741"/>
      <c r="AI46" s="742"/>
      <c r="AJ46" s="738" t="s">
        <v>93</v>
      </c>
      <c r="AK46" s="739"/>
      <c r="AL46" s="739"/>
      <c r="AM46" s="765"/>
      <c r="AN46" s="765"/>
      <c r="AO46" s="765"/>
      <c r="AP46" s="230" t="s">
        <v>8</v>
      </c>
      <c r="AQ46" s="712"/>
      <c r="AR46" s="712"/>
      <c r="AS46" s="712"/>
      <c r="AT46" s="230" t="s">
        <v>8</v>
      </c>
      <c r="AU46" s="712"/>
      <c r="AV46" s="712"/>
      <c r="AW46" s="713"/>
      <c r="AX46" s="694"/>
      <c r="AY46" s="694"/>
      <c r="AZ46" s="694"/>
      <c r="BA46" s="694"/>
      <c r="BB46" s="694"/>
      <c r="BC46" s="694"/>
      <c r="BD46" s="694"/>
      <c r="BE46" s="694"/>
      <c r="BF46" s="788" t="s">
        <v>214</v>
      </c>
      <c r="BG46" s="788"/>
      <c r="BH46" s="772"/>
      <c r="BI46" s="773"/>
      <c r="BJ46" s="773"/>
      <c r="BK46" s="773"/>
      <c r="BL46" s="773"/>
      <c r="BM46" s="773"/>
      <c r="BN46" s="773"/>
      <c r="BO46" s="773"/>
      <c r="BP46" s="773"/>
      <c r="BQ46" s="773"/>
      <c r="BR46" s="773"/>
      <c r="BS46" s="773"/>
      <c r="BT46" s="773"/>
      <c r="BU46" s="773"/>
      <c r="BV46" s="773"/>
      <c r="BW46" s="773"/>
      <c r="BX46" s="773"/>
      <c r="BY46" s="773"/>
      <c r="BZ46" s="773"/>
      <c r="CA46" s="773"/>
      <c r="CB46" s="774"/>
      <c r="CC46" s="776"/>
      <c r="CD46" s="776"/>
      <c r="CE46" s="776"/>
      <c r="CF46" s="776"/>
      <c r="CG46" s="776"/>
      <c r="CH46" s="776"/>
      <c r="CI46" s="776"/>
      <c r="CJ46" s="776"/>
      <c r="CK46" s="776"/>
      <c r="CL46" s="776"/>
      <c r="CM46" s="776"/>
      <c r="CN46" s="776"/>
      <c r="CO46" s="776"/>
      <c r="CP46" s="776"/>
      <c r="CQ46" s="776"/>
      <c r="CR46" s="776"/>
      <c r="CS46" s="776"/>
      <c r="CT46" s="776"/>
      <c r="CU46" s="776"/>
      <c r="CV46" s="776"/>
      <c r="CW46" s="776"/>
      <c r="CX46" s="31"/>
      <c r="CY46" s="31"/>
      <c r="CZ46" s="31"/>
      <c r="DA46" s="31"/>
      <c r="DB46" s="31"/>
      <c r="DC46" s="31"/>
      <c r="DD46" s="31"/>
      <c r="DE46" s="31"/>
      <c r="DF46" s="31"/>
      <c r="DG46" s="31"/>
      <c r="DH46" s="31"/>
      <c r="DI46" s="31"/>
      <c r="DJ46" s="31"/>
    </row>
    <row r="47" spans="1:114" ht="16.5" customHeight="1">
      <c r="A47" s="31"/>
      <c r="B47" s="31"/>
      <c r="C47" s="745" t="s">
        <v>210</v>
      </c>
      <c r="D47" s="745"/>
      <c r="E47" s="745"/>
      <c r="F47" s="745"/>
      <c r="G47" s="745"/>
      <c r="H47" s="215"/>
      <c r="I47" s="754">
        <v>1</v>
      </c>
      <c r="J47" s="749"/>
      <c r="K47" s="750"/>
      <c r="L47" s="750"/>
      <c r="M47" s="750"/>
      <c r="N47" s="750"/>
      <c r="O47" s="750"/>
      <c r="P47" s="750"/>
      <c r="Q47" s="750"/>
      <c r="R47" s="750"/>
      <c r="S47" s="750"/>
      <c r="T47" s="750"/>
      <c r="U47" s="750"/>
      <c r="V47" s="750"/>
      <c r="W47" s="750"/>
      <c r="X47" s="750"/>
      <c r="Y47" s="750"/>
      <c r="Z47" s="730" t="str">
        <f>IF(X48&lt;=0,"",IF((LEN(X48)-11&lt;=0),"0",MID(X48,LEN(X48)-11,1)))</f>
        <v/>
      </c>
      <c r="AA47" s="705"/>
      <c r="AB47" s="705" t="str">
        <f>IF(X48&lt;=0,"",IF((LEN(X48)-10&lt;=0),"0",MID(X48,LEN(X48)-10,1)))</f>
        <v/>
      </c>
      <c r="AC47" s="705"/>
      <c r="AD47" s="705" t="str">
        <f>IF(X48&lt;=0,"",IF((LEN(X48)-9&lt;=0),"0",MID(X48,LEN(X48)-9,1)))</f>
        <v/>
      </c>
      <c r="AE47" s="705"/>
      <c r="AF47" s="705" t="str">
        <f>IF(X48&lt;=0,"",IF((LEN(X48)-8&lt;=0),"0",MID(X48,LEN(X48)-8,1)))</f>
        <v/>
      </c>
      <c r="AG47" s="705"/>
      <c r="AH47" s="705" t="str">
        <f>IF(X48&lt;=0,"",IF((LEN(X48)-7&lt;=0),"0",MID(X48,LEN(X48)-7,1)))</f>
        <v/>
      </c>
      <c r="AI47" s="705"/>
      <c r="AJ47" s="705" t="str">
        <f>IF(X48&lt;=0,"",IF((LEN(X48)-6&lt;=0),"0",MID(X48,LEN(X48)-6,1)))</f>
        <v/>
      </c>
      <c r="AK47" s="705"/>
      <c r="AL47" s="705" t="str">
        <f>IF(X48&lt;=0,"",IF((LEN(X48)-5&lt;=0),"0",MID(X48,LEN(X48)-5,1)))</f>
        <v/>
      </c>
      <c r="AM47" s="705"/>
      <c r="AN47" s="705" t="str">
        <f>IF(X48&lt;=0,"",IF((LEN(X48)-4&lt;=0),"0",MID(X48,LEN(X48)-4,1)))</f>
        <v/>
      </c>
      <c r="AO47" s="705"/>
      <c r="AP47" s="705" t="str">
        <f>IF(X48&lt;=0,"",IF((LEN(X48)-3&lt;=0),"0",MID(X48,LEN(X48)-3,1)))</f>
        <v/>
      </c>
      <c r="AQ47" s="705"/>
      <c r="AR47" s="705" t="str">
        <f>IF(X48&lt;=0,"",IF((LEN(X48)-2&lt;=0),"0",MID(X48,LEN(X48)-2,1)))</f>
        <v/>
      </c>
      <c r="AS47" s="705"/>
      <c r="AT47" s="705" t="str">
        <f>IF(X48&lt;=0,"",IF((LEN(X48)-1&lt;=0),"0",MID(X48,LEN(X48)-1,1)))</f>
        <v/>
      </c>
      <c r="AU47" s="705"/>
      <c r="AV47" s="735" t="str">
        <f>IF(X48&lt;&gt;0,RIGHT(X48,1),"")</f>
        <v/>
      </c>
      <c r="AW47" s="743"/>
      <c r="AX47" s="693"/>
      <c r="AY47" s="693"/>
      <c r="AZ47" s="693"/>
      <c r="BA47" s="693"/>
      <c r="BB47" s="693"/>
      <c r="BC47" s="693"/>
      <c r="BD47" s="693"/>
      <c r="BE47" s="693"/>
      <c r="BF47" s="185"/>
      <c r="BG47" s="185"/>
      <c r="BH47" s="762"/>
      <c r="BI47" s="763"/>
      <c r="BJ47" s="763"/>
      <c r="BK47" s="763"/>
      <c r="BL47" s="763"/>
      <c r="BM47" s="763"/>
      <c r="BN47" s="763"/>
      <c r="BO47" s="763"/>
      <c r="BP47" s="763"/>
      <c r="BQ47" s="763"/>
      <c r="BR47" s="763"/>
      <c r="BS47" s="763"/>
      <c r="BT47" s="763"/>
      <c r="BU47" s="763"/>
      <c r="BV47" s="763"/>
      <c r="BW47" s="763"/>
      <c r="BX47" s="763"/>
      <c r="BY47" s="763"/>
      <c r="BZ47" s="763"/>
      <c r="CA47" s="763"/>
      <c r="CB47" s="764"/>
      <c r="CC47" s="761"/>
      <c r="CD47" s="761"/>
      <c r="CE47" s="761"/>
      <c r="CF47" s="761"/>
      <c r="CG47" s="761"/>
      <c r="CH47" s="761"/>
      <c r="CI47" s="761"/>
      <c r="CJ47" s="761"/>
      <c r="CK47" s="761"/>
      <c r="CL47" s="761"/>
      <c r="CM47" s="761"/>
      <c r="CN47" s="761"/>
      <c r="CO47" s="761"/>
      <c r="CP47" s="761"/>
      <c r="CQ47" s="761"/>
      <c r="CR47" s="761"/>
      <c r="CS47" s="761"/>
      <c r="CT47" s="761"/>
      <c r="CU47" s="761"/>
      <c r="CV47" s="761"/>
      <c r="CW47" s="761"/>
      <c r="CX47" s="31"/>
      <c r="CY47" s="31"/>
      <c r="CZ47" s="31"/>
      <c r="DA47" s="31"/>
      <c r="DB47" s="31"/>
      <c r="DC47" s="31"/>
      <c r="DD47" s="31"/>
      <c r="DE47" s="31"/>
      <c r="DF47" s="31"/>
      <c r="DG47" s="31"/>
      <c r="DH47" s="31"/>
      <c r="DI47" s="31"/>
      <c r="DJ47" s="31"/>
    </row>
    <row r="48" spans="1:114" ht="12.75" customHeight="1">
      <c r="A48" s="31"/>
      <c r="B48" s="31"/>
      <c r="C48" s="745"/>
      <c r="D48" s="745"/>
      <c r="E48" s="745"/>
      <c r="F48" s="745"/>
      <c r="G48" s="745"/>
      <c r="H48" s="215"/>
      <c r="I48" s="754"/>
      <c r="J48" s="751"/>
      <c r="K48" s="752"/>
      <c r="L48" s="752"/>
      <c r="M48" s="752"/>
      <c r="N48" s="752"/>
      <c r="O48" s="752"/>
      <c r="P48" s="752"/>
      <c r="Q48" s="752"/>
      <c r="R48" s="752"/>
      <c r="S48" s="752"/>
      <c r="T48" s="752"/>
      <c r="U48" s="752"/>
      <c r="V48" s="752"/>
      <c r="W48" s="752"/>
      <c r="X48" s="756"/>
      <c r="Y48" s="756"/>
      <c r="Z48" s="730"/>
      <c r="AA48" s="705"/>
      <c r="AB48" s="705"/>
      <c r="AC48" s="705"/>
      <c r="AD48" s="705"/>
      <c r="AE48" s="705"/>
      <c r="AF48" s="705"/>
      <c r="AG48" s="705"/>
      <c r="AH48" s="705"/>
      <c r="AI48" s="705"/>
      <c r="AJ48" s="705"/>
      <c r="AK48" s="705"/>
      <c r="AL48" s="705"/>
      <c r="AM48" s="705"/>
      <c r="AN48" s="705"/>
      <c r="AO48" s="705"/>
      <c r="AP48" s="705"/>
      <c r="AQ48" s="705"/>
      <c r="AR48" s="705"/>
      <c r="AS48" s="705"/>
      <c r="AT48" s="705"/>
      <c r="AU48" s="705"/>
      <c r="AV48" s="735"/>
      <c r="AW48" s="743"/>
      <c r="AX48" s="693"/>
      <c r="AY48" s="693"/>
      <c r="AZ48" s="693"/>
      <c r="BA48" s="693"/>
      <c r="BB48" s="693"/>
      <c r="BC48" s="693"/>
      <c r="BD48" s="693"/>
      <c r="BE48" s="693"/>
      <c r="BF48" s="185"/>
      <c r="BG48" s="185"/>
      <c r="BH48" s="762"/>
      <c r="BI48" s="763"/>
      <c r="BJ48" s="763"/>
      <c r="BK48" s="763"/>
      <c r="BL48" s="763"/>
      <c r="BM48" s="763"/>
      <c r="BN48" s="763"/>
      <c r="BO48" s="763"/>
      <c r="BP48" s="763"/>
      <c r="BQ48" s="763"/>
      <c r="BR48" s="763"/>
      <c r="BS48" s="763"/>
      <c r="BT48" s="763"/>
      <c r="BU48" s="763"/>
      <c r="BV48" s="763"/>
      <c r="BW48" s="763"/>
      <c r="BX48" s="763"/>
      <c r="BY48" s="763"/>
      <c r="BZ48" s="763"/>
      <c r="CA48" s="763"/>
      <c r="CB48" s="764"/>
      <c r="CC48" s="761"/>
      <c r="CD48" s="761"/>
      <c r="CE48" s="761"/>
      <c r="CF48" s="761"/>
      <c r="CG48" s="761"/>
      <c r="CH48" s="761"/>
      <c r="CI48" s="761"/>
      <c r="CJ48" s="761"/>
      <c r="CK48" s="761"/>
      <c r="CL48" s="761"/>
      <c r="CM48" s="761"/>
      <c r="CN48" s="761"/>
      <c r="CO48" s="761"/>
      <c r="CP48" s="761"/>
      <c r="CQ48" s="761"/>
      <c r="CR48" s="761"/>
      <c r="CS48" s="761"/>
      <c r="CT48" s="761"/>
      <c r="CU48" s="761"/>
      <c r="CV48" s="761"/>
      <c r="CW48" s="761"/>
      <c r="CX48" s="31"/>
      <c r="CY48" s="31"/>
      <c r="CZ48" s="31"/>
      <c r="DA48" s="31"/>
      <c r="DB48" s="31"/>
      <c r="DC48" s="31"/>
      <c r="DD48" s="31"/>
      <c r="DE48" s="31"/>
      <c r="DF48" s="31"/>
      <c r="DG48" s="31"/>
      <c r="DH48" s="31"/>
      <c r="DI48" s="31"/>
      <c r="DJ48" s="31"/>
    </row>
    <row r="49" spans="1:114" ht="24" customHeight="1">
      <c r="A49" s="31"/>
      <c r="B49" s="31"/>
      <c r="C49" s="745"/>
      <c r="D49" s="745"/>
      <c r="E49" s="745"/>
      <c r="F49" s="745"/>
      <c r="G49" s="745"/>
      <c r="H49" s="213"/>
      <c r="I49" s="754"/>
      <c r="J49" s="753"/>
      <c r="K49" s="717"/>
      <c r="L49" s="717"/>
      <c r="M49" s="717"/>
      <c r="N49" s="717"/>
      <c r="O49" s="717"/>
      <c r="P49" s="717"/>
      <c r="Q49" s="717"/>
      <c r="R49" s="717"/>
      <c r="S49" s="717"/>
      <c r="T49" s="717"/>
      <c r="U49" s="717"/>
      <c r="V49" s="717"/>
      <c r="W49" s="717"/>
      <c r="X49" s="757"/>
      <c r="Y49" s="757"/>
      <c r="Z49" s="939">
        <v>0</v>
      </c>
      <c r="AA49" s="940"/>
      <c r="AB49" s="940"/>
      <c r="AC49" s="940"/>
      <c r="AD49" s="940"/>
      <c r="AE49" s="940"/>
      <c r="AF49" s="940"/>
      <c r="AG49" s="940"/>
      <c r="AH49" s="940"/>
      <c r="AI49" s="941"/>
      <c r="AJ49" s="738" t="s">
        <v>93</v>
      </c>
      <c r="AK49" s="739"/>
      <c r="AL49" s="739"/>
      <c r="AM49" s="765"/>
      <c r="AN49" s="765"/>
      <c r="AO49" s="765"/>
      <c r="AP49" s="230" t="s">
        <v>8</v>
      </c>
      <c r="AQ49" s="712"/>
      <c r="AR49" s="712"/>
      <c r="AS49" s="712"/>
      <c r="AT49" s="230" t="s">
        <v>8</v>
      </c>
      <c r="AU49" s="712"/>
      <c r="AV49" s="712"/>
      <c r="AW49" s="713"/>
      <c r="AX49" s="693"/>
      <c r="AY49" s="693"/>
      <c r="AZ49" s="693"/>
      <c r="BA49" s="693"/>
      <c r="BB49" s="693"/>
      <c r="BC49" s="693"/>
      <c r="BD49" s="693"/>
      <c r="BE49" s="693"/>
      <c r="BF49" s="791" t="s">
        <v>214</v>
      </c>
      <c r="BG49" s="791"/>
      <c r="BH49" s="762"/>
      <c r="BI49" s="763"/>
      <c r="BJ49" s="763"/>
      <c r="BK49" s="763"/>
      <c r="BL49" s="763"/>
      <c r="BM49" s="763"/>
      <c r="BN49" s="763"/>
      <c r="BO49" s="763"/>
      <c r="BP49" s="763"/>
      <c r="BQ49" s="763"/>
      <c r="BR49" s="763"/>
      <c r="BS49" s="763"/>
      <c r="BT49" s="763"/>
      <c r="BU49" s="763"/>
      <c r="BV49" s="763"/>
      <c r="BW49" s="763"/>
      <c r="BX49" s="763"/>
      <c r="BY49" s="763"/>
      <c r="BZ49" s="763"/>
      <c r="CA49" s="763"/>
      <c r="CB49" s="764"/>
      <c r="CC49" s="761"/>
      <c r="CD49" s="761"/>
      <c r="CE49" s="761"/>
      <c r="CF49" s="761"/>
      <c r="CG49" s="761"/>
      <c r="CH49" s="761"/>
      <c r="CI49" s="761"/>
      <c r="CJ49" s="761"/>
      <c r="CK49" s="761"/>
      <c r="CL49" s="761"/>
      <c r="CM49" s="761"/>
      <c r="CN49" s="761"/>
      <c r="CO49" s="761"/>
      <c r="CP49" s="761"/>
      <c r="CQ49" s="761"/>
      <c r="CR49" s="761"/>
      <c r="CS49" s="761"/>
      <c r="CT49" s="761"/>
      <c r="CU49" s="761"/>
      <c r="CV49" s="761"/>
      <c r="CW49" s="761"/>
      <c r="CX49" s="31"/>
      <c r="CY49" s="31"/>
      <c r="CZ49" s="31"/>
      <c r="DA49" s="31"/>
      <c r="DB49" s="31"/>
      <c r="DC49" s="31"/>
      <c r="DD49" s="31"/>
      <c r="DE49" s="31"/>
      <c r="DF49" s="31"/>
      <c r="DG49" s="31"/>
      <c r="DH49" s="31"/>
      <c r="DI49" s="31"/>
      <c r="DJ49" s="31"/>
    </row>
    <row r="50" spans="1:114" ht="16.5" customHeight="1">
      <c r="A50" s="31"/>
      <c r="B50" s="31"/>
      <c r="C50" s="745"/>
      <c r="D50" s="745"/>
      <c r="E50" s="745"/>
      <c r="F50" s="745"/>
      <c r="G50" s="745"/>
      <c r="H50" s="755" t="s">
        <v>224</v>
      </c>
      <c r="I50" s="758">
        <v>2</v>
      </c>
      <c r="J50" s="744"/>
      <c r="K50" s="715"/>
      <c r="L50" s="715"/>
      <c r="M50" s="715"/>
      <c r="N50" s="715"/>
      <c r="O50" s="715"/>
      <c r="P50" s="715"/>
      <c r="Q50" s="715"/>
      <c r="R50" s="715"/>
      <c r="S50" s="715"/>
      <c r="T50" s="715"/>
      <c r="U50" s="715"/>
      <c r="V50" s="715"/>
      <c r="W50" s="715"/>
      <c r="X50" s="715"/>
      <c r="Y50" s="715"/>
      <c r="Z50" s="701" t="str">
        <f>IF(X51&lt;=0,"",IF((LEN(X51)-11&lt;=0),"0",MID(X51,LEN(X51)-11,1)))</f>
        <v/>
      </c>
      <c r="AA50" s="702"/>
      <c r="AB50" s="702" t="str">
        <f>IF(X51&lt;=0,"",IF((LEN(X51)-10&lt;=0),"0",MID(X51,LEN(X51)-10,1)))</f>
        <v/>
      </c>
      <c r="AC50" s="702"/>
      <c r="AD50" s="702" t="str">
        <f>IF(X51&lt;=0,"",IF((LEN(X51)-9&lt;=0),"0",MID(X51,LEN(X51)-9,1)))</f>
        <v/>
      </c>
      <c r="AE50" s="702"/>
      <c r="AF50" s="702" t="str">
        <f>IF(X51&lt;=0,"",IF((LEN(X51)-8&lt;=0),"0",MID(X51,LEN(X51)-8,1)))</f>
        <v/>
      </c>
      <c r="AG50" s="702"/>
      <c r="AH50" s="702" t="str">
        <f>IF(X51&lt;=0,"",IF((LEN(X51)-7&lt;=0),"0",MID(X51,LEN(X51)-7,1)))</f>
        <v/>
      </c>
      <c r="AI50" s="702"/>
      <c r="AJ50" s="702" t="str">
        <f>IF(X51&lt;=0,"",IF((LEN(X51)-6&lt;=0),"0",MID(X51,LEN(X51)-6,1)))</f>
        <v/>
      </c>
      <c r="AK50" s="702"/>
      <c r="AL50" s="702" t="str">
        <f>IF(X51&lt;=0,"",IF((LEN(X51)-5&lt;=0),"0",MID(X51,LEN(X51)-5,1)))</f>
        <v/>
      </c>
      <c r="AM50" s="702"/>
      <c r="AN50" s="702" t="str">
        <f>IF(X51&lt;=0,"",IF((LEN(X51)-4&lt;=0),"0",MID(X51,LEN(X51)-4,1)))</f>
        <v/>
      </c>
      <c r="AO50" s="702"/>
      <c r="AP50" s="702" t="str">
        <f>IF(X51&lt;=0,"",IF((LEN(X51)-3&lt;=0),"0",MID(X51,LEN(X51)-3,1)))</f>
        <v/>
      </c>
      <c r="AQ50" s="702"/>
      <c r="AR50" s="702" t="str">
        <f>IF(X51&lt;=0,"",IF((LEN(X51)-2&lt;=0),"0",MID(X51,LEN(X51)-2,1)))</f>
        <v/>
      </c>
      <c r="AS50" s="702"/>
      <c r="AT50" s="702" t="str">
        <f>IF(X51&lt;=0,"",IF((LEN(X51)-1&lt;=0),"0",MID(X51,LEN(X51)-1,1)))</f>
        <v/>
      </c>
      <c r="AU50" s="702"/>
      <c r="AV50" s="695" t="str">
        <f>IF(X51&lt;&gt;0,RIGHT(X51,1),"")</f>
        <v/>
      </c>
      <c r="AW50" s="696"/>
      <c r="AX50" s="692"/>
      <c r="AY50" s="692"/>
      <c r="AZ50" s="692"/>
      <c r="BA50" s="692"/>
      <c r="BB50" s="692"/>
      <c r="BC50" s="692"/>
      <c r="BD50" s="692"/>
      <c r="BE50" s="692"/>
      <c r="BF50" s="223"/>
      <c r="BG50" s="223"/>
      <c r="BH50" s="769"/>
      <c r="BI50" s="770"/>
      <c r="BJ50" s="770"/>
      <c r="BK50" s="770"/>
      <c r="BL50" s="770"/>
      <c r="BM50" s="770"/>
      <c r="BN50" s="770"/>
      <c r="BO50" s="770"/>
      <c r="BP50" s="770"/>
      <c r="BQ50" s="770"/>
      <c r="BR50" s="770"/>
      <c r="BS50" s="770"/>
      <c r="BT50" s="770"/>
      <c r="BU50" s="770"/>
      <c r="BV50" s="770"/>
      <c r="BW50" s="770"/>
      <c r="BX50" s="770"/>
      <c r="BY50" s="770"/>
      <c r="BZ50" s="770"/>
      <c r="CA50" s="770"/>
      <c r="CB50" s="771"/>
      <c r="CC50" s="775"/>
      <c r="CD50" s="775"/>
      <c r="CE50" s="775"/>
      <c r="CF50" s="775"/>
      <c r="CG50" s="775"/>
      <c r="CH50" s="775"/>
      <c r="CI50" s="775"/>
      <c r="CJ50" s="775"/>
      <c r="CK50" s="775"/>
      <c r="CL50" s="775"/>
      <c r="CM50" s="775"/>
      <c r="CN50" s="775"/>
      <c r="CO50" s="775"/>
      <c r="CP50" s="775"/>
      <c r="CQ50" s="775"/>
      <c r="CR50" s="775"/>
      <c r="CS50" s="775"/>
      <c r="CT50" s="775"/>
      <c r="CU50" s="775"/>
      <c r="CV50" s="775"/>
      <c r="CW50" s="775"/>
      <c r="CX50" s="31"/>
      <c r="CY50" s="31"/>
      <c r="CZ50" s="31"/>
      <c r="DA50" s="31"/>
      <c r="DB50" s="31"/>
      <c r="DC50" s="31"/>
      <c r="DD50" s="31"/>
      <c r="DE50" s="31"/>
      <c r="DF50" s="31"/>
      <c r="DG50" s="31"/>
      <c r="DH50" s="31"/>
      <c r="DI50" s="31"/>
      <c r="DJ50" s="31"/>
    </row>
    <row r="51" spans="1:114" ht="12.75" customHeight="1">
      <c r="A51" s="31"/>
      <c r="B51" s="31"/>
      <c r="C51" s="102"/>
      <c r="D51" s="102"/>
      <c r="E51" s="102"/>
      <c r="F51" s="102"/>
      <c r="G51" s="102"/>
      <c r="H51" s="755"/>
      <c r="I51" s="759"/>
      <c r="J51" s="751"/>
      <c r="K51" s="752"/>
      <c r="L51" s="752"/>
      <c r="M51" s="752"/>
      <c r="N51" s="752"/>
      <c r="O51" s="752"/>
      <c r="P51" s="752"/>
      <c r="Q51" s="752"/>
      <c r="R51" s="752"/>
      <c r="S51" s="752"/>
      <c r="T51" s="752"/>
      <c r="U51" s="752"/>
      <c r="V51" s="752"/>
      <c r="W51" s="752"/>
      <c r="X51" s="756"/>
      <c r="Y51" s="756"/>
      <c r="Z51" s="730"/>
      <c r="AA51" s="705"/>
      <c r="AB51" s="705"/>
      <c r="AC51" s="705"/>
      <c r="AD51" s="705"/>
      <c r="AE51" s="705"/>
      <c r="AF51" s="705"/>
      <c r="AG51" s="705"/>
      <c r="AH51" s="705"/>
      <c r="AI51" s="705"/>
      <c r="AJ51" s="705"/>
      <c r="AK51" s="705"/>
      <c r="AL51" s="737"/>
      <c r="AM51" s="737"/>
      <c r="AN51" s="737"/>
      <c r="AO51" s="737"/>
      <c r="AP51" s="737"/>
      <c r="AQ51" s="737"/>
      <c r="AR51" s="737"/>
      <c r="AS51" s="737"/>
      <c r="AT51" s="737"/>
      <c r="AU51" s="737"/>
      <c r="AV51" s="789"/>
      <c r="AW51" s="790"/>
      <c r="AX51" s="693"/>
      <c r="AY51" s="693"/>
      <c r="AZ51" s="693"/>
      <c r="BA51" s="693"/>
      <c r="BB51" s="693"/>
      <c r="BC51" s="693"/>
      <c r="BD51" s="693"/>
      <c r="BE51" s="693"/>
      <c r="BF51" s="185"/>
      <c r="BG51" s="185"/>
      <c r="BH51" s="762"/>
      <c r="BI51" s="763"/>
      <c r="BJ51" s="763"/>
      <c r="BK51" s="763"/>
      <c r="BL51" s="763"/>
      <c r="BM51" s="763"/>
      <c r="BN51" s="763"/>
      <c r="BO51" s="763"/>
      <c r="BP51" s="763"/>
      <c r="BQ51" s="763"/>
      <c r="BR51" s="763"/>
      <c r="BS51" s="763"/>
      <c r="BT51" s="763"/>
      <c r="BU51" s="763"/>
      <c r="BV51" s="763"/>
      <c r="BW51" s="763"/>
      <c r="BX51" s="763"/>
      <c r="BY51" s="763"/>
      <c r="BZ51" s="763"/>
      <c r="CA51" s="763"/>
      <c r="CB51" s="764"/>
      <c r="CC51" s="761"/>
      <c r="CD51" s="761"/>
      <c r="CE51" s="761"/>
      <c r="CF51" s="761"/>
      <c r="CG51" s="761"/>
      <c r="CH51" s="761"/>
      <c r="CI51" s="761"/>
      <c r="CJ51" s="761"/>
      <c r="CK51" s="761"/>
      <c r="CL51" s="761"/>
      <c r="CM51" s="761"/>
      <c r="CN51" s="761"/>
      <c r="CO51" s="761"/>
      <c r="CP51" s="761"/>
      <c r="CQ51" s="761"/>
      <c r="CR51" s="761"/>
      <c r="CS51" s="761"/>
      <c r="CT51" s="761"/>
      <c r="CU51" s="761"/>
      <c r="CV51" s="761"/>
      <c r="CW51" s="761"/>
      <c r="CX51" s="31"/>
      <c r="CY51" s="31"/>
      <c r="CZ51" s="31"/>
      <c r="DA51" s="31"/>
      <c r="DB51" s="31"/>
      <c r="DC51" s="31"/>
      <c r="DD51" s="31"/>
      <c r="DE51" s="31"/>
      <c r="DF51" s="31"/>
      <c r="DG51" s="31"/>
      <c r="DH51" s="31"/>
      <c r="DI51" s="31"/>
      <c r="DJ51" s="31"/>
    </row>
    <row r="52" spans="1:114" ht="24" customHeight="1">
      <c r="A52" s="31"/>
      <c r="B52" s="31"/>
      <c r="C52" s="102"/>
      <c r="D52" s="102"/>
      <c r="E52" s="102"/>
      <c r="F52" s="102"/>
      <c r="G52" s="102"/>
      <c r="H52" s="234" t="str">
        <f>従1!H52</f>
        <v>(1 6歳以上)
(平22.1.1以前生)</v>
      </c>
      <c r="I52" s="760"/>
      <c r="J52" s="783"/>
      <c r="K52" s="719"/>
      <c r="L52" s="719"/>
      <c r="M52" s="719"/>
      <c r="N52" s="719"/>
      <c r="O52" s="719"/>
      <c r="P52" s="719"/>
      <c r="Q52" s="719"/>
      <c r="R52" s="719"/>
      <c r="S52" s="719"/>
      <c r="T52" s="719"/>
      <c r="U52" s="719"/>
      <c r="V52" s="719"/>
      <c r="W52" s="719"/>
      <c r="X52" s="784"/>
      <c r="Y52" s="784"/>
      <c r="Z52" s="939">
        <v>0</v>
      </c>
      <c r="AA52" s="940"/>
      <c r="AB52" s="940"/>
      <c r="AC52" s="940"/>
      <c r="AD52" s="940"/>
      <c r="AE52" s="940"/>
      <c r="AF52" s="940"/>
      <c r="AG52" s="940"/>
      <c r="AH52" s="940"/>
      <c r="AI52" s="941"/>
      <c r="AJ52" s="738" t="s">
        <v>93</v>
      </c>
      <c r="AK52" s="739"/>
      <c r="AL52" s="739"/>
      <c r="AM52" s="765"/>
      <c r="AN52" s="765"/>
      <c r="AO52" s="765"/>
      <c r="AP52" s="230" t="s">
        <v>8</v>
      </c>
      <c r="AQ52" s="712"/>
      <c r="AR52" s="712"/>
      <c r="AS52" s="712"/>
      <c r="AT52" s="230" t="s">
        <v>8</v>
      </c>
      <c r="AU52" s="712"/>
      <c r="AV52" s="712"/>
      <c r="AW52" s="713"/>
      <c r="AX52" s="694"/>
      <c r="AY52" s="694"/>
      <c r="AZ52" s="694"/>
      <c r="BA52" s="694"/>
      <c r="BB52" s="694"/>
      <c r="BC52" s="694"/>
      <c r="BD52" s="694"/>
      <c r="BE52" s="694"/>
      <c r="BF52" s="788" t="s">
        <v>214</v>
      </c>
      <c r="BG52" s="788"/>
      <c r="BH52" s="772"/>
      <c r="BI52" s="773"/>
      <c r="BJ52" s="773"/>
      <c r="BK52" s="773"/>
      <c r="BL52" s="773"/>
      <c r="BM52" s="773"/>
      <c r="BN52" s="773"/>
      <c r="BO52" s="773"/>
      <c r="BP52" s="773"/>
      <c r="BQ52" s="773"/>
      <c r="BR52" s="773"/>
      <c r="BS52" s="773"/>
      <c r="BT52" s="773"/>
      <c r="BU52" s="773"/>
      <c r="BV52" s="773"/>
      <c r="BW52" s="773"/>
      <c r="BX52" s="773"/>
      <c r="BY52" s="773"/>
      <c r="BZ52" s="773"/>
      <c r="CA52" s="773"/>
      <c r="CB52" s="774"/>
      <c r="CC52" s="776"/>
      <c r="CD52" s="776"/>
      <c r="CE52" s="776"/>
      <c r="CF52" s="776"/>
      <c r="CG52" s="776"/>
      <c r="CH52" s="776"/>
      <c r="CI52" s="776"/>
      <c r="CJ52" s="776"/>
      <c r="CK52" s="776"/>
      <c r="CL52" s="776"/>
      <c r="CM52" s="776"/>
      <c r="CN52" s="776"/>
      <c r="CO52" s="776"/>
      <c r="CP52" s="776"/>
      <c r="CQ52" s="776"/>
      <c r="CR52" s="776"/>
      <c r="CS52" s="776"/>
      <c r="CT52" s="776"/>
      <c r="CU52" s="776"/>
      <c r="CV52" s="776"/>
      <c r="CW52" s="776"/>
      <c r="CX52" s="31"/>
      <c r="CY52" s="31"/>
      <c r="CZ52" s="31"/>
      <c r="DA52" s="31"/>
      <c r="DB52" s="31"/>
      <c r="DC52" s="31"/>
      <c r="DD52" s="31"/>
      <c r="DE52" s="31"/>
      <c r="DF52" s="31"/>
      <c r="DG52" s="31"/>
      <c r="DH52" s="31"/>
      <c r="DI52" s="31"/>
      <c r="DJ52" s="31"/>
    </row>
    <row r="53" spans="1:114" ht="16.5" customHeight="1">
      <c r="A53" s="31"/>
      <c r="B53" s="31"/>
      <c r="C53" s="102"/>
      <c r="D53" s="102"/>
      <c r="E53" s="102"/>
      <c r="F53" s="102"/>
      <c r="G53" s="102"/>
      <c r="H53" s="232"/>
      <c r="I53" s="754">
        <v>3</v>
      </c>
      <c r="J53" s="749"/>
      <c r="K53" s="750"/>
      <c r="L53" s="750"/>
      <c r="M53" s="750"/>
      <c r="N53" s="750"/>
      <c r="O53" s="750"/>
      <c r="P53" s="750"/>
      <c r="Q53" s="750"/>
      <c r="R53" s="750"/>
      <c r="S53" s="750"/>
      <c r="T53" s="750"/>
      <c r="U53" s="750"/>
      <c r="V53" s="750"/>
      <c r="W53" s="750"/>
      <c r="X53" s="750"/>
      <c r="Y53" s="750"/>
      <c r="Z53" s="701" t="str">
        <f>IF(X54&lt;=0,"",IF((LEN(X54)-11&lt;=0),"0",MID(X54,LEN(X54)-11,1)))</f>
        <v/>
      </c>
      <c r="AA53" s="702"/>
      <c r="AB53" s="702" t="str">
        <f>IF(X54&lt;=0,"",IF((LEN(X54)-10&lt;=0),"0",MID(X54,LEN(X54)-10,1)))</f>
        <v/>
      </c>
      <c r="AC53" s="702"/>
      <c r="AD53" s="702" t="str">
        <f>IF(X54&lt;=0,"",IF((LEN(X54)-9&lt;=0),"0",MID(X54,LEN(X54)-9,1)))</f>
        <v/>
      </c>
      <c r="AE53" s="702"/>
      <c r="AF53" s="702" t="str">
        <f>IF(X54&lt;=0,"",IF((LEN(X54)-8&lt;=0),"0",MID(X54,LEN(X54)-8,1)))</f>
        <v/>
      </c>
      <c r="AG53" s="702"/>
      <c r="AH53" s="702" t="str">
        <f>IF(X54&lt;=0,"",IF((LEN(X54)-7&lt;=0),"0",MID(X54,LEN(X54)-7,1)))</f>
        <v/>
      </c>
      <c r="AI53" s="702"/>
      <c r="AJ53" s="702" t="str">
        <f>IF(X54&lt;=0,"",IF((LEN(X54)-6&lt;=0),"0",MID(X54,LEN(X54)-6,1)))</f>
        <v/>
      </c>
      <c r="AK53" s="702"/>
      <c r="AL53" s="702" t="str">
        <f>IF(X54&lt;=0,"",IF((LEN(X54)-5&lt;=0),"0",MID(X54,LEN(X54)-5,1)))</f>
        <v/>
      </c>
      <c r="AM53" s="702"/>
      <c r="AN53" s="702" t="str">
        <f>IF(X54&lt;=0,"",IF((LEN(X54)-4&lt;=0),"0",MID(X54,LEN(X54)-4,1)))</f>
        <v/>
      </c>
      <c r="AO53" s="702"/>
      <c r="AP53" s="702" t="str">
        <f>IF(X54&lt;=0,"",IF((LEN(X54)-3&lt;=0),"0",MID(X54,LEN(X54)-3,1)))</f>
        <v/>
      </c>
      <c r="AQ53" s="702"/>
      <c r="AR53" s="702" t="str">
        <f>IF(X54&lt;=0,"",IF((LEN(X54)-2&lt;=0),"0",MID(X54,LEN(X54)-2,1)))</f>
        <v/>
      </c>
      <c r="AS53" s="702"/>
      <c r="AT53" s="702" t="str">
        <f>IF(X54&lt;=0,"",IF((LEN(X54)-1&lt;=0),"0",MID(X54,LEN(X54)-1,1)))</f>
        <v/>
      </c>
      <c r="AU53" s="702"/>
      <c r="AV53" s="702" t="str">
        <f>IF(X54&lt;&gt;0,RIGHT(X54,1),"")</f>
        <v/>
      </c>
      <c r="AW53" s="766"/>
      <c r="AX53" s="693"/>
      <c r="AY53" s="693"/>
      <c r="AZ53" s="693"/>
      <c r="BA53" s="693"/>
      <c r="BB53" s="693"/>
      <c r="BC53" s="693"/>
      <c r="BD53" s="693"/>
      <c r="BE53" s="693"/>
      <c r="BF53" s="185"/>
      <c r="BG53" s="185"/>
      <c r="BH53" s="762"/>
      <c r="BI53" s="763"/>
      <c r="BJ53" s="763"/>
      <c r="BK53" s="763"/>
      <c r="BL53" s="763"/>
      <c r="BM53" s="763"/>
      <c r="BN53" s="763"/>
      <c r="BO53" s="763"/>
      <c r="BP53" s="763"/>
      <c r="BQ53" s="763"/>
      <c r="BR53" s="763"/>
      <c r="BS53" s="763"/>
      <c r="BT53" s="763"/>
      <c r="BU53" s="763"/>
      <c r="BV53" s="763"/>
      <c r="BW53" s="763"/>
      <c r="BX53" s="763"/>
      <c r="BY53" s="763"/>
      <c r="BZ53" s="763"/>
      <c r="CA53" s="763"/>
      <c r="CB53" s="764"/>
      <c r="CC53" s="761"/>
      <c r="CD53" s="761"/>
      <c r="CE53" s="761"/>
      <c r="CF53" s="761"/>
      <c r="CG53" s="761"/>
      <c r="CH53" s="761"/>
      <c r="CI53" s="761"/>
      <c r="CJ53" s="761"/>
      <c r="CK53" s="761"/>
      <c r="CL53" s="761"/>
      <c r="CM53" s="761"/>
      <c r="CN53" s="761"/>
      <c r="CO53" s="761"/>
      <c r="CP53" s="761"/>
      <c r="CQ53" s="761"/>
      <c r="CR53" s="761"/>
      <c r="CS53" s="761"/>
      <c r="CT53" s="761"/>
      <c r="CU53" s="761"/>
      <c r="CV53" s="761"/>
      <c r="CW53" s="761"/>
      <c r="CX53" s="31"/>
      <c r="CY53" s="31"/>
      <c r="CZ53" s="31"/>
      <c r="DA53" s="31"/>
      <c r="DB53" s="31"/>
      <c r="DC53" s="31"/>
      <c r="DD53" s="31"/>
      <c r="DE53" s="31"/>
      <c r="DF53" s="31"/>
      <c r="DG53" s="31"/>
      <c r="DH53" s="31"/>
      <c r="DI53" s="31"/>
      <c r="DJ53" s="31"/>
    </row>
    <row r="54" spans="1:114" ht="12.75" customHeight="1">
      <c r="A54" s="31"/>
      <c r="B54" s="31"/>
      <c r="C54" s="182"/>
      <c r="D54" s="182"/>
      <c r="E54" s="97"/>
      <c r="F54" s="97"/>
      <c r="G54" s="97"/>
      <c r="H54" s="215"/>
      <c r="I54" s="754"/>
      <c r="J54" s="751"/>
      <c r="K54" s="752"/>
      <c r="L54" s="752"/>
      <c r="M54" s="752"/>
      <c r="N54" s="752"/>
      <c r="O54" s="752"/>
      <c r="P54" s="752"/>
      <c r="Q54" s="752"/>
      <c r="R54" s="752"/>
      <c r="S54" s="752"/>
      <c r="T54" s="752"/>
      <c r="U54" s="752"/>
      <c r="V54" s="752"/>
      <c r="W54" s="752"/>
      <c r="X54" s="699"/>
      <c r="Y54" s="699"/>
      <c r="Z54" s="703"/>
      <c r="AA54" s="704"/>
      <c r="AB54" s="704"/>
      <c r="AC54" s="704"/>
      <c r="AD54" s="704"/>
      <c r="AE54" s="704"/>
      <c r="AF54" s="704"/>
      <c r="AG54" s="704"/>
      <c r="AH54" s="704"/>
      <c r="AI54" s="704"/>
      <c r="AJ54" s="704"/>
      <c r="AK54" s="704"/>
      <c r="AL54" s="704"/>
      <c r="AM54" s="704"/>
      <c r="AN54" s="704"/>
      <c r="AO54" s="704"/>
      <c r="AP54" s="704"/>
      <c r="AQ54" s="704"/>
      <c r="AR54" s="704"/>
      <c r="AS54" s="704"/>
      <c r="AT54" s="704"/>
      <c r="AU54" s="704"/>
      <c r="AV54" s="704"/>
      <c r="AW54" s="767"/>
      <c r="AX54" s="693"/>
      <c r="AY54" s="693"/>
      <c r="AZ54" s="693"/>
      <c r="BA54" s="693"/>
      <c r="BB54" s="693"/>
      <c r="BC54" s="693"/>
      <c r="BD54" s="693"/>
      <c r="BE54" s="693"/>
      <c r="BF54" s="185"/>
      <c r="BG54" s="185"/>
      <c r="BH54" s="762"/>
      <c r="BI54" s="763"/>
      <c r="BJ54" s="763"/>
      <c r="BK54" s="763"/>
      <c r="BL54" s="763"/>
      <c r="BM54" s="763"/>
      <c r="BN54" s="763"/>
      <c r="BO54" s="763"/>
      <c r="BP54" s="763"/>
      <c r="BQ54" s="763"/>
      <c r="BR54" s="763"/>
      <c r="BS54" s="763"/>
      <c r="BT54" s="763"/>
      <c r="BU54" s="763"/>
      <c r="BV54" s="763"/>
      <c r="BW54" s="763"/>
      <c r="BX54" s="763"/>
      <c r="BY54" s="763"/>
      <c r="BZ54" s="763"/>
      <c r="CA54" s="763"/>
      <c r="CB54" s="764"/>
      <c r="CC54" s="761"/>
      <c r="CD54" s="761"/>
      <c r="CE54" s="761"/>
      <c r="CF54" s="761"/>
      <c r="CG54" s="761"/>
      <c r="CH54" s="761"/>
      <c r="CI54" s="761"/>
      <c r="CJ54" s="761"/>
      <c r="CK54" s="761"/>
      <c r="CL54" s="761"/>
      <c r="CM54" s="761"/>
      <c r="CN54" s="761"/>
      <c r="CO54" s="761"/>
      <c r="CP54" s="761"/>
      <c r="CQ54" s="761"/>
      <c r="CR54" s="761"/>
      <c r="CS54" s="761"/>
      <c r="CT54" s="761"/>
      <c r="CU54" s="761"/>
      <c r="CV54" s="761"/>
      <c r="CW54" s="761"/>
      <c r="CX54" s="31"/>
      <c r="CY54" s="31"/>
      <c r="CZ54" s="31"/>
      <c r="DA54" s="31"/>
      <c r="DB54" s="31"/>
      <c r="DC54" s="31"/>
      <c r="DD54" s="31"/>
      <c r="DE54" s="31"/>
      <c r="DF54" s="31"/>
      <c r="DG54" s="31"/>
      <c r="DH54" s="31"/>
      <c r="DI54" s="31"/>
      <c r="DJ54" s="31"/>
    </row>
    <row r="55" spans="1:114" ht="24" customHeight="1">
      <c r="A55" s="31"/>
      <c r="B55" s="31"/>
      <c r="C55" s="182"/>
      <c r="D55" s="182"/>
      <c r="E55" s="17"/>
      <c r="F55" s="17"/>
      <c r="G55" s="17"/>
      <c r="H55" s="215"/>
      <c r="I55" s="754"/>
      <c r="J55" s="753"/>
      <c r="K55" s="717"/>
      <c r="L55" s="717"/>
      <c r="M55" s="717"/>
      <c r="N55" s="717"/>
      <c r="O55" s="717"/>
      <c r="P55" s="717"/>
      <c r="Q55" s="717"/>
      <c r="R55" s="717"/>
      <c r="S55" s="717"/>
      <c r="T55" s="717"/>
      <c r="U55" s="717"/>
      <c r="V55" s="717"/>
      <c r="W55" s="717"/>
      <c r="X55" s="699"/>
      <c r="Y55" s="699"/>
      <c r="Z55" s="746">
        <v>0</v>
      </c>
      <c r="AA55" s="747"/>
      <c r="AB55" s="747"/>
      <c r="AC55" s="747"/>
      <c r="AD55" s="747"/>
      <c r="AE55" s="747"/>
      <c r="AF55" s="747"/>
      <c r="AG55" s="747"/>
      <c r="AH55" s="747"/>
      <c r="AI55" s="748"/>
      <c r="AJ55" s="733" t="s">
        <v>93</v>
      </c>
      <c r="AK55" s="734"/>
      <c r="AL55" s="734"/>
      <c r="AM55" s="735"/>
      <c r="AN55" s="735"/>
      <c r="AO55" s="735"/>
      <c r="AP55" s="231" t="s">
        <v>8</v>
      </c>
      <c r="AQ55" s="731"/>
      <c r="AR55" s="731"/>
      <c r="AS55" s="731"/>
      <c r="AT55" s="231" t="s">
        <v>8</v>
      </c>
      <c r="AU55" s="731"/>
      <c r="AV55" s="731"/>
      <c r="AW55" s="732"/>
      <c r="AX55" s="693"/>
      <c r="AY55" s="693"/>
      <c r="AZ55" s="693"/>
      <c r="BA55" s="693"/>
      <c r="BB55" s="693"/>
      <c r="BC55" s="693"/>
      <c r="BD55" s="693"/>
      <c r="BE55" s="693"/>
      <c r="BF55" s="768" t="s">
        <v>214</v>
      </c>
      <c r="BG55" s="768"/>
      <c r="BH55" s="762"/>
      <c r="BI55" s="763"/>
      <c r="BJ55" s="763"/>
      <c r="BK55" s="763"/>
      <c r="BL55" s="763"/>
      <c r="BM55" s="763"/>
      <c r="BN55" s="763"/>
      <c r="BO55" s="763"/>
      <c r="BP55" s="763"/>
      <c r="BQ55" s="763"/>
      <c r="BR55" s="763"/>
      <c r="BS55" s="763"/>
      <c r="BT55" s="763"/>
      <c r="BU55" s="763"/>
      <c r="BV55" s="763"/>
      <c r="BW55" s="763"/>
      <c r="BX55" s="763"/>
      <c r="BY55" s="763"/>
      <c r="BZ55" s="763"/>
      <c r="CA55" s="763"/>
      <c r="CB55" s="764"/>
      <c r="CC55" s="761"/>
      <c r="CD55" s="761"/>
      <c r="CE55" s="761"/>
      <c r="CF55" s="761"/>
      <c r="CG55" s="761"/>
      <c r="CH55" s="761"/>
      <c r="CI55" s="761"/>
      <c r="CJ55" s="761"/>
      <c r="CK55" s="761"/>
      <c r="CL55" s="761"/>
      <c r="CM55" s="761"/>
      <c r="CN55" s="761"/>
      <c r="CO55" s="761"/>
      <c r="CP55" s="761"/>
      <c r="CQ55" s="761"/>
      <c r="CR55" s="761"/>
      <c r="CS55" s="761"/>
      <c r="CT55" s="761"/>
      <c r="CU55" s="761"/>
      <c r="CV55" s="761"/>
      <c r="CW55" s="761"/>
      <c r="CX55" s="31"/>
      <c r="CY55" s="31"/>
      <c r="CZ55" s="31"/>
      <c r="DA55" s="31"/>
      <c r="DB55" s="31"/>
      <c r="DC55" s="31"/>
      <c r="DD55" s="31"/>
      <c r="DE55" s="31"/>
      <c r="DF55" s="31"/>
      <c r="DG55" s="31"/>
      <c r="DH55" s="31"/>
      <c r="DI55" s="31"/>
      <c r="DJ55" s="31"/>
    </row>
    <row r="56" spans="1:114" ht="9.75" customHeight="1">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DB140" sqref="DB140"/>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40"/>
      <c r="CE1" s="840"/>
      <c r="CF1" s="840"/>
      <c r="CG1" s="840"/>
      <c r="CH1" s="840"/>
      <c r="CI1" s="840"/>
      <c r="CJ1" s="84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938" t="s">
        <v>217</v>
      </c>
      <c r="CV2" s="938"/>
      <c r="CW2" s="938"/>
      <c r="CX2" s="31"/>
      <c r="CY2" s="31"/>
      <c r="CZ2" s="31"/>
      <c r="DA2" s="31"/>
      <c r="DB2" s="31"/>
      <c r="DC2" s="31"/>
      <c r="DD2" s="31"/>
      <c r="DE2" s="31"/>
      <c r="DF2" s="31"/>
      <c r="DG2" s="31"/>
      <c r="DH2" s="31"/>
      <c r="DI2" s="31"/>
      <c r="DJ2" s="31"/>
    </row>
    <row r="3" spans="1:114" ht="16.149999999999999" customHeight="1">
      <c r="A3" s="31"/>
      <c r="B3" s="31"/>
      <c r="C3" s="6"/>
      <c r="D3" s="870"/>
      <c r="E3" s="870"/>
      <c r="F3" s="870"/>
      <c r="G3" s="870"/>
      <c r="H3" s="7"/>
      <c r="I3" s="7"/>
      <c r="J3" s="7"/>
      <c r="K3" s="8"/>
      <c r="L3" s="8"/>
      <c r="M3" s="8"/>
      <c r="N3" s="7"/>
      <c r="O3" s="7"/>
      <c r="P3" s="7"/>
      <c r="Q3" s="7"/>
      <c r="R3" s="7"/>
      <c r="S3" s="7"/>
      <c r="T3" s="228"/>
      <c r="U3" s="228"/>
      <c r="V3" s="228"/>
      <c r="W3" s="906" t="str">
        <f>従1!W3</f>
        <v>令和７年分  従たる給与についての扶養控除額 （異動） 申告書</v>
      </c>
      <c r="X3" s="906"/>
      <c r="Y3" s="906"/>
      <c r="Z3" s="906"/>
      <c r="AA3" s="906"/>
      <c r="AB3" s="906"/>
      <c r="AC3" s="906"/>
      <c r="AD3" s="906"/>
      <c r="AE3" s="906"/>
      <c r="AF3" s="906"/>
      <c r="AG3" s="906"/>
      <c r="AH3" s="906"/>
      <c r="AI3" s="906"/>
      <c r="AJ3" s="906"/>
      <c r="AK3" s="906"/>
      <c r="AL3" s="906"/>
      <c r="AM3" s="906"/>
      <c r="AN3" s="906"/>
      <c r="AO3" s="906"/>
      <c r="AP3" s="906"/>
      <c r="AQ3" s="906"/>
      <c r="AR3" s="906"/>
      <c r="AS3" s="906"/>
      <c r="AT3" s="906"/>
      <c r="AU3" s="906"/>
      <c r="AV3" s="906"/>
      <c r="AW3" s="906"/>
      <c r="AX3" s="906"/>
      <c r="AY3" s="906"/>
      <c r="AZ3" s="906"/>
      <c r="BA3" s="906"/>
      <c r="BB3" s="906"/>
      <c r="BC3" s="906"/>
      <c r="BD3" s="906"/>
      <c r="BE3" s="906"/>
      <c r="BF3" s="906"/>
      <c r="BG3" s="906"/>
      <c r="BH3" s="906"/>
      <c r="BI3" s="906"/>
      <c r="BJ3" s="906"/>
      <c r="BK3" s="906"/>
      <c r="BL3" s="906"/>
      <c r="BM3" s="906"/>
      <c r="BN3" s="906"/>
      <c r="BO3" s="906"/>
      <c r="BP3" s="906"/>
      <c r="BQ3" s="906"/>
      <c r="BR3" s="906"/>
      <c r="BS3" s="906"/>
      <c r="BT3" s="906"/>
      <c r="BU3" s="906"/>
      <c r="BV3" s="906"/>
      <c r="BW3" s="906"/>
      <c r="BX3" s="906"/>
      <c r="BY3" s="906"/>
      <c r="BZ3" s="228"/>
      <c r="CA3" s="228"/>
      <c r="CB3" s="228"/>
      <c r="CC3" s="228"/>
      <c r="CD3" s="228"/>
      <c r="CE3" s="31"/>
      <c r="CF3" s="31"/>
      <c r="CG3" s="31"/>
      <c r="CH3" s="31"/>
      <c r="CI3" s="31"/>
      <c r="CJ3" s="31"/>
      <c r="CK3" s="31"/>
      <c r="CL3" s="31"/>
      <c r="CM3" s="31"/>
      <c r="CN3" s="31"/>
      <c r="CO3" s="31"/>
      <c r="CP3" s="31"/>
      <c r="CQ3" s="31"/>
      <c r="CR3" s="31"/>
      <c r="CS3" s="31"/>
      <c r="CT3" s="229"/>
      <c r="CU3" s="938"/>
      <c r="CV3" s="938"/>
      <c r="CW3" s="938"/>
      <c r="CX3" s="31"/>
      <c r="CY3" s="31"/>
      <c r="CZ3" s="31"/>
      <c r="DA3" s="31"/>
      <c r="DB3" s="27"/>
      <c r="DC3" s="31"/>
      <c r="DD3" s="31"/>
      <c r="DE3" s="31"/>
      <c r="DF3" s="31"/>
      <c r="DG3" s="31"/>
      <c r="DH3" s="31"/>
      <c r="DI3" s="31"/>
      <c r="DJ3" s="31"/>
    </row>
    <row r="4" spans="1:114" ht="16.149999999999999" customHeight="1">
      <c r="A4" s="31"/>
      <c r="B4" s="31"/>
      <c r="C4" s="6"/>
      <c r="D4" s="870"/>
      <c r="E4" s="870"/>
      <c r="F4" s="870"/>
      <c r="G4" s="870"/>
      <c r="H4" s="7"/>
      <c r="I4" s="7"/>
      <c r="J4" s="7"/>
      <c r="K4" s="8"/>
      <c r="L4" s="8"/>
      <c r="M4" s="8"/>
      <c r="N4" s="7"/>
      <c r="O4" s="7"/>
      <c r="P4" s="7"/>
      <c r="Q4" s="7"/>
      <c r="R4" s="7"/>
      <c r="S4" s="7"/>
      <c r="T4" s="228"/>
      <c r="U4" s="228"/>
      <c r="V4" s="228"/>
      <c r="W4" s="906"/>
      <c r="X4" s="906"/>
      <c r="Y4" s="906"/>
      <c r="Z4" s="906"/>
      <c r="AA4" s="906"/>
      <c r="AB4" s="906"/>
      <c r="AC4" s="906"/>
      <c r="AD4" s="906"/>
      <c r="AE4" s="906"/>
      <c r="AF4" s="906"/>
      <c r="AG4" s="906"/>
      <c r="AH4" s="906"/>
      <c r="AI4" s="906"/>
      <c r="AJ4" s="906"/>
      <c r="AK4" s="906"/>
      <c r="AL4" s="906"/>
      <c r="AM4" s="906"/>
      <c r="AN4" s="906"/>
      <c r="AO4" s="906"/>
      <c r="AP4" s="906"/>
      <c r="AQ4" s="906"/>
      <c r="AR4" s="906"/>
      <c r="AS4" s="906"/>
      <c r="AT4" s="906"/>
      <c r="AU4" s="906"/>
      <c r="AV4" s="906"/>
      <c r="AW4" s="906"/>
      <c r="AX4" s="906"/>
      <c r="AY4" s="906"/>
      <c r="AZ4" s="906"/>
      <c r="BA4" s="906"/>
      <c r="BB4" s="906"/>
      <c r="BC4" s="906"/>
      <c r="BD4" s="906"/>
      <c r="BE4" s="906"/>
      <c r="BF4" s="906"/>
      <c r="BG4" s="906"/>
      <c r="BH4" s="906"/>
      <c r="BI4" s="906"/>
      <c r="BJ4" s="906"/>
      <c r="BK4" s="906"/>
      <c r="BL4" s="906"/>
      <c r="BM4" s="906"/>
      <c r="BN4" s="906"/>
      <c r="BO4" s="906"/>
      <c r="BP4" s="906"/>
      <c r="BQ4" s="906"/>
      <c r="BR4" s="906"/>
      <c r="BS4" s="906"/>
      <c r="BT4" s="906"/>
      <c r="BU4" s="906"/>
      <c r="BV4" s="906"/>
      <c r="BW4" s="906"/>
      <c r="BX4" s="906"/>
      <c r="BY4" s="906"/>
      <c r="BZ4" s="228"/>
      <c r="CA4" s="228"/>
      <c r="CB4" s="228"/>
      <c r="CC4" s="228"/>
      <c r="CD4" s="228"/>
      <c r="CE4" s="31"/>
      <c r="CF4" s="31"/>
      <c r="CG4" s="31"/>
      <c r="CH4" s="31"/>
      <c r="CI4" s="31"/>
      <c r="CJ4" s="31"/>
      <c r="CK4" s="31"/>
      <c r="CL4" s="31"/>
      <c r="CM4" s="31"/>
      <c r="CN4" s="31"/>
      <c r="CO4" s="31"/>
      <c r="CP4" s="31"/>
      <c r="CQ4" s="31"/>
      <c r="CR4" s="31"/>
      <c r="CS4" s="31"/>
      <c r="CT4" s="229"/>
      <c r="CU4" s="938"/>
      <c r="CV4" s="938"/>
      <c r="CW4" s="938"/>
      <c r="CX4" s="31"/>
      <c r="CY4" s="31"/>
      <c r="CZ4" s="31"/>
      <c r="DA4" s="31"/>
      <c r="DB4" s="31"/>
      <c r="DC4" s="31"/>
      <c r="DD4" s="31"/>
      <c r="DE4" s="31"/>
      <c r="DF4" s="31"/>
      <c r="DG4" s="31"/>
      <c r="DH4" s="31"/>
      <c r="DI4" s="31"/>
      <c r="DJ4" s="31"/>
    </row>
    <row r="5" spans="1:114" ht="16.149999999999999" customHeight="1">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38"/>
      <c r="CV5" s="938"/>
      <c r="CW5" s="938"/>
      <c r="CX5" s="31"/>
      <c r="CY5" s="31"/>
      <c r="CZ5" s="31"/>
      <c r="DA5" s="31"/>
      <c r="DB5" s="31"/>
      <c r="DC5" s="31"/>
      <c r="DD5" s="31"/>
      <c r="DE5" s="31"/>
      <c r="DF5" s="31"/>
      <c r="DG5" s="31"/>
      <c r="DH5" s="31"/>
      <c r="DI5" s="31"/>
      <c r="DJ5" s="31"/>
    </row>
    <row r="6" spans="1:114" ht="17.25" customHeight="1">
      <c r="A6" s="31"/>
      <c r="B6" s="794" t="s">
        <v>21</v>
      </c>
      <c r="C6" s="794"/>
      <c r="D6" s="794"/>
      <c r="E6" s="794"/>
      <c r="F6" s="794"/>
      <c r="G6" s="813"/>
      <c r="H6" s="834" t="s">
        <v>140</v>
      </c>
      <c r="I6" s="835"/>
      <c r="J6" s="835"/>
      <c r="K6" s="835"/>
      <c r="L6" s="835"/>
      <c r="M6" s="835"/>
      <c r="N6" s="835"/>
      <c r="O6" s="887" t="str">
        <f>会社名!C5</f>
        <v>国税産業　株式会社</v>
      </c>
      <c r="P6" s="888"/>
      <c r="Q6" s="888"/>
      <c r="R6" s="888"/>
      <c r="S6" s="888"/>
      <c r="T6" s="888"/>
      <c r="U6" s="888"/>
      <c r="V6" s="888"/>
      <c r="W6" s="888"/>
      <c r="X6" s="888"/>
      <c r="Y6" s="888"/>
      <c r="Z6" s="888"/>
      <c r="AA6" s="888"/>
      <c r="AB6" s="888"/>
      <c r="AC6" s="888"/>
      <c r="AD6" s="888"/>
      <c r="AE6" s="888"/>
      <c r="AF6" s="888"/>
      <c r="AG6" s="888"/>
      <c r="AH6" s="888"/>
      <c r="AI6" s="888"/>
      <c r="AJ6" s="888"/>
      <c r="AK6" s="888"/>
      <c r="AL6" s="888"/>
      <c r="AM6" s="888"/>
      <c r="AN6" s="888"/>
      <c r="AO6" s="888"/>
      <c r="AP6" s="888"/>
      <c r="AQ6" s="888"/>
      <c r="AR6" s="888"/>
      <c r="AS6" s="888"/>
      <c r="AT6" s="888"/>
      <c r="AU6" s="888"/>
      <c r="AV6" s="888"/>
      <c r="AW6" s="888"/>
      <c r="AX6" s="888"/>
      <c r="AY6" s="888"/>
      <c r="AZ6" s="866" t="str">
        <f>会社名!C6</f>
        <v>1234567890123</v>
      </c>
      <c r="BA6" s="867"/>
      <c r="BB6" s="852" t="s">
        <v>138</v>
      </c>
      <c r="BC6" s="853"/>
      <c r="BD6" s="853"/>
      <c r="BE6" s="853"/>
      <c r="BF6" s="853"/>
      <c r="BG6" s="853"/>
      <c r="BH6" s="853"/>
      <c r="BI6" s="853"/>
      <c r="BJ6" s="853"/>
      <c r="BK6" s="853"/>
      <c r="BL6" s="877"/>
      <c r="BM6" s="878"/>
      <c r="BN6" s="878"/>
      <c r="BO6" s="878"/>
      <c r="BP6" s="878"/>
      <c r="BQ6" s="878"/>
      <c r="BR6" s="878"/>
      <c r="BS6" s="878"/>
      <c r="BT6" s="878"/>
      <c r="BU6" s="878"/>
      <c r="BV6" s="878"/>
      <c r="BW6" s="878"/>
      <c r="BX6" s="878"/>
      <c r="BY6" s="878"/>
      <c r="BZ6" s="878"/>
      <c r="CA6" s="878"/>
      <c r="CB6" s="878"/>
      <c r="CC6" s="878"/>
      <c r="CD6" s="878"/>
      <c r="CE6" s="878"/>
      <c r="CF6" s="878"/>
      <c r="CG6" s="878"/>
      <c r="CH6" s="878"/>
      <c r="CI6" s="879"/>
      <c r="CJ6" s="903" t="s">
        <v>22</v>
      </c>
      <c r="CK6" s="904"/>
      <c r="CL6" s="904"/>
      <c r="CM6" s="904"/>
      <c r="CN6" s="905"/>
      <c r="CO6" s="893" t="s">
        <v>168</v>
      </c>
      <c r="CP6" s="894"/>
      <c r="CQ6" s="894"/>
      <c r="CR6" s="809"/>
      <c r="CS6" s="875" t="s">
        <v>2</v>
      </c>
      <c r="CT6" s="809"/>
      <c r="CU6" s="875" t="s">
        <v>23</v>
      </c>
      <c r="CV6" s="809"/>
      <c r="CW6" s="876" t="s">
        <v>79</v>
      </c>
      <c r="CX6" s="31"/>
      <c r="CY6" s="31"/>
      <c r="CZ6" s="31"/>
      <c r="DA6" s="26"/>
      <c r="DB6" s="31"/>
      <c r="DC6" s="31"/>
      <c r="DD6" s="31"/>
      <c r="DE6" s="31"/>
      <c r="DF6" s="31"/>
      <c r="DG6" s="31"/>
      <c r="DH6" s="31"/>
      <c r="DI6" s="31"/>
      <c r="DJ6" s="31"/>
    </row>
    <row r="7" spans="1:114" ht="14.1" customHeight="1">
      <c r="A7" s="31"/>
      <c r="B7" s="814"/>
      <c r="C7" s="814"/>
      <c r="D7" s="814"/>
      <c r="E7" s="814"/>
      <c r="F7" s="814"/>
      <c r="G7" s="815"/>
      <c r="H7" s="834"/>
      <c r="I7" s="835"/>
      <c r="J7" s="835"/>
      <c r="K7" s="835"/>
      <c r="L7" s="835"/>
      <c r="M7" s="835"/>
      <c r="N7" s="835"/>
      <c r="O7" s="887"/>
      <c r="P7" s="888"/>
      <c r="Q7" s="888"/>
      <c r="R7" s="888"/>
      <c r="S7" s="888"/>
      <c r="T7" s="888"/>
      <c r="U7" s="888"/>
      <c r="V7" s="888"/>
      <c r="W7" s="888"/>
      <c r="X7" s="888"/>
      <c r="Y7" s="888"/>
      <c r="Z7" s="888"/>
      <c r="AA7" s="888"/>
      <c r="AB7" s="888"/>
      <c r="AC7" s="888"/>
      <c r="AD7" s="888"/>
      <c r="AE7" s="888"/>
      <c r="AF7" s="888"/>
      <c r="AG7" s="888"/>
      <c r="AH7" s="888"/>
      <c r="AI7" s="888"/>
      <c r="AJ7" s="888"/>
      <c r="AK7" s="888"/>
      <c r="AL7" s="888"/>
      <c r="AM7" s="888"/>
      <c r="AN7" s="888"/>
      <c r="AO7" s="888"/>
      <c r="AP7" s="888"/>
      <c r="AQ7" s="888"/>
      <c r="AR7" s="888"/>
      <c r="AS7" s="888"/>
      <c r="AT7" s="888"/>
      <c r="AU7" s="888"/>
      <c r="AV7" s="888"/>
      <c r="AW7" s="888"/>
      <c r="AX7" s="888"/>
      <c r="AY7" s="888"/>
      <c r="AZ7" s="866"/>
      <c r="BA7" s="867"/>
      <c r="BB7" s="852"/>
      <c r="BC7" s="853"/>
      <c r="BD7" s="853"/>
      <c r="BE7" s="853"/>
      <c r="BF7" s="853"/>
      <c r="BG7" s="853"/>
      <c r="BH7" s="853"/>
      <c r="BI7" s="853"/>
      <c r="BJ7" s="853"/>
      <c r="BK7" s="853"/>
      <c r="BL7" s="868"/>
      <c r="BM7" s="869"/>
      <c r="BN7" s="869"/>
      <c r="BO7" s="869"/>
      <c r="BP7" s="869"/>
      <c r="BQ7" s="869"/>
      <c r="BR7" s="869"/>
      <c r="BS7" s="869"/>
      <c r="BT7" s="869"/>
      <c r="BU7" s="869"/>
      <c r="BV7" s="869"/>
      <c r="BW7" s="869"/>
      <c r="BX7" s="869"/>
      <c r="BY7" s="869"/>
      <c r="BZ7" s="869"/>
      <c r="CA7" s="869"/>
      <c r="CB7" s="869"/>
      <c r="CC7" s="869"/>
      <c r="CD7" s="869"/>
      <c r="CE7" s="869"/>
      <c r="CF7" s="869"/>
      <c r="CG7" s="869"/>
      <c r="CH7" s="883"/>
      <c r="CI7" s="884"/>
      <c r="CJ7" s="903"/>
      <c r="CK7" s="904"/>
      <c r="CL7" s="904"/>
      <c r="CM7" s="904"/>
      <c r="CN7" s="905"/>
      <c r="CO7" s="895"/>
      <c r="CP7" s="896"/>
      <c r="CQ7" s="896"/>
      <c r="CR7" s="810"/>
      <c r="CS7" s="876"/>
      <c r="CT7" s="810"/>
      <c r="CU7" s="876"/>
      <c r="CV7" s="810"/>
      <c r="CW7" s="876"/>
      <c r="CX7" s="31"/>
      <c r="CY7" s="31"/>
      <c r="CZ7" s="31"/>
      <c r="DA7" s="31"/>
      <c r="DB7" s="31"/>
      <c r="DC7" s="31"/>
      <c r="DD7" s="31"/>
      <c r="DE7" s="31"/>
      <c r="DF7" s="31"/>
      <c r="DG7" s="31"/>
      <c r="DH7" s="31"/>
      <c r="DI7" s="31"/>
      <c r="DJ7" s="31"/>
    </row>
    <row r="8" spans="1:114" ht="27" customHeight="1">
      <c r="A8" s="31"/>
      <c r="B8" s="31"/>
      <c r="C8" s="31"/>
      <c r="D8" s="31"/>
      <c r="E8" s="31"/>
      <c r="F8" s="31"/>
      <c r="G8" s="31"/>
      <c r="H8" s="834"/>
      <c r="I8" s="835"/>
      <c r="J8" s="835"/>
      <c r="K8" s="835"/>
      <c r="L8" s="835"/>
      <c r="M8" s="835"/>
      <c r="N8" s="835"/>
      <c r="O8" s="887"/>
      <c r="P8" s="888"/>
      <c r="Q8" s="888"/>
      <c r="R8" s="888"/>
      <c r="S8" s="888"/>
      <c r="T8" s="888"/>
      <c r="U8" s="888"/>
      <c r="V8" s="888"/>
      <c r="W8" s="888"/>
      <c r="X8" s="888"/>
      <c r="Y8" s="888"/>
      <c r="Z8" s="888"/>
      <c r="AA8" s="888"/>
      <c r="AB8" s="888"/>
      <c r="AC8" s="888"/>
      <c r="AD8" s="888"/>
      <c r="AE8" s="888"/>
      <c r="AF8" s="888"/>
      <c r="AG8" s="888"/>
      <c r="AH8" s="888"/>
      <c r="AI8" s="888"/>
      <c r="AJ8" s="888"/>
      <c r="AK8" s="888"/>
      <c r="AL8" s="888"/>
      <c r="AM8" s="888"/>
      <c r="AN8" s="888"/>
      <c r="AO8" s="888"/>
      <c r="AP8" s="888"/>
      <c r="AQ8" s="888"/>
      <c r="AR8" s="888"/>
      <c r="AS8" s="888"/>
      <c r="AT8" s="888"/>
      <c r="AU8" s="888"/>
      <c r="AV8" s="888"/>
      <c r="AW8" s="888"/>
      <c r="AX8" s="888"/>
      <c r="AY8" s="888"/>
      <c r="AZ8" s="866"/>
      <c r="BA8" s="867"/>
      <c r="BB8" s="852"/>
      <c r="BC8" s="853"/>
      <c r="BD8" s="853"/>
      <c r="BE8" s="853"/>
      <c r="BF8" s="853"/>
      <c r="BG8" s="853"/>
      <c r="BH8" s="853"/>
      <c r="BI8" s="853"/>
      <c r="BJ8" s="853"/>
      <c r="BK8" s="853"/>
      <c r="BL8" s="718"/>
      <c r="BM8" s="719"/>
      <c r="BN8" s="719"/>
      <c r="BO8" s="719"/>
      <c r="BP8" s="719"/>
      <c r="BQ8" s="719"/>
      <c r="BR8" s="719"/>
      <c r="BS8" s="719"/>
      <c r="BT8" s="719"/>
      <c r="BU8" s="719"/>
      <c r="BV8" s="719"/>
      <c r="BW8" s="719"/>
      <c r="BX8" s="719"/>
      <c r="BY8" s="719"/>
      <c r="BZ8" s="719"/>
      <c r="CA8" s="719"/>
      <c r="CB8" s="719"/>
      <c r="CC8" s="719"/>
      <c r="CD8" s="719"/>
      <c r="CE8" s="719"/>
      <c r="CF8" s="719"/>
      <c r="CG8" s="719"/>
      <c r="CH8" s="885"/>
      <c r="CI8" s="886"/>
      <c r="CJ8" s="871" t="s">
        <v>33</v>
      </c>
      <c r="CK8" s="872"/>
      <c r="CL8" s="872"/>
      <c r="CM8" s="872"/>
      <c r="CN8" s="873"/>
      <c r="CO8" s="874"/>
      <c r="CP8" s="874"/>
      <c r="CQ8" s="874"/>
      <c r="CR8" s="874"/>
      <c r="CS8" s="874"/>
      <c r="CT8" s="874"/>
      <c r="CU8" s="874"/>
      <c r="CV8" s="874"/>
      <c r="CW8" s="874"/>
      <c r="CX8" s="31"/>
      <c r="CY8" s="31"/>
      <c r="CZ8" s="31"/>
      <c r="DA8" s="31"/>
      <c r="DB8" s="31"/>
      <c r="DC8" s="31"/>
      <c r="DD8" s="31"/>
      <c r="DE8" s="31"/>
      <c r="DF8" s="31"/>
      <c r="DG8" s="31"/>
      <c r="DH8" s="31"/>
      <c r="DI8" s="31"/>
      <c r="DJ8" s="31"/>
    </row>
    <row r="9" spans="1:114" ht="11.25" customHeight="1">
      <c r="A9" s="31"/>
      <c r="B9" s="31"/>
      <c r="C9" s="31"/>
      <c r="D9" s="31"/>
      <c r="E9" s="31"/>
      <c r="F9" s="31"/>
      <c r="G9" s="31"/>
      <c r="H9" s="836" t="s">
        <v>47</v>
      </c>
      <c r="I9" s="837"/>
      <c r="J9" s="837"/>
      <c r="K9" s="837"/>
      <c r="L9" s="837"/>
      <c r="M9" s="837"/>
      <c r="N9" s="837"/>
      <c r="O9" s="192"/>
      <c r="P9" s="889" t="s">
        <v>53</v>
      </c>
      <c r="Q9" s="889"/>
      <c r="R9" s="889"/>
      <c r="S9" s="889"/>
      <c r="T9" s="889"/>
      <c r="U9" s="889"/>
      <c r="V9" s="889"/>
      <c r="W9" s="889"/>
      <c r="X9" s="889"/>
      <c r="Y9" s="889"/>
      <c r="Z9" s="889"/>
      <c r="AA9" s="889"/>
      <c r="AB9" s="889"/>
      <c r="AC9" s="889"/>
      <c r="AD9" s="889"/>
      <c r="AE9" s="889"/>
      <c r="AF9" s="889"/>
      <c r="AG9" s="889"/>
      <c r="AH9" s="889"/>
      <c r="AI9" s="889"/>
      <c r="AJ9" s="889"/>
      <c r="AK9" s="889"/>
      <c r="AL9" s="889"/>
      <c r="AM9" s="889"/>
      <c r="AN9" s="889"/>
      <c r="AO9" s="889"/>
      <c r="AP9" s="889"/>
      <c r="AQ9" s="889"/>
      <c r="AR9" s="889"/>
      <c r="AS9" s="889"/>
      <c r="AT9" s="889"/>
      <c r="AU9" s="889"/>
      <c r="AV9" s="188"/>
      <c r="AW9" s="188"/>
      <c r="AX9" s="188"/>
      <c r="AY9" s="188"/>
      <c r="AZ9" s="189"/>
      <c r="BA9" s="190"/>
      <c r="BB9" s="897" t="s">
        <v>31</v>
      </c>
      <c r="BC9" s="898"/>
      <c r="BD9" s="898"/>
      <c r="BE9" s="898"/>
      <c r="BF9" s="898"/>
      <c r="BG9" s="898"/>
      <c r="BH9" s="898"/>
      <c r="BI9" s="898"/>
      <c r="BJ9" s="898"/>
      <c r="BK9" s="898"/>
      <c r="BL9" s="846" t="str">
        <f>IF(CH7&lt;=0,"",IF((LEN(CH7)-11&lt;=0),"0",MID(CH7,LEN(CH7)-11,1)))</f>
        <v/>
      </c>
      <c r="BM9" s="847"/>
      <c r="BN9" s="847" t="str">
        <f>IF(CH7&lt;=0,"",IF((LEN(CH7)-10&lt;=0),"0",MID(CH7,LEN(CH7)-10,1)))</f>
        <v/>
      </c>
      <c r="BO9" s="847"/>
      <c r="BP9" s="843" t="str">
        <f>IF(CH7&lt;=0,"",IF((LEN(CH7)-9&lt;=0),"0",MID(CH7,LEN(CH7)-9,1)))</f>
        <v/>
      </c>
      <c r="BQ9" s="843"/>
      <c r="BR9" s="843" t="str">
        <f>IF(CH7&lt;=0,"",IF((LEN(CH7)-8&lt;=0),"0",MID(CH7,LEN(CH7)-8,1)))</f>
        <v/>
      </c>
      <c r="BS9" s="843"/>
      <c r="BT9" s="843" t="str">
        <f>IF(CH7&lt;=0,"",IF((LEN(CH7)-7&lt;=0),"0",MID(CH7,LEN(CH7)-7,1)))</f>
        <v/>
      </c>
      <c r="BU9" s="843"/>
      <c r="BV9" s="843" t="str">
        <f>IF(CH7&lt;=0,"",IF((LEN(CH7)-6&lt;=0),"0",MID(CH7,LEN(CH7)-6,1)))</f>
        <v/>
      </c>
      <c r="BW9" s="843"/>
      <c r="BX9" s="843" t="str">
        <f>IF(CH7&lt;=0,"",IF((LEN(CH7)-5&lt;=0),"0",MID(CH7,LEN(CH7)-5,1)))</f>
        <v/>
      </c>
      <c r="BY9" s="843"/>
      <c r="BZ9" s="843" t="str">
        <f>IF(CH7&lt;=0,"",IF((LEN(CH7)-4&lt;=0),"0",MID(CH7,LEN(CH7)-4,1)))</f>
        <v/>
      </c>
      <c r="CA9" s="843"/>
      <c r="CB9" s="843" t="str">
        <f>IF(CH7&lt;=0,"",IF((LEN(CH7)-3&lt;=0),"0",MID(CH7,LEN(CH7)-3,1)))</f>
        <v/>
      </c>
      <c r="CC9" s="843"/>
      <c r="CD9" s="843" t="str">
        <f>IF(CH7&lt;=0,"",IF((LEN(CH7)-2&lt;=0),"0",MID(CH7,LEN(CH7)-2,1)))</f>
        <v/>
      </c>
      <c r="CE9" s="843"/>
      <c r="CF9" s="843" t="str">
        <f>IF(CH7&lt;=0,"",IF((LEN(CH7)-1&lt;=0),"0",MID(CH7,LEN(CH7)-1,1)))</f>
        <v/>
      </c>
      <c r="CG9" s="843"/>
      <c r="CH9" s="847" t="str">
        <f>IF(CH7&lt;&gt;0,RIGHT(CH7,1),"")</f>
        <v/>
      </c>
      <c r="CI9" s="863"/>
      <c r="CJ9" s="854" t="s">
        <v>24</v>
      </c>
      <c r="CK9" s="855"/>
      <c r="CL9" s="855"/>
      <c r="CM9" s="855"/>
      <c r="CN9" s="856"/>
      <c r="CO9" s="890" t="s">
        <v>164</v>
      </c>
      <c r="CP9" s="890"/>
      <c r="CQ9" s="890"/>
      <c r="CR9" s="890"/>
      <c r="CS9" s="890"/>
      <c r="CT9" s="890"/>
      <c r="CU9" s="890"/>
      <c r="CV9" s="890"/>
      <c r="CW9" s="890"/>
      <c r="CX9" s="31"/>
      <c r="CY9" s="31"/>
      <c r="CZ9" s="31"/>
      <c r="DA9" s="31"/>
      <c r="DB9" s="31"/>
      <c r="DC9" s="31"/>
      <c r="DD9" s="31"/>
      <c r="DE9" s="31"/>
      <c r="DF9" s="31"/>
      <c r="DG9" s="31"/>
      <c r="DH9" s="31"/>
      <c r="DI9" s="31"/>
      <c r="DJ9" s="31"/>
    </row>
    <row r="10" spans="1:114" ht="18" customHeight="1">
      <c r="A10" s="31"/>
      <c r="B10" s="31"/>
      <c r="C10" s="880" t="str">
        <f>会社名!E4</f>
        <v>麹町</v>
      </c>
      <c r="D10" s="880"/>
      <c r="E10" s="880"/>
      <c r="F10" s="880"/>
      <c r="G10" s="31"/>
      <c r="H10" s="834"/>
      <c r="I10" s="835"/>
      <c r="J10" s="835"/>
      <c r="K10" s="835"/>
      <c r="L10" s="835"/>
      <c r="M10" s="835"/>
      <c r="N10" s="835"/>
      <c r="O10" s="881" t="str">
        <f>IF(AZ6&lt;=0,"",IF((LEN(AZ6)-12&lt;=0),"",MID(AZ6,LEN(AZ6)-12,1)))</f>
        <v>1</v>
      </c>
      <c r="P10" s="811"/>
      <c r="Q10" s="811"/>
      <c r="R10" s="811" t="str">
        <f>IF(AZ6&lt;=0,"",IF((LEN(AZ6)-11&lt;=0),"0",MID(AZ6,LEN(AZ6)-11,1)))</f>
        <v>2</v>
      </c>
      <c r="S10" s="811"/>
      <c r="T10" s="811"/>
      <c r="U10" s="811" t="str">
        <f>IF(AZ6&lt;=0,"",IF((LEN(AZ6)-10&lt;=0),"0",MID(AZ6,LEN(AZ6)-10,1)))</f>
        <v>3</v>
      </c>
      <c r="V10" s="811"/>
      <c r="W10" s="811"/>
      <c r="X10" s="811" t="str">
        <f>IF(AZ6&lt;=0,"",IF((LEN(AZ6)-9&lt;=0),"0",MID(AZ6,LEN(AZ6)-9,1)))</f>
        <v>4</v>
      </c>
      <c r="Y10" s="811"/>
      <c r="Z10" s="811"/>
      <c r="AA10" s="811" t="str">
        <f>IF(AZ6&lt;=0,"",IF((LEN(AZ6)-8&lt;=0),"0",MID(AZ6,LEN(AZ6)-8,1)))</f>
        <v>5</v>
      </c>
      <c r="AB10" s="811"/>
      <c r="AC10" s="811"/>
      <c r="AD10" s="811" t="str">
        <f>IF(AZ6&lt;=0,"",IF((LEN(AZ6)-7&lt;=0),"0",MID(AZ6,LEN(AZ6)-7,1)))</f>
        <v>6</v>
      </c>
      <c r="AE10" s="811"/>
      <c r="AF10" s="811"/>
      <c r="AG10" s="811" t="str">
        <f>IF(AZ6&lt;=0,"",IF((LEN(AZ6)-6&lt;=0),"0",MID(AZ6,LEN(AZ6)-6,1)))</f>
        <v>7</v>
      </c>
      <c r="AH10" s="811"/>
      <c r="AI10" s="811"/>
      <c r="AJ10" s="811" t="str">
        <f>IF(AZ6&lt;=0,"",IF((LEN(AZ6)-5&lt;=0),"0",MID(AZ6,LEN(AZ6)-5,1)))</f>
        <v>8</v>
      </c>
      <c r="AK10" s="811"/>
      <c r="AL10" s="811"/>
      <c r="AM10" s="811" t="str">
        <f>IF(AZ6&lt;=0,"",IF((LEN(AZ6)-4&lt;=0),"0",MID(AZ6,LEN(AZ6)-4,1)))</f>
        <v>9</v>
      </c>
      <c r="AN10" s="811"/>
      <c r="AO10" s="811"/>
      <c r="AP10" s="811" t="str">
        <f>IF(AZ6&lt;=0,"",IF((LEN(AZ6)-3&lt;=0),"0",MID(AZ6,LEN(AZ6)-3,1)))</f>
        <v>0</v>
      </c>
      <c r="AQ10" s="811"/>
      <c r="AR10" s="811"/>
      <c r="AS10" s="811" t="str">
        <f>IF(AZ6&lt;=0,"",IF((LEN(AZ6)-2&lt;=0),"0",MID(AZ6,LEN(AZ6)-2,1)))</f>
        <v>1</v>
      </c>
      <c r="AT10" s="811"/>
      <c r="AU10" s="811"/>
      <c r="AV10" s="811" t="str">
        <f>IF(AZ6&lt;=0,"",IF((LEN(AZ6)-1&lt;=0),"0",MID(AZ6,LEN(AZ6)-1,1)))</f>
        <v>2</v>
      </c>
      <c r="AW10" s="811"/>
      <c r="AX10" s="811"/>
      <c r="AY10" s="811" t="str">
        <f>IF(AZ6&lt;&gt;0,RIGHT(AZ6,1),"")</f>
        <v>3</v>
      </c>
      <c r="AZ10" s="811"/>
      <c r="BA10" s="841"/>
      <c r="BB10" s="899"/>
      <c r="BC10" s="900"/>
      <c r="BD10" s="900"/>
      <c r="BE10" s="900"/>
      <c r="BF10" s="900"/>
      <c r="BG10" s="900"/>
      <c r="BH10" s="900"/>
      <c r="BI10" s="900"/>
      <c r="BJ10" s="900"/>
      <c r="BK10" s="900"/>
      <c r="BL10" s="848"/>
      <c r="BM10" s="849"/>
      <c r="BN10" s="849"/>
      <c r="BO10" s="849"/>
      <c r="BP10" s="844"/>
      <c r="BQ10" s="844"/>
      <c r="BR10" s="844"/>
      <c r="BS10" s="844"/>
      <c r="BT10" s="844"/>
      <c r="BU10" s="844"/>
      <c r="BV10" s="844"/>
      <c r="BW10" s="844"/>
      <c r="BX10" s="844"/>
      <c r="BY10" s="844"/>
      <c r="BZ10" s="844"/>
      <c r="CA10" s="844"/>
      <c r="CB10" s="844"/>
      <c r="CC10" s="844"/>
      <c r="CD10" s="844"/>
      <c r="CE10" s="844"/>
      <c r="CF10" s="844"/>
      <c r="CG10" s="844"/>
      <c r="CH10" s="849"/>
      <c r="CI10" s="864"/>
      <c r="CJ10" s="857"/>
      <c r="CK10" s="858"/>
      <c r="CL10" s="858"/>
      <c r="CM10" s="858"/>
      <c r="CN10" s="859"/>
      <c r="CO10" s="891"/>
      <c r="CP10" s="891"/>
      <c r="CQ10" s="891"/>
      <c r="CR10" s="891"/>
      <c r="CS10" s="891"/>
      <c r="CT10" s="891"/>
      <c r="CU10" s="891"/>
      <c r="CV10" s="891"/>
      <c r="CW10" s="891"/>
      <c r="CX10" s="31"/>
      <c r="CY10" s="31"/>
      <c r="CZ10" s="31"/>
      <c r="DA10" s="31"/>
      <c r="DB10" s="31"/>
      <c r="DC10" s="31"/>
      <c r="DD10" s="31"/>
      <c r="DE10" s="31"/>
      <c r="DF10" s="31"/>
      <c r="DG10" s="31"/>
      <c r="DH10" s="31"/>
      <c r="DI10" s="31"/>
      <c r="DJ10" s="31"/>
    </row>
    <row r="11" spans="1:114" ht="8.4499999999999993" customHeight="1">
      <c r="A11" s="31"/>
      <c r="B11" s="31"/>
      <c r="C11" s="880"/>
      <c r="D11" s="880"/>
      <c r="E11" s="880"/>
      <c r="F11" s="880"/>
      <c r="G11" s="31"/>
      <c r="H11" s="838"/>
      <c r="I11" s="839"/>
      <c r="J11" s="839"/>
      <c r="K11" s="839"/>
      <c r="L11" s="839"/>
      <c r="M11" s="839"/>
      <c r="N11" s="839"/>
      <c r="O11" s="882"/>
      <c r="P11" s="812"/>
      <c r="Q11" s="812"/>
      <c r="R11" s="812"/>
      <c r="S11" s="812"/>
      <c r="T11" s="812"/>
      <c r="U11" s="812"/>
      <c r="V11" s="812"/>
      <c r="W11" s="812"/>
      <c r="X11" s="812"/>
      <c r="Y11" s="812"/>
      <c r="Z11" s="812"/>
      <c r="AA11" s="812"/>
      <c r="AB11" s="812"/>
      <c r="AC11" s="812"/>
      <c r="AD11" s="812"/>
      <c r="AE11" s="812"/>
      <c r="AF11" s="812"/>
      <c r="AG11" s="812"/>
      <c r="AH11" s="812"/>
      <c r="AI11" s="812"/>
      <c r="AJ11" s="812"/>
      <c r="AK11" s="812"/>
      <c r="AL11" s="812"/>
      <c r="AM11" s="812"/>
      <c r="AN11" s="812"/>
      <c r="AO11" s="812"/>
      <c r="AP11" s="812"/>
      <c r="AQ11" s="812"/>
      <c r="AR11" s="812"/>
      <c r="AS11" s="812"/>
      <c r="AT11" s="812"/>
      <c r="AU11" s="812"/>
      <c r="AV11" s="812"/>
      <c r="AW11" s="812"/>
      <c r="AX11" s="812"/>
      <c r="AY11" s="812"/>
      <c r="AZ11" s="812"/>
      <c r="BA11" s="842"/>
      <c r="BB11" s="901"/>
      <c r="BC11" s="902"/>
      <c r="BD11" s="902"/>
      <c r="BE11" s="902"/>
      <c r="BF11" s="902"/>
      <c r="BG11" s="902"/>
      <c r="BH11" s="902"/>
      <c r="BI11" s="902"/>
      <c r="BJ11" s="902"/>
      <c r="BK11" s="902"/>
      <c r="BL11" s="850"/>
      <c r="BM11" s="851"/>
      <c r="BN11" s="851"/>
      <c r="BO11" s="851"/>
      <c r="BP11" s="845"/>
      <c r="BQ11" s="845"/>
      <c r="BR11" s="845"/>
      <c r="BS11" s="845"/>
      <c r="BT11" s="845"/>
      <c r="BU11" s="845"/>
      <c r="BV11" s="845"/>
      <c r="BW11" s="845"/>
      <c r="BX11" s="845"/>
      <c r="BY11" s="845"/>
      <c r="BZ11" s="845"/>
      <c r="CA11" s="845"/>
      <c r="CB11" s="845"/>
      <c r="CC11" s="845"/>
      <c r="CD11" s="845"/>
      <c r="CE11" s="845"/>
      <c r="CF11" s="845"/>
      <c r="CG11" s="845"/>
      <c r="CH11" s="851"/>
      <c r="CI11" s="865"/>
      <c r="CJ11" s="860"/>
      <c r="CK11" s="861"/>
      <c r="CL11" s="861"/>
      <c r="CM11" s="861"/>
      <c r="CN11" s="862"/>
      <c r="CO11" s="892"/>
      <c r="CP11" s="892"/>
      <c r="CQ11" s="892"/>
      <c r="CR11" s="892"/>
      <c r="CS11" s="892"/>
      <c r="CT11" s="892"/>
      <c r="CU11" s="892"/>
      <c r="CV11" s="892"/>
      <c r="CW11" s="892"/>
      <c r="CX11" s="31"/>
      <c r="CY11" s="31"/>
      <c r="CZ11" s="31"/>
      <c r="DA11" s="31"/>
      <c r="DB11" s="31"/>
      <c r="DC11" s="31"/>
      <c r="DD11" s="31"/>
      <c r="DE11" s="31"/>
      <c r="DF11" s="31"/>
      <c r="DG11" s="31"/>
      <c r="DH11" s="31"/>
      <c r="DI11" s="31"/>
      <c r="DJ11" s="31"/>
    </row>
    <row r="12" spans="1:114" ht="16.5" customHeight="1">
      <c r="A12" s="31"/>
      <c r="B12" s="31"/>
      <c r="C12" s="833" t="s">
        <v>27</v>
      </c>
      <c r="D12" s="833"/>
      <c r="E12" s="833"/>
      <c r="F12" s="833"/>
      <c r="G12" s="833"/>
      <c r="H12" s="834" t="s">
        <v>141</v>
      </c>
      <c r="I12" s="835"/>
      <c r="J12" s="835"/>
      <c r="K12" s="835"/>
      <c r="L12" s="835"/>
      <c r="M12" s="835"/>
      <c r="N12" s="835"/>
      <c r="O12" s="830" t="str">
        <f>会社名!C7</f>
        <v>〇〇〇市〇〇〇町〇丁目〇-〇</v>
      </c>
      <c r="P12" s="831"/>
      <c r="Q12" s="831"/>
      <c r="R12" s="831"/>
      <c r="S12" s="831"/>
      <c r="T12" s="831"/>
      <c r="U12" s="831"/>
      <c r="V12" s="831"/>
      <c r="W12" s="831"/>
      <c r="X12" s="831"/>
      <c r="Y12" s="831"/>
      <c r="Z12" s="831"/>
      <c r="AA12" s="831"/>
      <c r="AB12" s="831"/>
      <c r="AC12" s="831"/>
      <c r="AD12" s="831"/>
      <c r="AE12" s="831"/>
      <c r="AF12" s="831"/>
      <c r="AG12" s="831"/>
      <c r="AH12" s="831"/>
      <c r="AI12" s="831"/>
      <c r="AJ12" s="831"/>
      <c r="AK12" s="831"/>
      <c r="AL12" s="831"/>
      <c r="AM12" s="831"/>
      <c r="AN12" s="831"/>
      <c r="AO12" s="831"/>
      <c r="AP12" s="831"/>
      <c r="AQ12" s="831"/>
      <c r="AR12" s="831"/>
      <c r="AS12" s="831"/>
      <c r="AT12" s="831"/>
      <c r="AU12" s="831"/>
      <c r="AV12" s="831"/>
      <c r="AW12" s="831"/>
      <c r="AX12" s="831"/>
      <c r="AY12" s="831"/>
      <c r="AZ12" s="831"/>
      <c r="BA12" s="832"/>
      <c r="BB12" s="852" t="s">
        <v>139</v>
      </c>
      <c r="BC12" s="853"/>
      <c r="BD12" s="853"/>
      <c r="BE12" s="853"/>
      <c r="BF12" s="853"/>
      <c r="BG12" s="853"/>
      <c r="BH12" s="853"/>
      <c r="BI12" s="853"/>
      <c r="BJ12" s="853"/>
      <c r="BK12" s="853"/>
      <c r="BL12" s="816" t="s">
        <v>25</v>
      </c>
      <c r="BM12" s="817"/>
      <c r="BN12" s="817"/>
      <c r="BO12" s="817"/>
      <c r="BP12" s="817"/>
      <c r="BQ12" s="818" t="s">
        <v>165</v>
      </c>
      <c r="BR12" s="819"/>
      <c r="BS12" s="819"/>
      <c r="BT12" s="819"/>
      <c r="BU12" s="819"/>
      <c r="BV12" s="819"/>
      <c r="BW12" s="819"/>
      <c r="BX12" s="819"/>
      <c r="BY12" s="819"/>
      <c r="BZ12" s="819"/>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c r="A13" s="31"/>
      <c r="B13" s="31"/>
      <c r="C13" s="833"/>
      <c r="D13" s="833"/>
      <c r="E13" s="833"/>
      <c r="F13" s="833"/>
      <c r="G13" s="833"/>
      <c r="H13" s="834"/>
      <c r="I13" s="835"/>
      <c r="J13" s="835"/>
      <c r="K13" s="835"/>
      <c r="L13" s="835"/>
      <c r="M13" s="835"/>
      <c r="N13" s="835"/>
      <c r="O13" s="830"/>
      <c r="P13" s="831"/>
      <c r="Q13" s="831"/>
      <c r="R13" s="831"/>
      <c r="S13" s="831"/>
      <c r="T13" s="831"/>
      <c r="U13" s="831"/>
      <c r="V13" s="831"/>
      <c r="W13" s="831"/>
      <c r="X13" s="831"/>
      <c r="Y13" s="831"/>
      <c r="Z13" s="831"/>
      <c r="AA13" s="831"/>
      <c r="AB13" s="831"/>
      <c r="AC13" s="831"/>
      <c r="AD13" s="831"/>
      <c r="AE13" s="831"/>
      <c r="AF13" s="831"/>
      <c r="AG13" s="831"/>
      <c r="AH13" s="831"/>
      <c r="AI13" s="831"/>
      <c r="AJ13" s="831"/>
      <c r="AK13" s="831"/>
      <c r="AL13" s="831"/>
      <c r="AM13" s="831"/>
      <c r="AN13" s="831"/>
      <c r="AO13" s="831"/>
      <c r="AP13" s="831"/>
      <c r="AQ13" s="831"/>
      <c r="AR13" s="831"/>
      <c r="AS13" s="831"/>
      <c r="AT13" s="831"/>
      <c r="AU13" s="831"/>
      <c r="AV13" s="831"/>
      <c r="AW13" s="831"/>
      <c r="AX13" s="831"/>
      <c r="AY13" s="831"/>
      <c r="AZ13" s="831"/>
      <c r="BA13" s="832"/>
      <c r="BB13" s="852"/>
      <c r="BC13" s="853"/>
      <c r="BD13" s="853"/>
      <c r="BE13" s="853"/>
      <c r="BF13" s="853"/>
      <c r="BG13" s="853"/>
      <c r="BH13" s="853"/>
      <c r="BI13" s="853"/>
      <c r="BJ13" s="853"/>
      <c r="BK13" s="853"/>
      <c r="BL13" s="928"/>
      <c r="BM13" s="929"/>
      <c r="BN13" s="929"/>
      <c r="BO13" s="929"/>
      <c r="BP13" s="929"/>
      <c r="BQ13" s="929"/>
      <c r="BR13" s="929"/>
      <c r="BS13" s="929"/>
      <c r="BT13" s="929"/>
      <c r="BU13" s="929"/>
      <c r="BV13" s="929"/>
      <c r="BW13" s="929"/>
      <c r="BX13" s="929"/>
      <c r="BY13" s="929"/>
      <c r="BZ13" s="929"/>
      <c r="CA13" s="929"/>
      <c r="CB13" s="929"/>
      <c r="CC13" s="929"/>
      <c r="CD13" s="929"/>
      <c r="CE13" s="929"/>
      <c r="CF13" s="929"/>
      <c r="CG13" s="929"/>
      <c r="CH13" s="929"/>
      <c r="CI13" s="929"/>
      <c r="CJ13" s="929"/>
      <c r="CK13" s="929"/>
      <c r="CL13" s="929"/>
      <c r="CM13" s="929"/>
      <c r="CN13" s="929"/>
      <c r="CO13" s="929"/>
      <c r="CP13" s="929"/>
      <c r="CQ13" s="929"/>
      <c r="CR13" s="929"/>
      <c r="CS13" s="929"/>
      <c r="CT13" s="929"/>
      <c r="CU13" s="929"/>
      <c r="CV13" s="929"/>
      <c r="CW13" s="10"/>
      <c r="CX13" s="31"/>
      <c r="CY13" s="31"/>
      <c r="CZ13" s="31"/>
      <c r="DA13" s="31"/>
      <c r="DB13" s="31"/>
      <c r="DC13" s="31"/>
      <c r="DD13" s="31"/>
      <c r="DE13" s="31"/>
      <c r="DF13" s="31"/>
      <c r="DG13" s="31"/>
      <c r="DH13" s="31"/>
      <c r="DI13" s="31"/>
      <c r="DJ13" s="31"/>
    </row>
    <row r="14" spans="1:114" ht="15" customHeight="1">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c r="A15" s="31"/>
      <c r="B15" s="31"/>
      <c r="C15" s="907" t="s">
        <v>28</v>
      </c>
      <c r="D15" s="907"/>
      <c r="E15" s="907"/>
      <c r="F15" s="907"/>
      <c r="G15" s="907"/>
      <c r="H15" s="201"/>
      <c r="I15" s="31"/>
      <c r="J15" s="31"/>
      <c r="K15" s="31"/>
      <c r="L15" s="31"/>
      <c r="M15" s="31"/>
      <c r="N15" s="31"/>
      <c r="O15" s="31"/>
      <c r="P15" s="31"/>
      <c r="Q15" s="31"/>
      <c r="R15" s="31"/>
      <c r="S15" s="31"/>
      <c r="T15" s="31"/>
      <c r="U15" s="31"/>
      <c r="V15" s="31"/>
      <c r="W15" s="31"/>
      <c r="X15" s="31"/>
      <c r="Y15" s="31"/>
      <c r="Z15" s="210"/>
      <c r="AA15" s="27"/>
      <c r="AB15" s="820" t="str">
        <f>従1!AB15</f>
        <v>左の給与の支払者から
受ける令和７年中の給与
の収入金額の見積額</v>
      </c>
      <c r="AC15" s="820"/>
      <c r="AD15" s="820"/>
      <c r="AE15" s="820"/>
      <c r="AF15" s="820"/>
      <c r="AG15" s="820"/>
      <c r="AH15" s="820"/>
      <c r="AI15" s="820"/>
      <c r="AJ15" s="820"/>
      <c r="AK15" s="820"/>
      <c r="AL15" s="820"/>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796" t="s">
        <v>92</v>
      </c>
      <c r="CE15" s="796"/>
      <c r="CF15" s="796"/>
      <c r="CG15" s="796"/>
      <c r="CH15" s="796"/>
      <c r="CI15" s="796"/>
      <c r="CJ15" s="796"/>
      <c r="CK15" s="796"/>
      <c r="CL15" s="796"/>
      <c r="CM15" s="796"/>
      <c r="CN15" s="796"/>
      <c r="CO15" s="796"/>
      <c r="CP15" s="796"/>
      <c r="CQ15" s="796"/>
      <c r="CR15" s="796"/>
      <c r="CS15" s="796"/>
      <c r="CT15" s="796"/>
      <c r="CU15" s="796"/>
      <c r="CV15" s="796"/>
      <c r="CW15" s="94"/>
      <c r="CX15" s="31"/>
      <c r="CY15" s="31"/>
      <c r="CZ15" s="31"/>
      <c r="DA15" s="31"/>
      <c r="DB15" s="31"/>
      <c r="DC15" s="31"/>
      <c r="DD15" s="31"/>
      <c r="DE15" s="31"/>
      <c r="DF15" s="31"/>
      <c r="DG15" s="31"/>
      <c r="DH15" s="31"/>
      <c r="DI15" s="31"/>
      <c r="DJ15" s="31"/>
    </row>
    <row r="16" spans="1:114" ht="28.5" customHeight="1">
      <c r="A16" s="31"/>
      <c r="B16" s="31"/>
      <c r="C16" s="907"/>
      <c r="D16" s="907"/>
      <c r="E16" s="907"/>
      <c r="F16" s="907"/>
      <c r="G16" s="907"/>
      <c r="H16" s="916" t="s">
        <v>205</v>
      </c>
      <c r="I16" s="917"/>
      <c r="J16" s="917"/>
      <c r="K16" s="917"/>
      <c r="L16" s="917"/>
      <c r="M16" s="917"/>
      <c r="N16" s="917"/>
      <c r="O16" s="917"/>
      <c r="P16" s="917"/>
      <c r="Q16" s="917"/>
      <c r="R16" s="917"/>
      <c r="S16" s="917"/>
      <c r="T16" s="917"/>
      <c r="U16" s="917"/>
      <c r="V16" s="917"/>
      <c r="W16" s="917"/>
      <c r="X16" s="917"/>
      <c r="Y16" s="917"/>
      <c r="Z16" s="918"/>
      <c r="AA16" s="27"/>
      <c r="AB16" s="820"/>
      <c r="AC16" s="820"/>
      <c r="AD16" s="820"/>
      <c r="AE16" s="820"/>
      <c r="AF16" s="820"/>
      <c r="AG16" s="820"/>
      <c r="AH16" s="820"/>
      <c r="AI16" s="820"/>
      <c r="AJ16" s="820"/>
      <c r="AK16" s="820"/>
      <c r="AL16" s="820"/>
      <c r="AM16" s="197"/>
      <c r="AN16" s="198"/>
      <c r="AO16" s="802" t="s">
        <v>215</v>
      </c>
      <c r="AP16" s="802"/>
      <c r="AQ16" s="802"/>
      <c r="AR16" s="802"/>
      <c r="AS16" s="802"/>
      <c r="AT16" s="802"/>
      <c r="AU16" s="802"/>
      <c r="AV16" s="802"/>
      <c r="AW16" s="802"/>
      <c r="AX16" s="802"/>
      <c r="AY16" s="802"/>
      <c r="AZ16" s="199"/>
      <c r="BA16" s="12"/>
      <c r="BB16" s="802" t="s">
        <v>216</v>
      </c>
      <c r="BC16" s="803"/>
      <c r="BD16" s="803"/>
      <c r="BE16" s="803"/>
      <c r="BF16" s="803"/>
      <c r="BG16" s="803"/>
      <c r="BH16" s="803"/>
      <c r="BI16" s="803"/>
      <c r="BJ16" s="803"/>
      <c r="BK16" s="803"/>
      <c r="BL16" s="92"/>
      <c r="BM16" s="205"/>
      <c r="BN16" s="930" t="s">
        <v>88</v>
      </c>
      <c r="BO16" s="930"/>
      <c r="BP16" s="930"/>
      <c r="BQ16" s="930"/>
      <c r="BR16" s="930"/>
      <c r="BS16" s="930"/>
      <c r="BT16" s="206"/>
      <c r="BU16" s="205"/>
      <c r="BV16" s="801" t="s">
        <v>90</v>
      </c>
      <c r="BW16" s="801"/>
      <c r="BX16" s="801"/>
      <c r="BY16" s="801"/>
      <c r="BZ16" s="801"/>
      <c r="CA16" s="801"/>
      <c r="CB16" s="202"/>
      <c r="CC16" s="29"/>
      <c r="CD16" s="796"/>
      <c r="CE16" s="796"/>
      <c r="CF16" s="796"/>
      <c r="CG16" s="796"/>
      <c r="CH16" s="796"/>
      <c r="CI16" s="796"/>
      <c r="CJ16" s="796"/>
      <c r="CK16" s="796"/>
      <c r="CL16" s="796"/>
      <c r="CM16" s="796"/>
      <c r="CN16" s="796"/>
      <c r="CO16" s="796"/>
      <c r="CP16" s="796"/>
      <c r="CQ16" s="796"/>
      <c r="CR16" s="796"/>
      <c r="CS16" s="796"/>
      <c r="CT16" s="796"/>
      <c r="CU16" s="796"/>
      <c r="CV16" s="796"/>
      <c r="CW16" s="94"/>
      <c r="CX16" s="31"/>
      <c r="CY16" s="31"/>
      <c r="CZ16" s="31"/>
      <c r="DA16" s="31"/>
      <c r="DB16" s="31"/>
      <c r="DC16" s="31"/>
      <c r="DD16" s="31"/>
      <c r="DE16" s="31"/>
      <c r="DF16" s="31"/>
      <c r="DG16" s="31"/>
      <c r="DH16" s="31"/>
      <c r="DI16" s="31"/>
      <c r="DJ16" s="31"/>
    </row>
    <row r="17" spans="1:114" ht="9" customHeight="1">
      <c r="A17" s="31"/>
      <c r="B17" s="31"/>
      <c r="C17" s="908" t="s">
        <v>203</v>
      </c>
      <c r="D17" s="908"/>
      <c r="E17" s="908"/>
      <c r="F17" s="908"/>
      <c r="G17" s="908"/>
      <c r="H17" s="916"/>
      <c r="I17" s="917"/>
      <c r="J17" s="917"/>
      <c r="K17" s="917"/>
      <c r="L17" s="917"/>
      <c r="M17" s="917"/>
      <c r="N17" s="917"/>
      <c r="O17" s="917"/>
      <c r="P17" s="917"/>
      <c r="Q17" s="917"/>
      <c r="R17" s="917"/>
      <c r="S17" s="917"/>
      <c r="T17" s="917"/>
      <c r="U17" s="917"/>
      <c r="V17" s="917"/>
      <c r="W17" s="917"/>
      <c r="X17" s="917"/>
      <c r="Y17" s="917"/>
      <c r="Z17" s="918"/>
      <c r="AA17" s="29"/>
      <c r="AB17" s="820"/>
      <c r="AC17" s="820"/>
      <c r="AD17" s="820"/>
      <c r="AE17" s="820"/>
      <c r="AF17" s="820"/>
      <c r="AG17" s="820"/>
      <c r="AH17" s="820"/>
      <c r="AI17" s="820"/>
      <c r="AJ17" s="820"/>
      <c r="AK17" s="820"/>
      <c r="AL17" s="820"/>
      <c r="AM17" s="197"/>
      <c r="AN17" s="200"/>
      <c r="AO17" s="922" t="s">
        <v>86</v>
      </c>
      <c r="AP17" s="922"/>
      <c r="AQ17" s="922"/>
      <c r="AR17" s="197"/>
      <c r="AS17" s="183"/>
      <c r="AT17" s="183"/>
      <c r="AU17" s="183"/>
      <c r="AV17" s="183"/>
      <c r="AW17" s="183"/>
      <c r="AX17" s="183"/>
      <c r="AY17" s="183"/>
      <c r="AZ17" s="199"/>
      <c r="BA17" s="12"/>
      <c r="BB17" s="923" t="s">
        <v>87</v>
      </c>
      <c r="BC17" s="923"/>
      <c r="BD17" s="923"/>
      <c r="BE17" s="923"/>
      <c r="BF17" s="923"/>
      <c r="BG17" s="923"/>
      <c r="BH17" s="923"/>
      <c r="BI17" s="183"/>
      <c r="BJ17" s="183"/>
      <c r="BK17" s="11"/>
      <c r="BL17" s="92"/>
      <c r="BM17" s="205"/>
      <c r="BN17" s="930"/>
      <c r="BO17" s="930"/>
      <c r="BP17" s="930"/>
      <c r="BQ17" s="930"/>
      <c r="BR17" s="930"/>
      <c r="BS17" s="930"/>
      <c r="BT17" s="206"/>
      <c r="BU17" s="205"/>
      <c r="BV17" s="801"/>
      <c r="BW17" s="801"/>
      <c r="BX17" s="801"/>
      <c r="BY17" s="801"/>
      <c r="BZ17" s="801"/>
      <c r="CA17" s="801"/>
      <c r="CB17" s="210"/>
      <c r="CC17" s="794"/>
      <c r="CD17" s="796"/>
      <c r="CE17" s="796"/>
      <c r="CF17" s="796"/>
      <c r="CG17" s="796"/>
      <c r="CH17" s="796"/>
      <c r="CI17" s="796"/>
      <c r="CJ17" s="796"/>
      <c r="CK17" s="796"/>
      <c r="CL17" s="796"/>
      <c r="CM17" s="796"/>
      <c r="CN17" s="796"/>
      <c r="CO17" s="796"/>
      <c r="CP17" s="796"/>
      <c r="CQ17" s="796"/>
      <c r="CR17" s="796"/>
      <c r="CS17" s="796"/>
      <c r="CT17" s="796"/>
      <c r="CU17" s="796"/>
      <c r="CV17" s="796"/>
      <c r="CW17" s="94"/>
      <c r="CX17" s="31"/>
      <c r="CY17" s="31"/>
      <c r="CZ17" s="31"/>
      <c r="DA17" s="31"/>
      <c r="DB17" s="31"/>
      <c r="DC17" s="31"/>
      <c r="DD17" s="31"/>
      <c r="DE17" s="31"/>
      <c r="DF17" s="31"/>
      <c r="DG17" s="31"/>
      <c r="DH17" s="31"/>
      <c r="DI17" s="31"/>
      <c r="DJ17" s="31"/>
    </row>
    <row r="18" spans="1:114" ht="19.5" customHeight="1">
      <c r="A18" s="31"/>
      <c r="B18" s="31"/>
      <c r="C18" s="908"/>
      <c r="D18" s="908"/>
      <c r="E18" s="908"/>
      <c r="F18" s="908"/>
      <c r="G18" s="908"/>
      <c r="H18" s="916"/>
      <c r="I18" s="917"/>
      <c r="J18" s="917"/>
      <c r="K18" s="917"/>
      <c r="L18" s="917"/>
      <c r="M18" s="917"/>
      <c r="N18" s="917"/>
      <c r="O18" s="917"/>
      <c r="P18" s="917"/>
      <c r="Q18" s="917"/>
      <c r="R18" s="917"/>
      <c r="S18" s="917"/>
      <c r="T18" s="917"/>
      <c r="U18" s="917"/>
      <c r="V18" s="917"/>
      <c r="W18" s="917"/>
      <c r="X18" s="917"/>
      <c r="Y18" s="917"/>
      <c r="Z18" s="918"/>
      <c r="AA18" s="29"/>
      <c r="AB18" s="154"/>
      <c r="AC18" s="154"/>
      <c r="AD18" s="154"/>
      <c r="AE18" s="154"/>
      <c r="AF18" s="12"/>
      <c r="AG18" s="12"/>
      <c r="AH18" s="12"/>
      <c r="AI18" s="12"/>
      <c r="AJ18" s="12"/>
      <c r="AK18" s="12"/>
      <c r="AL18" s="12"/>
      <c r="AM18" s="31"/>
      <c r="AN18" s="201"/>
      <c r="AO18" s="922"/>
      <c r="AP18" s="922"/>
      <c r="AQ18" s="922"/>
      <c r="AR18" s="183"/>
      <c r="AS18" s="183"/>
      <c r="AT18" s="183"/>
      <c r="AU18" s="183"/>
      <c r="AV18" s="183"/>
      <c r="AW18" s="183"/>
      <c r="AX18" s="183"/>
      <c r="AY18" s="183"/>
      <c r="AZ18" s="202"/>
      <c r="BA18" s="31"/>
      <c r="BB18" s="923"/>
      <c r="BC18" s="923"/>
      <c r="BD18" s="923"/>
      <c r="BE18" s="923"/>
      <c r="BF18" s="923"/>
      <c r="BG18" s="923"/>
      <c r="BH18" s="923"/>
      <c r="BI18" s="183"/>
      <c r="BJ18" s="183"/>
      <c r="BK18" s="11"/>
      <c r="BL18" s="93"/>
      <c r="BM18" s="207"/>
      <c r="BN18" s="804" t="s">
        <v>89</v>
      </c>
      <c r="BO18" s="804"/>
      <c r="BP18" s="804"/>
      <c r="BQ18" s="804"/>
      <c r="BR18" s="804"/>
      <c r="BS18" s="13"/>
      <c r="BT18" s="208"/>
      <c r="BU18" s="211"/>
      <c r="BV18" s="801"/>
      <c r="BW18" s="801"/>
      <c r="BX18" s="801"/>
      <c r="BY18" s="801"/>
      <c r="BZ18" s="801"/>
      <c r="CA18" s="801"/>
      <c r="CB18" s="209"/>
      <c r="CC18" s="794"/>
      <c r="CD18" s="796"/>
      <c r="CE18" s="796"/>
      <c r="CF18" s="796"/>
      <c r="CG18" s="796"/>
      <c r="CH18" s="796"/>
      <c r="CI18" s="796"/>
      <c r="CJ18" s="796"/>
      <c r="CK18" s="796"/>
      <c r="CL18" s="796"/>
      <c r="CM18" s="796"/>
      <c r="CN18" s="796"/>
      <c r="CO18" s="796"/>
      <c r="CP18" s="796"/>
      <c r="CQ18" s="796"/>
      <c r="CR18" s="796"/>
      <c r="CS18" s="796"/>
      <c r="CT18" s="796"/>
      <c r="CU18" s="796"/>
      <c r="CV18" s="796"/>
      <c r="CW18" s="94"/>
      <c r="CX18" s="31"/>
      <c r="CY18" s="31"/>
      <c r="CZ18" s="31"/>
      <c r="DA18" s="31"/>
      <c r="DB18" s="31"/>
      <c r="DC18" s="31"/>
      <c r="DD18" s="31"/>
      <c r="DE18" s="31"/>
      <c r="DF18" s="31"/>
      <c r="DG18" s="31"/>
      <c r="DH18" s="31"/>
      <c r="DI18" s="31"/>
      <c r="DJ18" s="31"/>
    </row>
    <row r="19" spans="1:114" ht="15" customHeight="1">
      <c r="A19" s="31"/>
      <c r="B19" s="31"/>
      <c r="C19" s="908"/>
      <c r="D19" s="908"/>
      <c r="E19" s="908"/>
      <c r="F19" s="908"/>
      <c r="G19" s="908"/>
      <c r="H19" s="910"/>
      <c r="I19" s="911"/>
      <c r="J19" s="911"/>
      <c r="K19" s="911"/>
      <c r="L19" s="911"/>
      <c r="M19" s="911"/>
      <c r="N19" s="911"/>
      <c r="O19" s="911"/>
      <c r="P19" s="911"/>
      <c r="Q19" s="911"/>
      <c r="R19" s="911"/>
      <c r="S19" s="911"/>
      <c r="T19" s="911"/>
      <c r="U19" s="911"/>
      <c r="V19" s="911"/>
      <c r="W19" s="911"/>
      <c r="X19" s="911"/>
      <c r="Y19" s="911"/>
      <c r="Z19" s="912"/>
      <c r="AA19" s="798"/>
      <c r="AB19" s="798"/>
      <c r="AC19" s="798"/>
      <c r="AD19" s="798"/>
      <c r="AE19" s="798"/>
      <c r="AF19" s="798"/>
      <c r="AG19" s="798"/>
      <c r="AH19" s="798"/>
      <c r="AI19" s="798"/>
      <c r="AJ19" s="798"/>
      <c r="AK19" s="798"/>
      <c r="AL19" s="798"/>
      <c r="AM19" s="191"/>
      <c r="AN19" s="797"/>
      <c r="AO19" s="798"/>
      <c r="AP19" s="798"/>
      <c r="AQ19" s="798"/>
      <c r="AR19" s="798"/>
      <c r="AS19" s="798"/>
      <c r="AT19" s="798"/>
      <c r="AU19" s="798"/>
      <c r="AV19" s="798"/>
      <c r="AW19" s="798"/>
      <c r="AX19" s="798"/>
      <c r="AY19" s="798"/>
      <c r="AZ19" s="203"/>
      <c r="BA19" s="798"/>
      <c r="BB19" s="798"/>
      <c r="BC19" s="798"/>
      <c r="BD19" s="798"/>
      <c r="BE19" s="798"/>
      <c r="BF19" s="798"/>
      <c r="BG19" s="798"/>
      <c r="BH19" s="798"/>
      <c r="BI19" s="798"/>
      <c r="BJ19" s="798"/>
      <c r="BK19" s="798"/>
      <c r="BL19" s="191"/>
      <c r="BM19" s="797"/>
      <c r="BN19" s="798"/>
      <c r="BO19" s="798"/>
      <c r="BP19" s="798"/>
      <c r="BQ19" s="798"/>
      <c r="BR19" s="798"/>
      <c r="BS19" s="798"/>
      <c r="BT19" s="203"/>
      <c r="BU19" s="797"/>
      <c r="BV19" s="798"/>
      <c r="BW19" s="798"/>
      <c r="BX19" s="798"/>
      <c r="BY19" s="798"/>
      <c r="BZ19" s="798"/>
      <c r="CA19" s="798"/>
      <c r="CB19" s="203"/>
      <c r="CC19" s="794"/>
      <c r="CD19" s="796"/>
      <c r="CE19" s="796"/>
      <c r="CF19" s="796"/>
      <c r="CG19" s="796"/>
      <c r="CH19" s="796"/>
      <c r="CI19" s="796"/>
      <c r="CJ19" s="796"/>
      <c r="CK19" s="796"/>
      <c r="CL19" s="796"/>
      <c r="CM19" s="796"/>
      <c r="CN19" s="796"/>
      <c r="CO19" s="796"/>
      <c r="CP19" s="796"/>
      <c r="CQ19" s="796"/>
      <c r="CR19" s="796"/>
      <c r="CS19" s="796"/>
      <c r="CT19" s="796"/>
      <c r="CU19" s="796"/>
      <c r="CV19" s="796"/>
      <c r="CW19" s="94"/>
      <c r="CX19" s="31"/>
      <c r="CY19" s="31"/>
      <c r="CZ19" s="31"/>
      <c r="DA19" s="31"/>
      <c r="DB19" s="31"/>
      <c r="DC19" s="31"/>
      <c r="DD19" s="31"/>
      <c r="DE19" s="31"/>
      <c r="DF19" s="31"/>
      <c r="DG19" s="31"/>
      <c r="DH19" s="31"/>
      <c r="DI19" s="31"/>
      <c r="DJ19" s="31"/>
    </row>
    <row r="20" spans="1:114" ht="42" customHeight="1" thickBot="1">
      <c r="A20" s="31"/>
      <c r="B20" s="14"/>
      <c r="C20" s="909"/>
      <c r="D20" s="909"/>
      <c r="E20" s="909"/>
      <c r="F20" s="909"/>
      <c r="G20" s="909"/>
      <c r="H20" s="913"/>
      <c r="I20" s="914"/>
      <c r="J20" s="914"/>
      <c r="K20" s="914"/>
      <c r="L20" s="914"/>
      <c r="M20" s="914"/>
      <c r="N20" s="914"/>
      <c r="O20" s="914"/>
      <c r="P20" s="914"/>
      <c r="Q20" s="914"/>
      <c r="R20" s="914"/>
      <c r="S20" s="914"/>
      <c r="T20" s="914"/>
      <c r="U20" s="914"/>
      <c r="V20" s="914"/>
      <c r="W20" s="914"/>
      <c r="X20" s="914"/>
      <c r="Y20" s="914"/>
      <c r="Z20" s="915"/>
      <c r="AA20" s="800"/>
      <c r="AB20" s="800"/>
      <c r="AC20" s="800"/>
      <c r="AD20" s="800"/>
      <c r="AE20" s="800"/>
      <c r="AF20" s="800"/>
      <c r="AG20" s="800"/>
      <c r="AH20" s="800"/>
      <c r="AI20" s="800"/>
      <c r="AJ20" s="800"/>
      <c r="AK20" s="800"/>
      <c r="AL20" s="800"/>
      <c r="AM20" s="90"/>
      <c r="AN20" s="799"/>
      <c r="AO20" s="800"/>
      <c r="AP20" s="800"/>
      <c r="AQ20" s="800"/>
      <c r="AR20" s="800"/>
      <c r="AS20" s="800"/>
      <c r="AT20" s="800"/>
      <c r="AU20" s="800"/>
      <c r="AV20" s="800"/>
      <c r="AW20" s="800"/>
      <c r="AX20" s="800"/>
      <c r="AY20" s="800"/>
      <c r="AZ20" s="204"/>
      <c r="BA20" s="800"/>
      <c r="BB20" s="800"/>
      <c r="BC20" s="800"/>
      <c r="BD20" s="800"/>
      <c r="BE20" s="800"/>
      <c r="BF20" s="800"/>
      <c r="BG20" s="800"/>
      <c r="BH20" s="800"/>
      <c r="BI20" s="800"/>
      <c r="BJ20" s="800"/>
      <c r="BK20" s="800"/>
      <c r="BL20" s="90"/>
      <c r="BM20" s="799"/>
      <c r="BN20" s="800"/>
      <c r="BO20" s="800"/>
      <c r="BP20" s="800"/>
      <c r="BQ20" s="800"/>
      <c r="BR20" s="800"/>
      <c r="BS20" s="800"/>
      <c r="BT20" s="204"/>
      <c r="BU20" s="799"/>
      <c r="BV20" s="800"/>
      <c r="BW20" s="800"/>
      <c r="BX20" s="800"/>
      <c r="BY20" s="800"/>
      <c r="BZ20" s="800"/>
      <c r="CA20" s="800"/>
      <c r="CB20" s="204"/>
      <c r="CC20" s="795"/>
      <c r="CD20" s="805" t="s">
        <v>91</v>
      </c>
      <c r="CE20" s="805"/>
      <c r="CF20" s="805"/>
      <c r="CG20" s="805"/>
      <c r="CH20" s="805"/>
      <c r="CI20" s="805"/>
      <c r="CJ20" s="805"/>
      <c r="CK20" s="805"/>
      <c r="CL20" s="805"/>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c r="A21" s="31"/>
      <c r="B21" s="31"/>
      <c r="C21" s="794"/>
      <c r="D21" s="794"/>
      <c r="E21" s="794"/>
      <c r="F21" s="794"/>
      <c r="G21" s="794"/>
      <c r="H21" s="778" t="s">
        <v>204</v>
      </c>
      <c r="I21" s="186"/>
      <c r="J21" s="723" t="s">
        <v>82</v>
      </c>
      <c r="K21" s="723"/>
      <c r="L21" s="723"/>
      <c r="M21" s="723"/>
      <c r="N21" s="723"/>
      <c r="O21" s="723"/>
      <c r="P21" s="723"/>
      <c r="Q21" s="723"/>
      <c r="R21" s="723"/>
      <c r="S21" s="723"/>
      <c r="T21" s="723"/>
      <c r="U21" s="723"/>
      <c r="V21" s="723"/>
      <c r="W21" s="723"/>
      <c r="X21" s="96"/>
      <c r="Y21" s="96"/>
      <c r="Z21" s="216"/>
      <c r="AA21" s="96"/>
      <c r="AB21" s="723" t="s">
        <v>100</v>
      </c>
      <c r="AC21" s="723"/>
      <c r="AD21" s="723"/>
      <c r="AE21" s="723"/>
      <c r="AF21" s="723"/>
      <c r="AG21" s="723"/>
      <c r="AH21" s="723"/>
      <c r="AI21" s="723"/>
      <c r="AJ21" s="723"/>
      <c r="AK21" s="723"/>
      <c r="AL21" s="723"/>
      <c r="AM21" s="723"/>
      <c r="AN21" s="723"/>
      <c r="AO21" s="723"/>
      <c r="AP21" s="723"/>
      <c r="AQ21" s="723"/>
      <c r="AR21" s="723"/>
      <c r="AS21" s="723"/>
      <c r="AT21" s="723"/>
      <c r="AU21" s="723"/>
      <c r="AV21" s="96"/>
      <c r="AW21" s="217"/>
      <c r="AX21" s="720" t="str">
        <f>従1!AX21</f>
        <v>令和７年中の
所得の見積額</v>
      </c>
      <c r="AY21" s="720"/>
      <c r="AZ21" s="720"/>
      <c r="BA21" s="720"/>
      <c r="BB21" s="720"/>
      <c r="BC21" s="720"/>
      <c r="BD21" s="720"/>
      <c r="BE21" s="720"/>
      <c r="BF21" s="720"/>
      <c r="BG21" s="720"/>
      <c r="BH21" s="219"/>
      <c r="BI21" s="15"/>
      <c r="BJ21" s="15"/>
      <c r="BK21" s="15"/>
      <c r="BL21" s="822" t="s">
        <v>96</v>
      </c>
      <c r="BM21" s="822"/>
      <c r="BN21" s="822"/>
      <c r="BO21" s="822"/>
      <c r="BP21" s="822"/>
      <c r="BQ21" s="822"/>
      <c r="BR21" s="822"/>
      <c r="BS21" s="822"/>
      <c r="BT21" s="822"/>
      <c r="BU21" s="15"/>
      <c r="BV21" s="218"/>
      <c r="BW21" s="219"/>
      <c r="BX21" s="15"/>
      <c r="BY21" s="15"/>
      <c r="BZ21" s="724" t="s">
        <v>83</v>
      </c>
      <c r="CA21" s="724"/>
      <c r="CB21" s="724"/>
      <c r="CC21" s="724"/>
      <c r="CD21" s="724"/>
      <c r="CE21" s="724"/>
      <c r="CF21" s="724"/>
      <c r="CG21" s="724"/>
      <c r="CH21" s="724"/>
      <c r="CI21" s="724"/>
      <c r="CJ21" s="15"/>
      <c r="CK21" s="15"/>
      <c r="CL21" s="218"/>
      <c r="CM21" s="15"/>
      <c r="CN21" s="179"/>
      <c r="CO21" s="807" t="s">
        <v>49</v>
      </c>
      <c r="CP21" s="807"/>
      <c r="CQ21" s="807"/>
      <c r="CR21" s="807"/>
      <c r="CS21" s="807"/>
      <c r="CT21" s="807"/>
      <c r="CU21" s="807"/>
      <c r="CV21" s="179"/>
      <c r="CW21" s="15"/>
      <c r="CX21" s="31"/>
      <c r="CY21" s="31"/>
      <c r="CZ21" s="31"/>
      <c r="DA21" s="31"/>
      <c r="DB21" s="31"/>
      <c r="DC21" s="31"/>
      <c r="DD21" s="31"/>
      <c r="DE21" s="31"/>
      <c r="DF21" s="31"/>
      <c r="DG21" s="31"/>
      <c r="DH21" s="31"/>
      <c r="DI21" s="31"/>
      <c r="DJ21" s="31"/>
    </row>
    <row r="22" spans="1:114" ht="10.5" customHeight="1">
      <c r="A22" s="31"/>
      <c r="B22" s="31"/>
      <c r="C22" s="794"/>
      <c r="D22" s="794"/>
      <c r="E22" s="794"/>
      <c r="F22" s="794"/>
      <c r="G22" s="794"/>
      <c r="H22" s="779"/>
      <c r="I22" s="27"/>
      <c r="J22" s="808"/>
      <c r="K22" s="808"/>
      <c r="L22" s="808"/>
      <c r="M22" s="808"/>
      <c r="N22" s="808"/>
      <c r="O22" s="808"/>
      <c r="P22" s="808"/>
      <c r="Q22" s="808"/>
      <c r="R22" s="808"/>
      <c r="S22" s="808"/>
      <c r="T22" s="808"/>
      <c r="U22" s="808"/>
      <c r="V22" s="808"/>
      <c r="W22" s="808"/>
      <c r="X22" s="11"/>
      <c r="Y22" s="11"/>
      <c r="Z22" s="227"/>
      <c r="AA22" s="11"/>
      <c r="AB22" s="808"/>
      <c r="AC22" s="808"/>
      <c r="AD22" s="808"/>
      <c r="AE22" s="808"/>
      <c r="AF22" s="808"/>
      <c r="AG22" s="808"/>
      <c r="AH22" s="808"/>
      <c r="AI22" s="808"/>
      <c r="AJ22" s="808"/>
      <c r="AK22" s="808"/>
      <c r="AL22" s="808"/>
      <c r="AM22" s="808"/>
      <c r="AN22" s="808"/>
      <c r="AO22" s="808"/>
      <c r="AP22" s="808"/>
      <c r="AQ22" s="808"/>
      <c r="AR22" s="808"/>
      <c r="AS22" s="808"/>
      <c r="AT22" s="808"/>
      <c r="AU22" s="808"/>
      <c r="AV22" s="11"/>
      <c r="AW22" s="220"/>
      <c r="AX22" s="924"/>
      <c r="AY22" s="924"/>
      <c r="AZ22" s="924"/>
      <c r="BA22" s="924"/>
      <c r="BB22" s="924"/>
      <c r="BC22" s="924"/>
      <c r="BD22" s="924"/>
      <c r="BE22" s="924"/>
      <c r="BF22" s="924"/>
      <c r="BG22" s="924"/>
      <c r="BH22" s="201"/>
      <c r="BI22" s="31"/>
      <c r="BJ22" s="31"/>
      <c r="BK22" s="31"/>
      <c r="BL22" s="823"/>
      <c r="BM22" s="823"/>
      <c r="BN22" s="823"/>
      <c r="BO22" s="823"/>
      <c r="BP22" s="823"/>
      <c r="BQ22" s="823"/>
      <c r="BR22" s="823"/>
      <c r="BS22" s="823"/>
      <c r="BT22" s="823"/>
      <c r="BU22" s="31"/>
      <c r="BV22" s="209"/>
      <c r="BW22" s="201"/>
      <c r="BX22" s="31"/>
      <c r="BY22" s="31"/>
      <c r="BZ22" s="725"/>
      <c r="CA22" s="725"/>
      <c r="CB22" s="725"/>
      <c r="CC22" s="725"/>
      <c r="CD22" s="725"/>
      <c r="CE22" s="725"/>
      <c r="CF22" s="725"/>
      <c r="CG22" s="725"/>
      <c r="CH22" s="725"/>
      <c r="CI22" s="725"/>
      <c r="CJ22" s="11"/>
      <c r="CK22" s="11"/>
      <c r="CL22" s="220"/>
      <c r="CM22" s="821" t="s">
        <v>73</v>
      </c>
      <c r="CN22" s="806" t="str">
        <f>従1!CN22</f>
        <v>令和７年中に異動があった
場合に記載してください。</v>
      </c>
      <c r="CO22" s="806"/>
      <c r="CP22" s="806"/>
      <c r="CQ22" s="806"/>
      <c r="CR22" s="806"/>
      <c r="CS22" s="806"/>
      <c r="CT22" s="806"/>
      <c r="CU22" s="806"/>
      <c r="CV22" s="806"/>
      <c r="CW22" s="793" t="s">
        <v>26</v>
      </c>
      <c r="CX22" s="31"/>
      <c r="CY22" s="31"/>
      <c r="CZ22" s="31"/>
      <c r="DA22" s="31"/>
      <c r="DB22" s="31"/>
      <c r="DC22" s="31"/>
      <c r="DD22" s="31"/>
      <c r="DE22" s="31"/>
      <c r="DF22" s="31"/>
      <c r="DG22" s="31"/>
      <c r="DH22" s="31"/>
      <c r="DI22" s="31"/>
      <c r="DJ22" s="31"/>
    </row>
    <row r="23" spans="1:114" ht="17.25" customHeight="1">
      <c r="A23" s="31"/>
      <c r="B23" s="31"/>
      <c r="C23" s="794"/>
      <c r="D23" s="794"/>
      <c r="E23" s="794"/>
      <c r="F23" s="794"/>
      <c r="G23" s="794"/>
      <c r="H23" s="779"/>
      <c r="I23" s="27"/>
      <c r="J23" s="808"/>
      <c r="K23" s="808"/>
      <c r="L23" s="808"/>
      <c r="M23" s="808"/>
      <c r="N23" s="808"/>
      <c r="O23" s="808"/>
      <c r="P23" s="808"/>
      <c r="Q23" s="808"/>
      <c r="R23" s="808"/>
      <c r="S23" s="808"/>
      <c r="T23" s="808"/>
      <c r="U23" s="808"/>
      <c r="V23" s="808"/>
      <c r="W23" s="808"/>
      <c r="X23" s="11"/>
      <c r="Y23" s="27"/>
      <c r="Z23" s="709" t="s">
        <v>32</v>
      </c>
      <c r="AA23" s="710"/>
      <c r="AB23" s="710"/>
      <c r="AC23" s="710"/>
      <c r="AD23" s="710"/>
      <c r="AE23" s="710"/>
      <c r="AF23" s="710"/>
      <c r="AG23" s="710"/>
      <c r="AH23" s="710"/>
      <c r="AI23" s="736"/>
      <c r="AJ23" s="709" t="s">
        <v>95</v>
      </c>
      <c r="AK23" s="710"/>
      <c r="AL23" s="710"/>
      <c r="AM23" s="710"/>
      <c r="AN23" s="710"/>
      <c r="AO23" s="710"/>
      <c r="AP23" s="710"/>
      <c r="AQ23" s="710"/>
      <c r="AR23" s="710"/>
      <c r="AS23" s="710"/>
      <c r="AT23" s="710"/>
      <c r="AU23" s="710"/>
      <c r="AV23" s="710"/>
      <c r="AW23" s="736"/>
      <c r="AX23" s="924"/>
      <c r="AY23" s="924"/>
      <c r="AZ23" s="924"/>
      <c r="BA23" s="924"/>
      <c r="BB23" s="924"/>
      <c r="BC23" s="924"/>
      <c r="BD23" s="924"/>
      <c r="BE23" s="924"/>
      <c r="BF23" s="924"/>
      <c r="BG23" s="924"/>
      <c r="BH23" s="201"/>
      <c r="BI23" s="31"/>
      <c r="BJ23" s="31"/>
      <c r="BK23" s="31"/>
      <c r="BL23" s="823"/>
      <c r="BM23" s="823"/>
      <c r="BN23" s="823"/>
      <c r="BO23" s="823"/>
      <c r="BP23" s="823"/>
      <c r="BQ23" s="823"/>
      <c r="BR23" s="823"/>
      <c r="BS23" s="823"/>
      <c r="BT23" s="823"/>
      <c r="BU23" s="31"/>
      <c r="BV23" s="209"/>
      <c r="BW23" s="201"/>
      <c r="BX23" s="31"/>
      <c r="BY23" s="31"/>
      <c r="BZ23" s="725"/>
      <c r="CA23" s="725"/>
      <c r="CB23" s="725"/>
      <c r="CC23" s="725"/>
      <c r="CD23" s="725"/>
      <c r="CE23" s="725"/>
      <c r="CF23" s="725"/>
      <c r="CG23" s="725"/>
      <c r="CH23" s="725"/>
      <c r="CI23" s="725"/>
      <c r="CJ23" s="11"/>
      <c r="CK23" s="11"/>
      <c r="CL23" s="220"/>
      <c r="CM23" s="821"/>
      <c r="CN23" s="806"/>
      <c r="CO23" s="806"/>
      <c r="CP23" s="806"/>
      <c r="CQ23" s="806"/>
      <c r="CR23" s="806"/>
      <c r="CS23" s="806"/>
      <c r="CT23" s="806"/>
      <c r="CU23" s="806"/>
      <c r="CV23" s="806"/>
      <c r="CW23" s="793"/>
      <c r="CX23" s="31"/>
      <c r="CY23" s="31"/>
      <c r="CZ23" s="31"/>
      <c r="DA23" s="31"/>
      <c r="DB23" s="31"/>
      <c r="DC23" s="31"/>
      <c r="DD23" s="31"/>
      <c r="DE23" s="31"/>
      <c r="DF23" s="31"/>
      <c r="DG23" s="31"/>
      <c r="DH23" s="31"/>
      <c r="DI23" s="31"/>
      <c r="DJ23" s="31"/>
    </row>
    <row r="24" spans="1:114" ht="16.5" customHeight="1">
      <c r="A24" s="31"/>
      <c r="B24" s="31"/>
      <c r="C24" s="101"/>
      <c r="D24" s="101"/>
      <c r="E24" s="101"/>
      <c r="F24" s="101"/>
      <c r="G24" s="101"/>
      <c r="H24" s="780" t="s">
        <v>207</v>
      </c>
      <c r="I24" s="715"/>
      <c r="J24" s="715"/>
      <c r="K24" s="715"/>
      <c r="L24" s="715"/>
      <c r="M24" s="715"/>
      <c r="N24" s="715"/>
      <c r="O24" s="715"/>
      <c r="P24" s="715"/>
      <c r="Q24" s="715"/>
      <c r="R24" s="715"/>
      <c r="S24" s="715"/>
      <c r="T24" s="715"/>
      <c r="U24" s="715"/>
      <c r="V24" s="715"/>
      <c r="W24" s="715"/>
      <c r="X24" s="715"/>
      <c r="Y24" s="715"/>
      <c r="Z24" s="701" t="str">
        <f>IF(X25&lt;=0,"",IF((LEN(X25)-11&lt;=0),"0",MID(X25,LEN(X25)-11,1)))</f>
        <v/>
      </c>
      <c r="AA24" s="702"/>
      <c r="AB24" s="702" t="str">
        <f>IF(X25&lt;=0,"",IF((LEN(X25)-10&lt;=0),"0",MID(X25,LEN(X25)-10,1)))</f>
        <v/>
      </c>
      <c r="AC24" s="702"/>
      <c r="AD24" s="702" t="str">
        <f>IF(X25&lt;=0,"",IF((LEN(X25)-9&lt;=0),"0",MID(X25,LEN(X25)-9,1)))</f>
        <v/>
      </c>
      <c r="AE24" s="702"/>
      <c r="AF24" s="702" t="str">
        <f>IF(X25&lt;=0,"",IF((LEN(X25)-8&lt;=0),"0",MID(X25,LEN(X25)-8,1)))</f>
        <v/>
      </c>
      <c r="AG24" s="702"/>
      <c r="AH24" s="702" t="str">
        <f>IF(X25&lt;=0,"",IF((LEN(X25)-7&lt;=0),"0",MID(X25,LEN(X25)-7,1)))</f>
        <v/>
      </c>
      <c r="AI24" s="702"/>
      <c r="AJ24" s="702" t="str">
        <f>IF(X25&lt;=0,"",IF((LEN(X25)-6&lt;=0),"0",MID(X25,LEN(X25)-6,1)))</f>
        <v/>
      </c>
      <c r="AK24" s="702"/>
      <c r="AL24" s="702" t="str">
        <f>IF(X25&lt;=0,"",IF((LEN(X25)-5&lt;=0),"0",MID(X25,LEN(X25)-5,1)))</f>
        <v/>
      </c>
      <c r="AM24" s="702"/>
      <c r="AN24" s="702" t="str">
        <f>IF(X25&lt;=0,"",IF((LEN(X25)-4&lt;=0),"0",MID(X25,LEN(X25)-4,1)))</f>
        <v/>
      </c>
      <c r="AO24" s="702"/>
      <c r="AP24" s="702" t="str">
        <f>IF(X25&lt;=0,"",IF((LEN(X25)-3&lt;=0),"0",MID(X25,LEN(X25)-3,1)))</f>
        <v/>
      </c>
      <c r="AQ24" s="702"/>
      <c r="AR24" s="702" t="str">
        <f>IF(X25&lt;=0,"",IF((LEN(X25)-2&lt;=0),"0",MID(X25,LEN(X25)-2,1)))</f>
        <v/>
      </c>
      <c r="AS24" s="702"/>
      <c r="AT24" s="702" t="str">
        <f>IF(X25&lt;=0,"",IF((LEN(X25)-1&lt;=0),"0",MID(X25,LEN(X25)-1,1)))</f>
        <v/>
      </c>
      <c r="AU24" s="702"/>
      <c r="AV24" s="702" t="str">
        <f>IF(X25&lt;&gt;0,RIGHT(X25,1),"")</f>
        <v/>
      </c>
      <c r="AW24" s="766"/>
      <c r="AX24" s="692"/>
      <c r="AY24" s="692"/>
      <c r="AZ24" s="692"/>
      <c r="BA24" s="692"/>
      <c r="BB24" s="692"/>
      <c r="BC24" s="692"/>
      <c r="BD24" s="692"/>
      <c r="BE24" s="692"/>
      <c r="BF24" s="222"/>
      <c r="BG24" s="222"/>
      <c r="BH24" s="824" t="s">
        <v>198</v>
      </c>
      <c r="BI24" s="825"/>
      <c r="BJ24" s="825"/>
      <c r="BK24" s="825"/>
      <c r="BL24" s="825"/>
      <c r="BM24" s="825"/>
      <c r="BN24" s="825"/>
      <c r="BO24" s="825"/>
      <c r="BP24" s="825"/>
      <c r="BQ24" s="825"/>
      <c r="BR24" s="825"/>
      <c r="BS24" s="825"/>
      <c r="BT24" s="825"/>
      <c r="BU24" s="825"/>
      <c r="BV24" s="826"/>
      <c r="BW24" s="769"/>
      <c r="BX24" s="770"/>
      <c r="BY24" s="770"/>
      <c r="BZ24" s="770"/>
      <c r="CA24" s="770"/>
      <c r="CB24" s="770"/>
      <c r="CC24" s="770"/>
      <c r="CD24" s="770"/>
      <c r="CE24" s="770"/>
      <c r="CF24" s="770"/>
      <c r="CG24" s="770"/>
      <c r="CH24" s="770"/>
      <c r="CI24" s="770"/>
      <c r="CJ24" s="770"/>
      <c r="CK24" s="770"/>
      <c r="CL24" s="771"/>
      <c r="CM24" s="775"/>
      <c r="CN24" s="775"/>
      <c r="CO24" s="775"/>
      <c r="CP24" s="775"/>
      <c r="CQ24" s="775"/>
      <c r="CR24" s="775"/>
      <c r="CS24" s="775"/>
      <c r="CT24" s="775"/>
      <c r="CU24" s="775"/>
      <c r="CV24" s="775"/>
      <c r="CW24" s="775"/>
      <c r="CX24" s="31"/>
      <c r="CY24" s="31"/>
      <c r="CZ24" s="31"/>
      <c r="DA24" s="31"/>
      <c r="DB24" s="31"/>
      <c r="DC24" s="31"/>
      <c r="DD24" s="31"/>
      <c r="DE24" s="31"/>
      <c r="DF24" s="31"/>
      <c r="DG24" s="31"/>
      <c r="DH24" s="31"/>
      <c r="DI24" s="31"/>
      <c r="DJ24" s="31"/>
    </row>
    <row r="25" spans="1:114" ht="12.75" customHeight="1">
      <c r="A25" s="31"/>
      <c r="B25" s="31"/>
      <c r="C25" s="101"/>
      <c r="D25" s="101"/>
      <c r="E25" s="101"/>
      <c r="F25" s="101"/>
      <c r="G25" s="101"/>
      <c r="H25" s="781"/>
      <c r="I25" s="717"/>
      <c r="J25" s="717"/>
      <c r="K25" s="717"/>
      <c r="L25" s="717"/>
      <c r="M25" s="717"/>
      <c r="N25" s="717"/>
      <c r="O25" s="717"/>
      <c r="P25" s="717"/>
      <c r="Q25" s="717"/>
      <c r="R25" s="717"/>
      <c r="S25" s="717"/>
      <c r="T25" s="717"/>
      <c r="U25" s="717"/>
      <c r="V25" s="717"/>
      <c r="W25" s="717"/>
      <c r="X25" s="699"/>
      <c r="Y25" s="699"/>
      <c r="Z25" s="730"/>
      <c r="AA25" s="705"/>
      <c r="AB25" s="705"/>
      <c r="AC25" s="705"/>
      <c r="AD25" s="705"/>
      <c r="AE25" s="705"/>
      <c r="AF25" s="705"/>
      <c r="AG25" s="705"/>
      <c r="AH25" s="705"/>
      <c r="AI25" s="705"/>
      <c r="AJ25" s="705"/>
      <c r="AK25" s="705"/>
      <c r="AL25" s="705"/>
      <c r="AM25" s="705"/>
      <c r="AN25" s="705"/>
      <c r="AO25" s="705"/>
      <c r="AP25" s="705"/>
      <c r="AQ25" s="705"/>
      <c r="AR25" s="705"/>
      <c r="AS25" s="705"/>
      <c r="AT25" s="705"/>
      <c r="AU25" s="705"/>
      <c r="AV25" s="705"/>
      <c r="AW25" s="726"/>
      <c r="AX25" s="693"/>
      <c r="AY25" s="693"/>
      <c r="AZ25" s="693"/>
      <c r="BA25" s="693"/>
      <c r="BB25" s="693"/>
      <c r="BC25" s="693"/>
      <c r="BD25" s="693"/>
      <c r="BE25" s="693"/>
      <c r="BF25" s="184"/>
      <c r="BG25" s="184"/>
      <c r="BH25" s="706"/>
      <c r="BI25" s="707"/>
      <c r="BJ25" s="707"/>
      <c r="BK25" s="707"/>
      <c r="BL25" s="707"/>
      <c r="BM25" s="707"/>
      <c r="BN25" s="707"/>
      <c r="BO25" s="707"/>
      <c r="BP25" s="707"/>
      <c r="BQ25" s="707"/>
      <c r="BR25" s="707"/>
      <c r="BS25" s="707"/>
      <c r="BT25" s="707"/>
      <c r="BU25" s="707"/>
      <c r="BV25" s="708"/>
      <c r="BW25" s="762"/>
      <c r="BX25" s="763"/>
      <c r="BY25" s="763"/>
      <c r="BZ25" s="763"/>
      <c r="CA25" s="763"/>
      <c r="CB25" s="763"/>
      <c r="CC25" s="763"/>
      <c r="CD25" s="763"/>
      <c r="CE25" s="763"/>
      <c r="CF25" s="763"/>
      <c r="CG25" s="763"/>
      <c r="CH25" s="763"/>
      <c r="CI25" s="763"/>
      <c r="CJ25" s="763"/>
      <c r="CK25" s="763"/>
      <c r="CL25" s="764"/>
      <c r="CM25" s="761"/>
      <c r="CN25" s="761"/>
      <c r="CO25" s="761"/>
      <c r="CP25" s="761"/>
      <c r="CQ25" s="761"/>
      <c r="CR25" s="761"/>
      <c r="CS25" s="761"/>
      <c r="CT25" s="761"/>
      <c r="CU25" s="761"/>
      <c r="CV25" s="761"/>
      <c r="CW25" s="761"/>
      <c r="CX25" s="31"/>
      <c r="CY25" s="31"/>
      <c r="CZ25" s="31"/>
      <c r="DA25" s="31"/>
      <c r="DB25" s="31"/>
      <c r="DC25" s="31"/>
      <c r="DD25" s="31"/>
      <c r="DE25" s="31"/>
      <c r="DF25" s="31"/>
      <c r="DG25" s="31"/>
      <c r="DH25" s="31"/>
      <c r="DI25" s="31"/>
      <c r="DJ25" s="31"/>
    </row>
    <row r="26" spans="1:114" ht="24" customHeight="1">
      <c r="A26" s="31"/>
      <c r="B26" s="31"/>
      <c r="C26" s="102"/>
      <c r="D26" s="102"/>
      <c r="E26" s="103"/>
      <c r="F26" s="102"/>
      <c r="G26" s="102"/>
      <c r="H26" s="782"/>
      <c r="I26" s="719"/>
      <c r="J26" s="719"/>
      <c r="K26" s="719"/>
      <c r="L26" s="719"/>
      <c r="M26" s="719"/>
      <c r="N26" s="719"/>
      <c r="O26" s="719"/>
      <c r="P26" s="719"/>
      <c r="Q26" s="719"/>
      <c r="R26" s="719"/>
      <c r="S26" s="719"/>
      <c r="T26" s="719"/>
      <c r="U26" s="719"/>
      <c r="V26" s="719"/>
      <c r="W26" s="719"/>
      <c r="X26" s="700"/>
      <c r="Y26" s="700"/>
      <c r="Z26" s="919">
        <v>0</v>
      </c>
      <c r="AA26" s="920"/>
      <c r="AB26" s="920"/>
      <c r="AC26" s="920"/>
      <c r="AD26" s="920"/>
      <c r="AE26" s="920"/>
      <c r="AF26" s="920"/>
      <c r="AG26" s="920"/>
      <c r="AH26" s="920"/>
      <c r="AI26" s="921"/>
      <c r="AJ26" s="738" t="s">
        <v>93</v>
      </c>
      <c r="AK26" s="739"/>
      <c r="AL26" s="739"/>
      <c r="AM26" s="765"/>
      <c r="AN26" s="765"/>
      <c r="AO26" s="765"/>
      <c r="AP26" s="230" t="s">
        <v>8</v>
      </c>
      <c r="AQ26" s="712"/>
      <c r="AR26" s="712"/>
      <c r="AS26" s="712"/>
      <c r="AT26" s="230" t="s">
        <v>8</v>
      </c>
      <c r="AU26" s="712"/>
      <c r="AV26" s="712"/>
      <c r="AW26" s="713"/>
      <c r="AX26" s="694"/>
      <c r="AY26" s="694"/>
      <c r="AZ26" s="694"/>
      <c r="BA26" s="694"/>
      <c r="BB26" s="694"/>
      <c r="BC26" s="694"/>
      <c r="BD26" s="694"/>
      <c r="BE26" s="694"/>
      <c r="BF26" s="788" t="s">
        <v>214</v>
      </c>
      <c r="BG26" s="788"/>
      <c r="BH26" s="827"/>
      <c r="BI26" s="828"/>
      <c r="BJ26" s="828"/>
      <c r="BK26" s="828"/>
      <c r="BL26" s="828"/>
      <c r="BM26" s="828"/>
      <c r="BN26" s="828"/>
      <c r="BO26" s="828"/>
      <c r="BP26" s="828"/>
      <c r="BQ26" s="828"/>
      <c r="BR26" s="828"/>
      <c r="BS26" s="828"/>
      <c r="BT26" s="828"/>
      <c r="BU26" s="828"/>
      <c r="BV26" s="829"/>
      <c r="BW26" s="772"/>
      <c r="BX26" s="773"/>
      <c r="BY26" s="773"/>
      <c r="BZ26" s="773"/>
      <c r="CA26" s="773"/>
      <c r="CB26" s="773"/>
      <c r="CC26" s="773"/>
      <c r="CD26" s="773"/>
      <c r="CE26" s="773"/>
      <c r="CF26" s="773"/>
      <c r="CG26" s="773"/>
      <c r="CH26" s="773"/>
      <c r="CI26" s="773"/>
      <c r="CJ26" s="773"/>
      <c r="CK26" s="773"/>
      <c r="CL26" s="774"/>
      <c r="CM26" s="776"/>
      <c r="CN26" s="776"/>
      <c r="CO26" s="776"/>
      <c r="CP26" s="776"/>
      <c r="CQ26" s="776"/>
      <c r="CR26" s="776"/>
      <c r="CS26" s="776"/>
      <c r="CT26" s="776"/>
      <c r="CU26" s="776"/>
      <c r="CV26" s="776"/>
      <c r="CW26" s="776"/>
      <c r="CX26" s="31"/>
      <c r="CY26" s="31"/>
      <c r="CZ26" s="31"/>
      <c r="DA26" s="31"/>
      <c r="DB26" s="31"/>
      <c r="DC26" s="31"/>
      <c r="DD26" s="31"/>
      <c r="DE26" s="31"/>
      <c r="DF26" s="31"/>
      <c r="DG26" s="31"/>
      <c r="DH26" s="31"/>
      <c r="DI26" s="31"/>
      <c r="DJ26" s="31"/>
    </row>
    <row r="27" spans="1:114" ht="16.5" customHeight="1">
      <c r="A27" s="31"/>
      <c r="B27" s="31"/>
      <c r="C27" s="102"/>
      <c r="D27" s="102"/>
      <c r="E27" s="103"/>
      <c r="F27" s="102"/>
      <c r="G27" s="102"/>
      <c r="H27" s="212"/>
      <c r="I27" s="754">
        <v>1</v>
      </c>
      <c r="J27" s="749"/>
      <c r="K27" s="750"/>
      <c r="L27" s="750"/>
      <c r="M27" s="750"/>
      <c r="N27" s="750"/>
      <c r="O27" s="750"/>
      <c r="P27" s="750"/>
      <c r="Q27" s="750"/>
      <c r="R27" s="750"/>
      <c r="S27" s="750"/>
      <c r="T27" s="750"/>
      <c r="U27" s="750"/>
      <c r="V27" s="750"/>
      <c r="W27" s="750"/>
      <c r="X27" s="750"/>
      <c r="Y27" s="750"/>
      <c r="Z27" s="730" t="str">
        <f>IF(X28&lt;=0,"",IF((LEN(X28)-11&lt;=0),"0",MID(X28,LEN(X28)-11,1)))</f>
        <v/>
      </c>
      <c r="AA27" s="705"/>
      <c r="AB27" s="705" t="str">
        <f>IF(X28&lt;=0,"",IF((LEN(X28)-10&lt;=0),"0",MID(X28,LEN(X28)-10,1)))</f>
        <v/>
      </c>
      <c r="AC27" s="705"/>
      <c r="AD27" s="705" t="str">
        <f>IF(X28&lt;=0,"",IF((LEN(X28)-9&lt;=0),"0",MID(X28,LEN(X28)-9,1)))</f>
        <v/>
      </c>
      <c r="AE27" s="705"/>
      <c r="AF27" s="705" t="str">
        <f>IF(X28&lt;=0,"",IF((LEN(X28)-8&lt;=0),"0",MID(X28,LEN(X28)-8,1)))</f>
        <v/>
      </c>
      <c r="AG27" s="705"/>
      <c r="AH27" s="705" t="str">
        <f>IF(X28&lt;=0,"",IF((LEN(X28)-7&lt;=0),"0",MID(X28,LEN(X28)-7,1)))</f>
        <v/>
      </c>
      <c r="AI27" s="705"/>
      <c r="AJ27" s="705" t="str">
        <f>IF(X28&lt;=0,"",IF((LEN(X28)-6&lt;=0),"0",MID(X28,LEN(X28)-6,1)))</f>
        <v/>
      </c>
      <c r="AK27" s="705"/>
      <c r="AL27" s="705" t="str">
        <f>IF(X28&lt;=0,"",IF((LEN(X28)-5&lt;=0),"0",MID(X28,LEN(X28)-5,1)))</f>
        <v/>
      </c>
      <c r="AM27" s="705"/>
      <c r="AN27" s="705" t="str">
        <f>IF(X28&lt;=0,"",IF((LEN(X28)-4&lt;=0),"0",MID(X28,LEN(X28)-4,1)))</f>
        <v/>
      </c>
      <c r="AO27" s="705"/>
      <c r="AP27" s="705" t="str">
        <f>IF(X28&lt;=0,"",IF((LEN(X28)-3&lt;=0),"0",MID(X28,LEN(X28)-3,1)))</f>
        <v/>
      </c>
      <c r="AQ27" s="705"/>
      <c r="AR27" s="705" t="str">
        <f>IF(X28&lt;=0,"",IF((LEN(X28)-2&lt;=0),"0",MID(X28,LEN(X28)-2,1)))</f>
        <v/>
      </c>
      <c r="AS27" s="705"/>
      <c r="AT27" s="705" t="str">
        <f>IF(X28&lt;=0,"",IF((LEN(X28)-1&lt;=0),"0",MID(X28,LEN(X28)-1,1)))</f>
        <v/>
      </c>
      <c r="AU27" s="705"/>
      <c r="AV27" s="735" t="str">
        <f>IF(X28&lt;&gt;0,RIGHT(X28,1),"")</f>
        <v/>
      </c>
      <c r="AW27" s="743"/>
      <c r="AX27" s="693"/>
      <c r="AY27" s="693"/>
      <c r="AZ27" s="693"/>
      <c r="BA27" s="693"/>
      <c r="BB27" s="693"/>
      <c r="BC27" s="693"/>
      <c r="BD27" s="693"/>
      <c r="BE27" s="693"/>
      <c r="BF27" s="185"/>
      <c r="BG27" s="185"/>
      <c r="BH27" s="925" t="s">
        <v>201</v>
      </c>
      <c r="BI27" s="926"/>
      <c r="BJ27" s="926"/>
      <c r="BK27" s="926"/>
      <c r="BL27" s="926"/>
      <c r="BM27" s="926"/>
      <c r="BN27" s="926"/>
      <c r="BO27" s="926"/>
      <c r="BP27" s="931" t="s">
        <v>200</v>
      </c>
      <c r="BQ27" s="926"/>
      <c r="BR27" s="926"/>
      <c r="BS27" s="926"/>
      <c r="BT27" s="926"/>
      <c r="BU27" s="926"/>
      <c r="BV27" s="932"/>
      <c r="BW27" s="762"/>
      <c r="BX27" s="763"/>
      <c r="BY27" s="763"/>
      <c r="BZ27" s="763"/>
      <c r="CA27" s="763"/>
      <c r="CB27" s="763"/>
      <c r="CC27" s="763"/>
      <c r="CD27" s="763"/>
      <c r="CE27" s="763"/>
      <c r="CF27" s="763"/>
      <c r="CG27" s="763"/>
      <c r="CH27" s="763"/>
      <c r="CI27" s="763"/>
      <c r="CJ27" s="763"/>
      <c r="CK27" s="763"/>
      <c r="CL27" s="764"/>
      <c r="CM27" s="761"/>
      <c r="CN27" s="761"/>
      <c r="CO27" s="761"/>
      <c r="CP27" s="761"/>
      <c r="CQ27" s="761"/>
      <c r="CR27" s="761"/>
      <c r="CS27" s="761"/>
      <c r="CT27" s="761"/>
      <c r="CU27" s="761"/>
      <c r="CV27" s="761"/>
      <c r="CW27" s="761"/>
      <c r="CX27" s="31"/>
      <c r="CY27" s="31"/>
      <c r="CZ27" s="31"/>
      <c r="DA27" s="31"/>
      <c r="DB27" s="31"/>
      <c r="DC27" s="31"/>
      <c r="DD27" s="31"/>
      <c r="DE27" s="31"/>
      <c r="DF27" s="31"/>
      <c r="DG27" s="31"/>
      <c r="DH27" s="31"/>
      <c r="DI27" s="31"/>
      <c r="DJ27" s="31"/>
    </row>
    <row r="28" spans="1:114" ht="12.75" customHeight="1">
      <c r="A28" s="31"/>
      <c r="B28" s="31"/>
      <c r="C28" s="102"/>
      <c r="D28" s="102"/>
      <c r="E28" s="745" t="s">
        <v>66</v>
      </c>
      <c r="F28" s="102"/>
      <c r="G28" s="102"/>
      <c r="H28" s="212"/>
      <c r="I28" s="754"/>
      <c r="J28" s="751"/>
      <c r="K28" s="752"/>
      <c r="L28" s="752"/>
      <c r="M28" s="752"/>
      <c r="N28" s="752"/>
      <c r="O28" s="752"/>
      <c r="P28" s="752"/>
      <c r="Q28" s="752"/>
      <c r="R28" s="752"/>
      <c r="S28" s="752"/>
      <c r="T28" s="752"/>
      <c r="U28" s="752"/>
      <c r="V28" s="752"/>
      <c r="W28" s="752"/>
      <c r="X28" s="756"/>
      <c r="Y28" s="756"/>
      <c r="Z28" s="730"/>
      <c r="AA28" s="705"/>
      <c r="AB28" s="705"/>
      <c r="AC28" s="705"/>
      <c r="AD28" s="705"/>
      <c r="AE28" s="705"/>
      <c r="AF28" s="705"/>
      <c r="AG28" s="705"/>
      <c r="AH28" s="705"/>
      <c r="AI28" s="705"/>
      <c r="AJ28" s="705"/>
      <c r="AK28" s="705"/>
      <c r="AL28" s="705"/>
      <c r="AM28" s="705"/>
      <c r="AN28" s="705"/>
      <c r="AO28" s="705"/>
      <c r="AP28" s="705"/>
      <c r="AQ28" s="705"/>
      <c r="AR28" s="705"/>
      <c r="AS28" s="705"/>
      <c r="AT28" s="705"/>
      <c r="AU28" s="705"/>
      <c r="AV28" s="735"/>
      <c r="AW28" s="743"/>
      <c r="AX28" s="693"/>
      <c r="AY28" s="693"/>
      <c r="AZ28" s="693"/>
      <c r="BA28" s="693"/>
      <c r="BB28" s="693"/>
      <c r="BC28" s="693"/>
      <c r="BD28" s="693"/>
      <c r="BE28" s="693"/>
      <c r="BF28" s="185"/>
      <c r="BG28" s="185"/>
      <c r="BH28" s="927"/>
      <c r="BI28" s="926"/>
      <c r="BJ28" s="926"/>
      <c r="BK28" s="926"/>
      <c r="BL28" s="926"/>
      <c r="BM28" s="926"/>
      <c r="BN28" s="926"/>
      <c r="BO28" s="926"/>
      <c r="BP28" s="926"/>
      <c r="BQ28" s="926"/>
      <c r="BR28" s="926"/>
      <c r="BS28" s="926"/>
      <c r="BT28" s="926"/>
      <c r="BU28" s="926"/>
      <c r="BV28" s="932"/>
      <c r="BW28" s="762"/>
      <c r="BX28" s="763"/>
      <c r="BY28" s="763"/>
      <c r="BZ28" s="763"/>
      <c r="CA28" s="763"/>
      <c r="CB28" s="763"/>
      <c r="CC28" s="763"/>
      <c r="CD28" s="763"/>
      <c r="CE28" s="763"/>
      <c r="CF28" s="763"/>
      <c r="CG28" s="763"/>
      <c r="CH28" s="763"/>
      <c r="CI28" s="763"/>
      <c r="CJ28" s="763"/>
      <c r="CK28" s="763"/>
      <c r="CL28" s="764"/>
      <c r="CM28" s="761"/>
      <c r="CN28" s="761"/>
      <c r="CO28" s="761"/>
      <c r="CP28" s="761"/>
      <c r="CQ28" s="761"/>
      <c r="CR28" s="761"/>
      <c r="CS28" s="761"/>
      <c r="CT28" s="761"/>
      <c r="CU28" s="761"/>
      <c r="CV28" s="761"/>
      <c r="CW28" s="761"/>
      <c r="CX28" s="31"/>
      <c r="CY28" s="31"/>
      <c r="CZ28" s="31"/>
      <c r="DA28" s="31"/>
      <c r="DB28" s="31"/>
      <c r="DC28" s="31"/>
      <c r="DD28" s="31"/>
      <c r="DE28" s="31"/>
      <c r="DF28" s="31"/>
      <c r="DG28" s="31"/>
      <c r="DH28" s="31"/>
      <c r="DI28" s="31"/>
      <c r="DJ28" s="31"/>
    </row>
    <row r="29" spans="1:114" ht="24" customHeight="1">
      <c r="A29" s="31"/>
      <c r="B29" s="31"/>
      <c r="C29" s="102"/>
      <c r="D29" s="102"/>
      <c r="E29" s="745"/>
      <c r="F29" s="102"/>
      <c r="G29" s="102"/>
      <c r="H29" s="212"/>
      <c r="I29" s="754"/>
      <c r="J29" s="753"/>
      <c r="K29" s="717"/>
      <c r="L29" s="717"/>
      <c r="M29" s="717"/>
      <c r="N29" s="717"/>
      <c r="O29" s="717"/>
      <c r="P29" s="717"/>
      <c r="Q29" s="717"/>
      <c r="R29" s="717"/>
      <c r="S29" s="717"/>
      <c r="T29" s="717"/>
      <c r="U29" s="717"/>
      <c r="V29" s="717"/>
      <c r="W29" s="717"/>
      <c r="X29" s="757"/>
      <c r="Y29" s="757"/>
      <c r="Z29" s="727">
        <v>0</v>
      </c>
      <c r="AA29" s="728"/>
      <c r="AB29" s="728"/>
      <c r="AC29" s="728"/>
      <c r="AD29" s="728"/>
      <c r="AE29" s="728"/>
      <c r="AF29" s="728"/>
      <c r="AG29" s="728"/>
      <c r="AH29" s="728"/>
      <c r="AI29" s="729"/>
      <c r="AJ29" s="738" t="s">
        <v>93</v>
      </c>
      <c r="AK29" s="739"/>
      <c r="AL29" s="739"/>
      <c r="AM29" s="765"/>
      <c r="AN29" s="765"/>
      <c r="AO29" s="765"/>
      <c r="AP29" s="230" t="s">
        <v>8</v>
      </c>
      <c r="AQ29" s="712"/>
      <c r="AR29" s="712"/>
      <c r="AS29" s="712"/>
      <c r="AT29" s="230" t="s">
        <v>8</v>
      </c>
      <c r="AU29" s="712"/>
      <c r="AV29" s="712"/>
      <c r="AW29" s="713"/>
      <c r="AX29" s="693"/>
      <c r="AY29" s="693"/>
      <c r="AZ29" s="693"/>
      <c r="BA29" s="693"/>
      <c r="BB29" s="693"/>
      <c r="BC29" s="693"/>
      <c r="BD29" s="693"/>
      <c r="BE29" s="693"/>
      <c r="BF29" s="791" t="s">
        <v>214</v>
      </c>
      <c r="BG29" s="791"/>
      <c r="BH29" s="925" t="s">
        <v>199</v>
      </c>
      <c r="BI29" s="926"/>
      <c r="BJ29" s="926"/>
      <c r="BK29" s="926"/>
      <c r="BL29" s="926"/>
      <c r="BM29" s="926"/>
      <c r="BN29" s="926"/>
      <c r="BO29" s="926"/>
      <c r="BP29" s="926" t="s">
        <v>252</v>
      </c>
      <c r="BQ29" s="926"/>
      <c r="BR29" s="926"/>
      <c r="BS29" s="926"/>
      <c r="BT29" s="926"/>
      <c r="BU29" s="926"/>
      <c r="BV29" s="932"/>
      <c r="BW29" s="762"/>
      <c r="BX29" s="763"/>
      <c r="BY29" s="763"/>
      <c r="BZ29" s="763"/>
      <c r="CA29" s="763"/>
      <c r="CB29" s="763"/>
      <c r="CC29" s="763"/>
      <c r="CD29" s="763"/>
      <c r="CE29" s="763"/>
      <c r="CF29" s="763"/>
      <c r="CG29" s="763"/>
      <c r="CH29" s="763"/>
      <c r="CI29" s="763"/>
      <c r="CJ29" s="763"/>
      <c r="CK29" s="763"/>
      <c r="CL29" s="764"/>
      <c r="CM29" s="761"/>
      <c r="CN29" s="761"/>
      <c r="CO29" s="761"/>
      <c r="CP29" s="761"/>
      <c r="CQ29" s="761"/>
      <c r="CR29" s="761"/>
      <c r="CS29" s="761"/>
      <c r="CT29" s="761"/>
      <c r="CU29" s="761"/>
      <c r="CV29" s="761"/>
      <c r="CW29" s="761"/>
      <c r="CX29" s="31"/>
      <c r="CY29" s="31"/>
      <c r="CZ29" s="31"/>
      <c r="DA29" s="31"/>
      <c r="DB29" s="31"/>
      <c r="DC29" s="31"/>
      <c r="DD29" s="31"/>
      <c r="DE29" s="31"/>
      <c r="DF29" s="31"/>
      <c r="DG29" s="31"/>
      <c r="DH29" s="31"/>
      <c r="DI29" s="31"/>
      <c r="DJ29" s="31"/>
    </row>
    <row r="30" spans="1:114" ht="16.5" customHeight="1">
      <c r="A30" s="31"/>
      <c r="B30" s="31"/>
      <c r="C30" s="745" t="s">
        <v>209</v>
      </c>
      <c r="D30" s="745"/>
      <c r="E30" s="745"/>
      <c r="F30" s="745"/>
      <c r="G30" s="745"/>
      <c r="H30" s="212"/>
      <c r="I30" s="758">
        <v>2</v>
      </c>
      <c r="J30" s="744"/>
      <c r="K30" s="715"/>
      <c r="L30" s="715"/>
      <c r="M30" s="715"/>
      <c r="N30" s="715"/>
      <c r="O30" s="715"/>
      <c r="P30" s="715"/>
      <c r="Q30" s="715"/>
      <c r="R30" s="715"/>
      <c r="S30" s="715"/>
      <c r="T30" s="715"/>
      <c r="U30" s="715"/>
      <c r="V30" s="715"/>
      <c r="W30" s="715"/>
      <c r="X30" s="715"/>
      <c r="Y30" s="715"/>
      <c r="Z30" s="730" t="str">
        <f>IF(X31&lt;=0,"",IF((LEN(X31)-11&lt;=0),"0",MID(X31,LEN(X31)-11,1)))</f>
        <v/>
      </c>
      <c r="AA30" s="705"/>
      <c r="AB30" s="705" t="str">
        <f>IF(X31&lt;=0,"",IF((LEN(X31)-10&lt;=0),"0",MID(X31,LEN(X31)-10,1)))</f>
        <v/>
      </c>
      <c r="AC30" s="705"/>
      <c r="AD30" s="705" t="str">
        <f>IF(X31&lt;=0,"",IF((LEN(X31)-9&lt;=0),"0",MID(X31,LEN(X31)-9,1)))</f>
        <v/>
      </c>
      <c r="AE30" s="705"/>
      <c r="AF30" s="705" t="str">
        <f>IF(X31&lt;=0,"",IF((LEN(X31)-8&lt;=0),"0",MID(X31,LEN(X31)-8,1)))</f>
        <v/>
      </c>
      <c r="AG30" s="705"/>
      <c r="AH30" s="705" t="str">
        <f>IF(X31&lt;=0,"",IF((LEN(X31)-7&lt;=0),"0",MID(X31,LEN(X31)-7,1)))</f>
        <v/>
      </c>
      <c r="AI30" s="705"/>
      <c r="AJ30" s="705" t="str">
        <f>IF(X31&lt;=0,"",IF((LEN(X31)-6&lt;=0),"0",MID(X31,LEN(X31)-6,1)))</f>
        <v/>
      </c>
      <c r="AK30" s="705"/>
      <c r="AL30" s="705" t="str">
        <f>IF(X31&lt;=0,"",IF((LEN(X31)-5&lt;=0),"0",MID(X31,LEN(X31)-5,1)))</f>
        <v/>
      </c>
      <c r="AM30" s="705"/>
      <c r="AN30" s="705" t="str">
        <f>IF(X31&lt;=0,"",IF((LEN(X31)-4&lt;=0),"0",MID(X31,LEN(X31)-4,1)))</f>
        <v/>
      </c>
      <c r="AO30" s="705"/>
      <c r="AP30" s="705" t="str">
        <f>IF(X31&lt;=0,"",IF((LEN(X31)-3&lt;=0),"0",MID(X31,LEN(X31)-3,1)))</f>
        <v/>
      </c>
      <c r="AQ30" s="705"/>
      <c r="AR30" s="705" t="str">
        <f>IF(X31&lt;=0,"",IF((LEN(X31)-2&lt;=0),"0",MID(X31,LEN(X31)-2,1)))</f>
        <v/>
      </c>
      <c r="AS30" s="705"/>
      <c r="AT30" s="705" t="str">
        <f>IF(X31&lt;=0,"",IF((LEN(X31)-1&lt;=0),"0",MID(X31,LEN(X31)-1,1)))</f>
        <v/>
      </c>
      <c r="AU30" s="705"/>
      <c r="AV30" s="705" t="str">
        <f>IF(X31&lt;&gt;0,RIGHT(X31,1),"")</f>
        <v/>
      </c>
      <c r="AW30" s="726"/>
      <c r="AX30" s="692"/>
      <c r="AY30" s="692"/>
      <c r="AZ30" s="692"/>
      <c r="BA30" s="692"/>
      <c r="BB30" s="692"/>
      <c r="BC30" s="692"/>
      <c r="BD30" s="692"/>
      <c r="BE30" s="692"/>
      <c r="BF30" s="223"/>
      <c r="BG30" s="223"/>
      <c r="BH30" s="934" t="s">
        <v>201</v>
      </c>
      <c r="BI30" s="935"/>
      <c r="BJ30" s="935"/>
      <c r="BK30" s="935"/>
      <c r="BL30" s="935"/>
      <c r="BM30" s="935"/>
      <c r="BN30" s="935"/>
      <c r="BO30" s="935"/>
      <c r="BP30" s="936" t="s">
        <v>200</v>
      </c>
      <c r="BQ30" s="935"/>
      <c r="BR30" s="935"/>
      <c r="BS30" s="935"/>
      <c r="BT30" s="935"/>
      <c r="BU30" s="935"/>
      <c r="BV30" s="937"/>
      <c r="BW30" s="769"/>
      <c r="BX30" s="770"/>
      <c r="BY30" s="770"/>
      <c r="BZ30" s="770"/>
      <c r="CA30" s="770"/>
      <c r="CB30" s="770"/>
      <c r="CC30" s="770"/>
      <c r="CD30" s="770"/>
      <c r="CE30" s="770"/>
      <c r="CF30" s="770"/>
      <c r="CG30" s="770"/>
      <c r="CH30" s="770"/>
      <c r="CI30" s="770"/>
      <c r="CJ30" s="770"/>
      <c r="CK30" s="770"/>
      <c r="CL30" s="771"/>
      <c r="CM30" s="775"/>
      <c r="CN30" s="775"/>
      <c r="CO30" s="775"/>
      <c r="CP30" s="775"/>
      <c r="CQ30" s="775"/>
      <c r="CR30" s="775"/>
      <c r="CS30" s="775"/>
      <c r="CT30" s="775"/>
      <c r="CU30" s="775"/>
      <c r="CV30" s="775"/>
      <c r="CW30" s="775"/>
      <c r="CX30" s="31"/>
      <c r="CY30" s="31"/>
      <c r="CZ30" s="31"/>
      <c r="DA30" s="31"/>
      <c r="DB30" s="31"/>
      <c r="DC30" s="31"/>
      <c r="DD30" s="31"/>
      <c r="DE30" s="31"/>
      <c r="DF30" s="31"/>
      <c r="DG30" s="31"/>
      <c r="DH30" s="31"/>
      <c r="DI30" s="31"/>
      <c r="DJ30" s="31"/>
    </row>
    <row r="31" spans="1:114" ht="12.75" customHeight="1">
      <c r="A31" s="31"/>
      <c r="B31" s="31"/>
      <c r="C31" s="745"/>
      <c r="D31" s="745"/>
      <c r="E31" s="745"/>
      <c r="F31" s="745"/>
      <c r="G31" s="745"/>
      <c r="H31" s="212"/>
      <c r="I31" s="759"/>
      <c r="J31" s="751"/>
      <c r="K31" s="752"/>
      <c r="L31" s="752"/>
      <c r="M31" s="752"/>
      <c r="N31" s="752"/>
      <c r="O31" s="752"/>
      <c r="P31" s="752"/>
      <c r="Q31" s="752"/>
      <c r="R31" s="752"/>
      <c r="S31" s="752"/>
      <c r="T31" s="752"/>
      <c r="U31" s="752"/>
      <c r="V31" s="752"/>
      <c r="W31" s="752"/>
      <c r="X31" s="699"/>
      <c r="Y31" s="699"/>
      <c r="Z31" s="730"/>
      <c r="AA31" s="705"/>
      <c r="AB31" s="705"/>
      <c r="AC31" s="705"/>
      <c r="AD31" s="705"/>
      <c r="AE31" s="705"/>
      <c r="AF31" s="705"/>
      <c r="AG31" s="705"/>
      <c r="AH31" s="705"/>
      <c r="AI31" s="705"/>
      <c r="AJ31" s="705"/>
      <c r="AK31" s="705"/>
      <c r="AL31" s="705"/>
      <c r="AM31" s="705"/>
      <c r="AN31" s="705"/>
      <c r="AO31" s="705"/>
      <c r="AP31" s="705"/>
      <c r="AQ31" s="705"/>
      <c r="AR31" s="705"/>
      <c r="AS31" s="705"/>
      <c r="AT31" s="705"/>
      <c r="AU31" s="705"/>
      <c r="AV31" s="705"/>
      <c r="AW31" s="726"/>
      <c r="AX31" s="693"/>
      <c r="AY31" s="693"/>
      <c r="AZ31" s="693"/>
      <c r="BA31" s="693"/>
      <c r="BB31" s="693"/>
      <c r="BC31" s="693"/>
      <c r="BD31" s="693"/>
      <c r="BE31" s="693"/>
      <c r="BF31" s="185"/>
      <c r="BG31" s="185"/>
      <c r="BH31" s="927"/>
      <c r="BI31" s="926"/>
      <c r="BJ31" s="926"/>
      <c r="BK31" s="926"/>
      <c r="BL31" s="926"/>
      <c r="BM31" s="926"/>
      <c r="BN31" s="926"/>
      <c r="BO31" s="926"/>
      <c r="BP31" s="926"/>
      <c r="BQ31" s="926"/>
      <c r="BR31" s="926"/>
      <c r="BS31" s="926"/>
      <c r="BT31" s="926"/>
      <c r="BU31" s="926"/>
      <c r="BV31" s="932"/>
      <c r="BW31" s="762"/>
      <c r="BX31" s="763"/>
      <c r="BY31" s="763"/>
      <c r="BZ31" s="763"/>
      <c r="CA31" s="763"/>
      <c r="CB31" s="763"/>
      <c r="CC31" s="763"/>
      <c r="CD31" s="763"/>
      <c r="CE31" s="763"/>
      <c r="CF31" s="763"/>
      <c r="CG31" s="763"/>
      <c r="CH31" s="763"/>
      <c r="CI31" s="763"/>
      <c r="CJ31" s="763"/>
      <c r="CK31" s="763"/>
      <c r="CL31" s="764"/>
      <c r="CM31" s="761"/>
      <c r="CN31" s="761"/>
      <c r="CO31" s="761"/>
      <c r="CP31" s="761"/>
      <c r="CQ31" s="761"/>
      <c r="CR31" s="761"/>
      <c r="CS31" s="761"/>
      <c r="CT31" s="761"/>
      <c r="CU31" s="761"/>
      <c r="CV31" s="761"/>
      <c r="CW31" s="761"/>
      <c r="CX31" s="31"/>
      <c r="CY31" s="31"/>
      <c r="CZ31" s="31"/>
      <c r="DA31" s="31"/>
      <c r="DB31" s="31"/>
      <c r="DC31" s="31"/>
      <c r="DD31" s="31"/>
      <c r="DE31" s="31"/>
      <c r="DF31" s="31"/>
      <c r="DG31" s="31"/>
      <c r="DH31" s="31"/>
      <c r="DI31" s="31"/>
      <c r="DJ31" s="31"/>
    </row>
    <row r="32" spans="1:114" ht="24" customHeight="1">
      <c r="A32" s="31"/>
      <c r="B32" s="31"/>
      <c r="C32" s="745"/>
      <c r="D32" s="745"/>
      <c r="E32" s="745"/>
      <c r="F32" s="745"/>
      <c r="G32" s="745"/>
      <c r="H32" s="213"/>
      <c r="I32" s="760"/>
      <c r="J32" s="783"/>
      <c r="K32" s="719"/>
      <c r="L32" s="719"/>
      <c r="M32" s="719"/>
      <c r="N32" s="719"/>
      <c r="O32" s="719"/>
      <c r="P32" s="719"/>
      <c r="Q32" s="719"/>
      <c r="R32" s="719"/>
      <c r="S32" s="719"/>
      <c r="T32" s="719"/>
      <c r="U32" s="719"/>
      <c r="V32" s="719"/>
      <c r="W32" s="719"/>
      <c r="X32" s="700"/>
      <c r="Y32" s="700"/>
      <c r="Z32" s="727">
        <v>0</v>
      </c>
      <c r="AA32" s="728"/>
      <c r="AB32" s="728"/>
      <c r="AC32" s="728"/>
      <c r="AD32" s="728"/>
      <c r="AE32" s="728"/>
      <c r="AF32" s="728"/>
      <c r="AG32" s="728"/>
      <c r="AH32" s="728"/>
      <c r="AI32" s="729"/>
      <c r="AJ32" s="738" t="s">
        <v>93</v>
      </c>
      <c r="AK32" s="739"/>
      <c r="AL32" s="739"/>
      <c r="AM32" s="765"/>
      <c r="AN32" s="765"/>
      <c r="AO32" s="765"/>
      <c r="AP32" s="230" t="s">
        <v>8</v>
      </c>
      <c r="AQ32" s="712"/>
      <c r="AR32" s="712"/>
      <c r="AS32" s="712"/>
      <c r="AT32" s="230" t="s">
        <v>8</v>
      </c>
      <c r="AU32" s="712"/>
      <c r="AV32" s="712"/>
      <c r="AW32" s="713"/>
      <c r="AX32" s="694"/>
      <c r="AY32" s="694"/>
      <c r="AZ32" s="694"/>
      <c r="BA32" s="694"/>
      <c r="BB32" s="694"/>
      <c r="BC32" s="694"/>
      <c r="BD32" s="694"/>
      <c r="BE32" s="694"/>
      <c r="BF32" s="788" t="s">
        <v>214</v>
      </c>
      <c r="BG32" s="788"/>
      <c r="BH32" s="785" t="s">
        <v>199</v>
      </c>
      <c r="BI32" s="786"/>
      <c r="BJ32" s="786"/>
      <c r="BK32" s="786"/>
      <c r="BL32" s="786"/>
      <c r="BM32" s="786"/>
      <c r="BN32" s="786"/>
      <c r="BO32" s="786"/>
      <c r="BP32" s="786" t="s">
        <v>252</v>
      </c>
      <c r="BQ32" s="786"/>
      <c r="BR32" s="786"/>
      <c r="BS32" s="786"/>
      <c r="BT32" s="786"/>
      <c r="BU32" s="786"/>
      <c r="BV32" s="787"/>
      <c r="BW32" s="772"/>
      <c r="BX32" s="773"/>
      <c r="BY32" s="773"/>
      <c r="BZ32" s="773"/>
      <c r="CA32" s="773"/>
      <c r="CB32" s="773"/>
      <c r="CC32" s="773"/>
      <c r="CD32" s="773"/>
      <c r="CE32" s="773"/>
      <c r="CF32" s="773"/>
      <c r="CG32" s="773"/>
      <c r="CH32" s="773"/>
      <c r="CI32" s="773"/>
      <c r="CJ32" s="773"/>
      <c r="CK32" s="773"/>
      <c r="CL32" s="774"/>
      <c r="CM32" s="776"/>
      <c r="CN32" s="776"/>
      <c r="CO32" s="776"/>
      <c r="CP32" s="776"/>
      <c r="CQ32" s="776"/>
      <c r="CR32" s="776"/>
      <c r="CS32" s="776"/>
      <c r="CT32" s="776"/>
      <c r="CU32" s="776"/>
      <c r="CV32" s="776"/>
      <c r="CW32" s="776"/>
      <c r="CX32" s="31"/>
      <c r="CY32" s="31"/>
      <c r="CZ32" s="31"/>
      <c r="DA32" s="31"/>
      <c r="DB32" s="31"/>
      <c r="DC32" s="31"/>
      <c r="DD32" s="31"/>
      <c r="DE32" s="31"/>
      <c r="DF32" s="31"/>
      <c r="DG32" s="31"/>
      <c r="DH32" s="31"/>
      <c r="DI32" s="31"/>
      <c r="DJ32" s="31"/>
    </row>
    <row r="33" spans="1:114" ht="16.5" customHeight="1">
      <c r="A33" s="31"/>
      <c r="B33" s="31"/>
      <c r="C33" s="745"/>
      <c r="D33" s="745"/>
      <c r="E33" s="745"/>
      <c r="F33" s="745"/>
      <c r="G33" s="745"/>
      <c r="H33" s="755" t="s">
        <v>224</v>
      </c>
      <c r="I33" s="754">
        <v>3</v>
      </c>
      <c r="J33" s="749"/>
      <c r="K33" s="750"/>
      <c r="L33" s="750"/>
      <c r="M33" s="750"/>
      <c r="N33" s="750"/>
      <c r="O33" s="750"/>
      <c r="P33" s="750"/>
      <c r="Q33" s="750"/>
      <c r="R33" s="750"/>
      <c r="S33" s="750"/>
      <c r="T33" s="750"/>
      <c r="U33" s="750"/>
      <c r="V33" s="750"/>
      <c r="W33" s="750"/>
      <c r="X33" s="750"/>
      <c r="Y33" s="750"/>
      <c r="Z33" s="701" t="str">
        <f>IF(X34&lt;=0,"",IF((LEN(X34)-11&lt;=0),"0",MID(X34,LEN(X34)-11,1)))</f>
        <v/>
      </c>
      <c r="AA33" s="702"/>
      <c r="AB33" s="702" t="str">
        <f>IF(X34&lt;=0,"",IF((LEN(X34)-10&lt;=0),"0",MID(X34,LEN(X34)-10,1)))</f>
        <v/>
      </c>
      <c r="AC33" s="702"/>
      <c r="AD33" s="702" t="str">
        <f>IF(X34&lt;=0,"",IF((LEN(X34)-9&lt;=0),"0",MID(X34,LEN(X34)-9,1)))</f>
        <v/>
      </c>
      <c r="AE33" s="702"/>
      <c r="AF33" s="702" t="str">
        <f>IF(X34&lt;=0,"",IF((LEN(X34)-8&lt;=0),"0",MID(X34,LEN(X34)-8,1)))</f>
        <v/>
      </c>
      <c r="AG33" s="702"/>
      <c r="AH33" s="702" t="str">
        <f>IF(X34&lt;=0,"",IF((LEN(X34)-7&lt;=0),"0",MID(X34,LEN(X34)-7,1)))</f>
        <v/>
      </c>
      <c r="AI33" s="702"/>
      <c r="AJ33" s="702" t="str">
        <f>IF(X34&lt;=0,"",IF((LEN(X34)-6&lt;=0),"0",MID(X34,LEN(X34)-6,1)))</f>
        <v/>
      </c>
      <c r="AK33" s="702"/>
      <c r="AL33" s="702" t="str">
        <f>IF(X34&lt;=0,"",IF((LEN(X34)-5&lt;=0),"0",MID(X34,LEN(X34)-5,1)))</f>
        <v/>
      </c>
      <c r="AM33" s="702"/>
      <c r="AN33" s="702" t="str">
        <f>IF(X34&lt;=0,"",IF((LEN(X34)-4&lt;=0),"0",MID(X34,LEN(X34)-4,1)))</f>
        <v/>
      </c>
      <c r="AO33" s="702"/>
      <c r="AP33" s="702" t="str">
        <f>IF(X34&lt;=0,"",IF((LEN(X34)-3&lt;=0),"0",MID(X34,LEN(X34)-3,1)))</f>
        <v/>
      </c>
      <c r="AQ33" s="702"/>
      <c r="AR33" s="702" t="str">
        <f>IF(X34&lt;=0,"",IF((LEN(X34)-2&lt;=0),"0",MID(X34,LEN(X34)-2,1)))</f>
        <v/>
      </c>
      <c r="AS33" s="702"/>
      <c r="AT33" s="702" t="str">
        <f>IF(X34&lt;=0,"",IF((LEN(X34)-1&lt;=0),"0",MID(X34,LEN(X34)-1,1)))</f>
        <v/>
      </c>
      <c r="AU33" s="702"/>
      <c r="AV33" s="695" t="str">
        <f>IF(X34&lt;&gt;0,RIGHT(X34,1),"")</f>
        <v/>
      </c>
      <c r="AW33" s="696"/>
      <c r="AX33" s="693"/>
      <c r="AY33" s="693"/>
      <c r="AZ33" s="693"/>
      <c r="BA33" s="693"/>
      <c r="BB33" s="693"/>
      <c r="BC33" s="693"/>
      <c r="BD33" s="693"/>
      <c r="BE33" s="693"/>
      <c r="BF33" s="185"/>
      <c r="BG33" s="185"/>
      <c r="BH33" s="925" t="s">
        <v>201</v>
      </c>
      <c r="BI33" s="926"/>
      <c r="BJ33" s="926"/>
      <c r="BK33" s="926"/>
      <c r="BL33" s="926"/>
      <c r="BM33" s="926"/>
      <c r="BN33" s="926"/>
      <c r="BO33" s="926"/>
      <c r="BP33" s="931" t="s">
        <v>200</v>
      </c>
      <c r="BQ33" s="926"/>
      <c r="BR33" s="926"/>
      <c r="BS33" s="926"/>
      <c r="BT33" s="926"/>
      <c r="BU33" s="926"/>
      <c r="BV33" s="932"/>
      <c r="BW33" s="762"/>
      <c r="BX33" s="763"/>
      <c r="BY33" s="763"/>
      <c r="BZ33" s="763"/>
      <c r="CA33" s="763"/>
      <c r="CB33" s="763"/>
      <c r="CC33" s="763"/>
      <c r="CD33" s="763"/>
      <c r="CE33" s="763"/>
      <c r="CF33" s="763"/>
      <c r="CG33" s="763"/>
      <c r="CH33" s="763"/>
      <c r="CI33" s="763"/>
      <c r="CJ33" s="763"/>
      <c r="CK33" s="763"/>
      <c r="CL33" s="764"/>
      <c r="CM33" s="761"/>
      <c r="CN33" s="761"/>
      <c r="CO33" s="761"/>
      <c r="CP33" s="761"/>
      <c r="CQ33" s="761"/>
      <c r="CR33" s="761"/>
      <c r="CS33" s="761"/>
      <c r="CT33" s="761"/>
      <c r="CU33" s="761"/>
      <c r="CV33" s="761"/>
      <c r="CW33" s="761"/>
      <c r="CX33" s="31"/>
      <c r="CY33" s="31"/>
      <c r="CZ33" s="31"/>
      <c r="DA33" s="31"/>
      <c r="DB33" s="31"/>
      <c r="DC33" s="31"/>
      <c r="DD33" s="31"/>
      <c r="DE33" s="31"/>
      <c r="DF33" s="31"/>
      <c r="DG33" s="31"/>
      <c r="DH33" s="31"/>
      <c r="DI33" s="31"/>
      <c r="DJ33" s="31"/>
    </row>
    <row r="34" spans="1:114" ht="12.75" customHeight="1">
      <c r="A34" s="31"/>
      <c r="B34" s="31"/>
      <c r="C34" s="745"/>
      <c r="D34" s="745"/>
      <c r="E34" s="745"/>
      <c r="F34" s="745"/>
      <c r="G34" s="745"/>
      <c r="H34" s="755"/>
      <c r="I34" s="754"/>
      <c r="J34" s="751"/>
      <c r="K34" s="752"/>
      <c r="L34" s="752"/>
      <c r="M34" s="752"/>
      <c r="N34" s="752"/>
      <c r="O34" s="752"/>
      <c r="P34" s="752"/>
      <c r="Q34" s="752"/>
      <c r="R34" s="752"/>
      <c r="S34" s="752"/>
      <c r="T34" s="752"/>
      <c r="U34" s="752"/>
      <c r="V34" s="752"/>
      <c r="W34" s="752"/>
      <c r="X34" s="756"/>
      <c r="Y34" s="756"/>
      <c r="Z34" s="703"/>
      <c r="AA34" s="704"/>
      <c r="AB34" s="704"/>
      <c r="AC34" s="704"/>
      <c r="AD34" s="704"/>
      <c r="AE34" s="704"/>
      <c r="AF34" s="704"/>
      <c r="AG34" s="704"/>
      <c r="AH34" s="704"/>
      <c r="AI34" s="704"/>
      <c r="AJ34" s="704"/>
      <c r="AK34" s="704"/>
      <c r="AL34" s="704"/>
      <c r="AM34" s="704"/>
      <c r="AN34" s="704"/>
      <c r="AO34" s="704"/>
      <c r="AP34" s="704"/>
      <c r="AQ34" s="704"/>
      <c r="AR34" s="704"/>
      <c r="AS34" s="704"/>
      <c r="AT34" s="704"/>
      <c r="AU34" s="704"/>
      <c r="AV34" s="697"/>
      <c r="AW34" s="698"/>
      <c r="AX34" s="693"/>
      <c r="AY34" s="693"/>
      <c r="AZ34" s="693"/>
      <c r="BA34" s="693"/>
      <c r="BB34" s="693"/>
      <c r="BC34" s="693"/>
      <c r="BD34" s="693"/>
      <c r="BE34" s="693"/>
      <c r="BF34" s="185"/>
      <c r="BG34" s="185"/>
      <c r="BH34" s="927"/>
      <c r="BI34" s="926"/>
      <c r="BJ34" s="926"/>
      <c r="BK34" s="926"/>
      <c r="BL34" s="926"/>
      <c r="BM34" s="926"/>
      <c r="BN34" s="926"/>
      <c r="BO34" s="926"/>
      <c r="BP34" s="926"/>
      <c r="BQ34" s="926"/>
      <c r="BR34" s="926"/>
      <c r="BS34" s="926"/>
      <c r="BT34" s="926"/>
      <c r="BU34" s="926"/>
      <c r="BV34" s="932"/>
      <c r="BW34" s="762"/>
      <c r="BX34" s="763"/>
      <c r="BY34" s="763"/>
      <c r="BZ34" s="763"/>
      <c r="CA34" s="763"/>
      <c r="CB34" s="763"/>
      <c r="CC34" s="763"/>
      <c r="CD34" s="763"/>
      <c r="CE34" s="763"/>
      <c r="CF34" s="763"/>
      <c r="CG34" s="763"/>
      <c r="CH34" s="763"/>
      <c r="CI34" s="763"/>
      <c r="CJ34" s="763"/>
      <c r="CK34" s="763"/>
      <c r="CL34" s="764"/>
      <c r="CM34" s="761"/>
      <c r="CN34" s="761"/>
      <c r="CO34" s="761"/>
      <c r="CP34" s="761"/>
      <c r="CQ34" s="761"/>
      <c r="CR34" s="761"/>
      <c r="CS34" s="761"/>
      <c r="CT34" s="761"/>
      <c r="CU34" s="761"/>
      <c r="CV34" s="761"/>
      <c r="CW34" s="761"/>
      <c r="CX34" s="31"/>
      <c r="CY34" s="31"/>
      <c r="CZ34" s="31"/>
      <c r="DA34" s="31"/>
      <c r="DB34" s="31"/>
      <c r="DC34" s="31"/>
      <c r="DD34" s="31"/>
      <c r="DE34" s="31"/>
      <c r="DF34" s="31"/>
      <c r="DG34" s="31"/>
      <c r="DH34" s="31"/>
      <c r="DI34" s="31"/>
      <c r="DJ34" s="31"/>
    </row>
    <row r="35" spans="1:114" ht="24" customHeight="1">
      <c r="A35" s="31"/>
      <c r="B35" s="31"/>
      <c r="C35" s="102"/>
      <c r="D35" s="102"/>
      <c r="E35" s="102"/>
      <c r="F35" s="102"/>
      <c r="G35" s="102"/>
      <c r="H35" s="233" t="str">
        <f>従1!H35</f>
        <v>(1 6歳以上)
(平22.1.1以前生)</v>
      </c>
      <c r="I35" s="754"/>
      <c r="J35" s="753"/>
      <c r="K35" s="717"/>
      <c r="L35" s="717"/>
      <c r="M35" s="717"/>
      <c r="N35" s="717"/>
      <c r="O35" s="717"/>
      <c r="P35" s="717"/>
      <c r="Q35" s="717"/>
      <c r="R35" s="717"/>
      <c r="S35" s="717"/>
      <c r="T35" s="717"/>
      <c r="U35" s="717"/>
      <c r="V35" s="717"/>
      <c r="W35" s="717"/>
      <c r="X35" s="757"/>
      <c r="Y35" s="757"/>
      <c r="Z35" s="706">
        <v>0</v>
      </c>
      <c r="AA35" s="707"/>
      <c r="AB35" s="707"/>
      <c r="AC35" s="707"/>
      <c r="AD35" s="707"/>
      <c r="AE35" s="707"/>
      <c r="AF35" s="707"/>
      <c r="AG35" s="707"/>
      <c r="AH35" s="707"/>
      <c r="AI35" s="708"/>
      <c r="AJ35" s="733" t="s">
        <v>93</v>
      </c>
      <c r="AK35" s="734"/>
      <c r="AL35" s="734"/>
      <c r="AM35" s="735"/>
      <c r="AN35" s="735"/>
      <c r="AO35" s="735"/>
      <c r="AP35" s="231" t="s">
        <v>8</v>
      </c>
      <c r="AQ35" s="731"/>
      <c r="AR35" s="731"/>
      <c r="AS35" s="731"/>
      <c r="AT35" s="231" t="s">
        <v>8</v>
      </c>
      <c r="AU35" s="731"/>
      <c r="AV35" s="731"/>
      <c r="AW35" s="732"/>
      <c r="AX35" s="693"/>
      <c r="AY35" s="693"/>
      <c r="AZ35" s="693"/>
      <c r="BA35" s="693"/>
      <c r="BB35" s="693"/>
      <c r="BC35" s="693"/>
      <c r="BD35" s="693"/>
      <c r="BE35" s="693"/>
      <c r="BF35" s="791" t="s">
        <v>214</v>
      </c>
      <c r="BG35" s="791"/>
      <c r="BH35" s="925" t="s">
        <v>199</v>
      </c>
      <c r="BI35" s="926"/>
      <c r="BJ35" s="926"/>
      <c r="BK35" s="926"/>
      <c r="BL35" s="926"/>
      <c r="BM35" s="926"/>
      <c r="BN35" s="926"/>
      <c r="BO35" s="926"/>
      <c r="BP35" s="926" t="s">
        <v>252</v>
      </c>
      <c r="BQ35" s="926"/>
      <c r="BR35" s="926"/>
      <c r="BS35" s="926"/>
      <c r="BT35" s="926"/>
      <c r="BU35" s="926"/>
      <c r="BV35" s="932"/>
      <c r="BW35" s="762"/>
      <c r="BX35" s="763"/>
      <c r="BY35" s="763"/>
      <c r="BZ35" s="763"/>
      <c r="CA35" s="763"/>
      <c r="CB35" s="763"/>
      <c r="CC35" s="763"/>
      <c r="CD35" s="763"/>
      <c r="CE35" s="763"/>
      <c r="CF35" s="763"/>
      <c r="CG35" s="763"/>
      <c r="CH35" s="763"/>
      <c r="CI35" s="763"/>
      <c r="CJ35" s="763"/>
      <c r="CK35" s="763"/>
      <c r="CL35" s="764"/>
      <c r="CM35" s="761"/>
      <c r="CN35" s="761"/>
      <c r="CO35" s="761"/>
      <c r="CP35" s="761"/>
      <c r="CQ35" s="761"/>
      <c r="CR35" s="761"/>
      <c r="CS35" s="761"/>
      <c r="CT35" s="761"/>
      <c r="CU35" s="761"/>
      <c r="CV35" s="761"/>
      <c r="CW35" s="761"/>
      <c r="CX35" s="31"/>
      <c r="CY35" s="31"/>
      <c r="CZ35" s="31"/>
      <c r="DA35" s="31"/>
      <c r="DB35" s="31"/>
      <c r="DC35" s="31"/>
      <c r="DD35" s="31"/>
      <c r="DE35" s="31"/>
      <c r="DF35" s="31"/>
      <c r="DG35" s="31"/>
      <c r="DH35" s="31"/>
      <c r="DI35" s="31"/>
      <c r="DJ35" s="31"/>
    </row>
    <row r="36" spans="1:114" ht="16.5" customHeight="1">
      <c r="A36" s="31"/>
      <c r="B36" s="31"/>
      <c r="C36" s="180"/>
      <c r="D36" s="180"/>
      <c r="E36" s="180"/>
      <c r="F36" s="101"/>
      <c r="G36" s="101"/>
      <c r="H36" s="232"/>
      <c r="I36" s="758">
        <v>4</v>
      </c>
      <c r="J36" s="744"/>
      <c r="K36" s="715"/>
      <c r="L36" s="715"/>
      <c r="M36" s="715"/>
      <c r="N36" s="715"/>
      <c r="O36" s="715"/>
      <c r="P36" s="715"/>
      <c r="Q36" s="715"/>
      <c r="R36" s="715"/>
      <c r="S36" s="715"/>
      <c r="T36" s="715"/>
      <c r="U36" s="715"/>
      <c r="V36" s="715"/>
      <c r="W36" s="715"/>
      <c r="X36" s="715"/>
      <c r="Y36" s="715"/>
      <c r="Z36" s="701" t="str">
        <f>IF(X37&lt;=0,"",IF((LEN(X37)-11&lt;=0),"0",MID(X37,LEN(X37)-11,1)))</f>
        <v/>
      </c>
      <c r="AA36" s="702"/>
      <c r="AB36" s="702" t="str">
        <f>IF(X37&lt;=0,"",IF((LEN(X37)-10&lt;=0),"0",MID(X37,LEN(X37)-10,1)))</f>
        <v/>
      </c>
      <c r="AC36" s="702"/>
      <c r="AD36" s="702" t="str">
        <f>IF(X37&lt;=0,"",IF((LEN(X37)-9&lt;=0),"0",MID(X37,LEN(X37)-9,1)))</f>
        <v/>
      </c>
      <c r="AE36" s="702"/>
      <c r="AF36" s="702" t="str">
        <f>IF(X37&lt;=0,"",IF((LEN(X37)-8&lt;=0),"0",MID(X37,LEN(X37)-8,1)))</f>
        <v/>
      </c>
      <c r="AG36" s="702"/>
      <c r="AH36" s="702" t="str">
        <f>IF(X37&lt;=0,"",IF((LEN(X37)-7&lt;=0),"0",MID(X37,LEN(X37)-7,1)))</f>
        <v/>
      </c>
      <c r="AI36" s="702"/>
      <c r="AJ36" s="702" t="str">
        <f>IF(X37&lt;=0,"",IF((LEN(X37)-6&lt;=0),"0",MID(X37,LEN(X37)-6,1)))</f>
        <v/>
      </c>
      <c r="AK36" s="702"/>
      <c r="AL36" s="702" t="str">
        <f>IF(X37&lt;=0,"",IF((LEN(X37)-5&lt;=0),"0",MID(X37,LEN(X37)-5,1)))</f>
        <v/>
      </c>
      <c r="AM36" s="702"/>
      <c r="AN36" s="702" t="str">
        <f>IF(X37&lt;=0,"",IF((LEN(X37)-4&lt;=0),"0",MID(X37,LEN(X37)-4,1)))</f>
        <v/>
      </c>
      <c r="AO36" s="702"/>
      <c r="AP36" s="702" t="str">
        <f>IF(X37&lt;=0,"",IF((LEN(X37)-3&lt;=0),"0",MID(X37,LEN(X37)-3,1)))</f>
        <v/>
      </c>
      <c r="AQ36" s="702"/>
      <c r="AR36" s="702" t="str">
        <f>IF(X37&lt;=0,"",IF((LEN(X37)-2&lt;=0),"0",MID(X37,LEN(X37)-2,1)))</f>
        <v/>
      </c>
      <c r="AS36" s="702"/>
      <c r="AT36" s="702" t="str">
        <f>IF(X37&lt;=0,"",IF((LEN(X37)-1&lt;=0),"0",MID(X37,LEN(X37)-1,1)))</f>
        <v/>
      </c>
      <c r="AU36" s="702"/>
      <c r="AV36" s="695" t="str">
        <f>IF(X37&lt;&gt;0,RIGHT(X37,1),"")</f>
        <v/>
      </c>
      <c r="AW36" s="696"/>
      <c r="AX36" s="692"/>
      <c r="AY36" s="692"/>
      <c r="AZ36" s="692"/>
      <c r="BA36" s="692"/>
      <c r="BB36" s="692"/>
      <c r="BC36" s="692"/>
      <c r="BD36" s="692"/>
      <c r="BE36" s="692"/>
      <c r="BF36" s="223"/>
      <c r="BG36" s="223"/>
      <c r="BH36" s="934" t="s">
        <v>201</v>
      </c>
      <c r="BI36" s="935"/>
      <c r="BJ36" s="935"/>
      <c r="BK36" s="935"/>
      <c r="BL36" s="935"/>
      <c r="BM36" s="935"/>
      <c r="BN36" s="935"/>
      <c r="BO36" s="935"/>
      <c r="BP36" s="936" t="s">
        <v>200</v>
      </c>
      <c r="BQ36" s="935"/>
      <c r="BR36" s="935"/>
      <c r="BS36" s="935"/>
      <c r="BT36" s="935"/>
      <c r="BU36" s="935"/>
      <c r="BV36" s="937"/>
      <c r="BW36" s="769"/>
      <c r="BX36" s="770"/>
      <c r="BY36" s="770"/>
      <c r="BZ36" s="770"/>
      <c r="CA36" s="770"/>
      <c r="CB36" s="770"/>
      <c r="CC36" s="770"/>
      <c r="CD36" s="770"/>
      <c r="CE36" s="770"/>
      <c r="CF36" s="770"/>
      <c r="CG36" s="770"/>
      <c r="CH36" s="770"/>
      <c r="CI36" s="770"/>
      <c r="CJ36" s="770"/>
      <c r="CK36" s="770"/>
      <c r="CL36" s="771"/>
      <c r="CM36" s="775"/>
      <c r="CN36" s="775"/>
      <c r="CO36" s="775"/>
      <c r="CP36" s="775"/>
      <c r="CQ36" s="775"/>
      <c r="CR36" s="775"/>
      <c r="CS36" s="775"/>
      <c r="CT36" s="775"/>
      <c r="CU36" s="775"/>
      <c r="CV36" s="775"/>
      <c r="CW36" s="775"/>
      <c r="CX36" s="31"/>
      <c r="CY36" s="31"/>
      <c r="CZ36" s="31"/>
      <c r="DA36" s="31"/>
      <c r="DB36" s="31"/>
      <c r="DC36" s="31"/>
      <c r="DD36" s="31"/>
      <c r="DE36" s="31"/>
      <c r="DF36" s="31"/>
      <c r="DG36" s="31"/>
      <c r="DH36" s="31"/>
      <c r="DI36" s="31"/>
      <c r="DJ36" s="31"/>
    </row>
    <row r="37" spans="1:114" ht="12.75" customHeight="1">
      <c r="A37" s="31"/>
      <c r="B37" s="31"/>
      <c r="C37" s="180"/>
      <c r="D37" s="180"/>
      <c r="E37" s="180"/>
      <c r="F37" s="101"/>
      <c r="G37" s="101"/>
      <c r="H37" s="214"/>
      <c r="I37" s="759"/>
      <c r="J37" s="751"/>
      <c r="K37" s="752"/>
      <c r="L37" s="752"/>
      <c r="M37" s="752"/>
      <c r="N37" s="752"/>
      <c r="O37" s="752"/>
      <c r="P37" s="752"/>
      <c r="Q37" s="752"/>
      <c r="R37" s="752"/>
      <c r="S37" s="752"/>
      <c r="T37" s="752"/>
      <c r="U37" s="752"/>
      <c r="V37" s="752"/>
      <c r="W37" s="752"/>
      <c r="X37" s="756"/>
      <c r="Y37" s="756"/>
      <c r="Z37" s="703"/>
      <c r="AA37" s="704"/>
      <c r="AB37" s="704"/>
      <c r="AC37" s="704"/>
      <c r="AD37" s="704"/>
      <c r="AE37" s="704"/>
      <c r="AF37" s="704"/>
      <c r="AG37" s="704"/>
      <c r="AH37" s="704"/>
      <c r="AI37" s="704"/>
      <c r="AJ37" s="704"/>
      <c r="AK37" s="704"/>
      <c r="AL37" s="704"/>
      <c r="AM37" s="704"/>
      <c r="AN37" s="704"/>
      <c r="AO37" s="704"/>
      <c r="AP37" s="704"/>
      <c r="AQ37" s="704"/>
      <c r="AR37" s="704"/>
      <c r="AS37" s="704"/>
      <c r="AT37" s="704"/>
      <c r="AU37" s="704"/>
      <c r="AV37" s="697"/>
      <c r="AW37" s="698"/>
      <c r="AX37" s="693"/>
      <c r="AY37" s="693"/>
      <c r="AZ37" s="693"/>
      <c r="BA37" s="693"/>
      <c r="BB37" s="693"/>
      <c r="BC37" s="693"/>
      <c r="BD37" s="693"/>
      <c r="BE37" s="693"/>
      <c r="BF37" s="185"/>
      <c r="BG37" s="185"/>
      <c r="BH37" s="927"/>
      <c r="BI37" s="926"/>
      <c r="BJ37" s="926"/>
      <c r="BK37" s="926"/>
      <c r="BL37" s="926"/>
      <c r="BM37" s="926"/>
      <c r="BN37" s="926"/>
      <c r="BO37" s="926"/>
      <c r="BP37" s="926"/>
      <c r="BQ37" s="926"/>
      <c r="BR37" s="926"/>
      <c r="BS37" s="926"/>
      <c r="BT37" s="926"/>
      <c r="BU37" s="926"/>
      <c r="BV37" s="932"/>
      <c r="BW37" s="762"/>
      <c r="BX37" s="763"/>
      <c r="BY37" s="763"/>
      <c r="BZ37" s="763"/>
      <c r="CA37" s="763"/>
      <c r="CB37" s="763"/>
      <c r="CC37" s="763"/>
      <c r="CD37" s="763"/>
      <c r="CE37" s="763"/>
      <c r="CF37" s="763"/>
      <c r="CG37" s="763"/>
      <c r="CH37" s="763"/>
      <c r="CI37" s="763"/>
      <c r="CJ37" s="763"/>
      <c r="CK37" s="763"/>
      <c r="CL37" s="764"/>
      <c r="CM37" s="761"/>
      <c r="CN37" s="761"/>
      <c r="CO37" s="761"/>
      <c r="CP37" s="761"/>
      <c r="CQ37" s="761"/>
      <c r="CR37" s="761"/>
      <c r="CS37" s="761"/>
      <c r="CT37" s="761"/>
      <c r="CU37" s="761"/>
      <c r="CV37" s="761"/>
      <c r="CW37" s="761"/>
      <c r="CX37" s="31"/>
      <c r="CY37" s="31"/>
      <c r="CZ37" s="31"/>
      <c r="DA37" s="31"/>
      <c r="DB37" s="31"/>
      <c r="DC37" s="31"/>
      <c r="DD37" s="31"/>
      <c r="DE37" s="31"/>
      <c r="DF37" s="31"/>
      <c r="DG37" s="31"/>
      <c r="DH37" s="31"/>
      <c r="DI37" s="31"/>
      <c r="DJ37" s="31"/>
    </row>
    <row r="38" spans="1:114" ht="24" customHeight="1">
      <c r="A38" s="31"/>
      <c r="B38" s="31"/>
      <c r="C38" s="180"/>
      <c r="D38" s="180"/>
      <c r="E38" s="180"/>
      <c r="F38" s="101"/>
      <c r="G38" s="101"/>
      <c r="H38" s="214"/>
      <c r="I38" s="760"/>
      <c r="J38" s="783"/>
      <c r="K38" s="719"/>
      <c r="L38" s="719"/>
      <c r="M38" s="719"/>
      <c r="N38" s="719"/>
      <c r="O38" s="719"/>
      <c r="P38" s="719"/>
      <c r="Q38" s="719"/>
      <c r="R38" s="719"/>
      <c r="S38" s="719"/>
      <c r="T38" s="719"/>
      <c r="U38" s="719"/>
      <c r="V38" s="719"/>
      <c r="W38" s="719"/>
      <c r="X38" s="784"/>
      <c r="Y38" s="784"/>
      <c r="Z38" s="706">
        <v>0</v>
      </c>
      <c r="AA38" s="707"/>
      <c r="AB38" s="707"/>
      <c r="AC38" s="707"/>
      <c r="AD38" s="707"/>
      <c r="AE38" s="707"/>
      <c r="AF38" s="707"/>
      <c r="AG38" s="707"/>
      <c r="AH38" s="707"/>
      <c r="AI38" s="708"/>
      <c r="AJ38" s="733" t="s">
        <v>93</v>
      </c>
      <c r="AK38" s="734"/>
      <c r="AL38" s="734"/>
      <c r="AM38" s="735"/>
      <c r="AN38" s="735"/>
      <c r="AO38" s="735"/>
      <c r="AP38" s="231" t="s">
        <v>8</v>
      </c>
      <c r="AQ38" s="731"/>
      <c r="AR38" s="731"/>
      <c r="AS38" s="731"/>
      <c r="AT38" s="231" t="s">
        <v>8</v>
      </c>
      <c r="AU38" s="731"/>
      <c r="AV38" s="731"/>
      <c r="AW38" s="732"/>
      <c r="AX38" s="694"/>
      <c r="AY38" s="694"/>
      <c r="AZ38" s="694"/>
      <c r="BA38" s="694"/>
      <c r="BB38" s="694"/>
      <c r="BC38" s="694"/>
      <c r="BD38" s="694"/>
      <c r="BE38" s="694"/>
      <c r="BF38" s="788" t="s">
        <v>214</v>
      </c>
      <c r="BG38" s="792"/>
      <c r="BH38" s="785" t="s">
        <v>199</v>
      </c>
      <c r="BI38" s="786"/>
      <c r="BJ38" s="786"/>
      <c r="BK38" s="786"/>
      <c r="BL38" s="786"/>
      <c r="BM38" s="786"/>
      <c r="BN38" s="786"/>
      <c r="BO38" s="786"/>
      <c r="BP38" s="786" t="s">
        <v>252</v>
      </c>
      <c r="BQ38" s="786"/>
      <c r="BR38" s="786"/>
      <c r="BS38" s="786"/>
      <c r="BT38" s="786"/>
      <c r="BU38" s="786"/>
      <c r="BV38" s="787"/>
      <c r="BW38" s="772"/>
      <c r="BX38" s="773"/>
      <c r="BY38" s="773"/>
      <c r="BZ38" s="773"/>
      <c r="CA38" s="773"/>
      <c r="CB38" s="773"/>
      <c r="CC38" s="773"/>
      <c r="CD38" s="773"/>
      <c r="CE38" s="773"/>
      <c r="CF38" s="773"/>
      <c r="CG38" s="773"/>
      <c r="CH38" s="773"/>
      <c r="CI38" s="773"/>
      <c r="CJ38" s="773"/>
      <c r="CK38" s="773"/>
      <c r="CL38" s="774"/>
      <c r="CM38" s="776"/>
      <c r="CN38" s="776"/>
      <c r="CO38" s="776"/>
      <c r="CP38" s="776"/>
      <c r="CQ38" s="776"/>
      <c r="CR38" s="776"/>
      <c r="CS38" s="776"/>
      <c r="CT38" s="776"/>
      <c r="CU38" s="776"/>
      <c r="CV38" s="776"/>
      <c r="CW38" s="776"/>
      <c r="CX38" s="31"/>
      <c r="CY38" s="31"/>
      <c r="CZ38" s="31"/>
      <c r="DA38" s="31"/>
      <c r="DB38" s="31"/>
      <c r="DC38" s="31"/>
      <c r="DD38" s="31"/>
      <c r="DE38" s="31"/>
      <c r="DF38" s="31"/>
      <c r="DG38" s="31"/>
      <c r="DH38" s="31"/>
      <c r="DI38" s="31"/>
      <c r="DJ38" s="31"/>
    </row>
    <row r="39" spans="1:114" ht="16.5" customHeight="1">
      <c r="A39" s="31"/>
      <c r="B39" s="31"/>
      <c r="C39" s="103"/>
      <c r="D39" s="103"/>
      <c r="E39" s="103"/>
      <c r="F39" s="103"/>
      <c r="G39" s="103"/>
      <c r="H39" s="214"/>
      <c r="I39" s="754">
        <v>5</v>
      </c>
      <c r="J39" s="749"/>
      <c r="K39" s="750"/>
      <c r="L39" s="750"/>
      <c r="M39" s="750"/>
      <c r="N39" s="750"/>
      <c r="O39" s="750"/>
      <c r="P39" s="750"/>
      <c r="Q39" s="750"/>
      <c r="R39" s="750"/>
      <c r="S39" s="750"/>
      <c r="T39" s="750"/>
      <c r="U39" s="750"/>
      <c r="V39" s="750"/>
      <c r="W39" s="750"/>
      <c r="X39" s="750"/>
      <c r="Y39" s="750"/>
      <c r="Z39" s="701" t="str">
        <f>IF(X40&lt;=0,"",IF((LEN(X40)-11&lt;=0),"0",MID(X40,LEN(X40)-11,1)))</f>
        <v/>
      </c>
      <c r="AA39" s="702"/>
      <c r="AB39" s="702" t="str">
        <f>IF(X40&lt;=0,"",IF((LEN(X40)-10&lt;=0),"0",MID(X40,LEN(X40)-10,1)))</f>
        <v/>
      </c>
      <c r="AC39" s="702"/>
      <c r="AD39" s="702" t="str">
        <f>IF(X40&lt;=0,"",IF((LEN(X40)-9&lt;=0),"0",MID(X40,LEN(X40)-9,1)))</f>
        <v/>
      </c>
      <c r="AE39" s="702"/>
      <c r="AF39" s="702" t="str">
        <f>IF(X40&lt;=0,"",IF((LEN(X40)-8&lt;=0),"0",MID(X40,LEN(X40)-8,1)))</f>
        <v/>
      </c>
      <c r="AG39" s="702"/>
      <c r="AH39" s="702" t="str">
        <f>IF(X40&lt;=0,"",IF((LEN(X40)-7&lt;=0),"0",MID(X40,LEN(X40)-7,1)))</f>
        <v/>
      </c>
      <c r="AI39" s="702"/>
      <c r="AJ39" s="702" t="str">
        <f>IF(X40&lt;=0,"",IF((LEN(X40)-6&lt;=0),"0",MID(X40,LEN(X40)-6,1)))</f>
        <v/>
      </c>
      <c r="AK39" s="702"/>
      <c r="AL39" s="702" t="str">
        <f>IF(X40&lt;=0,"",IF((LEN(X40)-5&lt;=0),"0",MID(X40,LEN(X40)-5,1)))</f>
        <v/>
      </c>
      <c r="AM39" s="702"/>
      <c r="AN39" s="702" t="str">
        <f>IF(X40&lt;=0,"",IF((LEN(X40)-4&lt;=0),"0",MID(X40,LEN(X40)-4,1)))</f>
        <v/>
      </c>
      <c r="AO39" s="702"/>
      <c r="AP39" s="702" t="str">
        <f>IF(X40&lt;=0,"",IF((LEN(X40)-3&lt;=0),"0",MID(X40,LEN(X40)-3,1)))</f>
        <v/>
      </c>
      <c r="AQ39" s="702"/>
      <c r="AR39" s="702" t="str">
        <f>IF(X40&lt;=0,"",IF((LEN(X40)-2&lt;=0),"0",MID(X40,LEN(X40)-2,1)))</f>
        <v/>
      </c>
      <c r="AS39" s="702"/>
      <c r="AT39" s="702" t="str">
        <f>IF(X40&lt;=0,"",IF((LEN(X40)-1&lt;=0),"0",MID(X40,LEN(X40)-1,1)))</f>
        <v/>
      </c>
      <c r="AU39" s="702"/>
      <c r="AV39" s="695" t="str">
        <f>IF(X40&lt;&gt;0,RIGHT(X40,1),"")</f>
        <v/>
      </c>
      <c r="AW39" s="696"/>
      <c r="AX39" s="693"/>
      <c r="AY39" s="693"/>
      <c r="AZ39" s="693"/>
      <c r="BA39" s="693"/>
      <c r="BB39" s="693"/>
      <c r="BC39" s="693"/>
      <c r="BD39" s="693"/>
      <c r="BE39" s="693"/>
      <c r="BF39" s="185"/>
      <c r="BG39" s="185"/>
      <c r="BH39" s="925" t="s">
        <v>201</v>
      </c>
      <c r="BI39" s="926"/>
      <c r="BJ39" s="926"/>
      <c r="BK39" s="926"/>
      <c r="BL39" s="926"/>
      <c r="BM39" s="926"/>
      <c r="BN39" s="926"/>
      <c r="BO39" s="926"/>
      <c r="BP39" s="931" t="s">
        <v>200</v>
      </c>
      <c r="BQ39" s="926"/>
      <c r="BR39" s="926"/>
      <c r="BS39" s="926"/>
      <c r="BT39" s="926"/>
      <c r="BU39" s="926"/>
      <c r="BV39" s="932"/>
      <c r="BW39" s="762"/>
      <c r="BX39" s="763"/>
      <c r="BY39" s="763"/>
      <c r="BZ39" s="763"/>
      <c r="CA39" s="763"/>
      <c r="CB39" s="763"/>
      <c r="CC39" s="763"/>
      <c r="CD39" s="763"/>
      <c r="CE39" s="763"/>
      <c r="CF39" s="763"/>
      <c r="CG39" s="763"/>
      <c r="CH39" s="763"/>
      <c r="CI39" s="763"/>
      <c r="CJ39" s="763"/>
      <c r="CK39" s="763"/>
      <c r="CL39" s="764"/>
      <c r="CM39" s="761"/>
      <c r="CN39" s="761"/>
      <c r="CO39" s="761"/>
      <c r="CP39" s="761"/>
      <c r="CQ39" s="761"/>
      <c r="CR39" s="761"/>
      <c r="CS39" s="761"/>
      <c r="CT39" s="761"/>
      <c r="CU39" s="761"/>
      <c r="CV39" s="761"/>
      <c r="CW39" s="761"/>
      <c r="CX39" s="31"/>
      <c r="CY39" s="31"/>
      <c r="CZ39" s="31"/>
      <c r="DA39" s="31"/>
      <c r="DB39" s="31"/>
      <c r="DC39" s="31"/>
      <c r="DD39" s="31"/>
      <c r="DE39" s="31"/>
      <c r="DF39" s="31"/>
      <c r="DG39" s="31"/>
      <c r="DH39" s="31"/>
      <c r="DI39" s="31"/>
      <c r="DJ39" s="31"/>
    </row>
    <row r="40" spans="1:114" ht="12.75" customHeight="1">
      <c r="A40" s="31"/>
      <c r="B40" s="31"/>
      <c r="C40" s="103"/>
      <c r="D40" s="103"/>
      <c r="E40" s="103"/>
      <c r="F40" s="103"/>
      <c r="G40" s="103"/>
      <c r="H40" s="212"/>
      <c r="I40" s="754"/>
      <c r="J40" s="751"/>
      <c r="K40" s="752"/>
      <c r="L40" s="752"/>
      <c r="M40" s="752"/>
      <c r="N40" s="752"/>
      <c r="O40" s="752"/>
      <c r="P40" s="752"/>
      <c r="Q40" s="752"/>
      <c r="R40" s="752"/>
      <c r="S40" s="752"/>
      <c r="T40" s="752"/>
      <c r="U40" s="752"/>
      <c r="V40" s="752"/>
      <c r="W40" s="752"/>
      <c r="X40" s="756"/>
      <c r="Y40" s="756"/>
      <c r="Z40" s="703"/>
      <c r="AA40" s="704"/>
      <c r="AB40" s="704"/>
      <c r="AC40" s="704"/>
      <c r="AD40" s="704"/>
      <c r="AE40" s="704"/>
      <c r="AF40" s="704"/>
      <c r="AG40" s="704"/>
      <c r="AH40" s="704"/>
      <c r="AI40" s="704"/>
      <c r="AJ40" s="704"/>
      <c r="AK40" s="704"/>
      <c r="AL40" s="704"/>
      <c r="AM40" s="704"/>
      <c r="AN40" s="704"/>
      <c r="AO40" s="704"/>
      <c r="AP40" s="704"/>
      <c r="AQ40" s="704"/>
      <c r="AR40" s="704"/>
      <c r="AS40" s="704"/>
      <c r="AT40" s="704"/>
      <c r="AU40" s="704"/>
      <c r="AV40" s="697"/>
      <c r="AW40" s="698"/>
      <c r="AX40" s="693"/>
      <c r="AY40" s="693"/>
      <c r="AZ40" s="693"/>
      <c r="BA40" s="693"/>
      <c r="BB40" s="693"/>
      <c r="BC40" s="693"/>
      <c r="BD40" s="693"/>
      <c r="BE40" s="693"/>
      <c r="BF40" s="185"/>
      <c r="BG40" s="185"/>
      <c r="BH40" s="927"/>
      <c r="BI40" s="926"/>
      <c r="BJ40" s="926"/>
      <c r="BK40" s="926"/>
      <c r="BL40" s="926"/>
      <c r="BM40" s="926"/>
      <c r="BN40" s="926"/>
      <c r="BO40" s="926"/>
      <c r="BP40" s="926"/>
      <c r="BQ40" s="926"/>
      <c r="BR40" s="926"/>
      <c r="BS40" s="926"/>
      <c r="BT40" s="926"/>
      <c r="BU40" s="926"/>
      <c r="BV40" s="932"/>
      <c r="BW40" s="762"/>
      <c r="BX40" s="763"/>
      <c r="BY40" s="763"/>
      <c r="BZ40" s="763"/>
      <c r="CA40" s="763"/>
      <c r="CB40" s="763"/>
      <c r="CC40" s="763"/>
      <c r="CD40" s="763"/>
      <c r="CE40" s="763"/>
      <c r="CF40" s="763"/>
      <c r="CG40" s="763"/>
      <c r="CH40" s="763"/>
      <c r="CI40" s="763"/>
      <c r="CJ40" s="763"/>
      <c r="CK40" s="763"/>
      <c r="CL40" s="764"/>
      <c r="CM40" s="761"/>
      <c r="CN40" s="761"/>
      <c r="CO40" s="761"/>
      <c r="CP40" s="761"/>
      <c r="CQ40" s="761"/>
      <c r="CR40" s="761"/>
      <c r="CS40" s="761"/>
      <c r="CT40" s="761"/>
      <c r="CU40" s="761"/>
      <c r="CV40" s="761"/>
      <c r="CW40" s="761"/>
      <c r="CX40" s="31"/>
      <c r="CY40" s="31"/>
      <c r="CZ40" s="31"/>
      <c r="DA40" s="31"/>
      <c r="DB40" s="31"/>
      <c r="DC40" s="31"/>
      <c r="DD40" s="31"/>
      <c r="DE40" s="31"/>
      <c r="DF40" s="31"/>
      <c r="DG40" s="31"/>
      <c r="DH40" s="31"/>
      <c r="DI40" s="31"/>
      <c r="DJ40" s="31"/>
    </row>
    <row r="41" spans="1:114" ht="24" customHeight="1" thickBot="1">
      <c r="A41" s="31"/>
      <c r="B41" s="31"/>
      <c r="C41" s="103"/>
      <c r="D41" s="103"/>
      <c r="E41" s="103"/>
      <c r="F41" s="103"/>
      <c r="G41" s="103"/>
      <c r="H41" s="212"/>
      <c r="I41" s="754"/>
      <c r="J41" s="753"/>
      <c r="K41" s="717"/>
      <c r="L41" s="717"/>
      <c r="M41" s="717"/>
      <c r="N41" s="717"/>
      <c r="O41" s="717"/>
      <c r="P41" s="717"/>
      <c r="Q41" s="717"/>
      <c r="R41" s="717"/>
      <c r="S41" s="717"/>
      <c r="T41" s="717"/>
      <c r="U41" s="717"/>
      <c r="V41" s="717"/>
      <c r="W41" s="717"/>
      <c r="X41" s="757"/>
      <c r="Y41" s="757"/>
      <c r="Z41" s="706">
        <v>0</v>
      </c>
      <c r="AA41" s="707"/>
      <c r="AB41" s="707"/>
      <c r="AC41" s="707"/>
      <c r="AD41" s="707"/>
      <c r="AE41" s="707"/>
      <c r="AF41" s="707"/>
      <c r="AG41" s="707"/>
      <c r="AH41" s="707"/>
      <c r="AI41" s="708"/>
      <c r="AJ41" s="733" t="s">
        <v>93</v>
      </c>
      <c r="AK41" s="734"/>
      <c r="AL41" s="734"/>
      <c r="AM41" s="735"/>
      <c r="AN41" s="735"/>
      <c r="AO41" s="735"/>
      <c r="AP41" s="231" t="s">
        <v>8</v>
      </c>
      <c r="AQ41" s="731"/>
      <c r="AR41" s="731"/>
      <c r="AS41" s="731"/>
      <c r="AT41" s="231" t="s">
        <v>8</v>
      </c>
      <c r="AU41" s="731"/>
      <c r="AV41" s="731"/>
      <c r="AW41" s="732"/>
      <c r="AX41" s="933"/>
      <c r="AY41" s="933"/>
      <c r="AZ41" s="933"/>
      <c r="BA41" s="933"/>
      <c r="BB41" s="933"/>
      <c r="BC41" s="933"/>
      <c r="BD41" s="933"/>
      <c r="BE41" s="933"/>
      <c r="BF41" s="788" t="s">
        <v>214</v>
      </c>
      <c r="BG41" s="792"/>
      <c r="BH41" s="925" t="s">
        <v>199</v>
      </c>
      <c r="BI41" s="926"/>
      <c r="BJ41" s="926"/>
      <c r="BK41" s="926"/>
      <c r="BL41" s="926"/>
      <c r="BM41" s="926"/>
      <c r="BN41" s="926"/>
      <c r="BO41" s="926"/>
      <c r="BP41" s="926" t="s">
        <v>252</v>
      </c>
      <c r="BQ41" s="926"/>
      <c r="BR41" s="926"/>
      <c r="BS41" s="926"/>
      <c r="BT41" s="926"/>
      <c r="BU41" s="926"/>
      <c r="BV41" s="932"/>
      <c r="BW41" s="762"/>
      <c r="BX41" s="763"/>
      <c r="BY41" s="763"/>
      <c r="BZ41" s="763"/>
      <c r="CA41" s="763"/>
      <c r="CB41" s="763"/>
      <c r="CC41" s="763"/>
      <c r="CD41" s="763"/>
      <c r="CE41" s="763"/>
      <c r="CF41" s="763"/>
      <c r="CG41" s="763"/>
      <c r="CH41" s="763"/>
      <c r="CI41" s="763"/>
      <c r="CJ41" s="763"/>
      <c r="CK41" s="763"/>
      <c r="CL41" s="764"/>
      <c r="CM41" s="761"/>
      <c r="CN41" s="761"/>
      <c r="CO41" s="761"/>
      <c r="CP41" s="761"/>
      <c r="CQ41" s="761"/>
      <c r="CR41" s="761"/>
      <c r="CS41" s="761"/>
      <c r="CT41" s="761"/>
      <c r="CU41" s="761"/>
      <c r="CV41" s="761"/>
      <c r="CW41" s="761"/>
      <c r="CX41" s="31"/>
      <c r="CY41" s="31"/>
      <c r="CZ41" s="31"/>
      <c r="DA41" s="31"/>
      <c r="DB41" s="31"/>
      <c r="DC41" s="31"/>
      <c r="DD41" s="31"/>
      <c r="DE41" s="31"/>
      <c r="DF41" s="31"/>
      <c r="DG41" s="31"/>
      <c r="DH41" s="31"/>
      <c r="DI41" s="31"/>
      <c r="DJ41" s="31"/>
    </row>
    <row r="42" spans="1:114" ht="20.25" customHeight="1" thickTop="1">
      <c r="A42" s="31"/>
      <c r="B42" s="15"/>
      <c r="C42" s="104"/>
      <c r="D42" s="104"/>
      <c r="E42" s="104"/>
      <c r="F42" s="104"/>
      <c r="G42" s="104"/>
      <c r="H42" s="778" t="s">
        <v>206</v>
      </c>
      <c r="I42" s="16"/>
      <c r="J42" s="723" t="s">
        <v>213</v>
      </c>
      <c r="K42" s="724"/>
      <c r="L42" s="724"/>
      <c r="M42" s="724"/>
      <c r="N42" s="724"/>
      <c r="O42" s="724"/>
      <c r="P42" s="724"/>
      <c r="Q42" s="724"/>
      <c r="R42" s="724"/>
      <c r="S42" s="724"/>
      <c r="T42" s="724"/>
      <c r="U42" s="724"/>
      <c r="V42" s="724"/>
      <c r="W42" s="724"/>
      <c r="X42" s="96"/>
      <c r="Y42" s="186"/>
      <c r="Z42" s="225"/>
      <c r="AA42" s="226"/>
      <c r="AB42" s="723" t="s">
        <v>100</v>
      </c>
      <c r="AC42" s="723"/>
      <c r="AD42" s="723"/>
      <c r="AE42" s="723"/>
      <c r="AF42" s="723"/>
      <c r="AG42" s="723"/>
      <c r="AH42" s="723"/>
      <c r="AI42" s="723"/>
      <c r="AJ42" s="723"/>
      <c r="AK42" s="723"/>
      <c r="AL42" s="723"/>
      <c r="AM42" s="723"/>
      <c r="AN42" s="723"/>
      <c r="AO42" s="723"/>
      <c r="AP42" s="723"/>
      <c r="AQ42" s="723"/>
      <c r="AR42" s="723"/>
      <c r="AS42" s="723"/>
      <c r="AT42" s="723"/>
      <c r="AU42" s="723"/>
      <c r="AV42" s="15"/>
      <c r="AW42" s="218"/>
      <c r="AX42" s="720" t="str">
        <f>従1!AX42</f>
        <v>令和７年中の
所得の見積額</v>
      </c>
      <c r="AY42" s="721"/>
      <c r="AZ42" s="721"/>
      <c r="BA42" s="721"/>
      <c r="BB42" s="721"/>
      <c r="BC42" s="721"/>
      <c r="BD42" s="721"/>
      <c r="BE42" s="721"/>
      <c r="BF42" s="721"/>
      <c r="BG42" s="721"/>
      <c r="BH42" s="219"/>
      <c r="BI42" s="15"/>
      <c r="BJ42" s="15"/>
      <c r="BK42" s="15"/>
      <c r="BL42" s="724" t="s">
        <v>83</v>
      </c>
      <c r="BM42" s="724"/>
      <c r="BN42" s="724"/>
      <c r="BO42" s="724"/>
      <c r="BP42" s="724"/>
      <c r="BQ42" s="724"/>
      <c r="BR42" s="724"/>
      <c r="BS42" s="724"/>
      <c r="BT42" s="724"/>
      <c r="BU42" s="724"/>
      <c r="BV42" s="724"/>
      <c r="BW42" s="724"/>
      <c r="BX42" s="724"/>
      <c r="BY42" s="724"/>
      <c r="BZ42" s="98"/>
      <c r="CA42" s="98"/>
      <c r="CB42" s="221"/>
      <c r="CC42" s="98"/>
      <c r="CD42" s="98"/>
      <c r="CE42" s="89"/>
      <c r="CF42" s="724" t="s">
        <v>29</v>
      </c>
      <c r="CG42" s="724"/>
      <c r="CH42" s="724"/>
      <c r="CI42" s="724"/>
      <c r="CJ42" s="724"/>
      <c r="CK42" s="724"/>
      <c r="CL42" s="724"/>
      <c r="CM42" s="724"/>
      <c r="CN42" s="724"/>
      <c r="CO42" s="724"/>
      <c r="CP42" s="724"/>
      <c r="CQ42" s="724"/>
      <c r="CR42" s="724"/>
      <c r="CS42" s="724"/>
      <c r="CT42" s="724"/>
      <c r="CU42" s="99"/>
      <c r="CV42" s="99"/>
      <c r="CW42" s="99"/>
      <c r="CX42" s="31"/>
      <c r="CY42" s="31"/>
      <c r="CZ42" s="31"/>
      <c r="DA42" s="31"/>
      <c r="DB42" s="31"/>
      <c r="DC42" s="31"/>
      <c r="DD42" s="31"/>
      <c r="DE42" s="31"/>
      <c r="DF42" s="31"/>
      <c r="DG42" s="31"/>
      <c r="DH42" s="31"/>
      <c r="DI42" s="31"/>
      <c r="DJ42" s="31"/>
    </row>
    <row r="43" spans="1:114" ht="20.25" customHeight="1">
      <c r="A43" s="31"/>
      <c r="B43" s="31"/>
      <c r="C43" s="103"/>
      <c r="D43" s="103"/>
      <c r="E43" s="103"/>
      <c r="F43" s="103"/>
      <c r="G43" s="103"/>
      <c r="H43" s="779"/>
      <c r="I43" s="27"/>
      <c r="J43" s="725"/>
      <c r="K43" s="725"/>
      <c r="L43" s="725"/>
      <c r="M43" s="725"/>
      <c r="N43" s="725"/>
      <c r="O43" s="725"/>
      <c r="P43" s="725"/>
      <c r="Q43" s="725"/>
      <c r="R43" s="725"/>
      <c r="S43" s="725"/>
      <c r="T43" s="725"/>
      <c r="U43" s="725"/>
      <c r="V43" s="725"/>
      <c r="W43" s="725"/>
      <c r="X43" s="11"/>
      <c r="Y43" s="27"/>
      <c r="Z43" s="709" t="s">
        <v>32</v>
      </c>
      <c r="AA43" s="710"/>
      <c r="AB43" s="710"/>
      <c r="AC43" s="710"/>
      <c r="AD43" s="710"/>
      <c r="AE43" s="710"/>
      <c r="AF43" s="710"/>
      <c r="AG43" s="710"/>
      <c r="AH43" s="710"/>
      <c r="AI43" s="711"/>
      <c r="AJ43" s="709" t="s">
        <v>95</v>
      </c>
      <c r="AK43" s="710"/>
      <c r="AL43" s="710"/>
      <c r="AM43" s="710"/>
      <c r="AN43" s="710"/>
      <c r="AO43" s="710"/>
      <c r="AP43" s="710"/>
      <c r="AQ43" s="710"/>
      <c r="AR43" s="710"/>
      <c r="AS43" s="710"/>
      <c r="AT43" s="710"/>
      <c r="AU43" s="710"/>
      <c r="AV43" s="710"/>
      <c r="AW43" s="736"/>
      <c r="AX43" s="722"/>
      <c r="AY43" s="722"/>
      <c r="AZ43" s="722"/>
      <c r="BA43" s="722"/>
      <c r="BB43" s="722"/>
      <c r="BC43" s="722"/>
      <c r="BD43" s="722"/>
      <c r="BE43" s="722"/>
      <c r="BF43" s="722"/>
      <c r="BG43" s="722"/>
      <c r="BH43" s="201"/>
      <c r="BI43" s="31"/>
      <c r="BJ43" s="31"/>
      <c r="BK43" s="31"/>
      <c r="BL43" s="725"/>
      <c r="BM43" s="725"/>
      <c r="BN43" s="725"/>
      <c r="BO43" s="725"/>
      <c r="BP43" s="725"/>
      <c r="BQ43" s="725"/>
      <c r="BR43" s="725"/>
      <c r="BS43" s="725"/>
      <c r="BT43" s="725"/>
      <c r="BU43" s="725"/>
      <c r="BV43" s="725"/>
      <c r="BW43" s="725"/>
      <c r="BX43" s="725"/>
      <c r="BY43" s="725"/>
      <c r="BZ43" s="17"/>
      <c r="CA43" s="17"/>
      <c r="CB43" s="224"/>
      <c r="CC43" s="17"/>
      <c r="CD43" s="17"/>
      <c r="CE43" s="28"/>
      <c r="CF43" s="725"/>
      <c r="CG43" s="725"/>
      <c r="CH43" s="725"/>
      <c r="CI43" s="725"/>
      <c r="CJ43" s="725"/>
      <c r="CK43" s="725"/>
      <c r="CL43" s="725"/>
      <c r="CM43" s="725"/>
      <c r="CN43" s="725"/>
      <c r="CO43" s="725"/>
      <c r="CP43" s="725"/>
      <c r="CQ43" s="725"/>
      <c r="CR43" s="725"/>
      <c r="CS43" s="725"/>
      <c r="CT43" s="725"/>
      <c r="CU43" s="10"/>
      <c r="CV43" s="10"/>
      <c r="CW43" s="10"/>
      <c r="CX43" s="31"/>
      <c r="CY43" s="31"/>
      <c r="CZ43" s="31"/>
      <c r="DA43" s="31"/>
      <c r="DB43" s="31"/>
      <c r="DC43" s="31"/>
      <c r="DD43" s="31"/>
      <c r="DE43" s="31"/>
      <c r="DF43" s="31"/>
      <c r="DG43" s="31"/>
      <c r="DH43" s="31"/>
      <c r="DI43" s="31"/>
      <c r="DJ43" s="31"/>
    </row>
    <row r="44" spans="1:114" ht="16.5" customHeight="1">
      <c r="A44" s="31"/>
      <c r="B44" s="31"/>
      <c r="C44" s="103"/>
      <c r="D44" s="103"/>
      <c r="E44" s="9"/>
      <c r="F44" s="103"/>
      <c r="G44" s="103"/>
      <c r="H44" s="780" t="s">
        <v>207</v>
      </c>
      <c r="I44" s="714"/>
      <c r="J44" s="715"/>
      <c r="K44" s="715"/>
      <c r="L44" s="715"/>
      <c r="M44" s="715"/>
      <c r="N44" s="715"/>
      <c r="O44" s="715"/>
      <c r="P44" s="715"/>
      <c r="Q44" s="715"/>
      <c r="R44" s="715"/>
      <c r="S44" s="715"/>
      <c r="T44" s="715"/>
      <c r="U44" s="715"/>
      <c r="V44" s="715"/>
      <c r="W44" s="715"/>
      <c r="X44" s="715"/>
      <c r="Y44" s="715"/>
      <c r="Z44" s="701" t="str">
        <f>IF(X45&lt;=0,"",IF((LEN(X45)-11&lt;=0),"0",MID(X45,LEN(X45)-11,1)))</f>
        <v/>
      </c>
      <c r="AA44" s="702"/>
      <c r="AB44" s="702" t="str">
        <f>IF(X45&lt;=0,"",IF((LEN(X45)-10&lt;=0),"0",MID(X45,LEN(X45)-10,1)))</f>
        <v/>
      </c>
      <c r="AC44" s="702"/>
      <c r="AD44" s="702" t="str">
        <f>IF(X45&lt;=0,"",IF((LEN(X45)-9&lt;=0),"0",MID(X45,LEN(X45)-9,1)))</f>
        <v/>
      </c>
      <c r="AE44" s="702"/>
      <c r="AF44" s="702" t="str">
        <f>IF(X45&lt;=0,"",IF((LEN(X45)-8&lt;=0),"0",MID(X45,LEN(X45)-8,1)))</f>
        <v/>
      </c>
      <c r="AG44" s="702"/>
      <c r="AH44" s="702" t="str">
        <f>IF(X45&lt;=0,"",IF((LEN(X45)-7&lt;=0),"0",MID(X45,LEN(X45)-7,1)))</f>
        <v/>
      </c>
      <c r="AI44" s="702"/>
      <c r="AJ44" s="702" t="str">
        <f>IF(X45&lt;=0,"",IF((LEN(X45)-6&lt;=0),"0",MID(X45,LEN(X45)-6,1)))</f>
        <v/>
      </c>
      <c r="AK44" s="702"/>
      <c r="AL44" s="702" t="str">
        <f>IF(X45&lt;=0,"",IF((LEN(X45)-5&lt;=0),"0",MID(X45,LEN(X45)-5,1)))</f>
        <v/>
      </c>
      <c r="AM44" s="702"/>
      <c r="AN44" s="702" t="str">
        <f>IF(X45&lt;=0,"",IF((LEN(X45)-4&lt;=0),"0",MID(X45,LEN(X45)-4,1)))</f>
        <v/>
      </c>
      <c r="AO44" s="702"/>
      <c r="AP44" s="702" t="str">
        <f>IF(X45&lt;=0,"",IF((LEN(X45)-3&lt;=0),"0",MID(X45,LEN(X45)-3,1)))</f>
        <v/>
      </c>
      <c r="AQ44" s="702"/>
      <c r="AR44" s="702" t="str">
        <f>IF(X45&lt;=0,"",IF((LEN(X45)-2&lt;=0),"0",MID(X45,LEN(X45)-2,1)))</f>
        <v/>
      </c>
      <c r="AS44" s="702"/>
      <c r="AT44" s="702" t="str">
        <f>IF(X45&lt;=0,"",IF((LEN(X45)-1&lt;=0),"0",MID(X45,LEN(X45)-1,1)))</f>
        <v/>
      </c>
      <c r="AU44" s="702"/>
      <c r="AV44" s="702" t="str">
        <f>IF(X45&lt;&gt;0,RIGHT(X45,1),"")</f>
        <v/>
      </c>
      <c r="AW44" s="766"/>
      <c r="AX44" s="692"/>
      <c r="AY44" s="692"/>
      <c r="AZ44" s="692"/>
      <c r="BA44" s="692"/>
      <c r="BB44" s="692"/>
      <c r="BC44" s="692"/>
      <c r="BD44" s="692"/>
      <c r="BE44" s="692"/>
      <c r="BF44" s="223"/>
      <c r="BG44" s="223"/>
      <c r="BH44" s="769"/>
      <c r="BI44" s="770"/>
      <c r="BJ44" s="770"/>
      <c r="BK44" s="770"/>
      <c r="BL44" s="770"/>
      <c r="BM44" s="770"/>
      <c r="BN44" s="770"/>
      <c r="BO44" s="770"/>
      <c r="BP44" s="770"/>
      <c r="BQ44" s="770"/>
      <c r="BR44" s="770"/>
      <c r="BS44" s="770"/>
      <c r="BT44" s="770"/>
      <c r="BU44" s="770"/>
      <c r="BV44" s="770"/>
      <c r="BW44" s="770"/>
      <c r="BX44" s="770"/>
      <c r="BY44" s="770"/>
      <c r="BZ44" s="770"/>
      <c r="CA44" s="770"/>
      <c r="CB44" s="771"/>
      <c r="CC44" s="775"/>
      <c r="CD44" s="775"/>
      <c r="CE44" s="775"/>
      <c r="CF44" s="775"/>
      <c r="CG44" s="775"/>
      <c r="CH44" s="775"/>
      <c r="CI44" s="775"/>
      <c r="CJ44" s="775"/>
      <c r="CK44" s="775"/>
      <c r="CL44" s="775"/>
      <c r="CM44" s="775"/>
      <c r="CN44" s="775"/>
      <c r="CO44" s="775"/>
      <c r="CP44" s="775"/>
      <c r="CQ44" s="775"/>
      <c r="CR44" s="775"/>
      <c r="CS44" s="775"/>
      <c r="CT44" s="775"/>
      <c r="CU44" s="775"/>
      <c r="CV44" s="775"/>
      <c r="CW44" s="775"/>
      <c r="CX44" s="31"/>
      <c r="CY44" s="31"/>
      <c r="CZ44" s="31"/>
      <c r="DA44" s="31"/>
      <c r="DB44" s="31"/>
      <c r="DC44" s="31"/>
      <c r="DD44" s="31"/>
      <c r="DE44" s="31"/>
      <c r="DF44" s="31"/>
      <c r="DG44" s="31"/>
      <c r="DH44" s="31"/>
      <c r="DI44" s="31"/>
      <c r="DJ44" s="31"/>
    </row>
    <row r="45" spans="1:114" ht="12.75" customHeight="1">
      <c r="A45" s="31"/>
      <c r="B45" s="31"/>
      <c r="C45" s="103"/>
      <c r="D45" s="103"/>
      <c r="E45" s="777" t="s">
        <v>48</v>
      </c>
      <c r="F45" s="103"/>
      <c r="G45" s="103"/>
      <c r="H45" s="781"/>
      <c r="I45" s="716"/>
      <c r="J45" s="717"/>
      <c r="K45" s="717"/>
      <c r="L45" s="717"/>
      <c r="M45" s="717"/>
      <c r="N45" s="717"/>
      <c r="O45" s="717"/>
      <c r="P45" s="717"/>
      <c r="Q45" s="717"/>
      <c r="R45" s="717"/>
      <c r="S45" s="717"/>
      <c r="T45" s="717"/>
      <c r="U45" s="717"/>
      <c r="V45" s="717"/>
      <c r="W45" s="717"/>
      <c r="X45" s="699"/>
      <c r="Y45" s="699"/>
      <c r="Z45" s="730"/>
      <c r="AA45" s="705"/>
      <c r="AB45" s="705"/>
      <c r="AC45" s="705"/>
      <c r="AD45" s="705"/>
      <c r="AE45" s="705"/>
      <c r="AF45" s="705"/>
      <c r="AG45" s="705"/>
      <c r="AH45" s="705"/>
      <c r="AI45" s="705"/>
      <c r="AJ45" s="705"/>
      <c r="AK45" s="705"/>
      <c r="AL45" s="705"/>
      <c r="AM45" s="705"/>
      <c r="AN45" s="705"/>
      <c r="AO45" s="705"/>
      <c r="AP45" s="705"/>
      <c r="AQ45" s="705"/>
      <c r="AR45" s="705"/>
      <c r="AS45" s="705"/>
      <c r="AT45" s="705"/>
      <c r="AU45" s="705"/>
      <c r="AV45" s="705"/>
      <c r="AW45" s="726"/>
      <c r="AX45" s="693"/>
      <c r="AY45" s="693"/>
      <c r="AZ45" s="693"/>
      <c r="BA45" s="693"/>
      <c r="BB45" s="693"/>
      <c r="BC45" s="693"/>
      <c r="BD45" s="693"/>
      <c r="BE45" s="693"/>
      <c r="BF45" s="185"/>
      <c r="BG45" s="185"/>
      <c r="BH45" s="762"/>
      <c r="BI45" s="763"/>
      <c r="BJ45" s="763"/>
      <c r="BK45" s="763"/>
      <c r="BL45" s="763"/>
      <c r="BM45" s="763"/>
      <c r="BN45" s="763"/>
      <c r="BO45" s="763"/>
      <c r="BP45" s="763"/>
      <c r="BQ45" s="763"/>
      <c r="BR45" s="763"/>
      <c r="BS45" s="763"/>
      <c r="BT45" s="763"/>
      <c r="BU45" s="763"/>
      <c r="BV45" s="763"/>
      <c r="BW45" s="763"/>
      <c r="BX45" s="763"/>
      <c r="BY45" s="763"/>
      <c r="BZ45" s="763"/>
      <c r="CA45" s="763"/>
      <c r="CB45" s="764"/>
      <c r="CC45" s="761"/>
      <c r="CD45" s="761"/>
      <c r="CE45" s="761"/>
      <c r="CF45" s="761"/>
      <c r="CG45" s="761"/>
      <c r="CH45" s="761"/>
      <c r="CI45" s="761"/>
      <c r="CJ45" s="761"/>
      <c r="CK45" s="761"/>
      <c r="CL45" s="761"/>
      <c r="CM45" s="761"/>
      <c r="CN45" s="761"/>
      <c r="CO45" s="761"/>
      <c r="CP45" s="761"/>
      <c r="CQ45" s="761"/>
      <c r="CR45" s="761"/>
      <c r="CS45" s="761"/>
      <c r="CT45" s="761"/>
      <c r="CU45" s="761"/>
      <c r="CV45" s="761"/>
      <c r="CW45" s="761"/>
      <c r="CX45" s="31"/>
      <c r="CY45" s="31"/>
      <c r="CZ45" s="31"/>
      <c r="DA45" s="31"/>
      <c r="DB45" s="31"/>
      <c r="DC45" s="31"/>
      <c r="DD45" s="31"/>
      <c r="DE45" s="31"/>
      <c r="DF45" s="31"/>
      <c r="DG45" s="31"/>
      <c r="DH45" s="31"/>
      <c r="DI45" s="31"/>
      <c r="DJ45" s="31"/>
    </row>
    <row r="46" spans="1:114" ht="24" customHeight="1">
      <c r="A46" s="31"/>
      <c r="B46" s="31"/>
      <c r="C46" s="102"/>
      <c r="D46" s="102"/>
      <c r="E46" s="777"/>
      <c r="F46" s="102"/>
      <c r="G46" s="102"/>
      <c r="H46" s="782"/>
      <c r="I46" s="718"/>
      <c r="J46" s="719"/>
      <c r="K46" s="719"/>
      <c r="L46" s="719"/>
      <c r="M46" s="719"/>
      <c r="N46" s="719"/>
      <c r="O46" s="719"/>
      <c r="P46" s="719"/>
      <c r="Q46" s="719"/>
      <c r="R46" s="719"/>
      <c r="S46" s="719"/>
      <c r="T46" s="719"/>
      <c r="U46" s="719"/>
      <c r="V46" s="719"/>
      <c r="W46" s="719"/>
      <c r="X46" s="700"/>
      <c r="Y46" s="700"/>
      <c r="Z46" s="740">
        <v>0</v>
      </c>
      <c r="AA46" s="741"/>
      <c r="AB46" s="741"/>
      <c r="AC46" s="741"/>
      <c r="AD46" s="741"/>
      <c r="AE46" s="741"/>
      <c r="AF46" s="741"/>
      <c r="AG46" s="741"/>
      <c r="AH46" s="741"/>
      <c r="AI46" s="742"/>
      <c r="AJ46" s="738" t="s">
        <v>93</v>
      </c>
      <c r="AK46" s="739"/>
      <c r="AL46" s="739"/>
      <c r="AM46" s="765"/>
      <c r="AN46" s="765"/>
      <c r="AO46" s="765"/>
      <c r="AP46" s="230" t="s">
        <v>8</v>
      </c>
      <c r="AQ46" s="712"/>
      <c r="AR46" s="712"/>
      <c r="AS46" s="712"/>
      <c r="AT46" s="230" t="s">
        <v>8</v>
      </c>
      <c r="AU46" s="712"/>
      <c r="AV46" s="712"/>
      <c r="AW46" s="713"/>
      <c r="AX46" s="694"/>
      <c r="AY46" s="694"/>
      <c r="AZ46" s="694"/>
      <c r="BA46" s="694"/>
      <c r="BB46" s="694"/>
      <c r="BC46" s="694"/>
      <c r="BD46" s="694"/>
      <c r="BE46" s="694"/>
      <c r="BF46" s="788" t="s">
        <v>214</v>
      </c>
      <c r="BG46" s="788"/>
      <c r="BH46" s="772"/>
      <c r="BI46" s="773"/>
      <c r="BJ46" s="773"/>
      <c r="BK46" s="773"/>
      <c r="BL46" s="773"/>
      <c r="BM46" s="773"/>
      <c r="BN46" s="773"/>
      <c r="BO46" s="773"/>
      <c r="BP46" s="773"/>
      <c r="BQ46" s="773"/>
      <c r="BR46" s="773"/>
      <c r="BS46" s="773"/>
      <c r="BT46" s="773"/>
      <c r="BU46" s="773"/>
      <c r="BV46" s="773"/>
      <c r="BW46" s="773"/>
      <c r="BX46" s="773"/>
      <c r="BY46" s="773"/>
      <c r="BZ46" s="773"/>
      <c r="CA46" s="773"/>
      <c r="CB46" s="774"/>
      <c r="CC46" s="776"/>
      <c r="CD46" s="776"/>
      <c r="CE46" s="776"/>
      <c r="CF46" s="776"/>
      <c r="CG46" s="776"/>
      <c r="CH46" s="776"/>
      <c r="CI46" s="776"/>
      <c r="CJ46" s="776"/>
      <c r="CK46" s="776"/>
      <c r="CL46" s="776"/>
      <c r="CM46" s="776"/>
      <c r="CN46" s="776"/>
      <c r="CO46" s="776"/>
      <c r="CP46" s="776"/>
      <c r="CQ46" s="776"/>
      <c r="CR46" s="776"/>
      <c r="CS46" s="776"/>
      <c r="CT46" s="776"/>
      <c r="CU46" s="776"/>
      <c r="CV46" s="776"/>
      <c r="CW46" s="776"/>
      <c r="CX46" s="31"/>
      <c r="CY46" s="31"/>
      <c r="CZ46" s="31"/>
      <c r="DA46" s="31"/>
      <c r="DB46" s="31"/>
      <c r="DC46" s="31"/>
      <c r="DD46" s="31"/>
      <c r="DE46" s="31"/>
      <c r="DF46" s="31"/>
      <c r="DG46" s="31"/>
      <c r="DH46" s="31"/>
      <c r="DI46" s="31"/>
      <c r="DJ46" s="31"/>
    </row>
    <row r="47" spans="1:114" ht="16.5" customHeight="1">
      <c r="A47" s="31"/>
      <c r="B47" s="31"/>
      <c r="C47" s="745" t="s">
        <v>210</v>
      </c>
      <c r="D47" s="745"/>
      <c r="E47" s="745"/>
      <c r="F47" s="745"/>
      <c r="G47" s="745"/>
      <c r="H47" s="215"/>
      <c r="I47" s="754">
        <v>1</v>
      </c>
      <c r="J47" s="749"/>
      <c r="K47" s="750"/>
      <c r="L47" s="750"/>
      <c r="M47" s="750"/>
      <c r="N47" s="750"/>
      <c r="O47" s="750"/>
      <c r="P47" s="750"/>
      <c r="Q47" s="750"/>
      <c r="R47" s="750"/>
      <c r="S47" s="750"/>
      <c r="T47" s="750"/>
      <c r="U47" s="750"/>
      <c r="V47" s="750"/>
      <c r="W47" s="750"/>
      <c r="X47" s="750"/>
      <c r="Y47" s="750"/>
      <c r="Z47" s="730" t="str">
        <f>IF(X48&lt;=0,"",IF((LEN(X48)-11&lt;=0),"0",MID(X48,LEN(X48)-11,1)))</f>
        <v/>
      </c>
      <c r="AA47" s="705"/>
      <c r="AB47" s="705" t="str">
        <f>IF(X48&lt;=0,"",IF((LEN(X48)-10&lt;=0),"0",MID(X48,LEN(X48)-10,1)))</f>
        <v/>
      </c>
      <c r="AC47" s="705"/>
      <c r="AD47" s="705" t="str">
        <f>IF(X48&lt;=0,"",IF((LEN(X48)-9&lt;=0),"0",MID(X48,LEN(X48)-9,1)))</f>
        <v/>
      </c>
      <c r="AE47" s="705"/>
      <c r="AF47" s="705" t="str">
        <f>IF(X48&lt;=0,"",IF((LEN(X48)-8&lt;=0),"0",MID(X48,LEN(X48)-8,1)))</f>
        <v/>
      </c>
      <c r="AG47" s="705"/>
      <c r="AH47" s="705" t="str">
        <f>IF(X48&lt;=0,"",IF((LEN(X48)-7&lt;=0),"0",MID(X48,LEN(X48)-7,1)))</f>
        <v/>
      </c>
      <c r="AI47" s="705"/>
      <c r="AJ47" s="705" t="str">
        <f>IF(X48&lt;=0,"",IF((LEN(X48)-6&lt;=0),"0",MID(X48,LEN(X48)-6,1)))</f>
        <v/>
      </c>
      <c r="AK47" s="705"/>
      <c r="AL47" s="705" t="str">
        <f>IF(X48&lt;=0,"",IF((LEN(X48)-5&lt;=0),"0",MID(X48,LEN(X48)-5,1)))</f>
        <v/>
      </c>
      <c r="AM47" s="705"/>
      <c r="AN47" s="705" t="str">
        <f>IF(X48&lt;=0,"",IF((LEN(X48)-4&lt;=0),"0",MID(X48,LEN(X48)-4,1)))</f>
        <v/>
      </c>
      <c r="AO47" s="705"/>
      <c r="AP47" s="705" t="str">
        <f>IF(X48&lt;=0,"",IF((LEN(X48)-3&lt;=0),"0",MID(X48,LEN(X48)-3,1)))</f>
        <v/>
      </c>
      <c r="AQ47" s="705"/>
      <c r="AR47" s="705" t="str">
        <f>IF(X48&lt;=0,"",IF((LEN(X48)-2&lt;=0),"0",MID(X48,LEN(X48)-2,1)))</f>
        <v/>
      </c>
      <c r="AS47" s="705"/>
      <c r="AT47" s="705" t="str">
        <f>IF(X48&lt;=0,"",IF((LEN(X48)-1&lt;=0),"0",MID(X48,LEN(X48)-1,1)))</f>
        <v/>
      </c>
      <c r="AU47" s="705"/>
      <c r="AV47" s="735" t="str">
        <f>IF(X48&lt;&gt;0,RIGHT(X48,1),"")</f>
        <v/>
      </c>
      <c r="AW47" s="743"/>
      <c r="AX47" s="693"/>
      <c r="AY47" s="693"/>
      <c r="AZ47" s="693"/>
      <c r="BA47" s="693"/>
      <c r="BB47" s="693"/>
      <c r="BC47" s="693"/>
      <c r="BD47" s="693"/>
      <c r="BE47" s="693"/>
      <c r="BF47" s="185"/>
      <c r="BG47" s="185"/>
      <c r="BH47" s="762"/>
      <c r="BI47" s="763"/>
      <c r="BJ47" s="763"/>
      <c r="BK47" s="763"/>
      <c r="BL47" s="763"/>
      <c r="BM47" s="763"/>
      <c r="BN47" s="763"/>
      <c r="BO47" s="763"/>
      <c r="BP47" s="763"/>
      <c r="BQ47" s="763"/>
      <c r="BR47" s="763"/>
      <c r="BS47" s="763"/>
      <c r="BT47" s="763"/>
      <c r="BU47" s="763"/>
      <c r="BV47" s="763"/>
      <c r="BW47" s="763"/>
      <c r="BX47" s="763"/>
      <c r="BY47" s="763"/>
      <c r="BZ47" s="763"/>
      <c r="CA47" s="763"/>
      <c r="CB47" s="764"/>
      <c r="CC47" s="761"/>
      <c r="CD47" s="761"/>
      <c r="CE47" s="761"/>
      <c r="CF47" s="761"/>
      <c r="CG47" s="761"/>
      <c r="CH47" s="761"/>
      <c r="CI47" s="761"/>
      <c r="CJ47" s="761"/>
      <c r="CK47" s="761"/>
      <c r="CL47" s="761"/>
      <c r="CM47" s="761"/>
      <c r="CN47" s="761"/>
      <c r="CO47" s="761"/>
      <c r="CP47" s="761"/>
      <c r="CQ47" s="761"/>
      <c r="CR47" s="761"/>
      <c r="CS47" s="761"/>
      <c r="CT47" s="761"/>
      <c r="CU47" s="761"/>
      <c r="CV47" s="761"/>
      <c r="CW47" s="761"/>
      <c r="CX47" s="31"/>
      <c r="CY47" s="31"/>
      <c r="CZ47" s="31"/>
      <c r="DA47" s="31"/>
      <c r="DB47" s="31"/>
      <c r="DC47" s="31"/>
      <c r="DD47" s="31"/>
      <c r="DE47" s="31"/>
      <c r="DF47" s="31"/>
      <c r="DG47" s="31"/>
      <c r="DH47" s="31"/>
      <c r="DI47" s="31"/>
      <c r="DJ47" s="31"/>
    </row>
    <row r="48" spans="1:114" ht="12.75" customHeight="1">
      <c r="A48" s="31"/>
      <c r="B48" s="31"/>
      <c r="C48" s="745"/>
      <c r="D48" s="745"/>
      <c r="E48" s="745"/>
      <c r="F48" s="745"/>
      <c r="G48" s="745"/>
      <c r="H48" s="215"/>
      <c r="I48" s="754"/>
      <c r="J48" s="751"/>
      <c r="K48" s="752"/>
      <c r="L48" s="752"/>
      <c r="M48" s="752"/>
      <c r="N48" s="752"/>
      <c r="O48" s="752"/>
      <c r="P48" s="752"/>
      <c r="Q48" s="752"/>
      <c r="R48" s="752"/>
      <c r="S48" s="752"/>
      <c r="T48" s="752"/>
      <c r="U48" s="752"/>
      <c r="V48" s="752"/>
      <c r="W48" s="752"/>
      <c r="X48" s="756"/>
      <c r="Y48" s="756"/>
      <c r="Z48" s="730"/>
      <c r="AA48" s="705"/>
      <c r="AB48" s="705"/>
      <c r="AC48" s="705"/>
      <c r="AD48" s="705"/>
      <c r="AE48" s="705"/>
      <c r="AF48" s="705"/>
      <c r="AG48" s="705"/>
      <c r="AH48" s="705"/>
      <c r="AI48" s="705"/>
      <c r="AJ48" s="705"/>
      <c r="AK48" s="705"/>
      <c r="AL48" s="705"/>
      <c r="AM48" s="705"/>
      <c r="AN48" s="705"/>
      <c r="AO48" s="705"/>
      <c r="AP48" s="705"/>
      <c r="AQ48" s="705"/>
      <c r="AR48" s="705"/>
      <c r="AS48" s="705"/>
      <c r="AT48" s="705"/>
      <c r="AU48" s="705"/>
      <c r="AV48" s="735"/>
      <c r="AW48" s="743"/>
      <c r="AX48" s="693"/>
      <c r="AY48" s="693"/>
      <c r="AZ48" s="693"/>
      <c r="BA48" s="693"/>
      <c r="BB48" s="693"/>
      <c r="BC48" s="693"/>
      <c r="BD48" s="693"/>
      <c r="BE48" s="693"/>
      <c r="BF48" s="185"/>
      <c r="BG48" s="185"/>
      <c r="BH48" s="762"/>
      <c r="BI48" s="763"/>
      <c r="BJ48" s="763"/>
      <c r="BK48" s="763"/>
      <c r="BL48" s="763"/>
      <c r="BM48" s="763"/>
      <c r="BN48" s="763"/>
      <c r="BO48" s="763"/>
      <c r="BP48" s="763"/>
      <c r="BQ48" s="763"/>
      <c r="BR48" s="763"/>
      <c r="BS48" s="763"/>
      <c r="BT48" s="763"/>
      <c r="BU48" s="763"/>
      <c r="BV48" s="763"/>
      <c r="BW48" s="763"/>
      <c r="BX48" s="763"/>
      <c r="BY48" s="763"/>
      <c r="BZ48" s="763"/>
      <c r="CA48" s="763"/>
      <c r="CB48" s="764"/>
      <c r="CC48" s="761"/>
      <c r="CD48" s="761"/>
      <c r="CE48" s="761"/>
      <c r="CF48" s="761"/>
      <c r="CG48" s="761"/>
      <c r="CH48" s="761"/>
      <c r="CI48" s="761"/>
      <c r="CJ48" s="761"/>
      <c r="CK48" s="761"/>
      <c r="CL48" s="761"/>
      <c r="CM48" s="761"/>
      <c r="CN48" s="761"/>
      <c r="CO48" s="761"/>
      <c r="CP48" s="761"/>
      <c r="CQ48" s="761"/>
      <c r="CR48" s="761"/>
      <c r="CS48" s="761"/>
      <c r="CT48" s="761"/>
      <c r="CU48" s="761"/>
      <c r="CV48" s="761"/>
      <c r="CW48" s="761"/>
      <c r="CX48" s="31"/>
      <c r="CY48" s="31"/>
      <c r="CZ48" s="31"/>
      <c r="DA48" s="31"/>
      <c r="DB48" s="31"/>
      <c r="DC48" s="31"/>
      <c r="DD48" s="31"/>
      <c r="DE48" s="31"/>
      <c r="DF48" s="31"/>
      <c r="DG48" s="31"/>
      <c r="DH48" s="31"/>
      <c r="DI48" s="31"/>
      <c r="DJ48" s="31"/>
    </row>
    <row r="49" spans="1:114" ht="24" customHeight="1">
      <c r="A49" s="31"/>
      <c r="B49" s="31"/>
      <c r="C49" s="745"/>
      <c r="D49" s="745"/>
      <c r="E49" s="745"/>
      <c r="F49" s="745"/>
      <c r="G49" s="745"/>
      <c r="H49" s="213"/>
      <c r="I49" s="754"/>
      <c r="J49" s="753"/>
      <c r="K49" s="717"/>
      <c r="L49" s="717"/>
      <c r="M49" s="717"/>
      <c r="N49" s="717"/>
      <c r="O49" s="717"/>
      <c r="P49" s="717"/>
      <c r="Q49" s="717"/>
      <c r="R49" s="717"/>
      <c r="S49" s="717"/>
      <c r="T49" s="717"/>
      <c r="U49" s="717"/>
      <c r="V49" s="717"/>
      <c r="W49" s="717"/>
      <c r="X49" s="757"/>
      <c r="Y49" s="757"/>
      <c r="Z49" s="939">
        <v>0</v>
      </c>
      <c r="AA49" s="940"/>
      <c r="AB49" s="940"/>
      <c r="AC49" s="940"/>
      <c r="AD49" s="940"/>
      <c r="AE49" s="940"/>
      <c r="AF49" s="940"/>
      <c r="AG49" s="940"/>
      <c r="AH49" s="940"/>
      <c r="AI49" s="941"/>
      <c r="AJ49" s="738" t="s">
        <v>93</v>
      </c>
      <c r="AK49" s="739"/>
      <c r="AL49" s="739"/>
      <c r="AM49" s="765"/>
      <c r="AN49" s="765"/>
      <c r="AO49" s="765"/>
      <c r="AP49" s="230" t="s">
        <v>8</v>
      </c>
      <c r="AQ49" s="712"/>
      <c r="AR49" s="712"/>
      <c r="AS49" s="712"/>
      <c r="AT49" s="230" t="s">
        <v>8</v>
      </c>
      <c r="AU49" s="712"/>
      <c r="AV49" s="712"/>
      <c r="AW49" s="713"/>
      <c r="AX49" s="693"/>
      <c r="AY49" s="693"/>
      <c r="AZ49" s="693"/>
      <c r="BA49" s="693"/>
      <c r="BB49" s="693"/>
      <c r="BC49" s="693"/>
      <c r="BD49" s="693"/>
      <c r="BE49" s="693"/>
      <c r="BF49" s="791" t="s">
        <v>214</v>
      </c>
      <c r="BG49" s="791"/>
      <c r="BH49" s="762"/>
      <c r="BI49" s="763"/>
      <c r="BJ49" s="763"/>
      <c r="BK49" s="763"/>
      <c r="BL49" s="763"/>
      <c r="BM49" s="763"/>
      <c r="BN49" s="763"/>
      <c r="BO49" s="763"/>
      <c r="BP49" s="763"/>
      <c r="BQ49" s="763"/>
      <c r="BR49" s="763"/>
      <c r="BS49" s="763"/>
      <c r="BT49" s="763"/>
      <c r="BU49" s="763"/>
      <c r="BV49" s="763"/>
      <c r="BW49" s="763"/>
      <c r="BX49" s="763"/>
      <c r="BY49" s="763"/>
      <c r="BZ49" s="763"/>
      <c r="CA49" s="763"/>
      <c r="CB49" s="764"/>
      <c r="CC49" s="761"/>
      <c r="CD49" s="761"/>
      <c r="CE49" s="761"/>
      <c r="CF49" s="761"/>
      <c r="CG49" s="761"/>
      <c r="CH49" s="761"/>
      <c r="CI49" s="761"/>
      <c r="CJ49" s="761"/>
      <c r="CK49" s="761"/>
      <c r="CL49" s="761"/>
      <c r="CM49" s="761"/>
      <c r="CN49" s="761"/>
      <c r="CO49" s="761"/>
      <c r="CP49" s="761"/>
      <c r="CQ49" s="761"/>
      <c r="CR49" s="761"/>
      <c r="CS49" s="761"/>
      <c r="CT49" s="761"/>
      <c r="CU49" s="761"/>
      <c r="CV49" s="761"/>
      <c r="CW49" s="761"/>
      <c r="CX49" s="31"/>
      <c r="CY49" s="31"/>
      <c r="CZ49" s="31"/>
      <c r="DA49" s="31"/>
      <c r="DB49" s="31"/>
      <c r="DC49" s="31"/>
      <c r="DD49" s="31"/>
      <c r="DE49" s="31"/>
      <c r="DF49" s="31"/>
      <c r="DG49" s="31"/>
      <c r="DH49" s="31"/>
      <c r="DI49" s="31"/>
      <c r="DJ49" s="31"/>
    </row>
    <row r="50" spans="1:114" ht="16.5" customHeight="1">
      <c r="A50" s="31"/>
      <c r="B50" s="31"/>
      <c r="C50" s="745"/>
      <c r="D50" s="745"/>
      <c r="E50" s="745"/>
      <c r="F50" s="745"/>
      <c r="G50" s="745"/>
      <c r="H50" s="755" t="s">
        <v>224</v>
      </c>
      <c r="I50" s="758">
        <v>2</v>
      </c>
      <c r="J50" s="744"/>
      <c r="K50" s="715"/>
      <c r="L50" s="715"/>
      <c r="M50" s="715"/>
      <c r="N50" s="715"/>
      <c r="O50" s="715"/>
      <c r="P50" s="715"/>
      <c r="Q50" s="715"/>
      <c r="R50" s="715"/>
      <c r="S50" s="715"/>
      <c r="T50" s="715"/>
      <c r="U50" s="715"/>
      <c r="V50" s="715"/>
      <c r="W50" s="715"/>
      <c r="X50" s="715"/>
      <c r="Y50" s="715"/>
      <c r="Z50" s="701" t="str">
        <f>IF(X51&lt;=0,"",IF((LEN(X51)-11&lt;=0),"0",MID(X51,LEN(X51)-11,1)))</f>
        <v/>
      </c>
      <c r="AA50" s="702"/>
      <c r="AB50" s="702" t="str">
        <f>IF(X51&lt;=0,"",IF((LEN(X51)-10&lt;=0),"0",MID(X51,LEN(X51)-10,1)))</f>
        <v/>
      </c>
      <c r="AC50" s="702"/>
      <c r="AD50" s="702" t="str">
        <f>IF(X51&lt;=0,"",IF((LEN(X51)-9&lt;=0),"0",MID(X51,LEN(X51)-9,1)))</f>
        <v/>
      </c>
      <c r="AE50" s="702"/>
      <c r="AF50" s="702" t="str">
        <f>IF(X51&lt;=0,"",IF((LEN(X51)-8&lt;=0),"0",MID(X51,LEN(X51)-8,1)))</f>
        <v/>
      </c>
      <c r="AG50" s="702"/>
      <c r="AH50" s="702" t="str">
        <f>IF(X51&lt;=0,"",IF((LEN(X51)-7&lt;=0),"0",MID(X51,LEN(X51)-7,1)))</f>
        <v/>
      </c>
      <c r="AI50" s="702"/>
      <c r="AJ50" s="702" t="str">
        <f>IF(X51&lt;=0,"",IF((LEN(X51)-6&lt;=0),"0",MID(X51,LEN(X51)-6,1)))</f>
        <v/>
      </c>
      <c r="AK50" s="702"/>
      <c r="AL50" s="702" t="str">
        <f>IF(X51&lt;=0,"",IF((LEN(X51)-5&lt;=0),"0",MID(X51,LEN(X51)-5,1)))</f>
        <v/>
      </c>
      <c r="AM50" s="702"/>
      <c r="AN50" s="702" t="str">
        <f>IF(X51&lt;=0,"",IF((LEN(X51)-4&lt;=0),"0",MID(X51,LEN(X51)-4,1)))</f>
        <v/>
      </c>
      <c r="AO50" s="702"/>
      <c r="AP50" s="702" t="str">
        <f>IF(X51&lt;=0,"",IF((LEN(X51)-3&lt;=0),"0",MID(X51,LEN(X51)-3,1)))</f>
        <v/>
      </c>
      <c r="AQ50" s="702"/>
      <c r="AR50" s="702" t="str">
        <f>IF(X51&lt;=0,"",IF((LEN(X51)-2&lt;=0),"0",MID(X51,LEN(X51)-2,1)))</f>
        <v/>
      </c>
      <c r="AS50" s="702"/>
      <c r="AT50" s="702" t="str">
        <f>IF(X51&lt;=0,"",IF((LEN(X51)-1&lt;=0),"0",MID(X51,LEN(X51)-1,1)))</f>
        <v/>
      </c>
      <c r="AU50" s="702"/>
      <c r="AV50" s="695" t="str">
        <f>IF(X51&lt;&gt;0,RIGHT(X51,1),"")</f>
        <v/>
      </c>
      <c r="AW50" s="696"/>
      <c r="AX50" s="692"/>
      <c r="AY50" s="692"/>
      <c r="AZ50" s="692"/>
      <c r="BA50" s="692"/>
      <c r="BB50" s="692"/>
      <c r="BC50" s="692"/>
      <c r="BD50" s="692"/>
      <c r="BE50" s="692"/>
      <c r="BF50" s="223"/>
      <c r="BG50" s="223"/>
      <c r="BH50" s="769"/>
      <c r="BI50" s="770"/>
      <c r="BJ50" s="770"/>
      <c r="BK50" s="770"/>
      <c r="BL50" s="770"/>
      <c r="BM50" s="770"/>
      <c r="BN50" s="770"/>
      <c r="BO50" s="770"/>
      <c r="BP50" s="770"/>
      <c r="BQ50" s="770"/>
      <c r="BR50" s="770"/>
      <c r="BS50" s="770"/>
      <c r="BT50" s="770"/>
      <c r="BU50" s="770"/>
      <c r="BV50" s="770"/>
      <c r="BW50" s="770"/>
      <c r="BX50" s="770"/>
      <c r="BY50" s="770"/>
      <c r="BZ50" s="770"/>
      <c r="CA50" s="770"/>
      <c r="CB50" s="771"/>
      <c r="CC50" s="775"/>
      <c r="CD50" s="775"/>
      <c r="CE50" s="775"/>
      <c r="CF50" s="775"/>
      <c r="CG50" s="775"/>
      <c r="CH50" s="775"/>
      <c r="CI50" s="775"/>
      <c r="CJ50" s="775"/>
      <c r="CK50" s="775"/>
      <c r="CL50" s="775"/>
      <c r="CM50" s="775"/>
      <c r="CN50" s="775"/>
      <c r="CO50" s="775"/>
      <c r="CP50" s="775"/>
      <c r="CQ50" s="775"/>
      <c r="CR50" s="775"/>
      <c r="CS50" s="775"/>
      <c r="CT50" s="775"/>
      <c r="CU50" s="775"/>
      <c r="CV50" s="775"/>
      <c r="CW50" s="775"/>
      <c r="CX50" s="31"/>
      <c r="CY50" s="31"/>
      <c r="CZ50" s="31"/>
      <c r="DA50" s="31"/>
      <c r="DB50" s="31"/>
      <c r="DC50" s="31"/>
      <c r="DD50" s="31"/>
      <c r="DE50" s="31"/>
      <c r="DF50" s="31"/>
      <c r="DG50" s="31"/>
      <c r="DH50" s="31"/>
      <c r="DI50" s="31"/>
      <c r="DJ50" s="31"/>
    </row>
    <row r="51" spans="1:114" ht="12.75" customHeight="1">
      <c r="A51" s="31"/>
      <c r="B51" s="31"/>
      <c r="C51" s="102"/>
      <c r="D51" s="102"/>
      <c r="E51" s="102"/>
      <c r="F51" s="102"/>
      <c r="G51" s="102"/>
      <c r="H51" s="755"/>
      <c r="I51" s="759"/>
      <c r="J51" s="751"/>
      <c r="K51" s="752"/>
      <c r="L51" s="752"/>
      <c r="M51" s="752"/>
      <c r="N51" s="752"/>
      <c r="O51" s="752"/>
      <c r="P51" s="752"/>
      <c r="Q51" s="752"/>
      <c r="R51" s="752"/>
      <c r="S51" s="752"/>
      <c r="T51" s="752"/>
      <c r="U51" s="752"/>
      <c r="V51" s="752"/>
      <c r="W51" s="752"/>
      <c r="X51" s="756"/>
      <c r="Y51" s="756"/>
      <c r="Z51" s="730"/>
      <c r="AA51" s="705"/>
      <c r="AB51" s="705"/>
      <c r="AC51" s="705"/>
      <c r="AD51" s="705"/>
      <c r="AE51" s="705"/>
      <c r="AF51" s="705"/>
      <c r="AG51" s="705"/>
      <c r="AH51" s="705"/>
      <c r="AI51" s="705"/>
      <c r="AJ51" s="705"/>
      <c r="AK51" s="705"/>
      <c r="AL51" s="737"/>
      <c r="AM51" s="737"/>
      <c r="AN51" s="737"/>
      <c r="AO51" s="737"/>
      <c r="AP51" s="737"/>
      <c r="AQ51" s="737"/>
      <c r="AR51" s="737"/>
      <c r="AS51" s="737"/>
      <c r="AT51" s="737"/>
      <c r="AU51" s="737"/>
      <c r="AV51" s="789"/>
      <c r="AW51" s="790"/>
      <c r="AX51" s="693"/>
      <c r="AY51" s="693"/>
      <c r="AZ51" s="693"/>
      <c r="BA51" s="693"/>
      <c r="BB51" s="693"/>
      <c r="BC51" s="693"/>
      <c r="BD51" s="693"/>
      <c r="BE51" s="693"/>
      <c r="BF51" s="185"/>
      <c r="BG51" s="185"/>
      <c r="BH51" s="762"/>
      <c r="BI51" s="763"/>
      <c r="BJ51" s="763"/>
      <c r="BK51" s="763"/>
      <c r="BL51" s="763"/>
      <c r="BM51" s="763"/>
      <c r="BN51" s="763"/>
      <c r="BO51" s="763"/>
      <c r="BP51" s="763"/>
      <c r="BQ51" s="763"/>
      <c r="BR51" s="763"/>
      <c r="BS51" s="763"/>
      <c r="BT51" s="763"/>
      <c r="BU51" s="763"/>
      <c r="BV51" s="763"/>
      <c r="BW51" s="763"/>
      <c r="BX51" s="763"/>
      <c r="BY51" s="763"/>
      <c r="BZ51" s="763"/>
      <c r="CA51" s="763"/>
      <c r="CB51" s="764"/>
      <c r="CC51" s="761"/>
      <c r="CD51" s="761"/>
      <c r="CE51" s="761"/>
      <c r="CF51" s="761"/>
      <c r="CG51" s="761"/>
      <c r="CH51" s="761"/>
      <c r="CI51" s="761"/>
      <c r="CJ51" s="761"/>
      <c r="CK51" s="761"/>
      <c r="CL51" s="761"/>
      <c r="CM51" s="761"/>
      <c r="CN51" s="761"/>
      <c r="CO51" s="761"/>
      <c r="CP51" s="761"/>
      <c r="CQ51" s="761"/>
      <c r="CR51" s="761"/>
      <c r="CS51" s="761"/>
      <c r="CT51" s="761"/>
      <c r="CU51" s="761"/>
      <c r="CV51" s="761"/>
      <c r="CW51" s="761"/>
      <c r="CX51" s="31"/>
      <c r="CY51" s="31"/>
      <c r="CZ51" s="31"/>
      <c r="DA51" s="31"/>
      <c r="DB51" s="31"/>
      <c r="DC51" s="31"/>
      <c r="DD51" s="31"/>
      <c r="DE51" s="31"/>
      <c r="DF51" s="31"/>
      <c r="DG51" s="31"/>
      <c r="DH51" s="31"/>
      <c r="DI51" s="31"/>
      <c r="DJ51" s="31"/>
    </row>
    <row r="52" spans="1:114" ht="24" customHeight="1">
      <c r="A52" s="31"/>
      <c r="B52" s="31"/>
      <c r="C52" s="102"/>
      <c r="D52" s="102"/>
      <c r="E52" s="102"/>
      <c r="F52" s="102"/>
      <c r="G52" s="102"/>
      <c r="H52" s="234" t="str">
        <f>従1!H52</f>
        <v>(1 6歳以上)
(平22.1.1以前生)</v>
      </c>
      <c r="I52" s="760"/>
      <c r="J52" s="783"/>
      <c r="K52" s="719"/>
      <c r="L52" s="719"/>
      <c r="M52" s="719"/>
      <c r="N52" s="719"/>
      <c r="O52" s="719"/>
      <c r="P52" s="719"/>
      <c r="Q52" s="719"/>
      <c r="R52" s="719"/>
      <c r="S52" s="719"/>
      <c r="T52" s="719"/>
      <c r="U52" s="719"/>
      <c r="V52" s="719"/>
      <c r="W52" s="719"/>
      <c r="X52" s="784"/>
      <c r="Y52" s="784"/>
      <c r="Z52" s="939">
        <v>0</v>
      </c>
      <c r="AA52" s="940"/>
      <c r="AB52" s="940"/>
      <c r="AC52" s="940"/>
      <c r="AD52" s="940"/>
      <c r="AE52" s="940"/>
      <c r="AF52" s="940"/>
      <c r="AG52" s="940"/>
      <c r="AH52" s="940"/>
      <c r="AI52" s="941"/>
      <c r="AJ52" s="738" t="s">
        <v>93</v>
      </c>
      <c r="AK52" s="739"/>
      <c r="AL52" s="739"/>
      <c r="AM52" s="765"/>
      <c r="AN52" s="765"/>
      <c r="AO52" s="765"/>
      <c r="AP52" s="230" t="s">
        <v>8</v>
      </c>
      <c r="AQ52" s="712"/>
      <c r="AR52" s="712"/>
      <c r="AS52" s="712"/>
      <c r="AT52" s="230" t="s">
        <v>8</v>
      </c>
      <c r="AU52" s="712"/>
      <c r="AV52" s="712"/>
      <c r="AW52" s="713"/>
      <c r="AX52" s="694"/>
      <c r="AY52" s="694"/>
      <c r="AZ52" s="694"/>
      <c r="BA52" s="694"/>
      <c r="BB52" s="694"/>
      <c r="BC52" s="694"/>
      <c r="BD52" s="694"/>
      <c r="BE52" s="694"/>
      <c r="BF52" s="788" t="s">
        <v>214</v>
      </c>
      <c r="BG52" s="788"/>
      <c r="BH52" s="772"/>
      <c r="BI52" s="773"/>
      <c r="BJ52" s="773"/>
      <c r="BK52" s="773"/>
      <c r="BL52" s="773"/>
      <c r="BM52" s="773"/>
      <c r="BN52" s="773"/>
      <c r="BO52" s="773"/>
      <c r="BP52" s="773"/>
      <c r="BQ52" s="773"/>
      <c r="BR52" s="773"/>
      <c r="BS52" s="773"/>
      <c r="BT52" s="773"/>
      <c r="BU52" s="773"/>
      <c r="BV52" s="773"/>
      <c r="BW52" s="773"/>
      <c r="BX52" s="773"/>
      <c r="BY52" s="773"/>
      <c r="BZ52" s="773"/>
      <c r="CA52" s="773"/>
      <c r="CB52" s="774"/>
      <c r="CC52" s="776"/>
      <c r="CD52" s="776"/>
      <c r="CE52" s="776"/>
      <c r="CF52" s="776"/>
      <c r="CG52" s="776"/>
      <c r="CH52" s="776"/>
      <c r="CI52" s="776"/>
      <c r="CJ52" s="776"/>
      <c r="CK52" s="776"/>
      <c r="CL52" s="776"/>
      <c r="CM52" s="776"/>
      <c r="CN52" s="776"/>
      <c r="CO52" s="776"/>
      <c r="CP52" s="776"/>
      <c r="CQ52" s="776"/>
      <c r="CR52" s="776"/>
      <c r="CS52" s="776"/>
      <c r="CT52" s="776"/>
      <c r="CU52" s="776"/>
      <c r="CV52" s="776"/>
      <c r="CW52" s="776"/>
      <c r="CX52" s="31"/>
      <c r="CY52" s="31"/>
      <c r="CZ52" s="31"/>
      <c r="DA52" s="31"/>
      <c r="DB52" s="31"/>
      <c r="DC52" s="31"/>
      <c r="DD52" s="31"/>
      <c r="DE52" s="31"/>
      <c r="DF52" s="31"/>
      <c r="DG52" s="31"/>
      <c r="DH52" s="31"/>
      <c r="DI52" s="31"/>
      <c r="DJ52" s="31"/>
    </row>
    <row r="53" spans="1:114" ht="16.5" customHeight="1">
      <c r="A53" s="31"/>
      <c r="B53" s="31"/>
      <c r="C53" s="102"/>
      <c r="D53" s="102"/>
      <c r="E53" s="102"/>
      <c r="F53" s="102"/>
      <c r="G53" s="102"/>
      <c r="H53" s="232"/>
      <c r="I53" s="754">
        <v>3</v>
      </c>
      <c r="J53" s="749"/>
      <c r="K53" s="750"/>
      <c r="L53" s="750"/>
      <c r="M53" s="750"/>
      <c r="N53" s="750"/>
      <c r="O53" s="750"/>
      <c r="P53" s="750"/>
      <c r="Q53" s="750"/>
      <c r="R53" s="750"/>
      <c r="S53" s="750"/>
      <c r="T53" s="750"/>
      <c r="U53" s="750"/>
      <c r="V53" s="750"/>
      <c r="W53" s="750"/>
      <c r="X53" s="750"/>
      <c r="Y53" s="750"/>
      <c r="Z53" s="701" t="str">
        <f>IF(X54&lt;=0,"",IF((LEN(X54)-11&lt;=0),"0",MID(X54,LEN(X54)-11,1)))</f>
        <v/>
      </c>
      <c r="AA53" s="702"/>
      <c r="AB53" s="702" t="str">
        <f>IF(X54&lt;=0,"",IF((LEN(X54)-10&lt;=0),"0",MID(X54,LEN(X54)-10,1)))</f>
        <v/>
      </c>
      <c r="AC53" s="702"/>
      <c r="AD53" s="702" t="str">
        <f>IF(X54&lt;=0,"",IF((LEN(X54)-9&lt;=0),"0",MID(X54,LEN(X54)-9,1)))</f>
        <v/>
      </c>
      <c r="AE53" s="702"/>
      <c r="AF53" s="702" t="str">
        <f>IF(X54&lt;=0,"",IF((LEN(X54)-8&lt;=0),"0",MID(X54,LEN(X54)-8,1)))</f>
        <v/>
      </c>
      <c r="AG53" s="702"/>
      <c r="AH53" s="702" t="str">
        <f>IF(X54&lt;=0,"",IF((LEN(X54)-7&lt;=0),"0",MID(X54,LEN(X54)-7,1)))</f>
        <v/>
      </c>
      <c r="AI53" s="702"/>
      <c r="AJ53" s="702" t="str">
        <f>IF(X54&lt;=0,"",IF((LEN(X54)-6&lt;=0),"0",MID(X54,LEN(X54)-6,1)))</f>
        <v/>
      </c>
      <c r="AK53" s="702"/>
      <c r="AL53" s="702" t="str">
        <f>IF(X54&lt;=0,"",IF((LEN(X54)-5&lt;=0),"0",MID(X54,LEN(X54)-5,1)))</f>
        <v/>
      </c>
      <c r="AM53" s="702"/>
      <c r="AN53" s="702" t="str">
        <f>IF(X54&lt;=0,"",IF((LEN(X54)-4&lt;=0),"0",MID(X54,LEN(X54)-4,1)))</f>
        <v/>
      </c>
      <c r="AO53" s="702"/>
      <c r="AP53" s="702" t="str">
        <f>IF(X54&lt;=0,"",IF((LEN(X54)-3&lt;=0),"0",MID(X54,LEN(X54)-3,1)))</f>
        <v/>
      </c>
      <c r="AQ53" s="702"/>
      <c r="AR53" s="702" t="str">
        <f>IF(X54&lt;=0,"",IF((LEN(X54)-2&lt;=0),"0",MID(X54,LEN(X54)-2,1)))</f>
        <v/>
      </c>
      <c r="AS53" s="702"/>
      <c r="AT53" s="702" t="str">
        <f>IF(X54&lt;=0,"",IF((LEN(X54)-1&lt;=0),"0",MID(X54,LEN(X54)-1,1)))</f>
        <v/>
      </c>
      <c r="AU53" s="702"/>
      <c r="AV53" s="702" t="str">
        <f>IF(X54&lt;&gt;0,RIGHT(X54,1),"")</f>
        <v/>
      </c>
      <c r="AW53" s="766"/>
      <c r="AX53" s="693"/>
      <c r="AY53" s="693"/>
      <c r="AZ53" s="693"/>
      <c r="BA53" s="693"/>
      <c r="BB53" s="693"/>
      <c r="BC53" s="693"/>
      <c r="BD53" s="693"/>
      <c r="BE53" s="693"/>
      <c r="BF53" s="185"/>
      <c r="BG53" s="185"/>
      <c r="BH53" s="762"/>
      <c r="BI53" s="763"/>
      <c r="BJ53" s="763"/>
      <c r="BK53" s="763"/>
      <c r="BL53" s="763"/>
      <c r="BM53" s="763"/>
      <c r="BN53" s="763"/>
      <c r="BO53" s="763"/>
      <c r="BP53" s="763"/>
      <c r="BQ53" s="763"/>
      <c r="BR53" s="763"/>
      <c r="BS53" s="763"/>
      <c r="BT53" s="763"/>
      <c r="BU53" s="763"/>
      <c r="BV53" s="763"/>
      <c r="BW53" s="763"/>
      <c r="BX53" s="763"/>
      <c r="BY53" s="763"/>
      <c r="BZ53" s="763"/>
      <c r="CA53" s="763"/>
      <c r="CB53" s="764"/>
      <c r="CC53" s="761"/>
      <c r="CD53" s="761"/>
      <c r="CE53" s="761"/>
      <c r="CF53" s="761"/>
      <c r="CG53" s="761"/>
      <c r="CH53" s="761"/>
      <c r="CI53" s="761"/>
      <c r="CJ53" s="761"/>
      <c r="CK53" s="761"/>
      <c r="CL53" s="761"/>
      <c r="CM53" s="761"/>
      <c r="CN53" s="761"/>
      <c r="CO53" s="761"/>
      <c r="CP53" s="761"/>
      <c r="CQ53" s="761"/>
      <c r="CR53" s="761"/>
      <c r="CS53" s="761"/>
      <c r="CT53" s="761"/>
      <c r="CU53" s="761"/>
      <c r="CV53" s="761"/>
      <c r="CW53" s="761"/>
      <c r="CX53" s="31"/>
      <c r="CY53" s="31"/>
      <c r="CZ53" s="31"/>
      <c r="DA53" s="31"/>
      <c r="DB53" s="31"/>
      <c r="DC53" s="31"/>
      <c r="DD53" s="31"/>
      <c r="DE53" s="31"/>
      <c r="DF53" s="31"/>
      <c r="DG53" s="31"/>
      <c r="DH53" s="31"/>
      <c r="DI53" s="31"/>
      <c r="DJ53" s="31"/>
    </row>
    <row r="54" spans="1:114" ht="12.75" customHeight="1">
      <c r="A54" s="31"/>
      <c r="B54" s="31"/>
      <c r="C54" s="182"/>
      <c r="D54" s="182"/>
      <c r="E54" s="97"/>
      <c r="F54" s="97"/>
      <c r="G54" s="97"/>
      <c r="H54" s="215"/>
      <c r="I54" s="754"/>
      <c r="J54" s="751"/>
      <c r="K54" s="752"/>
      <c r="L54" s="752"/>
      <c r="M54" s="752"/>
      <c r="N54" s="752"/>
      <c r="O54" s="752"/>
      <c r="P54" s="752"/>
      <c r="Q54" s="752"/>
      <c r="R54" s="752"/>
      <c r="S54" s="752"/>
      <c r="T54" s="752"/>
      <c r="U54" s="752"/>
      <c r="V54" s="752"/>
      <c r="W54" s="752"/>
      <c r="X54" s="699"/>
      <c r="Y54" s="699"/>
      <c r="Z54" s="703"/>
      <c r="AA54" s="704"/>
      <c r="AB54" s="704"/>
      <c r="AC54" s="704"/>
      <c r="AD54" s="704"/>
      <c r="AE54" s="704"/>
      <c r="AF54" s="704"/>
      <c r="AG54" s="704"/>
      <c r="AH54" s="704"/>
      <c r="AI54" s="704"/>
      <c r="AJ54" s="704"/>
      <c r="AK54" s="704"/>
      <c r="AL54" s="704"/>
      <c r="AM54" s="704"/>
      <c r="AN54" s="704"/>
      <c r="AO54" s="704"/>
      <c r="AP54" s="704"/>
      <c r="AQ54" s="704"/>
      <c r="AR54" s="704"/>
      <c r="AS54" s="704"/>
      <c r="AT54" s="704"/>
      <c r="AU54" s="704"/>
      <c r="AV54" s="704"/>
      <c r="AW54" s="767"/>
      <c r="AX54" s="693"/>
      <c r="AY54" s="693"/>
      <c r="AZ54" s="693"/>
      <c r="BA54" s="693"/>
      <c r="BB54" s="693"/>
      <c r="BC54" s="693"/>
      <c r="BD54" s="693"/>
      <c r="BE54" s="693"/>
      <c r="BF54" s="185"/>
      <c r="BG54" s="185"/>
      <c r="BH54" s="762"/>
      <c r="BI54" s="763"/>
      <c r="BJ54" s="763"/>
      <c r="BK54" s="763"/>
      <c r="BL54" s="763"/>
      <c r="BM54" s="763"/>
      <c r="BN54" s="763"/>
      <c r="BO54" s="763"/>
      <c r="BP54" s="763"/>
      <c r="BQ54" s="763"/>
      <c r="BR54" s="763"/>
      <c r="BS54" s="763"/>
      <c r="BT54" s="763"/>
      <c r="BU54" s="763"/>
      <c r="BV54" s="763"/>
      <c r="BW54" s="763"/>
      <c r="BX54" s="763"/>
      <c r="BY54" s="763"/>
      <c r="BZ54" s="763"/>
      <c r="CA54" s="763"/>
      <c r="CB54" s="764"/>
      <c r="CC54" s="761"/>
      <c r="CD54" s="761"/>
      <c r="CE54" s="761"/>
      <c r="CF54" s="761"/>
      <c r="CG54" s="761"/>
      <c r="CH54" s="761"/>
      <c r="CI54" s="761"/>
      <c r="CJ54" s="761"/>
      <c r="CK54" s="761"/>
      <c r="CL54" s="761"/>
      <c r="CM54" s="761"/>
      <c r="CN54" s="761"/>
      <c r="CO54" s="761"/>
      <c r="CP54" s="761"/>
      <c r="CQ54" s="761"/>
      <c r="CR54" s="761"/>
      <c r="CS54" s="761"/>
      <c r="CT54" s="761"/>
      <c r="CU54" s="761"/>
      <c r="CV54" s="761"/>
      <c r="CW54" s="761"/>
      <c r="CX54" s="31"/>
      <c r="CY54" s="31"/>
      <c r="CZ54" s="31"/>
      <c r="DA54" s="31"/>
      <c r="DB54" s="31"/>
      <c r="DC54" s="31"/>
      <c r="DD54" s="31"/>
      <c r="DE54" s="31"/>
      <c r="DF54" s="31"/>
      <c r="DG54" s="31"/>
      <c r="DH54" s="31"/>
      <c r="DI54" s="31"/>
      <c r="DJ54" s="31"/>
    </row>
    <row r="55" spans="1:114" ht="24" customHeight="1">
      <c r="A55" s="31"/>
      <c r="B55" s="31"/>
      <c r="C55" s="182"/>
      <c r="D55" s="182"/>
      <c r="E55" s="17"/>
      <c r="F55" s="17"/>
      <c r="G55" s="17"/>
      <c r="H55" s="215"/>
      <c r="I55" s="754"/>
      <c r="J55" s="753"/>
      <c r="K55" s="717"/>
      <c r="L55" s="717"/>
      <c r="M55" s="717"/>
      <c r="N55" s="717"/>
      <c r="O55" s="717"/>
      <c r="P55" s="717"/>
      <c r="Q55" s="717"/>
      <c r="R55" s="717"/>
      <c r="S55" s="717"/>
      <c r="T55" s="717"/>
      <c r="U55" s="717"/>
      <c r="V55" s="717"/>
      <c r="W55" s="717"/>
      <c r="X55" s="699"/>
      <c r="Y55" s="699"/>
      <c r="Z55" s="746">
        <v>0</v>
      </c>
      <c r="AA55" s="747"/>
      <c r="AB55" s="747"/>
      <c r="AC55" s="747"/>
      <c r="AD55" s="747"/>
      <c r="AE55" s="747"/>
      <c r="AF55" s="747"/>
      <c r="AG55" s="747"/>
      <c r="AH55" s="747"/>
      <c r="AI55" s="748"/>
      <c r="AJ55" s="733" t="s">
        <v>93</v>
      </c>
      <c r="AK55" s="734"/>
      <c r="AL55" s="734"/>
      <c r="AM55" s="735"/>
      <c r="AN55" s="735"/>
      <c r="AO55" s="735"/>
      <c r="AP55" s="231" t="s">
        <v>8</v>
      </c>
      <c r="AQ55" s="731"/>
      <c r="AR55" s="731"/>
      <c r="AS55" s="731"/>
      <c r="AT55" s="231" t="s">
        <v>8</v>
      </c>
      <c r="AU55" s="731"/>
      <c r="AV55" s="731"/>
      <c r="AW55" s="732"/>
      <c r="AX55" s="693"/>
      <c r="AY55" s="693"/>
      <c r="AZ55" s="693"/>
      <c r="BA55" s="693"/>
      <c r="BB55" s="693"/>
      <c r="BC55" s="693"/>
      <c r="BD55" s="693"/>
      <c r="BE55" s="693"/>
      <c r="BF55" s="768" t="s">
        <v>214</v>
      </c>
      <c r="BG55" s="768"/>
      <c r="BH55" s="762"/>
      <c r="BI55" s="763"/>
      <c r="BJ55" s="763"/>
      <c r="BK55" s="763"/>
      <c r="BL55" s="763"/>
      <c r="BM55" s="763"/>
      <c r="BN55" s="763"/>
      <c r="BO55" s="763"/>
      <c r="BP55" s="763"/>
      <c r="BQ55" s="763"/>
      <c r="BR55" s="763"/>
      <c r="BS55" s="763"/>
      <c r="BT55" s="763"/>
      <c r="BU55" s="763"/>
      <c r="BV55" s="763"/>
      <c r="BW55" s="763"/>
      <c r="BX55" s="763"/>
      <c r="BY55" s="763"/>
      <c r="BZ55" s="763"/>
      <c r="CA55" s="763"/>
      <c r="CB55" s="764"/>
      <c r="CC55" s="761"/>
      <c r="CD55" s="761"/>
      <c r="CE55" s="761"/>
      <c r="CF55" s="761"/>
      <c r="CG55" s="761"/>
      <c r="CH55" s="761"/>
      <c r="CI55" s="761"/>
      <c r="CJ55" s="761"/>
      <c r="CK55" s="761"/>
      <c r="CL55" s="761"/>
      <c r="CM55" s="761"/>
      <c r="CN55" s="761"/>
      <c r="CO55" s="761"/>
      <c r="CP55" s="761"/>
      <c r="CQ55" s="761"/>
      <c r="CR55" s="761"/>
      <c r="CS55" s="761"/>
      <c r="CT55" s="761"/>
      <c r="CU55" s="761"/>
      <c r="CV55" s="761"/>
      <c r="CW55" s="761"/>
      <c r="CX55" s="31"/>
      <c r="CY55" s="31"/>
      <c r="CZ55" s="31"/>
      <c r="DA55" s="31"/>
      <c r="DB55" s="31"/>
      <c r="DC55" s="31"/>
      <c r="DD55" s="31"/>
      <c r="DE55" s="31"/>
      <c r="DF55" s="31"/>
      <c r="DG55" s="31"/>
      <c r="DH55" s="31"/>
      <c r="DI55" s="31"/>
      <c r="DJ55" s="31"/>
    </row>
    <row r="56" spans="1:114" ht="9.75" customHeight="1">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DC157" sqref="DC157"/>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40"/>
      <c r="CE1" s="840"/>
      <c r="CF1" s="840"/>
      <c r="CG1" s="840"/>
      <c r="CH1" s="840"/>
      <c r="CI1" s="840"/>
      <c r="CJ1" s="84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938" t="s">
        <v>217</v>
      </c>
      <c r="CV2" s="938"/>
      <c r="CW2" s="938"/>
      <c r="CX2" s="31"/>
      <c r="CY2" s="31"/>
      <c r="CZ2" s="31"/>
      <c r="DA2" s="31"/>
      <c r="DB2" s="31"/>
      <c r="DC2" s="31"/>
      <c r="DD2" s="31"/>
      <c r="DE2" s="31"/>
      <c r="DF2" s="31"/>
      <c r="DG2" s="31"/>
      <c r="DH2" s="31"/>
      <c r="DI2" s="31"/>
      <c r="DJ2" s="31"/>
    </row>
    <row r="3" spans="1:114" ht="16.149999999999999" customHeight="1">
      <c r="A3" s="31"/>
      <c r="B3" s="31"/>
      <c r="C3" s="6"/>
      <c r="D3" s="870"/>
      <c r="E3" s="870"/>
      <c r="F3" s="870"/>
      <c r="G3" s="870"/>
      <c r="H3" s="7"/>
      <c r="I3" s="7"/>
      <c r="J3" s="7"/>
      <c r="K3" s="8"/>
      <c r="L3" s="8"/>
      <c r="M3" s="8"/>
      <c r="N3" s="7"/>
      <c r="O3" s="7"/>
      <c r="P3" s="7"/>
      <c r="Q3" s="7"/>
      <c r="R3" s="7"/>
      <c r="S3" s="7"/>
      <c r="T3" s="228"/>
      <c r="U3" s="228"/>
      <c r="V3" s="228"/>
      <c r="W3" s="906" t="str">
        <f>従1!W3</f>
        <v>令和７年分  従たる給与についての扶養控除額 （異動） 申告書</v>
      </c>
      <c r="X3" s="906"/>
      <c r="Y3" s="906"/>
      <c r="Z3" s="906"/>
      <c r="AA3" s="906"/>
      <c r="AB3" s="906"/>
      <c r="AC3" s="906"/>
      <c r="AD3" s="906"/>
      <c r="AE3" s="906"/>
      <c r="AF3" s="906"/>
      <c r="AG3" s="906"/>
      <c r="AH3" s="906"/>
      <c r="AI3" s="906"/>
      <c r="AJ3" s="906"/>
      <c r="AK3" s="906"/>
      <c r="AL3" s="906"/>
      <c r="AM3" s="906"/>
      <c r="AN3" s="906"/>
      <c r="AO3" s="906"/>
      <c r="AP3" s="906"/>
      <c r="AQ3" s="906"/>
      <c r="AR3" s="906"/>
      <c r="AS3" s="906"/>
      <c r="AT3" s="906"/>
      <c r="AU3" s="906"/>
      <c r="AV3" s="906"/>
      <c r="AW3" s="906"/>
      <c r="AX3" s="906"/>
      <c r="AY3" s="906"/>
      <c r="AZ3" s="906"/>
      <c r="BA3" s="906"/>
      <c r="BB3" s="906"/>
      <c r="BC3" s="906"/>
      <c r="BD3" s="906"/>
      <c r="BE3" s="906"/>
      <c r="BF3" s="906"/>
      <c r="BG3" s="906"/>
      <c r="BH3" s="906"/>
      <c r="BI3" s="906"/>
      <c r="BJ3" s="906"/>
      <c r="BK3" s="906"/>
      <c r="BL3" s="906"/>
      <c r="BM3" s="906"/>
      <c r="BN3" s="906"/>
      <c r="BO3" s="906"/>
      <c r="BP3" s="906"/>
      <c r="BQ3" s="906"/>
      <c r="BR3" s="906"/>
      <c r="BS3" s="906"/>
      <c r="BT3" s="906"/>
      <c r="BU3" s="906"/>
      <c r="BV3" s="906"/>
      <c r="BW3" s="906"/>
      <c r="BX3" s="906"/>
      <c r="BY3" s="906"/>
      <c r="BZ3" s="228"/>
      <c r="CA3" s="228"/>
      <c r="CB3" s="228"/>
      <c r="CC3" s="228"/>
      <c r="CD3" s="228"/>
      <c r="CE3" s="31"/>
      <c r="CF3" s="31"/>
      <c r="CG3" s="31"/>
      <c r="CH3" s="31"/>
      <c r="CI3" s="31"/>
      <c r="CJ3" s="31"/>
      <c r="CK3" s="31"/>
      <c r="CL3" s="31"/>
      <c r="CM3" s="31"/>
      <c r="CN3" s="31"/>
      <c r="CO3" s="31"/>
      <c r="CP3" s="31"/>
      <c r="CQ3" s="31"/>
      <c r="CR3" s="31"/>
      <c r="CS3" s="31"/>
      <c r="CT3" s="229"/>
      <c r="CU3" s="938"/>
      <c r="CV3" s="938"/>
      <c r="CW3" s="938"/>
      <c r="CX3" s="31"/>
      <c r="CY3" s="31"/>
      <c r="CZ3" s="31"/>
      <c r="DA3" s="31"/>
      <c r="DB3" s="27"/>
      <c r="DC3" s="31"/>
      <c r="DD3" s="31"/>
      <c r="DE3" s="31"/>
      <c r="DF3" s="31"/>
      <c r="DG3" s="31"/>
      <c r="DH3" s="31"/>
      <c r="DI3" s="31"/>
      <c r="DJ3" s="31"/>
    </row>
    <row r="4" spans="1:114" ht="16.149999999999999" customHeight="1">
      <c r="A4" s="31"/>
      <c r="B4" s="31"/>
      <c r="C4" s="6"/>
      <c r="D4" s="870"/>
      <c r="E4" s="870"/>
      <c r="F4" s="870"/>
      <c r="G4" s="870"/>
      <c r="H4" s="7"/>
      <c r="I4" s="7"/>
      <c r="J4" s="7"/>
      <c r="K4" s="8"/>
      <c r="L4" s="8"/>
      <c r="M4" s="8"/>
      <c r="N4" s="7"/>
      <c r="O4" s="7"/>
      <c r="P4" s="7"/>
      <c r="Q4" s="7"/>
      <c r="R4" s="7"/>
      <c r="S4" s="7"/>
      <c r="T4" s="228"/>
      <c r="U4" s="228"/>
      <c r="V4" s="228"/>
      <c r="W4" s="906"/>
      <c r="X4" s="906"/>
      <c r="Y4" s="906"/>
      <c r="Z4" s="906"/>
      <c r="AA4" s="906"/>
      <c r="AB4" s="906"/>
      <c r="AC4" s="906"/>
      <c r="AD4" s="906"/>
      <c r="AE4" s="906"/>
      <c r="AF4" s="906"/>
      <c r="AG4" s="906"/>
      <c r="AH4" s="906"/>
      <c r="AI4" s="906"/>
      <c r="AJ4" s="906"/>
      <c r="AK4" s="906"/>
      <c r="AL4" s="906"/>
      <c r="AM4" s="906"/>
      <c r="AN4" s="906"/>
      <c r="AO4" s="906"/>
      <c r="AP4" s="906"/>
      <c r="AQ4" s="906"/>
      <c r="AR4" s="906"/>
      <c r="AS4" s="906"/>
      <c r="AT4" s="906"/>
      <c r="AU4" s="906"/>
      <c r="AV4" s="906"/>
      <c r="AW4" s="906"/>
      <c r="AX4" s="906"/>
      <c r="AY4" s="906"/>
      <c r="AZ4" s="906"/>
      <c r="BA4" s="906"/>
      <c r="BB4" s="906"/>
      <c r="BC4" s="906"/>
      <c r="BD4" s="906"/>
      <c r="BE4" s="906"/>
      <c r="BF4" s="906"/>
      <c r="BG4" s="906"/>
      <c r="BH4" s="906"/>
      <c r="BI4" s="906"/>
      <c r="BJ4" s="906"/>
      <c r="BK4" s="906"/>
      <c r="BL4" s="906"/>
      <c r="BM4" s="906"/>
      <c r="BN4" s="906"/>
      <c r="BO4" s="906"/>
      <c r="BP4" s="906"/>
      <c r="BQ4" s="906"/>
      <c r="BR4" s="906"/>
      <c r="BS4" s="906"/>
      <c r="BT4" s="906"/>
      <c r="BU4" s="906"/>
      <c r="BV4" s="906"/>
      <c r="BW4" s="906"/>
      <c r="BX4" s="906"/>
      <c r="BY4" s="906"/>
      <c r="BZ4" s="228"/>
      <c r="CA4" s="228"/>
      <c r="CB4" s="228"/>
      <c r="CC4" s="228"/>
      <c r="CD4" s="228"/>
      <c r="CE4" s="31"/>
      <c r="CF4" s="31"/>
      <c r="CG4" s="31"/>
      <c r="CH4" s="31"/>
      <c r="CI4" s="31"/>
      <c r="CJ4" s="31"/>
      <c r="CK4" s="31"/>
      <c r="CL4" s="31"/>
      <c r="CM4" s="31"/>
      <c r="CN4" s="31"/>
      <c r="CO4" s="31"/>
      <c r="CP4" s="31"/>
      <c r="CQ4" s="31"/>
      <c r="CR4" s="31"/>
      <c r="CS4" s="31"/>
      <c r="CT4" s="229"/>
      <c r="CU4" s="938"/>
      <c r="CV4" s="938"/>
      <c r="CW4" s="938"/>
      <c r="CX4" s="31"/>
      <c r="CY4" s="31"/>
      <c r="CZ4" s="31"/>
      <c r="DA4" s="31"/>
      <c r="DB4" s="31"/>
      <c r="DC4" s="31"/>
      <c r="DD4" s="31"/>
      <c r="DE4" s="31"/>
      <c r="DF4" s="31"/>
      <c r="DG4" s="31"/>
      <c r="DH4" s="31"/>
      <c r="DI4" s="31"/>
      <c r="DJ4" s="31"/>
    </row>
    <row r="5" spans="1:114" ht="16.149999999999999" customHeight="1">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38"/>
      <c r="CV5" s="938"/>
      <c r="CW5" s="938"/>
      <c r="CX5" s="31"/>
      <c r="CY5" s="31"/>
      <c r="CZ5" s="31"/>
      <c r="DA5" s="31"/>
      <c r="DB5" s="31"/>
      <c r="DC5" s="31"/>
      <c r="DD5" s="31"/>
      <c r="DE5" s="31"/>
      <c r="DF5" s="31"/>
      <c r="DG5" s="31"/>
      <c r="DH5" s="31"/>
      <c r="DI5" s="31"/>
      <c r="DJ5" s="31"/>
    </row>
    <row r="6" spans="1:114" ht="17.25" customHeight="1">
      <c r="A6" s="31"/>
      <c r="B6" s="794" t="s">
        <v>21</v>
      </c>
      <c r="C6" s="794"/>
      <c r="D6" s="794"/>
      <c r="E6" s="794"/>
      <c r="F6" s="794"/>
      <c r="G6" s="813"/>
      <c r="H6" s="834" t="s">
        <v>140</v>
      </c>
      <c r="I6" s="835"/>
      <c r="J6" s="835"/>
      <c r="K6" s="835"/>
      <c r="L6" s="835"/>
      <c r="M6" s="835"/>
      <c r="N6" s="835"/>
      <c r="O6" s="887" t="str">
        <f>会社名!C5</f>
        <v>国税産業　株式会社</v>
      </c>
      <c r="P6" s="888"/>
      <c r="Q6" s="888"/>
      <c r="R6" s="888"/>
      <c r="S6" s="888"/>
      <c r="T6" s="888"/>
      <c r="U6" s="888"/>
      <c r="V6" s="888"/>
      <c r="W6" s="888"/>
      <c r="X6" s="888"/>
      <c r="Y6" s="888"/>
      <c r="Z6" s="888"/>
      <c r="AA6" s="888"/>
      <c r="AB6" s="888"/>
      <c r="AC6" s="888"/>
      <c r="AD6" s="888"/>
      <c r="AE6" s="888"/>
      <c r="AF6" s="888"/>
      <c r="AG6" s="888"/>
      <c r="AH6" s="888"/>
      <c r="AI6" s="888"/>
      <c r="AJ6" s="888"/>
      <c r="AK6" s="888"/>
      <c r="AL6" s="888"/>
      <c r="AM6" s="888"/>
      <c r="AN6" s="888"/>
      <c r="AO6" s="888"/>
      <c r="AP6" s="888"/>
      <c r="AQ6" s="888"/>
      <c r="AR6" s="888"/>
      <c r="AS6" s="888"/>
      <c r="AT6" s="888"/>
      <c r="AU6" s="888"/>
      <c r="AV6" s="888"/>
      <c r="AW6" s="888"/>
      <c r="AX6" s="888"/>
      <c r="AY6" s="888"/>
      <c r="AZ6" s="866" t="str">
        <f>会社名!C6</f>
        <v>1234567890123</v>
      </c>
      <c r="BA6" s="867"/>
      <c r="BB6" s="852" t="s">
        <v>138</v>
      </c>
      <c r="BC6" s="853"/>
      <c r="BD6" s="853"/>
      <c r="BE6" s="853"/>
      <c r="BF6" s="853"/>
      <c r="BG6" s="853"/>
      <c r="BH6" s="853"/>
      <c r="BI6" s="853"/>
      <c r="BJ6" s="853"/>
      <c r="BK6" s="853"/>
      <c r="BL6" s="877"/>
      <c r="BM6" s="878"/>
      <c r="BN6" s="878"/>
      <c r="BO6" s="878"/>
      <c r="BP6" s="878"/>
      <c r="BQ6" s="878"/>
      <c r="BR6" s="878"/>
      <c r="BS6" s="878"/>
      <c r="BT6" s="878"/>
      <c r="BU6" s="878"/>
      <c r="BV6" s="878"/>
      <c r="BW6" s="878"/>
      <c r="BX6" s="878"/>
      <c r="BY6" s="878"/>
      <c r="BZ6" s="878"/>
      <c r="CA6" s="878"/>
      <c r="CB6" s="878"/>
      <c r="CC6" s="878"/>
      <c r="CD6" s="878"/>
      <c r="CE6" s="878"/>
      <c r="CF6" s="878"/>
      <c r="CG6" s="878"/>
      <c r="CH6" s="878"/>
      <c r="CI6" s="879"/>
      <c r="CJ6" s="903" t="s">
        <v>22</v>
      </c>
      <c r="CK6" s="904"/>
      <c r="CL6" s="904"/>
      <c r="CM6" s="904"/>
      <c r="CN6" s="905"/>
      <c r="CO6" s="893" t="s">
        <v>168</v>
      </c>
      <c r="CP6" s="894"/>
      <c r="CQ6" s="894"/>
      <c r="CR6" s="809"/>
      <c r="CS6" s="875" t="s">
        <v>2</v>
      </c>
      <c r="CT6" s="809"/>
      <c r="CU6" s="875" t="s">
        <v>23</v>
      </c>
      <c r="CV6" s="809"/>
      <c r="CW6" s="876" t="s">
        <v>79</v>
      </c>
      <c r="CX6" s="31"/>
      <c r="CY6" s="31"/>
      <c r="CZ6" s="31"/>
      <c r="DA6" s="26"/>
      <c r="DB6" s="31"/>
      <c r="DC6" s="31"/>
      <c r="DD6" s="31"/>
      <c r="DE6" s="31"/>
      <c r="DF6" s="31"/>
      <c r="DG6" s="31"/>
      <c r="DH6" s="31"/>
      <c r="DI6" s="31"/>
      <c r="DJ6" s="31"/>
    </row>
    <row r="7" spans="1:114" ht="14.1" customHeight="1">
      <c r="A7" s="31"/>
      <c r="B7" s="814"/>
      <c r="C7" s="814"/>
      <c r="D7" s="814"/>
      <c r="E7" s="814"/>
      <c r="F7" s="814"/>
      <c r="G7" s="815"/>
      <c r="H7" s="834"/>
      <c r="I7" s="835"/>
      <c r="J7" s="835"/>
      <c r="K7" s="835"/>
      <c r="L7" s="835"/>
      <c r="M7" s="835"/>
      <c r="N7" s="835"/>
      <c r="O7" s="887"/>
      <c r="P7" s="888"/>
      <c r="Q7" s="888"/>
      <c r="R7" s="888"/>
      <c r="S7" s="888"/>
      <c r="T7" s="888"/>
      <c r="U7" s="888"/>
      <c r="V7" s="888"/>
      <c r="W7" s="888"/>
      <c r="X7" s="888"/>
      <c r="Y7" s="888"/>
      <c r="Z7" s="888"/>
      <c r="AA7" s="888"/>
      <c r="AB7" s="888"/>
      <c r="AC7" s="888"/>
      <c r="AD7" s="888"/>
      <c r="AE7" s="888"/>
      <c r="AF7" s="888"/>
      <c r="AG7" s="888"/>
      <c r="AH7" s="888"/>
      <c r="AI7" s="888"/>
      <c r="AJ7" s="888"/>
      <c r="AK7" s="888"/>
      <c r="AL7" s="888"/>
      <c r="AM7" s="888"/>
      <c r="AN7" s="888"/>
      <c r="AO7" s="888"/>
      <c r="AP7" s="888"/>
      <c r="AQ7" s="888"/>
      <c r="AR7" s="888"/>
      <c r="AS7" s="888"/>
      <c r="AT7" s="888"/>
      <c r="AU7" s="888"/>
      <c r="AV7" s="888"/>
      <c r="AW7" s="888"/>
      <c r="AX7" s="888"/>
      <c r="AY7" s="888"/>
      <c r="AZ7" s="866"/>
      <c r="BA7" s="867"/>
      <c r="BB7" s="852"/>
      <c r="BC7" s="853"/>
      <c r="BD7" s="853"/>
      <c r="BE7" s="853"/>
      <c r="BF7" s="853"/>
      <c r="BG7" s="853"/>
      <c r="BH7" s="853"/>
      <c r="BI7" s="853"/>
      <c r="BJ7" s="853"/>
      <c r="BK7" s="853"/>
      <c r="BL7" s="868"/>
      <c r="BM7" s="869"/>
      <c r="BN7" s="869"/>
      <c r="BO7" s="869"/>
      <c r="BP7" s="869"/>
      <c r="BQ7" s="869"/>
      <c r="BR7" s="869"/>
      <c r="BS7" s="869"/>
      <c r="BT7" s="869"/>
      <c r="BU7" s="869"/>
      <c r="BV7" s="869"/>
      <c r="BW7" s="869"/>
      <c r="BX7" s="869"/>
      <c r="BY7" s="869"/>
      <c r="BZ7" s="869"/>
      <c r="CA7" s="869"/>
      <c r="CB7" s="869"/>
      <c r="CC7" s="869"/>
      <c r="CD7" s="869"/>
      <c r="CE7" s="869"/>
      <c r="CF7" s="869"/>
      <c r="CG7" s="869"/>
      <c r="CH7" s="883"/>
      <c r="CI7" s="884"/>
      <c r="CJ7" s="903"/>
      <c r="CK7" s="904"/>
      <c r="CL7" s="904"/>
      <c r="CM7" s="904"/>
      <c r="CN7" s="905"/>
      <c r="CO7" s="895"/>
      <c r="CP7" s="896"/>
      <c r="CQ7" s="896"/>
      <c r="CR7" s="810"/>
      <c r="CS7" s="876"/>
      <c r="CT7" s="810"/>
      <c r="CU7" s="876"/>
      <c r="CV7" s="810"/>
      <c r="CW7" s="876"/>
      <c r="CX7" s="31"/>
      <c r="CY7" s="31"/>
      <c r="CZ7" s="31"/>
      <c r="DA7" s="31"/>
      <c r="DB7" s="31"/>
      <c r="DC7" s="31"/>
      <c r="DD7" s="31"/>
      <c r="DE7" s="31"/>
      <c r="DF7" s="31"/>
      <c r="DG7" s="31"/>
      <c r="DH7" s="31"/>
      <c r="DI7" s="31"/>
      <c r="DJ7" s="31"/>
    </row>
    <row r="8" spans="1:114" ht="27" customHeight="1">
      <c r="A8" s="31"/>
      <c r="B8" s="31"/>
      <c r="C8" s="31"/>
      <c r="D8" s="31"/>
      <c r="E8" s="31"/>
      <c r="F8" s="31"/>
      <c r="G8" s="31"/>
      <c r="H8" s="834"/>
      <c r="I8" s="835"/>
      <c r="J8" s="835"/>
      <c r="K8" s="835"/>
      <c r="L8" s="835"/>
      <c r="M8" s="835"/>
      <c r="N8" s="835"/>
      <c r="O8" s="887"/>
      <c r="P8" s="888"/>
      <c r="Q8" s="888"/>
      <c r="R8" s="888"/>
      <c r="S8" s="888"/>
      <c r="T8" s="888"/>
      <c r="U8" s="888"/>
      <c r="V8" s="888"/>
      <c r="W8" s="888"/>
      <c r="X8" s="888"/>
      <c r="Y8" s="888"/>
      <c r="Z8" s="888"/>
      <c r="AA8" s="888"/>
      <c r="AB8" s="888"/>
      <c r="AC8" s="888"/>
      <c r="AD8" s="888"/>
      <c r="AE8" s="888"/>
      <c r="AF8" s="888"/>
      <c r="AG8" s="888"/>
      <c r="AH8" s="888"/>
      <c r="AI8" s="888"/>
      <c r="AJ8" s="888"/>
      <c r="AK8" s="888"/>
      <c r="AL8" s="888"/>
      <c r="AM8" s="888"/>
      <c r="AN8" s="888"/>
      <c r="AO8" s="888"/>
      <c r="AP8" s="888"/>
      <c r="AQ8" s="888"/>
      <c r="AR8" s="888"/>
      <c r="AS8" s="888"/>
      <c r="AT8" s="888"/>
      <c r="AU8" s="888"/>
      <c r="AV8" s="888"/>
      <c r="AW8" s="888"/>
      <c r="AX8" s="888"/>
      <c r="AY8" s="888"/>
      <c r="AZ8" s="866"/>
      <c r="BA8" s="867"/>
      <c r="BB8" s="852"/>
      <c r="BC8" s="853"/>
      <c r="BD8" s="853"/>
      <c r="BE8" s="853"/>
      <c r="BF8" s="853"/>
      <c r="BG8" s="853"/>
      <c r="BH8" s="853"/>
      <c r="BI8" s="853"/>
      <c r="BJ8" s="853"/>
      <c r="BK8" s="853"/>
      <c r="BL8" s="718"/>
      <c r="BM8" s="719"/>
      <c r="BN8" s="719"/>
      <c r="BO8" s="719"/>
      <c r="BP8" s="719"/>
      <c r="BQ8" s="719"/>
      <c r="BR8" s="719"/>
      <c r="BS8" s="719"/>
      <c r="BT8" s="719"/>
      <c r="BU8" s="719"/>
      <c r="BV8" s="719"/>
      <c r="BW8" s="719"/>
      <c r="BX8" s="719"/>
      <c r="BY8" s="719"/>
      <c r="BZ8" s="719"/>
      <c r="CA8" s="719"/>
      <c r="CB8" s="719"/>
      <c r="CC8" s="719"/>
      <c r="CD8" s="719"/>
      <c r="CE8" s="719"/>
      <c r="CF8" s="719"/>
      <c r="CG8" s="719"/>
      <c r="CH8" s="885"/>
      <c r="CI8" s="886"/>
      <c r="CJ8" s="871" t="s">
        <v>33</v>
      </c>
      <c r="CK8" s="872"/>
      <c r="CL8" s="872"/>
      <c r="CM8" s="872"/>
      <c r="CN8" s="873"/>
      <c r="CO8" s="874"/>
      <c r="CP8" s="874"/>
      <c r="CQ8" s="874"/>
      <c r="CR8" s="874"/>
      <c r="CS8" s="874"/>
      <c r="CT8" s="874"/>
      <c r="CU8" s="874"/>
      <c r="CV8" s="874"/>
      <c r="CW8" s="874"/>
      <c r="CX8" s="31"/>
      <c r="CY8" s="31"/>
      <c r="CZ8" s="31"/>
      <c r="DA8" s="31"/>
      <c r="DB8" s="31"/>
      <c r="DC8" s="31"/>
      <c r="DD8" s="31"/>
      <c r="DE8" s="31"/>
      <c r="DF8" s="31"/>
      <c r="DG8" s="31"/>
      <c r="DH8" s="31"/>
      <c r="DI8" s="31"/>
      <c r="DJ8" s="31"/>
    </row>
    <row r="9" spans="1:114" ht="11.25" customHeight="1">
      <c r="A9" s="31"/>
      <c r="B9" s="31"/>
      <c r="C9" s="31"/>
      <c r="D9" s="31"/>
      <c r="E9" s="31"/>
      <c r="F9" s="31"/>
      <c r="G9" s="31"/>
      <c r="H9" s="836" t="s">
        <v>47</v>
      </c>
      <c r="I9" s="837"/>
      <c r="J9" s="837"/>
      <c r="K9" s="837"/>
      <c r="L9" s="837"/>
      <c r="M9" s="837"/>
      <c r="N9" s="837"/>
      <c r="O9" s="192"/>
      <c r="P9" s="889" t="s">
        <v>53</v>
      </c>
      <c r="Q9" s="889"/>
      <c r="R9" s="889"/>
      <c r="S9" s="889"/>
      <c r="T9" s="889"/>
      <c r="U9" s="889"/>
      <c r="V9" s="889"/>
      <c r="W9" s="889"/>
      <c r="X9" s="889"/>
      <c r="Y9" s="889"/>
      <c r="Z9" s="889"/>
      <c r="AA9" s="889"/>
      <c r="AB9" s="889"/>
      <c r="AC9" s="889"/>
      <c r="AD9" s="889"/>
      <c r="AE9" s="889"/>
      <c r="AF9" s="889"/>
      <c r="AG9" s="889"/>
      <c r="AH9" s="889"/>
      <c r="AI9" s="889"/>
      <c r="AJ9" s="889"/>
      <c r="AK9" s="889"/>
      <c r="AL9" s="889"/>
      <c r="AM9" s="889"/>
      <c r="AN9" s="889"/>
      <c r="AO9" s="889"/>
      <c r="AP9" s="889"/>
      <c r="AQ9" s="889"/>
      <c r="AR9" s="889"/>
      <c r="AS9" s="889"/>
      <c r="AT9" s="889"/>
      <c r="AU9" s="889"/>
      <c r="AV9" s="188"/>
      <c r="AW9" s="188"/>
      <c r="AX9" s="188"/>
      <c r="AY9" s="188"/>
      <c r="AZ9" s="189"/>
      <c r="BA9" s="190"/>
      <c r="BB9" s="897" t="s">
        <v>31</v>
      </c>
      <c r="BC9" s="898"/>
      <c r="BD9" s="898"/>
      <c r="BE9" s="898"/>
      <c r="BF9" s="898"/>
      <c r="BG9" s="898"/>
      <c r="BH9" s="898"/>
      <c r="BI9" s="898"/>
      <c r="BJ9" s="898"/>
      <c r="BK9" s="898"/>
      <c r="BL9" s="846" t="str">
        <f>IF(CH7&lt;=0,"",IF((LEN(CH7)-11&lt;=0),"0",MID(CH7,LEN(CH7)-11,1)))</f>
        <v/>
      </c>
      <c r="BM9" s="847"/>
      <c r="BN9" s="847" t="str">
        <f>IF(CH7&lt;=0,"",IF((LEN(CH7)-10&lt;=0),"0",MID(CH7,LEN(CH7)-10,1)))</f>
        <v/>
      </c>
      <c r="BO9" s="847"/>
      <c r="BP9" s="843" t="str">
        <f>IF(CH7&lt;=0,"",IF((LEN(CH7)-9&lt;=0),"0",MID(CH7,LEN(CH7)-9,1)))</f>
        <v/>
      </c>
      <c r="BQ9" s="843"/>
      <c r="BR9" s="843" t="str">
        <f>IF(CH7&lt;=0,"",IF((LEN(CH7)-8&lt;=0),"0",MID(CH7,LEN(CH7)-8,1)))</f>
        <v/>
      </c>
      <c r="BS9" s="843"/>
      <c r="BT9" s="843" t="str">
        <f>IF(CH7&lt;=0,"",IF((LEN(CH7)-7&lt;=0),"0",MID(CH7,LEN(CH7)-7,1)))</f>
        <v/>
      </c>
      <c r="BU9" s="843"/>
      <c r="BV9" s="843" t="str">
        <f>IF(CH7&lt;=0,"",IF((LEN(CH7)-6&lt;=0),"0",MID(CH7,LEN(CH7)-6,1)))</f>
        <v/>
      </c>
      <c r="BW9" s="843"/>
      <c r="BX9" s="843" t="str">
        <f>IF(CH7&lt;=0,"",IF((LEN(CH7)-5&lt;=0),"0",MID(CH7,LEN(CH7)-5,1)))</f>
        <v/>
      </c>
      <c r="BY9" s="843"/>
      <c r="BZ9" s="843" t="str">
        <f>IF(CH7&lt;=0,"",IF((LEN(CH7)-4&lt;=0),"0",MID(CH7,LEN(CH7)-4,1)))</f>
        <v/>
      </c>
      <c r="CA9" s="843"/>
      <c r="CB9" s="843" t="str">
        <f>IF(CH7&lt;=0,"",IF((LEN(CH7)-3&lt;=0),"0",MID(CH7,LEN(CH7)-3,1)))</f>
        <v/>
      </c>
      <c r="CC9" s="843"/>
      <c r="CD9" s="843" t="str">
        <f>IF(CH7&lt;=0,"",IF((LEN(CH7)-2&lt;=0),"0",MID(CH7,LEN(CH7)-2,1)))</f>
        <v/>
      </c>
      <c r="CE9" s="843"/>
      <c r="CF9" s="843" t="str">
        <f>IF(CH7&lt;=0,"",IF((LEN(CH7)-1&lt;=0),"0",MID(CH7,LEN(CH7)-1,1)))</f>
        <v/>
      </c>
      <c r="CG9" s="843"/>
      <c r="CH9" s="847" t="str">
        <f>IF(CH7&lt;&gt;0,RIGHT(CH7,1),"")</f>
        <v/>
      </c>
      <c r="CI9" s="863"/>
      <c r="CJ9" s="854" t="s">
        <v>24</v>
      </c>
      <c r="CK9" s="855"/>
      <c r="CL9" s="855"/>
      <c r="CM9" s="855"/>
      <c r="CN9" s="856"/>
      <c r="CO9" s="890" t="s">
        <v>164</v>
      </c>
      <c r="CP9" s="890"/>
      <c r="CQ9" s="890"/>
      <c r="CR9" s="890"/>
      <c r="CS9" s="890"/>
      <c r="CT9" s="890"/>
      <c r="CU9" s="890"/>
      <c r="CV9" s="890"/>
      <c r="CW9" s="890"/>
      <c r="CX9" s="31"/>
      <c r="CY9" s="31"/>
      <c r="CZ9" s="31"/>
      <c r="DA9" s="31"/>
      <c r="DB9" s="31"/>
      <c r="DC9" s="31"/>
      <c r="DD9" s="31"/>
      <c r="DE9" s="31"/>
      <c r="DF9" s="31"/>
      <c r="DG9" s="31"/>
      <c r="DH9" s="31"/>
      <c r="DI9" s="31"/>
      <c r="DJ9" s="31"/>
    </row>
    <row r="10" spans="1:114" ht="18" customHeight="1">
      <c r="A10" s="31"/>
      <c r="B10" s="31"/>
      <c r="C10" s="880" t="str">
        <f>会社名!E4</f>
        <v>麹町</v>
      </c>
      <c r="D10" s="880"/>
      <c r="E10" s="880"/>
      <c r="F10" s="880"/>
      <c r="G10" s="31"/>
      <c r="H10" s="834"/>
      <c r="I10" s="835"/>
      <c r="J10" s="835"/>
      <c r="K10" s="835"/>
      <c r="L10" s="835"/>
      <c r="M10" s="835"/>
      <c r="N10" s="835"/>
      <c r="O10" s="881" t="str">
        <f>IF(AZ6&lt;=0,"",IF((LEN(AZ6)-12&lt;=0),"",MID(AZ6,LEN(AZ6)-12,1)))</f>
        <v>1</v>
      </c>
      <c r="P10" s="811"/>
      <c r="Q10" s="811"/>
      <c r="R10" s="811" t="str">
        <f>IF(AZ6&lt;=0,"",IF((LEN(AZ6)-11&lt;=0),"0",MID(AZ6,LEN(AZ6)-11,1)))</f>
        <v>2</v>
      </c>
      <c r="S10" s="811"/>
      <c r="T10" s="811"/>
      <c r="U10" s="811" t="str">
        <f>IF(AZ6&lt;=0,"",IF((LEN(AZ6)-10&lt;=0),"0",MID(AZ6,LEN(AZ6)-10,1)))</f>
        <v>3</v>
      </c>
      <c r="V10" s="811"/>
      <c r="W10" s="811"/>
      <c r="X10" s="811" t="str">
        <f>IF(AZ6&lt;=0,"",IF((LEN(AZ6)-9&lt;=0),"0",MID(AZ6,LEN(AZ6)-9,1)))</f>
        <v>4</v>
      </c>
      <c r="Y10" s="811"/>
      <c r="Z10" s="811"/>
      <c r="AA10" s="811" t="str">
        <f>IF(AZ6&lt;=0,"",IF((LEN(AZ6)-8&lt;=0),"0",MID(AZ6,LEN(AZ6)-8,1)))</f>
        <v>5</v>
      </c>
      <c r="AB10" s="811"/>
      <c r="AC10" s="811"/>
      <c r="AD10" s="811" t="str">
        <f>IF(AZ6&lt;=0,"",IF((LEN(AZ6)-7&lt;=0),"0",MID(AZ6,LEN(AZ6)-7,1)))</f>
        <v>6</v>
      </c>
      <c r="AE10" s="811"/>
      <c r="AF10" s="811"/>
      <c r="AG10" s="811" t="str">
        <f>IF(AZ6&lt;=0,"",IF((LEN(AZ6)-6&lt;=0),"0",MID(AZ6,LEN(AZ6)-6,1)))</f>
        <v>7</v>
      </c>
      <c r="AH10" s="811"/>
      <c r="AI10" s="811"/>
      <c r="AJ10" s="811" t="str">
        <f>IF(AZ6&lt;=0,"",IF((LEN(AZ6)-5&lt;=0),"0",MID(AZ6,LEN(AZ6)-5,1)))</f>
        <v>8</v>
      </c>
      <c r="AK10" s="811"/>
      <c r="AL10" s="811"/>
      <c r="AM10" s="811" t="str">
        <f>IF(AZ6&lt;=0,"",IF((LEN(AZ6)-4&lt;=0),"0",MID(AZ6,LEN(AZ6)-4,1)))</f>
        <v>9</v>
      </c>
      <c r="AN10" s="811"/>
      <c r="AO10" s="811"/>
      <c r="AP10" s="811" t="str">
        <f>IF(AZ6&lt;=0,"",IF((LEN(AZ6)-3&lt;=0),"0",MID(AZ6,LEN(AZ6)-3,1)))</f>
        <v>0</v>
      </c>
      <c r="AQ10" s="811"/>
      <c r="AR10" s="811"/>
      <c r="AS10" s="811" t="str">
        <f>IF(AZ6&lt;=0,"",IF((LEN(AZ6)-2&lt;=0),"0",MID(AZ6,LEN(AZ6)-2,1)))</f>
        <v>1</v>
      </c>
      <c r="AT10" s="811"/>
      <c r="AU10" s="811"/>
      <c r="AV10" s="811" t="str">
        <f>IF(AZ6&lt;=0,"",IF((LEN(AZ6)-1&lt;=0),"0",MID(AZ6,LEN(AZ6)-1,1)))</f>
        <v>2</v>
      </c>
      <c r="AW10" s="811"/>
      <c r="AX10" s="811"/>
      <c r="AY10" s="811" t="str">
        <f>IF(AZ6&lt;&gt;0,RIGHT(AZ6,1),"")</f>
        <v>3</v>
      </c>
      <c r="AZ10" s="811"/>
      <c r="BA10" s="841"/>
      <c r="BB10" s="899"/>
      <c r="BC10" s="900"/>
      <c r="BD10" s="900"/>
      <c r="BE10" s="900"/>
      <c r="BF10" s="900"/>
      <c r="BG10" s="900"/>
      <c r="BH10" s="900"/>
      <c r="BI10" s="900"/>
      <c r="BJ10" s="900"/>
      <c r="BK10" s="900"/>
      <c r="BL10" s="848"/>
      <c r="BM10" s="849"/>
      <c r="BN10" s="849"/>
      <c r="BO10" s="849"/>
      <c r="BP10" s="844"/>
      <c r="BQ10" s="844"/>
      <c r="BR10" s="844"/>
      <c r="BS10" s="844"/>
      <c r="BT10" s="844"/>
      <c r="BU10" s="844"/>
      <c r="BV10" s="844"/>
      <c r="BW10" s="844"/>
      <c r="BX10" s="844"/>
      <c r="BY10" s="844"/>
      <c r="BZ10" s="844"/>
      <c r="CA10" s="844"/>
      <c r="CB10" s="844"/>
      <c r="CC10" s="844"/>
      <c r="CD10" s="844"/>
      <c r="CE10" s="844"/>
      <c r="CF10" s="844"/>
      <c r="CG10" s="844"/>
      <c r="CH10" s="849"/>
      <c r="CI10" s="864"/>
      <c r="CJ10" s="857"/>
      <c r="CK10" s="858"/>
      <c r="CL10" s="858"/>
      <c r="CM10" s="858"/>
      <c r="CN10" s="859"/>
      <c r="CO10" s="891"/>
      <c r="CP10" s="891"/>
      <c r="CQ10" s="891"/>
      <c r="CR10" s="891"/>
      <c r="CS10" s="891"/>
      <c r="CT10" s="891"/>
      <c r="CU10" s="891"/>
      <c r="CV10" s="891"/>
      <c r="CW10" s="891"/>
      <c r="CX10" s="31"/>
      <c r="CY10" s="31"/>
      <c r="CZ10" s="31"/>
      <c r="DA10" s="31"/>
      <c r="DB10" s="31"/>
      <c r="DC10" s="31"/>
      <c r="DD10" s="31"/>
      <c r="DE10" s="31"/>
      <c r="DF10" s="31"/>
      <c r="DG10" s="31"/>
      <c r="DH10" s="31"/>
      <c r="DI10" s="31"/>
      <c r="DJ10" s="31"/>
    </row>
    <row r="11" spans="1:114" ht="8.4499999999999993" customHeight="1">
      <c r="A11" s="31"/>
      <c r="B11" s="31"/>
      <c r="C11" s="880"/>
      <c r="D11" s="880"/>
      <c r="E11" s="880"/>
      <c r="F11" s="880"/>
      <c r="G11" s="31"/>
      <c r="H11" s="838"/>
      <c r="I11" s="839"/>
      <c r="J11" s="839"/>
      <c r="K11" s="839"/>
      <c r="L11" s="839"/>
      <c r="M11" s="839"/>
      <c r="N11" s="839"/>
      <c r="O11" s="882"/>
      <c r="P11" s="812"/>
      <c r="Q11" s="812"/>
      <c r="R11" s="812"/>
      <c r="S11" s="812"/>
      <c r="T11" s="812"/>
      <c r="U11" s="812"/>
      <c r="V11" s="812"/>
      <c r="W11" s="812"/>
      <c r="X11" s="812"/>
      <c r="Y11" s="812"/>
      <c r="Z11" s="812"/>
      <c r="AA11" s="812"/>
      <c r="AB11" s="812"/>
      <c r="AC11" s="812"/>
      <c r="AD11" s="812"/>
      <c r="AE11" s="812"/>
      <c r="AF11" s="812"/>
      <c r="AG11" s="812"/>
      <c r="AH11" s="812"/>
      <c r="AI11" s="812"/>
      <c r="AJ11" s="812"/>
      <c r="AK11" s="812"/>
      <c r="AL11" s="812"/>
      <c r="AM11" s="812"/>
      <c r="AN11" s="812"/>
      <c r="AO11" s="812"/>
      <c r="AP11" s="812"/>
      <c r="AQ11" s="812"/>
      <c r="AR11" s="812"/>
      <c r="AS11" s="812"/>
      <c r="AT11" s="812"/>
      <c r="AU11" s="812"/>
      <c r="AV11" s="812"/>
      <c r="AW11" s="812"/>
      <c r="AX11" s="812"/>
      <c r="AY11" s="812"/>
      <c r="AZ11" s="812"/>
      <c r="BA11" s="842"/>
      <c r="BB11" s="901"/>
      <c r="BC11" s="902"/>
      <c r="BD11" s="902"/>
      <c r="BE11" s="902"/>
      <c r="BF11" s="902"/>
      <c r="BG11" s="902"/>
      <c r="BH11" s="902"/>
      <c r="BI11" s="902"/>
      <c r="BJ11" s="902"/>
      <c r="BK11" s="902"/>
      <c r="BL11" s="850"/>
      <c r="BM11" s="851"/>
      <c r="BN11" s="851"/>
      <c r="BO11" s="851"/>
      <c r="BP11" s="845"/>
      <c r="BQ11" s="845"/>
      <c r="BR11" s="845"/>
      <c r="BS11" s="845"/>
      <c r="BT11" s="845"/>
      <c r="BU11" s="845"/>
      <c r="BV11" s="845"/>
      <c r="BW11" s="845"/>
      <c r="BX11" s="845"/>
      <c r="BY11" s="845"/>
      <c r="BZ11" s="845"/>
      <c r="CA11" s="845"/>
      <c r="CB11" s="845"/>
      <c r="CC11" s="845"/>
      <c r="CD11" s="845"/>
      <c r="CE11" s="845"/>
      <c r="CF11" s="845"/>
      <c r="CG11" s="845"/>
      <c r="CH11" s="851"/>
      <c r="CI11" s="865"/>
      <c r="CJ11" s="860"/>
      <c r="CK11" s="861"/>
      <c r="CL11" s="861"/>
      <c r="CM11" s="861"/>
      <c r="CN11" s="862"/>
      <c r="CO11" s="892"/>
      <c r="CP11" s="892"/>
      <c r="CQ11" s="892"/>
      <c r="CR11" s="892"/>
      <c r="CS11" s="892"/>
      <c r="CT11" s="892"/>
      <c r="CU11" s="892"/>
      <c r="CV11" s="892"/>
      <c r="CW11" s="892"/>
      <c r="CX11" s="31"/>
      <c r="CY11" s="31"/>
      <c r="CZ11" s="31"/>
      <c r="DA11" s="31"/>
      <c r="DB11" s="31"/>
      <c r="DC11" s="31"/>
      <c r="DD11" s="31"/>
      <c r="DE11" s="31"/>
      <c r="DF11" s="31"/>
      <c r="DG11" s="31"/>
      <c r="DH11" s="31"/>
      <c r="DI11" s="31"/>
      <c r="DJ11" s="31"/>
    </row>
    <row r="12" spans="1:114" ht="16.5" customHeight="1">
      <c r="A12" s="31"/>
      <c r="B12" s="31"/>
      <c r="C12" s="833" t="s">
        <v>27</v>
      </c>
      <c r="D12" s="833"/>
      <c r="E12" s="833"/>
      <c r="F12" s="833"/>
      <c r="G12" s="833"/>
      <c r="H12" s="834" t="s">
        <v>141</v>
      </c>
      <c r="I12" s="835"/>
      <c r="J12" s="835"/>
      <c r="K12" s="835"/>
      <c r="L12" s="835"/>
      <c r="M12" s="835"/>
      <c r="N12" s="835"/>
      <c r="O12" s="830" t="str">
        <f>会社名!C7</f>
        <v>〇〇〇市〇〇〇町〇丁目〇-〇</v>
      </c>
      <c r="P12" s="831"/>
      <c r="Q12" s="831"/>
      <c r="R12" s="831"/>
      <c r="S12" s="831"/>
      <c r="T12" s="831"/>
      <c r="U12" s="831"/>
      <c r="V12" s="831"/>
      <c r="W12" s="831"/>
      <c r="X12" s="831"/>
      <c r="Y12" s="831"/>
      <c r="Z12" s="831"/>
      <c r="AA12" s="831"/>
      <c r="AB12" s="831"/>
      <c r="AC12" s="831"/>
      <c r="AD12" s="831"/>
      <c r="AE12" s="831"/>
      <c r="AF12" s="831"/>
      <c r="AG12" s="831"/>
      <c r="AH12" s="831"/>
      <c r="AI12" s="831"/>
      <c r="AJ12" s="831"/>
      <c r="AK12" s="831"/>
      <c r="AL12" s="831"/>
      <c r="AM12" s="831"/>
      <c r="AN12" s="831"/>
      <c r="AO12" s="831"/>
      <c r="AP12" s="831"/>
      <c r="AQ12" s="831"/>
      <c r="AR12" s="831"/>
      <c r="AS12" s="831"/>
      <c r="AT12" s="831"/>
      <c r="AU12" s="831"/>
      <c r="AV12" s="831"/>
      <c r="AW12" s="831"/>
      <c r="AX12" s="831"/>
      <c r="AY12" s="831"/>
      <c r="AZ12" s="831"/>
      <c r="BA12" s="832"/>
      <c r="BB12" s="852" t="s">
        <v>139</v>
      </c>
      <c r="BC12" s="853"/>
      <c r="BD12" s="853"/>
      <c r="BE12" s="853"/>
      <c r="BF12" s="853"/>
      <c r="BG12" s="853"/>
      <c r="BH12" s="853"/>
      <c r="BI12" s="853"/>
      <c r="BJ12" s="853"/>
      <c r="BK12" s="853"/>
      <c r="BL12" s="816" t="s">
        <v>25</v>
      </c>
      <c r="BM12" s="817"/>
      <c r="BN12" s="817"/>
      <c r="BO12" s="817"/>
      <c r="BP12" s="817"/>
      <c r="BQ12" s="818" t="s">
        <v>165</v>
      </c>
      <c r="BR12" s="819"/>
      <c r="BS12" s="819"/>
      <c r="BT12" s="819"/>
      <c r="BU12" s="819"/>
      <c r="BV12" s="819"/>
      <c r="BW12" s="819"/>
      <c r="BX12" s="819"/>
      <c r="BY12" s="819"/>
      <c r="BZ12" s="819"/>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c r="A13" s="31"/>
      <c r="B13" s="31"/>
      <c r="C13" s="833"/>
      <c r="D13" s="833"/>
      <c r="E13" s="833"/>
      <c r="F13" s="833"/>
      <c r="G13" s="833"/>
      <c r="H13" s="834"/>
      <c r="I13" s="835"/>
      <c r="J13" s="835"/>
      <c r="K13" s="835"/>
      <c r="L13" s="835"/>
      <c r="M13" s="835"/>
      <c r="N13" s="835"/>
      <c r="O13" s="830"/>
      <c r="P13" s="831"/>
      <c r="Q13" s="831"/>
      <c r="R13" s="831"/>
      <c r="S13" s="831"/>
      <c r="T13" s="831"/>
      <c r="U13" s="831"/>
      <c r="V13" s="831"/>
      <c r="W13" s="831"/>
      <c r="X13" s="831"/>
      <c r="Y13" s="831"/>
      <c r="Z13" s="831"/>
      <c r="AA13" s="831"/>
      <c r="AB13" s="831"/>
      <c r="AC13" s="831"/>
      <c r="AD13" s="831"/>
      <c r="AE13" s="831"/>
      <c r="AF13" s="831"/>
      <c r="AG13" s="831"/>
      <c r="AH13" s="831"/>
      <c r="AI13" s="831"/>
      <c r="AJ13" s="831"/>
      <c r="AK13" s="831"/>
      <c r="AL13" s="831"/>
      <c r="AM13" s="831"/>
      <c r="AN13" s="831"/>
      <c r="AO13" s="831"/>
      <c r="AP13" s="831"/>
      <c r="AQ13" s="831"/>
      <c r="AR13" s="831"/>
      <c r="AS13" s="831"/>
      <c r="AT13" s="831"/>
      <c r="AU13" s="831"/>
      <c r="AV13" s="831"/>
      <c r="AW13" s="831"/>
      <c r="AX13" s="831"/>
      <c r="AY13" s="831"/>
      <c r="AZ13" s="831"/>
      <c r="BA13" s="832"/>
      <c r="BB13" s="852"/>
      <c r="BC13" s="853"/>
      <c r="BD13" s="853"/>
      <c r="BE13" s="853"/>
      <c r="BF13" s="853"/>
      <c r="BG13" s="853"/>
      <c r="BH13" s="853"/>
      <c r="BI13" s="853"/>
      <c r="BJ13" s="853"/>
      <c r="BK13" s="853"/>
      <c r="BL13" s="928"/>
      <c r="BM13" s="929"/>
      <c r="BN13" s="929"/>
      <c r="BO13" s="929"/>
      <c r="BP13" s="929"/>
      <c r="BQ13" s="929"/>
      <c r="BR13" s="929"/>
      <c r="BS13" s="929"/>
      <c r="BT13" s="929"/>
      <c r="BU13" s="929"/>
      <c r="BV13" s="929"/>
      <c r="BW13" s="929"/>
      <c r="BX13" s="929"/>
      <c r="BY13" s="929"/>
      <c r="BZ13" s="929"/>
      <c r="CA13" s="929"/>
      <c r="CB13" s="929"/>
      <c r="CC13" s="929"/>
      <c r="CD13" s="929"/>
      <c r="CE13" s="929"/>
      <c r="CF13" s="929"/>
      <c r="CG13" s="929"/>
      <c r="CH13" s="929"/>
      <c r="CI13" s="929"/>
      <c r="CJ13" s="929"/>
      <c r="CK13" s="929"/>
      <c r="CL13" s="929"/>
      <c r="CM13" s="929"/>
      <c r="CN13" s="929"/>
      <c r="CO13" s="929"/>
      <c r="CP13" s="929"/>
      <c r="CQ13" s="929"/>
      <c r="CR13" s="929"/>
      <c r="CS13" s="929"/>
      <c r="CT13" s="929"/>
      <c r="CU13" s="929"/>
      <c r="CV13" s="929"/>
      <c r="CW13" s="10"/>
      <c r="CX13" s="31"/>
      <c r="CY13" s="31"/>
      <c r="CZ13" s="31"/>
      <c r="DA13" s="31"/>
      <c r="DB13" s="31"/>
      <c r="DC13" s="31"/>
      <c r="DD13" s="31"/>
      <c r="DE13" s="31"/>
      <c r="DF13" s="31"/>
      <c r="DG13" s="31"/>
      <c r="DH13" s="31"/>
      <c r="DI13" s="31"/>
      <c r="DJ13" s="31"/>
    </row>
    <row r="14" spans="1:114" ht="15" customHeight="1">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c r="A15" s="31"/>
      <c r="B15" s="31"/>
      <c r="C15" s="907" t="s">
        <v>28</v>
      </c>
      <c r="D15" s="907"/>
      <c r="E15" s="907"/>
      <c r="F15" s="907"/>
      <c r="G15" s="907"/>
      <c r="H15" s="201"/>
      <c r="I15" s="31"/>
      <c r="J15" s="31"/>
      <c r="K15" s="31"/>
      <c r="L15" s="31"/>
      <c r="M15" s="31"/>
      <c r="N15" s="31"/>
      <c r="O15" s="31"/>
      <c r="P15" s="31"/>
      <c r="Q15" s="31"/>
      <c r="R15" s="31"/>
      <c r="S15" s="31"/>
      <c r="T15" s="31"/>
      <c r="U15" s="31"/>
      <c r="V15" s="31"/>
      <c r="W15" s="31"/>
      <c r="X15" s="31"/>
      <c r="Y15" s="31"/>
      <c r="Z15" s="210"/>
      <c r="AA15" s="27"/>
      <c r="AB15" s="820" t="str">
        <f>従1!AB15</f>
        <v>左の給与の支払者から
受ける令和７年中の給与
の収入金額の見積額</v>
      </c>
      <c r="AC15" s="820"/>
      <c r="AD15" s="820"/>
      <c r="AE15" s="820"/>
      <c r="AF15" s="820"/>
      <c r="AG15" s="820"/>
      <c r="AH15" s="820"/>
      <c r="AI15" s="820"/>
      <c r="AJ15" s="820"/>
      <c r="AK15" s="820"/>
      <c r="AL15" s="820"/>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796" t="s">
        <v>92</v>
      </c>
      <c r="CE15" s="796"/>
      <c r="CF15" s="796"/>
      <c r="CG15" s="796"/>
      <c r="CH15" s="796"/>
      <c r="CI15" s="796"/>
      <c r="CJ15" s="796"/>
      <c r="CK15" s="796"/>
      <c r="CL15" s="796"/>
      <c r="CM15" s="796"/>
      <c r="CN15" s="796"/>
      <c r="CO15" s="796"/>
      <c r="CP15" s="796"/>
      <c r="CQ15" s="796"/>
      <c r="CR15" s="796"/>
      <c r="CS15" s="796"/>
      <c r="CT15" s="796"/>
      <c r="CU15" s="796"/>
      <c r="CV15" s="796"/>
      <c r="CW15" s="94"/>
      <c r="CX15" s="31"/>
      <c r="CY15" s="31"/>
      <c r="CZ15" s="31"/>
      <c r="DA15" s="31"/>
      <c r="DB15" s="31"/>
      <c r="DC15" s="31"/>
      <c r="DD15" s="31"/>
      <c r="DE15" s="31"/>
      <c r="DF15" s="31"/>
      <c r="DG15" s="31"/>
      <c r="DH15" s="31"/>
      <c r="DI15" s="31"/>
      <c r="DJ15" s="31"/>
    </row>
    <row r="16" spans="1:114" ht="28.5" customHeight="1">
      <c r="A16" s="31"/>
      <c r="B16" s="31"/>
      <c r="C16" s="907"/>
      <c r="D16" s="907"/>
      <c r="E16" s="907"/>
      <c r="F16" s="907"/>
      <c r="G16" s="907"/>
      <c r="H16" s="916" t="s">
        <v>205</v>
      </c>
      <c r="I16" s="917"/>
      <c r="J16" s="917"/>
      <c r="K16" s="917"/>
      <c r="L16" s="917"/>
      <c r="M16" s="917"/>
      <c r="N16" s="917"/>
      <c r="O16" s="917"/>
      <c r="P16" s="917"/>
      <c r="Q16" s="917"/>
      <c r="R16" s="917"/>
      <c r="S16" s="917"/>
      <c r="T16" s="917"/>
      <c r="U16" s="917"/>
      <c r="V16" s="917"/>
      <c r="W16" s="917"/>
      <c r="X16" s="917"/>
      <c r="Y16" s="917"/>
      <c r="Z16" s="918"/>
      <c r="AA16" s="27"/>
      <c r="AB16" s="820"/>
      <c r="AC16" s="820"/>
      <c r="AD16" s="820"/>
      <c r="AE16" s="820"/>
      <c r="AF16" s="820"/>
      <c r="AG16" s="820"/>
      <c r="AH16" s="820"/>
      <c r="AI16" s="820"/>
      <c r="AJ16" s="820"/>
      <c r="AK16" s="820"/>
      <c r="AL16" s="820"/>
      <c r="AM16" s="197"/>
      <c r="AN16" s="198"/>
      <c r="AO16" s="802" t="s">
        <v>215</v>
      </c>
      <c r="AP16" s="802"/>
      <c r="AQ16" s="802"/>
      <c r="AR16" s="802"/>
      <c r="AS16" s="802"/>
      <c r="AT16" s="802"/>
      <c r="AU16" s="802"/>
      <c r="AV16" s="802"/>
      <c r="AW16" s="802"/>
      <c r="AX16" s="802"/>
      <c r="AY16" s="802"/>
      <c r="AZ16" s="199"/>
      <c r="BA16" s="12"/>
      <c r="BB16" s="802" t="s">
        <v>216</v>
      </c>
      <c r="BC16" s="803"/>
      <c r="BD16" s="803"/>
      <c r="BE16" s="803"/>
      <c r="BF16" s="803"/>
      <c r="BG16" s="803"/>
      <c r="BH16" s="803"/>
      <c r="BI16" s="803"/>
      <c r="BJ16" s="803"/>
      <c r="BK16" s="803"/>
      <c r="BL16" s="92"/>
      <c r="BM16" s="205"/>
      <c r="BN16" s="930" t="s">
        <v>88</v>
      </c>
      <c r="BO16" s="930"/>
      <c r="BP16" s="930"/>
      <c r="BQ16" s="930"/>
      <c r="BR16" s="930"/>
      <c r="BS16" s="930"/>
      <c r="BT16" s="206"/>
      <c r="BU16" s="205"/>
      <c r="BV16" s="801" t="s">
        <v>90</v>
      </c>
      <c r="BW16" s="801"/>
      <c r="BX16" s="801"/>
      <c r="BY16" s="801"/>
      <c r="BZ16" s="801"/>
      <c r="CA16" s="801"/>
      <c r="CB16" s="202"/>
      <c r="CC16" s="29"/>
      <c r="CD16" s="796"/>
      <c r="CE16" s="796"/>
      <c r="CF16" s="796"/>
      <c r="CG16" s="796"/>
      <c r="CH16" s="796"/>
      <c r="CI16" s="796"/>
      <c r="CJ16" s="796"/>
      <c r="CK16" s="796"/>
      <c r="CL16" s="796"/>
      <c r="CM16" s="796"/>
      <c r="CN16" s="796"/>
      <c r="CO16" s="796"/>
      <c r="CP16" s="796"/>
      <c r="CQ16" s="796"/>
      <c r="CR16" s="796"/>
      <c r="CS16" s="796"/>
      <c r="CT16" s="796"/>
      <c r="CU16" s="796"/>
      <c r="CV16" s="796"/>
      <c r="CW16" s="94"/>
      <c r="CX16" s="31"/>
      <c r="CY16" s="31"/>
      <c r="CZ16" s="31"/>
      <c r="DA16" s="31"/>
      <c r="DB16" s="31"/>
      <c r="DC16" s="31"/>
      <c r="DD16" s="31"/>
      <c r="DE16" s="31"/>
      <c r="DF16" s="31"/>
      <c r="DG16" s="31"/>
      <c r="DH16" s="31"/>
      <c r="DI16" s="31"/>
      <c r="DJ16" s="31"/>
    </row>
    <row r="17" spans="1:114" ht="9" customHeight="1">
      <c r="A17" s="31"/>
      <c r="B17" s="31"/>
      <c r="C17" s="908" t="s">
        <v>203</v>
      </c>
      <c r="D17" s="908"/>
      <c r="E17" s="908"/>
      <c r="F17" s="908"/>
      <c r="G17" s="908"/>
      <c r="H17" s="916"/>
      <c r="I17" s="917"/>
      <c r="J17" s="917"/>
      <c r="K17" s="917"/>
      <c r="L17" s="917"/>
      <c r="M17" s="917"/>
      <c r="N17" s="917"/>
      <c r="O17" s="917"/>
      <c r="P17" s="917"/>
      <c r="Q17" s="917"/>
      <c r="R17" s="917"/>
      <c r="S17" s="917"/>
      <c r="T17" s="917"/>
      <c r="U17" s="917"/>
      <c r="V17" s="917"/>
      <c r="W17" s="917"/>
      <c r="X17" s="917"/>
      <c r="Y17" s="917"/>
      <c r="Z17" s="918"/>
      <c r="AA17" s="29"/>
      <c r="AB17" s="820"/>
      <c r="AC17" s="820"/>
      <c r="AD17" s="820"/>
      <c r="AE17" s="820"/>
      <c r="AF17" s="820"/>
      <c r="AG17" s="820"/>
      <c r="AH17" s="820"/>
      <c r="AI17" s="820"/>
      <c r="AJ17" s="820"/>
      <c r="AK17" s="820"/>
      <c r="AL17" s="820"/>
      <c r="AM17" s="197"/>
      <c r="AN17" s="200"/>
      <c r="AO17" s="922" t="s">
        <v>86</v>
      </c>
      <c r="AP17" s="922"/>
      <c r="AQ17" s="922"/>
      <c r="AR17" s="197"/>
      <c r="AS17" s="183"/>
      <c r="AT17" s="183"/>
      <c r="AU17" s="183"/>
      <c r="AV17" s="183"/>
      <c r="AW17" s="183"/>
      <c r="AX17" s="183"/>
      <c r="AY17" s="183"/>
      <c r="AZ17" s="199"/>
      <c r="BA17" s="12"/>
      <c r="BB17" s="923" t="s">
        <v>87</v>
      </c>
      <c r="BC17" s="923"/>
      <c r="BD17" s="923"/>
      <c r="BE17" s="923"/>
      <c r="BF17" s="923"/>
      <c r="BG17" s="923"/>
      <c r="BH17" s="923"/>
      <c r="BI17" s="183"/>
      <c r="BJ17" s="183"/>
      <c r="BK17" s="11"/>
      <c r="BL17" s="92"/>
      <c r="BM17" s="205"/>
      <c r="BN17" s="930"/>
      <c r="BO17" s="930"/>
      <c r="BP17" s="930"/>
      <c r="BQ17" s="930"/>
      <c r="BR17" s="930"/>
      <c r="BS17" s="930"/>
      <c r="BT17" s="206"/>
      <c r="BU17" s="205"/>
      <c r="BV17" s="801"/>
      <c r="BW17" s="801"/>
      <c r="BX17" s="801"/>
      <c r="BY17" s="801"/>
      <c r="BZ17" s="801"/>
      <c r="CA17" s="801"/>
      <c r="CB17" s="210"/>
      <c r="CC17" s="794"/>
      <c r="CD17" s="796"/>
      <c r="CE17" s="796"/>
      <c r="CF17" s="796"/>
      <c r="CG17" s="796"/>
      <c r="CH17" s="796"/>
      <c r="CI17" s="796"/>
      <c r="CJ17" s="796"/>
      <c r="CK17" s="796"/>
      <c r="CL17" s="796"/>
      <c r="CM17" s="796"/>
      <c r="CN17" s="796"/>
      <c r="CO17" s="796"/>
      <c r="CP17" s="796"/>
      <c r="CQ17" s="796"/>
      <c r="CR17" s="796"/>
      <c r="CS17" s="796"/>
      <c r="CT17" s="796"/>
      <c r="CU17" s="796"/>
      <c r="CV17" s="796"/>
      <c r="CW17" s="94"/>
      <c r="CX17" s="31"/>
      <c r="CY17" s="31"/>
      <c r="CZ17" s="31"/>
      <c r="DA17" s="31"/>
      <c r="DB17" s="31"/>
      <c r="DC17" s="31"/>
      <c r="DD17" s="31"/>
      <c r="DE17" s="31"/>
      <c r="DF17" s="31"/>
      <c r="DG17" s="31"/>
      <c r="DH17" s="31"/>
      <c r="DI17" s="31"/>
      <c r="DJ17" s="31"/>
    </row>
    <row r="18" spans="1:114" ht="19.5" customHeight="1">
      <c r="A18" s="31"/>
      <c r="B18" s="31"/>
      <c r="C18" s="908"/>
      <c r="D18" s="908"/>
      <c r="E18" s="908"/>
      <c r="F18" s="908"/>
      <c r="G18" s="908"/>
      <c r="H18" s="916"/>
      <c r="I18" s="917"/>
      <c r="J18" s="917"/>
      <c r="K18" s="917"/>
      <c r="L18" s="917"/>
      <c r="M18" s="917"/>
      <c r="N18" s="917"/>
      <c r="O18" s="917"/>
      <c r="P18" s="917"/>
      <c r="Q18" s="917"/>
      <c r="R18" s="917"/>
      <c r="S18" s="917"/>
      <c r="T18" s="917"/>
      <c r="U18" s="917"/>
      <c r="V18" s="917"/>
      <c r="W18" s="917"/>
      <c r="X18" s="917"/>
      <c r="Y18" s="917"/>
      <c r="Z18" s="918"/>
      <c r="AA18" s="29"/>
      <c r="AB18" s="154"/>
      <c r="AC18" s="154"/>
      <c r="AD18" s="154"/>
      <c r="AE18" s="154"/>
      <c r="AF18" s="12"/>
      <c r="AG18" s="12"/>
      <c r="AH18" s="12"/>
      <c r="AI18" s="12"/>
      <c r="AJ18" s="12"/>
      <c r="AK18" s="12"/>
      <c r="AL18" s="12"/>
      <c r="AM18" s="31"/>
      <c r="AN18" s="201"/>
      <c r="AO18" s="922"/>
      <c r="AP18" s="922"/>
      <c r="AQ18" s="922"/>
      <c r="AR18" s="183"/>
      <c r="AS18" s="183"/>
      <c r="AT18" s="183"/>
      <c r="AU18" s="183"/>
      <c r="AV18" s="183"/>
      <c r="AW18" s="183"/>
      <c r="AX18" s="183"/>
      <c r="AY18" s="183"/>
      <c r="AZ18" s="202"/>
      <c r="BA18" s="31"/>
      <c r="BB18" s="923"/>
      <c r="BC18" s="923"/>
      <c r="BD18" s="923"/>
      <c r="BE18" s="923"/>
      <c r="BF18" s="923"/>
      <c r="BG18" s="923"/>
      <c r="BH18" s="923"/>
      <c r="BI18" s="183"/>
      <c r="BJ18" s="183"/>
      <c r="BK18" s="11"/>
      <c r="BL18" s="93"/>
      <c r="BM18" s="207"/>
      <c r="BN18" s="804" t="s">
        <v>89</v>
      </c>
      <c r="BO18" s="804"/>
      <c r="BP18" s="804"/>
      <c r="BQ18" s="804"/>
      <c r="BR18" s="804"/>
      <c r="BS18" s="13"/>
      <c r="BT18" s="208"/>
      <c r="BU18" s="211"/>
      <c r="BV18" s="801"/>
      <c r="BW18" s="801"/>
      <c r="BX18" s="801"/>
      <c r="BY18" s="801"/>
      <c r="BZ18" s="801"/>
      <c r="CA18" s="801"/>
      <c r="CB18" s="209"/>
      <c r="CC18" s="794"/>
      <c r="CD18" s="796"/>
      <c r="CE18" s="796"/>
      <c r="CF18" s="796"/>
      <c r="CG18" s="796"/>
      <c r="CH18" s="796"/>
      <c r="CI18" s="796"/>
      <c r="CJ18" s="796"/>
      <c r="CK18" s="796"/>
      <c r="CL18" s="796"/>
      <c r="CM18" s="796"/>
      <c r="CN18" s="796"/>
      <c r="CO18" s="796"/>
      <c r="CP18" s="796"/>
      <c r="CQ18" s="796"/>
      <c r="CR18" s="796"/>
      <c r="CS18" s="796"/>
      <c r="CT18" s="796"/>
      <c r="CU18" s="796"/>
      <c r="CV18" s="796"/>
      <c r="CW18" s="94"/>
      <c r="CX18" s="31"/>
      <c r="CY18" s="31"/>
      <c r="CZ18" s="31"/>
      <c r="DA18" s="31"/>
      <c r="DB18" s="31"/>
      <c r="DC18" s="31"/>
      <c r="DD18" s="31"/>
      <c r="DE18" s="31"/>
      <c r="DF18" s="31"/>
      <c r="DG18" s="31"/>
      <c r="DH18" s="31"/>
      <c r="DI18" s="31"/>
      <c r="DJ18" s="31"/>
    </row>
    <row r="19" spans="1:114" ht="15" customHeight="1">
      <c r="A19" s="31"/>
      <c r="B19" s="31"/>
      <c r="C19" s="908"/>
      <c r="D19" s="908"/>
      <c r="E19" s="908"/>
      <c r="F19" s="908"/>
      <c r="G19" s="908"/>
      <c r="H19" s="910"/>
      <c r="I19" s="911"/>
      <c r="J19" s="911"/>
      <c r="K19" s="911"/>
      <c r="L19" s="911"/>
      <c r="M19" s="911"/>
      <c r="N19" s="911"/>
      <c r="O19" s="911"/>
      <c r="P19" s="911"/>
      <c r="Q19" s="911"/>
      <c r="R19" s="911"/>
      <c r="S19" s="911"/>
      <c r="T19" s="911"/>
      <c r="U19" s="911"/>
      <c r="V19" s="911"/>
      <c r="W19" s="911"/>
      <c r="X19" s="911"/>
      <c r="Y19" s="911"/>
      <c r="Z19" s="912"/>
      <c r="AA19" s="798"/>
      <c r="AB19" s="798"/>
      <c r="AC19" s="798"/>
      <c r="AD19" s="798"/>
      <c r="AE19" s="798"/>
      <c r="AF19" s="798"/>
      <c r="AG19" s="798"/>
      <c r="AH19" s="798"/>
      <c r="AI19" s="798"/>
      <c r="AJ19" s="798"/>
      <c r="AK19" s="798"/>
      <c r="AL19" s="798"/>
      <c r="AM19" s="191"/>
      <c r="AN19" s="797"/>
      <c r="AO19" s="798"/>
      <c r="AP19" s="798"/>
      <c r="AQ19" s="798"/>
      <c r="AR19" s="798"/>
      <c r="AS19" s="798"/>
      <c r="AT19" s="798"/>
      <c r="AU19" s="798"/>
      <c r="AV19" s="798"/>
      <c r="AW19" s="798"/>
      <c r="AX19" s="798"/>
      <c r="AY19" s="798"/>
      <c r="AZ19" s="203"/>
      <c r="BA19" s="798"/>
      <c r="BB19" s="798"/>
      <c r="BC19" s="798"/>
      <c r="BD19" s="798"/>
      <c r="BE19" s="798"/>
      <c r="BF19" s="798"/>
      <c r="BG19" s="798"/>
      <c r="BH19" s="798"/>
      <c r="BI19" s="798"/>
      <c r="BJ19" s="798"/>
      <c r="BK19" s="798"/>
      <c r="BL19" s="191"/>
      <c r="BM19" s="797"/>
      <c r="BN19" s="798"/>
      <c r="BO19" s="798"/>
      <c r="BP19" s="798"/>
      <c r="BQ19" s="798"/>
      <c r="BR19" s="798"/>
      <c r="BS19" s="798"/>
      <c r="BT19" s="203"/>
      <c r="BU19" s="797"/>
      <c r="BV19" s="798"/>
      <c r="BW19" s="798"/>
      <c r="BX19" s="798"/>
      <c r="BY19" s="798"/>
      <c r="BZ19" s="798"/>
      <c r="CA19" s="798"/>
      <c r="CB19" s="203"/>
      <c r="CC19" s="794"/>
      <c r="CD19" s="796"/>
      <c r="CE19" s="796"/>
      <c r="CF19" s="796"/>
      <c r="CG19" s="796"/>
      <c r="CH19" s="796"/>
      <c r="CI19" s="796"/>
      <c r="CJ19" s="796"/>
      <c r="CK19" s="796"/>
      <c r="CL19" s="796"/>
      <c r="CM19" s="796"/>
      <c r="CN19" s="796"/>
      <c r="CO19" s="796"/>
      <c r="CP19" s="796"/>
      <c r="CQ19" s="796"/>
      <c r="CR19" s="796"/>
      <c r="CS19" s="796"/>
      <c r="CT19" s="796"/>
      <c r="CU19" s="796"/>
      <c r="CV19" s="796"/>
      <c r="CW19" s="94"/>
      <c r="CX19" s="31"/>
      <c r="CY19" s="31"/>
      <c r="CZ19" s="31"/>
      <c r="DA19" s="31"/>
      <c r="DB19" s="31"/>
      <c r="DC19" s="31"/>
      <c r="DD19" s="31"/>
      <c r="DE19" s="31"/>
      <c r="DF19" s="31"/>
      <c r="DG19" s="31"/>
      <c r="DH19" s="31"/>
      <c r="DI19" s="31"/>
      <c r="DJ19" s="31"/>
    </row>
    <row r="20" spans="1:114" ht="42" customHeight="1" thickBot="1">
      <c r="A20" s="31"/>
      <c r="B20" s="14"/>
      <c r="C20" s="909"/>
      <c r="D20" s="909"/>
      <c r="E20" s="909"/>
      <c r="F20" s="909"/>
      <c r="G20" s="909"/>
      <c r="H20" s="913"/>
      <c r="I20" s="914"/>
      <c r="J20" s="914"/>
      <c r="K20" s="914"/>
      <c r="L20" s="914"/>
      <c r="M20" s="914"/>
      <c r="N20" s="914"/>
      <c r="O20" s="914"/>
      <c r="P20" s="914"/>
      <c r="Q20" s="914"/>
      <c r="R20" s="914"/>
      <c r="S20" s="914"/>
      <c r="T20" s="914"/>
      <c r="U20" s="914"/>
      <c r="V20" s="914"/>
      <c r="W20" s="914"/>
      <c r="X20" s="914"/>
      <c r="Y20" s="914"/>
      <c r="Z20" s="915"/>
      <c r="AA20" s="800"/>
      <c r="AB20" s="800"/>
      <c r="AC20" s="800"/>
      <c r="AD20" s="800"/>
      <c r="AE20" s="800"/>
      <c r="AF20" s="800"/>
      <c r="AG20" s="800"/>
      <c r="AH20" s="800"/>
      <c r="AI20" s="800"/>
      <c r="AJ20" s="800"/>
      <c r="AK20" s="800"/>
      <c r="AL20" s="800"/>
      <c r="AM20" s="90"/>
      <c r="AN20" s="799"/>
      <c r="AO20" s="800"/>
      <c r="AP20" s="800"/>
      <c r="AQ20" s="800"/>
      <c r="AR20" s="800"/>
      <c r="AS20" s="800"/>
      <c r="AT20" s="800"/>
      <c r="AU20" s="800"/>
      <c r="AV20" s="800"/>
      <c r="AW20" s="800"/>
      <c r="AX20" s="800"/>
      <c r="AY20" s="800"/>
      <c r="AZ20" s="204"/>
      <c r="BA20" s="800"/>
      <c r="BB20" s="800"/>
      <c r="BC20" s="800"/>
      <c r="BD20" s="800"/>
      <c r="BE20" s="800"/>
      <c r="BF20" s="800"/>
      <c r="BG20" s="800"/>
      <c r="BH20" s="800"/>
      <c r="BI20" s="800"/>
      <c r="BJ20" s="800"/>
      <c r="BK20" s="800"/>
      <c r="BL20" s="90"/>
      <c r="BM20" s="799"/>
      <c r="BN20" s="800"/>
      <c r="BO20" s="800"/>
      <c r="BP20" s="800"/>
      <c r="BQ20" s="800"/>
      <c r="BR20" s="800"/>
      <c r="BS20" s="800"/>
      <c r="BT20" s="204"/>
      <c r="BU20" s="799"/>
      <c r="BV20" s="800"/>
      <c r="BW20" s="800"/>
      <c r="BX20" s="800"/>
      <c r="BY20" s="800"/>
      <c r="BZ20" s="800"/>
      <c r="CA20" s="800"/>
      <c r="CB20" s="204"/>
      <c r="CC20" s="795"/>
      <c r="CD20" s="805" t="s">
        <v>91</v>
      </c>
      <c r="CE20" s="805"/>
      <c r="CF20" s="805"/>
      <c r="CG20" s="805"/>
      <c r="CH20" s="805"/>
      <c r="CI20" s="805"/>
      <c r="CJ20" s="805"/>
      <c r="CK20" s="805"/>
      <c r="CL20" s="805"/>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c r="A21" s="31"/>
      <c r="B21" s="31"/>
      <c r="C21" s="794"/>
      <c r="D21" s="794"/>
      <c r="E21" s="794"/>
      <c r="F21" s="794"/>
      <c r="G21" s="794"/>
      <c r="H21" s="778" t="s">
        <v>204</v>
      </c>
      <c r="I21" s="186"/>
      <c r="J21" s="723" t="s">
        <v>82</v>
      </c>
      <c r="K21" s="723"/>
      <c r="L21" s="723"/>
      <c r="M21" s="723"/>
      <c r="N21" s="723"/>
      <c r="O21" s="723"/>
      <c r="P21" s="723"/>
      <c r="Q21" s="723"/>
      <c r="R21" s="723"/>
      <c r="S21" s="723"/>
      <c r="T21" s="723"/>
      <c r="U21" s="723"/>
      <c r="V21" s="723"/>
      <c r="W21" s="723"/>
      <c r="X21" s="96"/>
      <c r="Y21" s="96"/>
      <c r="Z21" s="216"/>
      <c r="AA21" s="96"/>
      <c r="AB21" s="723" t="s">
        <v>100</v>
      </c>
      <c r="AC21" s="723"/>
      <c r="AD21" s="723"/>
      <c r="AE21" s="723"/>
      <c r="AF21" s="723"/>
      <c r="AG21" s="723"/>
      <c r="AH21" s="723"/>
      <c r="AI21" s="723"/>
      <c r="AJ21" s="723"/>
      <c r="AK21" s="723"/>
      <c r="AL21" s="723"/>
      <c r="AM21" s="723"/>
      <c r="AN21" s="723"/>
      <c r="AO21" s="723"/>
      <c r="AP21" s="723"/>
      <c r="AQ21" s="723"/>
      <c r="AR21" s="723"/>
      <c r="AS21" s="723"/>
      <c r="AT21" s="723"/>
      <c r="AU21" s="723"/>
      <c r="AV21" s="96"/>
      <c r="AW21" s="217"/>
      <c r="AX21" s="720" t="str">
        <f>従1!AX21</f>
        <v>令和７年中の
所得の見積額</v>
      </c>
      <c r="AY21" s="720"/>
      <c r="AZ21" s="720"/>
      <c r="BA21" s="720"/>
      <c r="BB21" s="720"/>
      <c r="BC21" s="720"/>
      <c r="BD21" s="720"/>
      <c r="BE21" s="720"/>
      <c r="BF21" s="720"/>
      <c r="BG21" s="720"/>
      <c r="BH21" s="219"/>
      <c r="BI21" s="15"/>
      <c r="BJ21" s="15"/>
      <c r="BK21" s="15"/>
      <c r="BL21" s="822" t="s">
        <v>96</v>
      </c>
      <c r="BM21" s="822"/>
      <c r="BN21" s="822"/>
      <c r="BO21" s="822"/>
      <c r="BP21" s="822"/>
      <c r="BQ21" s="822"/>
      <c r="BR21" s="822"/>
      <c r="BS21" s="822"/>
      <c r="BT21" s="822"/>
      <c r="BU21" s="15"/>
      <c r="BV21" s="218"/>
      <c r="BW21" s="219"/>
      <c r="BX21" s="15"/>
      <c r="BY21" s="15"/>
      <c r="BZ21" s="724" t="s">
        <v>83</v>
      </c>
      <c r="CA21" s="724"/>
      <c r="CB21" s="724"/>
      <c r="CC21" s="724"/>
      <c r="CD21" s="724"/>
      <c r="CE21" s="724"/>
      <c r="CF21" s="724"/>
      <c r="CG21" s="724"/>
      <c r="CH21" s="724"/>
      <c r="CI21" s="724"/>
      <c r="CJ21" s="15"/>
      <c r="CK21" s="15"/>
      <c r="CL21" s="218"/>
      <c r="CM21" s="15"/>
      <c r="CN21" s="179"/>
      <c r="CO21" s="807" t="s">
        <v>49</v>
      </c>
      <c r="CP21" s="807"/>
      <c r="CQ21" s="807"/>
      <c r="CR21" s="807"/>
      <c r="CS21" s="807"/>
      <c r="CT21" s="807"/>
      <c r="CU21" s="807"/>
      <c r="CV21" s="179"/>
      <c r="CW21" s="15"/>
      <c r="CX21" s="31"/>
      <c r="CY21" s="31"/>
      <c r="CZ21" s="31"/>
      <c r="DA21" s="31"/>
      <c r="DB21" s="31"/>
      <c r="DC21" s="31"/>
      <c r="DD21" s="31"/>
      <c r="DE21" s="31"/>
      <c r="DF21" s="31"/>
      <c r="DG21" s="31"/>
      <c r="DH21" s="31"/>
      <c r="DI21" s="31"/>
      <c r="DJ21" s="31"/>
    </row>
    <row r="22" spans="1:114" ht="10.5" customHeight="1">
      <c r="A22" s="31"/>
      <c r="B22" s="31"/>
      <c r="C22" s="794"/>
      <c r="D22" s="794"/>
      <c r="E22" s="794"/>
      <c r="F22" s="794"/>
      <c r="G22" s="794"/>
      <c r="H22" s="779"/>
      <c r="I22" s="27"/>
      <c r="J22" s="808"/>
      <c r="K22" s="808"/>
      <c r="L22" s="808"/>
      <c r="M22" s="808"/>
      <c r="N22" s="808"/>
      <c r="O22" s="808"/>
      <c r="P22" s="808"/>
      <c r="Q22" s="808"/>
      <c r="R22" s="808"/>
      <c r="S22" s="808"/>
      <c r="T22" s="808"/>
      <c r="U22" s="808"/>
      <c r="V22" s="808"/>
      <c r="W22" s="808"/>
      <c r="X22" s="11"/>
      <c r="Y22" s="11"/>
      <c r="Z22" s="227"/>
      <c r="AA22" s="11"/>
      <c r="AB22" s="808"/>
      <c r="AC22" s="808"/>
      <c r="AD22" s="808"/>
      <c r="AE22" s="808"/>
      <c r="AF22" s="808"/>
      <c r="AG22" s="808"/>
      <c r="AH22" s="808"/>
      <c r="AI22" s="808"/>
      <c r="AJ22" s="808"/>
      <c r="AK22" s="808"/>
      <c r="AL22" s="808"/>
      <c r="AM22" s="808"/>
      <c r="AN22" s="808"/>
      <c r="AO22" s="808"/>
      <c r="AP22" s="808"/>
      <c r="AQ22" s="808"/>
      <c r="AR22" s="808"/>
      <c r="AS22" s="808"/>
      <c r="AT22" s="808"/>
      <c r="AU22" s="808"/>
      <c r="AV22" s="11"/>
      <c r="AW22" s="220"/>
      <c r="AX22" s="924"/>
      <c r="AY22" s="924"/>
      <c r="AZ22" s="924"/>
      <c r="BA22" s="924"/>
      <c r="BB22" s="924"/>
      <c r="BC22" s="924"/>
      <c r="BD22" s="924"/>
      <c r="BE22" s="924"/>
      <c r="BF22" s="924"/>
      <c r="BG22" s="924"/>
      <c r="BH22" s="201"/>
      <c r="BI22" s="31"/>
      <c r="BJ22" s="31"/>
      <c r="BK22" s="31"/>
      <c r="BL22" s="823"/>
      <c r="BM22" s="823"/>
      <c r="BN22" s="823"/>
      <c r="BO22" s="823"/>
      <c r="BP22" s="823"/>
      <c r="BQ22" s="823"/>
      <c r="BR22" s="823"/>
      <c r="BS22" s="823"/>
      <c r="BT22" s="823"/>
      <c r="BU22" s="31"/>
      <c r="BV22" s="209"/>
      <c r="BW22" s="201"/>
      <c r="BX22" s="31"/>
      <c r="BY22" s="31"/>
      <c r="BZ22" s="725"/>
      <c r="CA22" s="725"/>
      <c r="CB22" s="725"/>
      <c r="CC22" s="725"/>
      <c r="CD22" s="725"/>
      <c r="CE22" s="725"/>
      <c r="CF22" s="725"/>
      <c r="CG22" s="725"/>
      <c r="CH22" s="725"/>
      <c r="CI22" s="725"/>
      <c r="CJ22" s="11"/>
      <c r="CK22" s="11"/>
      <c r="CL22" s="220"/>
      <c r="CM22" s="821" t="s">
        <v>73</v>
      </c>
      <c r="CN22" s="806" t="str">
        <f>従1!CN22</f>
        <v>令和７年中に異動があった
場合に記載してください。</v>
      </c>
      <c r="CO22" s="806"/>
      <c r="CP22" s="806"/>
      <c r="CQ22" s="806"/>
      <c r="CR22" s="806"/>
      <c r="CS22" s="806"/>
      <c r="CT22" s="806"/>
      <c r="CU22" s="806"/>
      <c r="CV22" s="806"/>
      <c r="CW22" s="793" t="s">
        <v>26</v>
      </c>
      <c r="CX22" s="31"/>
      <c r="CY22" s="31"/>
      <c r="CZ22" s="31"/>
      <c r="DA22" s="31"/>
      <c r="DB22" s="31"/>
      <c r="DC22" s="31"/>
      <c r="DD22" s="31"/>
      <c r="DE22" s="31"/>
      <c r="DF22" s="31"/>
      <c r="DG22" s="31"/>
      <c r="DH22" s="31"/>
      <c r="DI22" s="31"/>
      <c r="DJ22" s="31"/>
    </row>
    <row r="23" spans="1:114" ht="17.25" customHeight="1">
      <c r="A23" s="31"/>
      <c r="B23" s="31"/>
      <c r="C23" s="794"/>
      <c r="D23" s="794"/>
      <c r="E23" s="794"/>
      <c r="F23" s="794"/>
      <c r="G23" s="794"/>
      <c r="H23" s="779"/>
      <c r="I23" s="27"/>
      <c r="J23" s="808"/>
      <c r="K23" s="808"/>
      <c r="L23" s="808"/>
      <c r="M23" s="808"/>
      <c r="N23" s="808"/>
      <c r="O23" s="808"/>
      <c r="P23" s="808"/>
      <c r="Q23" s="808"/>
      <c r="R23" s="808"/>
      <c r="S23" s="808"/>
      <c r="T23" s="808"/>
      <c r="U23" s="808"/>
      <c r="V23" s="808"/>
      <c r="W23" s="808"/>
      <c r="X23" s="11"/>
      <c r="Y23" s="27"/>
      <c r="Z23" s="709" t="s">
        <v>32</v>
      </c>
      <c r="AA23" s="710"/>
      <c r="AB23" s="710"/>
      <c r="AC23" s="710"/>
      <c r="AD23" s="710"/>
      <c r="AE23" s="710"/>
      <c r="AF23" s="710"/>
      <c r="AG23" s="710"/>
      <c r="AH23" s="710"/>
      <c r="AI23" s="736"/>
      <c r="AJ23" s="709" t="s">
        <v>95</v>
      </c>
      <c r="AK23" s="710"/>
      <c r="AL23" s="710"/>
      <c r="AM23" s="710"/>
      <c r="AN23" s="710"/>
      <c r="AO23" s="710"/>
      <c r="AP23" s="710"/>
      <c r="AQ23" s="710"/>
      <c r="AR23" s="710"/>
      <c r="AS23" s="710"/>
      <c r="AT23" s="710"/>
      <c r="AU23" s="710"/>
      <c r="AV23" s="710"/>
      <c r="AW23" s="736"/>
      <c r="AX23" s="924"/>
      <c r="AY23" s="924"/>
      <c r="AZ23" s="924"/>
      <c r="BA23" s="924"/>
      <c r="BB23" s="924"/>
      <c r="BC23" s="924"/>
      <c r="BD23" s="924"/>
      <c r="BE23" s="924"/>
      <c r="BF23" s="924"/>
      <c r="BG23" s="924"/>
      <c r="BH23" s="201"/>
      <c r="BI23" s="31"/>
      <c r="BJ23" s="31"/>
      <c r="BK23" s="31"/>
      <c r="BL23" s="823"/>
      <c r="BM23" s="823"/>
      <c r="BN23" s="823"/>
      <c r="BO23" s="823"/>
      <c r="BP23" s="823"/>
      <c r="BQ23" s="823"/>
      <c r="BR23" s="823"/>
      <c r="BS23" s="823"/>
      <c r="BT23" s="823"/>
      <c r="BU23" s="31"/>
      <c r="BV23" s="209"/>
      <c r="BW23" s="201"/>
      <c r="BX23" s="31"/>
      <c r="BY23" s="31"/>
      <c r="BZ23" s="725"/>
      <c r="CA23" s="725"/>
      <c r="CB23" s="725"/>
      <c r="CC23" s="725"/>
      <c r="CD23" s="725"/>
      <c r="CE23" s="725"/>
      <c r="CF23" s="725"/>
      <c r="CG23" s="725"/>
      <c r="CH23" s="725"/>
      <c r="CI23" s="725"/>
      <c r="CJ23" s="11"/>
      <c r="CK23" s="11"/>
      <c r="CL23" s="220"/>
      <c r="CM23" s="821"/>
      <c r="CN23" s="806"/>
      <c r="CO23" s="806"/>
      <c r="CP23" s="806"/>
      <c r="CQ23" s="806"/>
      <c r="CR23" s="806"/>
      <c r="CS23" s="806"/>
      <c r="CT23" s="806"/>
      <c r="CU23" s="806"/>
      <c r="CV23" s="806"/>
      <c r="CW23" s="793"/>
      <c r="CX23" s="31"/>
      <c r="CY23" s="31"/>
      <c r="CZ23" s="31"/>
      <c r="DA23" s="31"/>
      <c r="DB23" s="31"/>
      <c r="DC23" s="31"/>
      <c r="DD23" s="31"/>
      <c r="DE23" s="31"/>
      <c r="DF23" s="31"/>
      <c r="DG23" s="31"/>
      <c r="DH23" s="31"/>
      <c r="DI23" s="31"/>
      <c r="DJ23" s="31"/>
    </row>
    <row r="24" spans="1:114" ht="16.5" customHeight="1">
      <c r="A24" s="31"/>
      <c r="B24" s="31"/>
      <c r="C24" s="101"/>
      <c r="D24" s="101"/>
      <c r="E24" s="101"/>
      <c r="F24" s="101"/>
      <c r="G24" s="101"/>
      <c r="H24" s="780" t="s">
        <v>207</v>
      </c>
      <c r="I24" s="715"/>
      <c r="J24" s="715"/>
      <c r="K24" s="715"/>
      <c r="L24" s="715"/>
      <c r="M24" s="715"/>
      <c r="N24" s="715"/>
      <c r="O24" s="715"/>
      <c r="P24" s="715"/>
      <c r="Q24" s="715"/>
      <c r="R24" s="715"/>
      <c r="S24" s="715"/>
      <c r="T24" s="715"/>
      <c r="U24" s="715"/>
      <c r="V24" s="715"/>
      <c r="W24" s="715"/>
      <c r="X24" s="715"/>
      <c r="Y24" s="715"/>
      <c r="Z24" s="701" t="str">
        <f>IF(X25&lt;=0,"",IF((LEN(X25)-11&lt;=0),"0",MID(X25,LEN(X25)-11,1)))</f>
        <v/>
      </c>
      <c r="AA24" s="702"/>
      <c r="AB24" s="702" t="str">
        <f>IF(X25&lt;=0,"",IF((LEN(X25)-10&lt;=0),"0",MID(X25,LEN(X25)-10,1)))</f>
        <v/>
      </c>
      <c r="AC24" s="702"/>
      <c r="AD24" s="702" t="str">
        <f>IF(X25&lt;=0,"",IF((LEN(X25)-9&lt;=0),"0",MID(X25,LEN(X25)-9,1)))</f>
        <v/>
      </c>
      <c r="AE24" s="702"/>
      <c r="AF24" s="702" t="str">
        <f>IF(X25&lt;=0,"",IF((LEN(X25)-8&lt;=0),"0",MID(X25,LEN(X25)-8,1)))</f>
        <v/>
      </c>
      <c r="AG24" s="702"/>
      <c r="AH24" s="702" t="str">
        <f>IF(X25&lt;=0,"",IF((LEN(X25)-7&lt;=0),"0",MID(X25,LEN(X25)-7,1)))</f>
        <v/>
      </c>
      <c r="AI24" s="702"/>
      <c r="AJ24" s="702" t="str">
        <f>IF(X25&lt;=0,"",IF((LEN(X25)-6&lt;=0),"0",MID(X25,LEN(X25)-6,1)))</f>
        <v/>
      </c>
      <c r="AK24" s="702"/>
      <c r="AL24" s="702" t="str">
        <f>IF(X25&lt;=0,"",IF((LEN(X25)-5&lt;=0),"0",MID(X25,LEN(X25)-5,1)))</f>
        <v/>
      </c>
      <c r="AM24" s="702"/>
      <c r="AN24" s="702" t="str">
        <f>IF(X25&lt;=0,"",IF((LEN(X25)-4&lt;=0),"0",MID(X25,LEN(X25)-4,1)))</f>
        <v/>
      </c>
      <c r="AO24" s="702"/>
      <c r="AP24" s="702" t="str">
        <f>IF(X25&lt;=0,"",IF((LEN(X25)-3&lt;=0),"0",MID(X25,LEN(X25)-3,1)))</f>
        <v/>
      </c>
      <c r="AQ24" s="702"/>
      <c r="AR24" s="702" t="str">
        <f>IF(X25&lt;=0,"",IF((LEN(X25)-2&lt;=0),"0",MID(X25,LEN(X25)-2,1)))</f>
        <v/>
      </c>
      <c r="AS24" s="702"/>
      <c r="AT24" s="702" t="str">
        <f>IF(X25&lt;=0,"",IF((LEN(X25)-1&lt;=0),"0",MID(X25,LEN(X25)-1,1)))</f>
        <v/>
      </c>
      <c r="AU24" s="702"/>
      <c r="AV24" s="702" t="str">
        <f>IF(X25&lt;&gt;0,RIGHT(X25,1),"")</f>
        <v/>
      </c>
      <c r="AW24" s="766"/>
      <c r="AX24" s="692"/>
      <c r="AY24" s="692"/>
      <c r="AZ24" s="692"/>
      <c r="BA24" s="692"/>
      <c r="BB24" s="692"/>
      <c r="BC24" s="692"/>
      <c r="BD24" s="692"/>
      <c r="BE24" s="692"/>
      <c r="BF24" s="222"/>
      <c r="BG24" s="222"/>
      <c r="BH24" s="824" t="s">
        <v>198</v>
      </c>
      <c r="BI24" s="825"/>
      <c r="BJ24" s="825"/>
      <c r="BK24" s="825"/>
      <c r="BL24" s="825"/>
      <c r="BM24" s="825"/>
      <c r="BN24" s="825"/>
      <c r="BO24" s="825"/>
      <c r="BP24" s="825"/>
      <c r="BQ24" s="825"/>
      <c r="BR24" s="825"/>
      <c r="BS24" s="825"/>
      <c r="BT24" s="825"/>
      <c r="BU24" s="825"/>
      <c r="BV24" s="826"/>
      <c r="BW24" s="769"/>
      <c r="BX24" s="770"/>
      <c r="BY24" s="770"/>
      <c r="BZ24" s="770"/>
      <c r="CA24" s="770"/>
      <c r="CB24" s="770"/>
      <c r="CC24" s="770"/>
      <c r="CD24" s="770"/>
      <c r="CE24" s="770"/>
      <c r="CF24" s="770"/>
      <c r="CG24" s="770"/>
      <c r="CH24" s="770"/>
      <c r="CI24" s="770"/>
      <c r="CJ24" s="770"/>
      <c r="CK24" s="770"/>
      <c r="CL24" s="771"/>
      <c r="CM24" s="775"/>
      <c r="CN24" s="775"/>
      <c r="CO24" s="775"/>
      <c r="CP24" s="775"/>
      <c r="CQ24" s="775"/>
      <c r="CR24" s="775"/>
      <c r="CS24" s="775"/>
      <c r="CT24" s="775"/>
      <c r="CU24" s="775"/>
      <c r="CV24" s="775"/>
      <c r="CW24" s="775"/>
      <c r="CX24" s="31"/>
      <c r="CY24" s="31"/>
      <c r="CZ24" s="31"/>
      <c r="DA24" s="31"/>
      <c r="DB24" s="31"/>
      <c r="DC24" s="31"/>
      <c r="DD24" s="31"/>
      <c r="DE24" s="31"/>
      <c r="DF24" s="31"/>
      <c r="DG24" s="31"/>
      <c r="DH24" s="31"/>
      <c r="DI24" s="31"/>
      <c r="DJ24" s="31"/>
    </row>
    <row r="25" spans="1:114" ht="12.75" customHeight="1">
      <c r="A25" s="31"/>
      <c r="B25" s="31"/>
      <c r="C25" s="101"/>
      <c r="D25" s="101"/>
      <c r="E25" s="101"/>
      <c r="F25" s="101"/>
      <c r="G25" s="101"/>
      <c r="H25" s="781"/>
      <c r="I25" s="717"/>
      <c r="J25" s="717"/>
      <c r="K25" s="717"/>
      <c r="L25" s="717"/>
      <c r="M25" s="717"/>
      <c r="N25" s="717"/>
      <c r="O25" s="717"/>
      <c r="P25" s="717"/>
      <c r="Q25" s="717"/>
      <c r="R25" s="717"/>
      <c r="S25" s="717"/>
      <c r="T25" s="717"/>
      <c r="U25" s="717"/>
      <c r="V25" s="717"/>
      <c r="W25" s="717"/>
      <c r="X25" s="699"/>
      <c r="Y25" s="699"/>
      <c r="Z25" s="730"/>
      <c r="AA25" s="705"/>
      <c r="AB25" s="705"/>
      <c r="AC25" s="705"/>
      <c r="AD25" s="705"/>
      <c r="AE25" s="705"/>
      <c r="AF25" s="705"/>
      <c r="AG25" s="705"/>
      <c r="AH25" s="705"/>
      <c r="AI25" s="705"/>
      <c r="AJ25" s="705"/>
      <c r="AK25" s="705"/>
      <c r="AL25" s="705"/>
      <c r="AM25" s="705"/>
      <c r="AN25" s="705"/>
      <c r="AO25" s="705"/>
      <c r="AP25" s="705"/>
      <c r="AQ25" s="705"/>
      <c r="AR25" s="705"/>
      <c r="AS25" s="705"/>
      <c r="AT25" s="705"/>
      <c r="AU25" s="705"/>
      <c r="AV25" s="705"/>
      <c r="AW25" s="726"/>
      <c r="AX25" s="693"/>
      <c r="AY25" s="693"/>
      <c r="AZ25" s="693"/>
      <c r="BA25" s="693"/>
      <c r="BB25" s="693"/>
      <c r="BC25" s="693"/>
      <c r="BD25" s="693"/>
      <c r="BE25" s="693"/>
      <c r="BF25" s="184"/>
      <c r="BG25" s="184"/>
      <c r="BH25" s="706"/>
      <c r="BI25" s="707"/>
      <c r="BJ25" s="707"/>
      <c r="BK25" s="707"/>
      <c r="BL25" s="707"/>
      <c r="BM25" s="707"/>
      <c r="BN25" s="707"/>
      <c r="BO25" s="707"/>
      <c r="BP25" s="707"/>
      <c r="BQ25" s="707"/>
      <c r="BR25" s="707"/>
      <c r="BS25" s="707"/>
      <c r="BT25" s="707"/>
      <c r="BU25" s="707"/>
      <c r="BV25" s="708"/>
      <c r="BW25" s="762"/>
      <c r="BX25" s="763"/>
      <c r="BY25" s="763"/>
      <c r="BZ25" s="763"/>
      <c r="CA25" s="763"/>
      <c r="CB25" s="763"/>
      <c r="CC25" s="763"/>
      <c r="CD25" s="763"/>
      <c r="CE25" s="763"/>
      <c r="CF25" s="763"/>
      <c r="CG25" s="763"/>
      <c r="CH25" s="763"/>
      <c r="CI25" s="763"/>
      <c r="CJ25" s="763"/>
      <c r="CK25" s="763"/>
      <c r="CL25" s="764"/>
      <c r="CM25" s="761"/>
      <c r="CN25" s="761"/>
      <c r="CO25" s="761"/>
      <c r="CP25" s="761"/>
      <c r="CQ25" s="761"/>
      <c r="CR25" s="761"/>
      <c r="CS25" s="761"/>
      <c r="CT25" s="761"/>
      <c r="CU25" s="761"/>
      <c r="CV25" s="761"/>
      <c r="CW25" s="761"/>
      <c r="CX25" s="31"/>
      <c r="CY25" s="31"/>
      <c r="CZ25" s="31"/>
      <c r="DA25" s="31"/>
      <c r="DB25" s="31"/>
      <c r="DC25" s="31"/>
      <c r="DD25" s="31"/>
      <c r="DE25" s="31"/>
      <c r="DF25" s="31"/>
      <c r="DG25" s="31"/>
      <c r="DH25" s="31"/>
      <c r="DI25" s="31"/>
      <c r="DJ25" s="31"/>
    </row>
    <row r="26" spans="1:114" ht="24" customHeight="1">
      <c r="A26" s="31"/>
      <c r="B26" s="31"/>
      <c r="C26" s="102"/>
      <c r="D26" s="102"/>
      <c r="E26" s="103"/>
      <c r="F26" s="102"/>
      <c r="G26" s="102"/>
      <c r="H26" s="782"/>
      <c r="I26" s="719"/>
      <c r="J26" s="719"/>
      <c r="K26" s="719"/>
      <c r="L26" s="719"/>
      <c r="M26" s="719"/>
      <c r="N26" s="719"/>
      <c r="O26" s="719"/>
      <c r="P26" s="719"/>
      <c r="Q26" s="719"/>
      <c r="R26" s="719"/>
      <c r="S26" s="719"/>
      <c r="T26" s="719"/>
      <c r="U26" s="719"/>
      <c r="V26" s="719"/>
      <c r="W26" s="719"/>
      <c r="X26" s="700"/>
      <c r="Y26" s="700"/>
      <c r="Z26" s="919">
        <v>0</v>
      </c>
      <c r="AA26" s="920"/>
      <c r="AB26" s="920"/>
      <c r="AC26" s="920"/>
      <c r="AD26" s="920"/>
      <c r="AE26" s="920"/>
      <c r="AF26" s="920"/>
      <c r="AG26" s="920"/>
      <c r="AH26" s="920"/>
      <c r="AI26" s="921"/>
      <c r="AJ26" s="738" t="s">
        <v>93</v>
      </c>
      <c r="AK26" s="739"/>
      <c r="AL26" s="739"/>
      <c r="AM26" s="765"/>
      <c r="AN26" s="765"/>
      <c r="AO26" s="765"/>
      <c r="AP26" s="230" t="s">
        <v>8</v>
      </c>
      <c r="AQ26" s="712"/>
      <c r="AR26" s="712"/>
      <c r="AS26" s="712"/>
      <c r="AT26" s="230" t="s">
        <v>8</v>
      </c>
      <c r="AU26" s="712"/>
      <c r="AV26" s="712"/>
      <c r="AW26" s="713"/>
      <c r="AX26" s="694"/>
      <c r="AY26" s="694"/>
      <c r="AZ26" s="694"/>
      <c r="BA26" s="694"/>
      <c r="BB26" s="694"/>
      <c r="BC26" s="694"/>
      <c r="BD26" s="694"/>
      <c r="BE26" s="694"/>
      <c r="BF26" s="788" t="s">
        <v>214</v>
      </c>
      <c r="BG26" s="788"/>
      <c r="BH26" s="827"/>
      <c r="BI26" s="828"/>
      <c r="BJ26" s="828"/>
      <c r="BK26" s="828"/>
      <c r="BL26" s="828"/>
      <c r="BM26" s="828"/>
      <c r="BN26" s="828"/>
      <c r="BO26" s="828"/>
      <c r="BP26" s="828"/>
      <c r="BQ26" s="828"/>
      <c r="BR26" s="828"/>
      <c r="BS26" s="828"/>
      <c r="BT26" s="828"/>
      <c r="BU26" s="828"/>
      <c r="BV26" s="829"/>
      <c r="BW26" s="772"/>
      <c r="BX26" s="773"/>
      <c r="BY26" s="773"/>
      <c r="BZ26" s="773"/>
      <c r="CA26" s="773"/>
      <c r="CB26" s="773"/>
      <c r="CC26" s="773"/>
      <c r="CD26" s="773"/>
      <c r="CE26" s="773"/>
      <c r="CF26" s="773"/>
      <c r="CG26" s="773"/>
      <c r="CH26" s="773"/>
      <c r="CI26" s="773"/>
      <c r="CJ26" s="773"/>
      <c r="CK26" s="773"/>
      <c r="CL26" s="774"/>
      <c r="CM26" s="776"/>
      <c r="CN26" s="776"/>
      <c r="CO26" s="776"/>
      <c r="CP26" s="776"/>
      <c r="CQ26" s="776"/>
      <c r="CR26" s="776"/>
      <c r="CS26" s="776"/>
      <c r="CT26" s="776"/>
      <c r="CU26" s="776"/>
      <c r="CV26" s="776"/>
      <c r="CW26" s="776"/>
      <c r="CX26" s="31"/>
      <c r="CY26" s="31"/>
      <c r="CZ26" s="31"/>
      <c r="DA26" s="31"/>
      <c r="DB26" s="31"/>
      <c r="DC26" s="31"/>
      <c r="DD26" s="31"/>
      <c r="DE26" s="31"/>
      <c r="DF26" s="31"/>
      <c r="DG26" s="31"/>
      <c r="DH26" s="31"/>
      <c r="DI26" s="31"/>
      <c r="DJ26" s="31"/>
    </row>
    <row r="27" spans="1:114" ht="16.5" customHeight="1">
      <c r="A27" s="31"/>
      <c r="B27" s="31"/>
      <c r="C27" s="102"/>
      <c r="D27" s="102"/>
      <c r="E27" s="103"/>
      <c r="F27" s="102"/>
      <c r="G27" s="102"/>
      <c r="H27" s="212"/>
      <c r="I27" s="754">
        <v>1</v>
      </c>
      <c r="J27" s="749"/>
      <c r="K27" s="750"/>
      <c r="L27" s="750"/>
      <c r="M27" s="750"/>
      <c r="N27" s="750"/>
      <c r="O27" s="750"/>
      <c r="P27" s="750"/>
      <c r="Q27" s="750"/>
      <c r="R27" s="750"/>
      <c r="S27" s="750"/>
      <c r="T27" s="750"/>
      <c r="U27" s="750"/>
      <c r="V27" s="750"/>
      <c r="W27" s="750"/>
      <c r="X27" s="750"/>
      <c r="Y27" s="750"/>
      <c r="Z27" s="730" t="str">
        <f>IF(X28&lt;=0,"",IF((LEN(X28)-11&lt;=0),"0",MID(X28,LEN(X28)-11,1)))</f>
        <v/>
      </c>
      <c r="AA27" s="705"/>
      <c r="AB27" s="705" t="str">
        <f>IF(X28&lt;=0,"",IF((LEN(X28)-10&lt;=0),"0",MID(X28,LEN(X28)-10,1)))</f>
        <v/>
      </c>
      <c r="AC27" s="705"/>
      <c r="AD27" s="705" t="str">
        <f>IF(X28&lt;=0,"",IF((LEN(X28)-9&lt;=0),"0",MID(X28,LEN(X28)-9,1)))</f>
        <v/>
      </c>
      <c r="AE27" s="705"/>
      <c r="AF27" s="705" t="str">
        <f>IF(X28&lt;=0,"",IF((LEN(X28)-8&lt;=0),"0",MID(X28,LEN(X28)-8,1)))</f>
        <v/>
      </c>
      <c r="AG27" s="705"/>
      <c r="AH27" s="705" t="str">
        <f>IF(X28&lt;=0,"",IF((LEN(X28)-7&lt;=0),"0",MID(X28,LEN(X28)-7,1)))</f>
        <v/>
      </c>
      <c r="AI27" s="705"/>
      <c r="AJ27" s="705" t="str">
        <f>IF(X28&lt;=0,"",IF((LEN(X28)-6&lt;=0),"0",MID(X28,LEN(X28)-6,1)))</f>
        <v/>
      </c>
      <c r="AK27" s="705"/>
      <c r="AL27" s="705" t="str">
        <f>IF(X28&lt;=0,"",IF((LEN(X28)-5&lt;=0),"0",MID(X28,LEN(X28)-5,1)))</f>
        <v/>
      </c>
      <c r="AM27" s="705"/>
      <c r="AN27" s="705" t="str">
        <f>IF(X28&lt;=0,"",IF((LEN(X28)-4&lt;=0),"0",MID(X28,LEN(X28)-4,1)))</f>
        <v/>
      </c>
      <c r="AO27" s="705"/>
      <c r="AP27" s="705" t="str">
        <f>IF(X28&lt;=0,"",IF((LEN(X28)-3&lt;=0),"0",MID(X28,LEN(X28)-3,1)))</f>
        <v/>
      </c>
      <c r="AQ27" s="705"/>
      <c r="AR27" s="705" t="str">
        <f>IF(X28&lt;=0,"",IF((LEN(X28)-2&lt;=0),"0",MID(X28,LEN(X28)-2,1)))</f>
        <v/>
      </c>
      <c r="AS27" s="705"/>
      <c r="AT27" s="705" t="str">
        <f>IF(X28&lt;=0,"",IF((LEN(X28)-1&lt;=0),"0",MID(X28,LEN(X28)-1,1)))</f>
        <v/>
      </c>
      <c r="AU27" s="705"/>
      <c r="AV27" s="735" t="str">
        <f>IF(X28&lt;&gt;0,RIGHT(X28,1),"")</f>
        <v/>
      </c>
      <c r="AW27" s="743"/>
      <c r="AX27" s="693"/>
      <c r="AY27" s="693"/>
      <c r="AZ27" s="693"/>
      <c r="BA27" s="693"/>
      <c r="BB27" s="693"/>
      <c r="BC27" s="693"/>
      <c r="BD27" s="693"/>
      <c r="BE27" s="693"/>
      <c r="BF27" s="185"/>
      <c r="BG27" s="185"/>
      <c r="BH27" s="925" t="s">
        <v>201</v>
      </c>
      <c r="BI27" s="926"/>
      <c r="BJ27" s="926"/>
      <c r="BK27" s="926"/>
      <c r="BL27" s="926"/>
      <c r="BM27" s="926"/>
      <c r="BN27" s="926"/>
      <c r="BO27" s="926"/>
      <c r="BP27" s="931" t="s">
        <v>200</v>
      </c>
      <c r="BQ27" s="926"/>
      <c r="BR27" s="926"/>
      <c r="BS27" s="926"/>
      <c r="BT27" s="926"/>
      <c r="BU27" s="926"/>
      <c r="BV27" s="932"/>
      <c r="BW27" s="762"/>
      <c r="BX27" s="763"/>
      <c r="BY27" s="763"/>
      <c r="BZ27" s="763"/>
      <c r="CA27" s="763"/>
      <c r="CB27" s="763"/>
      <c r="CC27" s="763"/>
      <c r="CD27" s="763"/>
      <c r="CE27" s="763"/>
      <c r="CF27" s="763"/>
      <c r="CG27" s="763"/>
      <c r="CH27" s="763"/>
      <c r="CI27" s="763"/>
      <c r="CJ27" s="763"/>
      <c r="CK27" s="763"/>
      <c r="CL27" s="764"/>
      <c r="CM27" s="761"/>
      <c r="CN27" s="761"/>
      <c r="CO27" s="761"/>
      <c r="CP27" s="761"/>
      <c r="CQ27" s="761"/>
      <c r="CR27" s="761"/>
      <c r="CS27" s="761"/>
      <c r="CT27" s="761"/>
      <c r="CU27" s="761"/>
      <c r="CV27" s="761"/>
      <c r="CW27" s="761"/>
      <c r="CX27" s="31"/>
      <c r="CY27" s="31"/>
      <c r="CZ27" s="31"/>
      <c r="DA27" s="31"/>
      <c r="DB27" s="31"/>
      <c r="DC27" s="31"/>
      <c r="DD27" s="31"/>
      <c r="DE27" s="31"/>
      <c r="DF27" s="31"/>
      <c r="DG27" s="31"/>
      <c r="DH27" s="31"/>
      <c r="DI27" s="31"/>
      <c r="DJ27" s="31"/>
    </row>
    <row r="28" spans="1:114" ht="12.75" customHeight="1">
      <c r="A28" s="31"/>
      <c r="B28" s="31"/>
      <c r="C28" s="102"/>
      <c r="D28" s="102"/>
      <c r="E28" s="745" t="s">
        <v>66</v>
      </c>
      <c r="F28" s="102"/>
      <c r="G28" s="102"/>
      <c r="H28" s="212"/>
      <c r="I28" s="754"/>
      <c r="J28" s="751"/>
      <c r="K28" s="752"/>
      <c r="L28" s="752"/>
      <c r="M28" s="752"/>
      <c r="N28" s="752"/>
      <c r="O28" s="752"/>
      <c r="P28" s="752"/>
      <c r="Q28" s="752"/>
      <c r="R28" s="752"/>
      <c r="S28" s="752"/>
      <c r="T28" s="752"/>
      <c r="U28" s="752"/>
      <c r="V28" s="752"/>
      <c r="W28" s="752"/>
      <c r="X28" s="756"/>
      <c r="Y28" s="756"/>
      <c r="Z28" s="730"/>
      <c r="AA28" s="705"/>
      <c r="AB28" s="705"/>
      <c r="AC28" s="705"/>
      <c r="AD28" s="705"/>
      <c r="AE28" s="705"/>
      <c r="AF28" s="705"/>
      <c r="AG28" s="705"/>
      <c r="AH28" s="705"/>
      <c r="AI28" s="705"/>
      <c r="AJ28" s="705"/>
      <c r="AK28" s="705"/>
      <c r="AL28" s="705"/>
      <c r="AM28" s="705"/>
      <c r="AN28" s="705"/>
      <c r="AO28" s="705"/>
      <c r="AP28" s="705"/>
      <c r="AQ28" s="705"/>
      <c r="AR28" s="705"/>
      <c r="AS28" s="705"/>
      <c r="AT28" s="705"/>
      <c r="AU28" s="705"/>
      <c r="AV28" s="735"/>
      <c r="AW28" s="743"/>
      <c r="AX28" s="693"/>
      <c r="AY28" s="693"/>
      <c r="AZ28" s="693"/>
      <c r="BA28" s="693"/>
      <c r="BB28" s="693"/>
      <c r="BC28" s="693"/>
      <c r="BD28" s="693"/>
      <c r="BE28" s="693"/>
      <c r="BF28" s="185"/>
      <c r="BG28" s="185"/>
      <c r="BH28" s="927"/>
      <c r="BI28" s="926"/>
      <c r="BJ28" s="926"/>
      <c r="BK28" s="926"/>
      <c r="BL28" s="926"/>
      <c r="BM28" s="926"/>
      <c r="BN28" s="926"/>
      <c r="BO28" s="926"/>
      <c r="BP28" s="926"/>
      <c r="BQ28" s="926"/>
      <c r="BR28" s="926"/>
      <c r="BS28" s="926"/>
      <c r="BT28" s="926"/>
      <c r="BU28" s="926"/>
      <c r="BV28" s="932"/>
      <c r="BW28" s="762"/>
      <c r="BX28" s="763"/>
      <c r="BY28" s="763"/>
      <c r="BZ28" s="763"/>
      <c r="CA28" s="763"/>
      <c r="CB28" s="763"/>
      <c r="CC28" s="763"/>
      <c r="CD28" s="763"/>
      <c r="CE28" s="763"/>
      <c r="CF28" s="763"/>
      <c r="CG28" s="763"/>
      <c r="CH28" s="763"/>
      <c r="CI28" s="763"/>
      <c r="CJ28" s="763"/>
      <c r="CK28" s="763"/>
      <c r="CL28" s="764"/>
      <c r="CM28" s="761"/>
      <c r="CN28" s="761"/>
      <c r="CO28" s="761"/>
      <c r="CP28" s="761"/>
      <c r="CQ28" s="761"/>
      <c r="CR28" s="761"/>
      <c r="CS28" s="761"/>
      <c r="CT28" s="761"/>
      <c r="CU28" s="761"/>
      <c r="CV28" s="761"/>
      <c r="CW28" s="761"/>
      <c r="CX28" s="31"/>
      <c r="CY28" s="31"/>
      <c r="CZ28" s="31"/>
      <c r="DA28" s="31"/>
      <c r="DB28" s="31"/>
      <c r="DC28" s="31"/>
      <c r="DD28" s="31"/>
      <c r="DE28" s="31"/>
      <c r="DF28" s="31"/>
      <c r="DG28" s="31"/>
      <c r="DH28" s="31"/>
      <c r="DI28" s="31"/>
      <c r="DJ28" s="31"/>
    </row>
    <row r="29" spans="1:114" ht="24" customHeight="1">
      <c r="A29" s="31"/>
      <c r="B29" s="31"/>
      <c r="C29" s="102"/>
      <c r="D29" s="102"/>
      <c r="E29" s="745"/>
      <c r="F29" s="102"/>
      <c r="G29" s="102"/>
      <c r="H29" s="212"/>
      <c r="I29" s="754"/>
      <c r="J29" s="753"/>
      <c r="K29" s="717"/>
      <c r="L29" s="717"/>
      <c r="M29" s="717"/>
      <c r="N29" s="717"/>
      <c r="O29" s="717"/>
      <c r="P29" s="717"/>
      <c r="Q29" s="717"/>
      <c r="R29" s="717"/>
      <c r="S29" s="717"/>
      <c r="T29" s="717"/>
      <c r="U29" s="717"/>
      <c r="V29" s="717"/>
      <c r="W29" s="717"/>
      <c r="X29" s="757"/>
      <c r="Y29" s="757"/>
      <c r="Z29" s="727">
        <v>0</v>
      </c>
      <c r="AA29" s="728"/>
      <c r="AB29" s="728"/>
      <c r="AC29" s="728"/>
      <c r="AD29" s="728"/>
      <c r="AE29" s="728"/>
      <c r="AF29" s="728"/>
      <c r="AG29" s="728"/>
      <c r="AH29" s="728"/>
      <c r="AI29" s="729"/>
      <c r="AJ29" s="738" t="s">
        <v>93</v>
      </c>
      <c r="AK29" s="739"/>
      <c r="AL29" s="739"/>
      <c r="AM29" s="765"/>
      <c r="AN29" s="765"/>
      <c r="AO29" s="765"/>
      <c r="AP29" s="230" t="s">
        <v>8</v>
      </c>
      <c r="AQ29" s="712"/>
      <c r="AR29" s="712"/>
      <c r="AS29" s="712"/>
      <c r="AT29" s="230" t="s">
        <v>8</v>
      </c>
      <c r="AU29" s="712"/>
      <c r="AV29" s="712"/>
      <c r="AW29" s="713"/>
      <c r="AX29" s="693"/>
      <c r="AY29" s="693"/>
      <c r="AZ29" s="693"/>
      <c r="BA29" s="693"/>
      <c r="BB29" s="693"/>
      <c r="BC29" s="693"/>
      <c r="BD29" s="693"/>
      <c r="BE29" s="693"/>
      <c r="BF29" s="791" t="s">
        <v>214</v>
      </c>
      <c r="BG29" s="791"/>
      <c r="BH29" s="925" t="s">
        <v>199</v>
      </c>
      <c r="BI29" s="926"/>
      <c r="BJ29" s="926"/>
      <c r="BK29" s="926"/>
      <c r="BL29" s="926"/>
      <c r="BM29" s="926"/>
      <c r="BN29" s="926"/>
      <c r="BO29" s="926"/>
      <c r="BP29" s="926" t="s">
        <v>252</v>
      </c>
      <c r="BQ29" s="926"/>
      <c r="BR29" s="926"/>
      <c r="BS29" s="926"/>
      <c r="BT29" s="926"/>
      <c r="BU29" s="926"/>
      <c r="BV29" s="932"/>
      <c r="BW29" s="762"/>
      <c r="BX29" s="763"/>
      <c r="BY29" s="763"/>
      <c r="BZ29" s="763"/>
      <c r="CA29" s="763"/>
      <c r="CB29" s="763"/>
      <c r="CC29" s="763"/>
      <c r="CD29" s="763"/>
      <c r="CE29" s="763"/>
      <c r="CF29" s="763"/>
      <c r="CG29" s="763"/>
      <c r="CH29" s="763"/>
      <c r="CI29" s="763"/>
      <c r="CJ29" s="763"/>
      <c r="CK29" s="763"/>
      <c r="CL29" s="764"/>
      <c r="CM29" s="761"/>
      <c r="CN29" s="761"/>
      <c r="CO29" s="761"/>
      <c r="CP29" s="761"/>
      <c r="CQ29" s="761"/>
      <c r="CR29" s="761"/>
      <c r="CS29" s="761"/>
      <c r="CT29" s="761"/>
      <c r="CU29" s="761"/>
      <c r="CV29" s="761"/>
      <c r="CW29" s="761"/>
      <c r="CX29" s="31"/>
      <c r="CY29" s="31"/>
      <c r="CZ29" s="31"/>
      <c r="DA29" s="31"/>
      <c r="DB29" s="31"/>
      <c r="DC29" s="31"/>
      <c r="DD29" s="31"/>
      <c r="DE29" s="31"/>
      <c r="DF29" s="31"/>
      <c r="DG29" s="31"/>
      <c r="DH29" s="31"/>
      <c r="DI29" s="31"/>
      <c r="DJ29" s="31"/>
    </row>
    <row r="30" spans="1:114" ht="16.5" customHeight="1">
      <c r="A30" s="31"/>
      <c r="B30" s="31"/>
      <c r="C30" s="745" t="s">
        <v>209</v>
      </c>
      <c r="D30" s="745"/>
      <c r="E30" s="745"/>
      <c r="F30" s="745"/>
      <c r="G30" s="745"/>
      <c r="H30" s="212"/>
      <c r="I30" s="758">
        <v>2</v>
      </c>
      <c r="J30" s="744"/>
      <c r="K30" s="715"/>
      <c r="L30" s="715"/>
      <c r="M30" s="715"/>
      <c r="N30" s="715"/>
      <c r="O30" s="715"/>
      <c r="P30" s="715"/>
      <c r="Q30" s="715"/>
      <c r="R30" s="715"/>
      <c r="S30" s="715"/>
      <c r="T30" s="715"/>
      <c r="U30" s="715"/>
      <c r="V30" s="715"/>
      <c r="W30" s="715"/>
      <c r="X30" s="715"/>
      <c r="Y30" s="715"/>
      <c r="Z30" s="730" t="str">
        <f>IF(X31&lt;=0,"",IF((LEN(X31)-11&lt;=0),"0",MID(X31,LEN(X31)-11,1)))</f>
        <v/>
      </c>
      <c r="AA30" s="705"/>
      <c r="AB30" s="705" t="str">
        <f>IF(X31&lt;=0,"",IF((LEN(X31)-10&lt;=0),"0",MID(X31,LEN(X31)-10,1)))</f>
        <v/>
      </c>
      <c r="AC30" s="705"/>
      <c r="AD30" s="705" t="str">
        <f>IF(X31&lt;=0,"",IF((LEN(X31)-9&lt;=0),"0",MID(X31,LEN(X31)-9,1)))</f>
        <v/>
      </c>
      <c r="AE30" s="705"/>
      <c r="AF30" s="705" t="str">
        <f>IF(X31&lt;=0,"",IF((LEN(X31)-8&lt;=0),"0",MID(X31,LEN(X31)-8,1)))</f>
        <v/>
      </c>
      <c r="AG30" s="705"/>
      <c r="AH30" s="705" t="str">
        <f>IF(X31&lt;=0,"",IF((LEN(X31)-7&lt;=0),"0",MID(X31,LEN(X31)-7,1)))</f>
        <v/>
      </c>
      <c r="AI30" s="705"/>
      <c r="AJ30" s="705" t="str">
        <f>IF(X31&lt;=0,"",IF((LEN(X31)-6&lt;=0),"0",MID(X31,LEN(X31)-6,1)))</f>
        <v/>
      </c>
      <c r="AK30" s="705"/>
      <c r="AL30" s="705" t="str">
        <f>IF(X31&lt;=0,"",IF((LEN(X31)-5&lt;=0),"0",MID(X31,LEN(X31)-5,1)))</f>
        <v/>
      </c>
      <c r="AM30" s="705"/>
      <c r="AN30" s="705" t="str">
        <f>IF(X31&lt;=0,"",IF((LEN(X31)-4&lt;=0),"0",MID(X31,LEN(X31)-4,1)))</f>
        <v/>
      </c>
      <c r="AO30" s="705"/>
      <c r="AP30" s="705" t="str">
        <f>IF(X31&lt;=0,"",IF((LEN(X31)-3&lt;=0),"0",MID(X31,LEN(X31)-3,1)))</f>
        <v/>
      </c>
      <c r="AQ30" s="705"/>
      <c r="AR30" s="705" t="str">
        <f>IF(X31&lt;=0,"",IF((LEN(X31)-2&lt;=0),"0",MID(X31,LEN(X31)-2,1)))</f>
        <v/>
      </c>
      <c r="AS30" s="705"/>
      <c r="AT30" s="705" t="str">
        <f>IF(X31&lt;=0,"",IF((LEN(X31)-1&lt;=0),"0",MID(X31,LEN(X31)-1,1)))</f>
        <v/>
      </c>
      <c r="AU30" s="705"/>
      <c r="AV30" s="705" t="str">
        <f>IF(X31&lt;&gt;0,RIGHT(X31,1),"")</f>
        <v/>
      </c>
      <c r="AW30" s="726"/>
      <c r="AX30" s="692"/>
      <c r="AY30" s="692"/>
      <c r="AZ30" s="692"/>
      <c r="BA30" s="692"/>
      <c r="BB30" s="692"/>
      <c r="BC30" s="692"/>
      <c r="BD30" s="692"/>
      <c r="BE30" s="692"/>
      <c r="BF30" s="223"/>
      <c r="BG30" s="223"/>
      <c r="BH30" s="934" t="s">
        <v>201</v>
      </c>
      <c r="BI30" s="935"/>
      <c r="BJ30" s="935"/>
      <c r="BK30" s="935"/>
      <c r="BL30" s="935"/>
      <c r="BM30" s="935"/>
      <c r="BN30" s="935"/>
      <c r="BO30" s="935"/>
      <c r="BP30" s="936" t="s">
        <v>200</v>
      </c>
      <c r="BQ30" s="935"/>
      <c r="BR30" s="935"/>
      <c r="BS30" s="935"/>
      <c r="BT30" s="935"/>
      <c r="BU30" s="935"/>
      <c r="BV30" s="937"/>
      <c r="BW30" s="769"/>
      <c r="BX30" s="770"/>
      <c r="BY30" s="770"/>
      <c r="BZ30" s="770"/>
      <c r="CA30" s="770"/>
      <c r="CB30" s="770"/>
      <c r="CC30" s="770"/>
      <c r="CD30" s="770"/>
      <c r="CE30" s="770"/>
      <c r="CF30" s="770"/>
      <c r="CG30" s="770"/>
      <c r="CH30" s="770"/>
      <c r="CI30" s="770"/>
      <c r="CJ30" s="770"/>
      <c r="CK30" s="770"/>
      <c r="CL30" s="771"/>
      <c r="CM30" s="775"/>
      <c r="CN30" s="775"/>
      <c r="CO30" s="775"/>
      <c r="CP30" s="775"/>
      <c r="CQ30" s="775"/>
      <c r="CR30" s="775"/>
      <c r="CS30" s="775"/>
      <c r="CT30" s="775"/>
      <c r="CU30" s="775"/>
      <c r="CV30" s="775"/>
      <c r="CW30" s="775"/>
      <c r="CX30" s="31"/>
      <c r="CY30" s="31"/>
      <c r="CZ30" s="31"/>
      <c r="DA30" s="31"/>
      <c r="DB30" s="31"/>
      <c r="DC30" s="31"/>
      <c r="DD30" s="31"/>
      <c r="DE30" s="31"/>
      <c r="DF30" s="31"/>
      <c r="DG30" s="31"/>
      <c r="DH30" s="31"/>
      <c r="DI30" s="31"/>
      <c r="DJ30" s="31"/>
    </row>
    <row r="31" spans="1:114" ht="12.75" customHeight="1">
      <c r="A31" s="31"/>
      <c r="B31" s="31"/>
      <c r="C31" s="745"/>
      <c r="D31" s="745"/>
      <c r="E31" s="745"/>
      <c r="F31" s="745"/>
      <c r="G31" s="745"/>
      <c r="H31" s="212"/>
      <c r="I31" s="759"/>
      <c r="J31" s="751"/>
      <c r="K31" s="752"/>
      <c r="L31" s="752"/>
      <c r="M31" s="752"/>
      <c r="N31" s="752"/>
      <c r="O31" s="752"/>
      <c r="P31" s="752"/>
      <c r="Q31" s="752"/>
      <c r="R31" s="752"/>
      <c r="S31" s="752"/>
      <c r="T31" s="752"/>
      <c r="U31" s="752"/>
      <c r="V31" s="752"/>
      <c r="W31" s="752"/>
      <c r="X31" s="699"/>
      <c r="Y31" s="699"/>
      <c r="Z31" s="730"/>
      <c r="AA31" s="705"/>
      <c r="AB31" s="705"/>
      <c r="AC31" s="705"/>
      <c r="AD31" s="705"/>
      <c r="AE31" s="705"/>
      <c r="AF31" s="705"/>
      <c r="AG31" s="705"/>
      <c r="AH31" s="705"/>
      <c r="AI31" s="705"/>
      <c r="AJ31" s="705"/>
      <c r="AK31" s="705"/>
      <c r="AL31" s="705"/>
      <c r="AM31" s="705"/>
      <c r="AN31" s="705"/>
      <c r="AO31" s="705"/>
      <c r="AP31" s="705"/>
      <c r="AQ31" s="705"/>
      <c r="AR31" s="705"/>
      <c r="AS31" s="705"/>
      <c r="AT31" s="705"/>
      <c r="AU31" s="705"/>
      <c r="AV31" s="705"/>
      <c r="AW31" s="726"/>
      <c r="AX31" s="693"/>
      <c r="AY31" s="693"/>
      <c r="AZ31" s="693"/>
      <c r="BA31" s="693"/>
      <c r="BB31" s="693"/>
      <c r="BC31" s="693"/>
      <c r="BD31" s="693"/>
      <c r="BE31" s="693"/>
      <c r="BF31" s="185"/>
      <c r="BG31" s="185"/>
      <c r="BH31" s="927"/>
      <c r="BI31" s="926"/>
      <c r="BJ31" s="926"/>
      <c r="BK31" s="926"/>
      <c r="BL31" s="926"/>
      <c r="BM31" s="926"/>
      <c r="BN31" s="926"/>
      <c r="BO31" s="926"/>
      <c r="BP31" s="926"/>
      <c r="BQ31" s="926"/>
      <c r="BR31" s="926"/>
      <c r="BS31" s="926"/>
      <c r="BT31" s="926"/>
      <c r="BU31" s="926"/>
      <c r="BV31" s="932"/>
      <c r="BW31" s="762"/>
      <c r="BX31" s="763"/>
      <c r="BY31" s="763"/>
      <c r="BZ31" s="763"/>
      <c r="CA31" s="763"/>
      <c r="CB31" s="763"/>
      <c r="CC31" s="763"/>
      <c r="CD31" s="763"/>
      <c r="CE31" s="763"/>
      <c r="CF31" s="763"/>
      <c r="CG31" s="763"/>
      <c r="CH31" s="763"/>
      <c r="CI31" s="763"/>
      <c r="CJ31" s="763"/>
      <c r="CK31" s="763"/>
      <c r="CL31" s="764"/>
      <c r="CM31" s="761"/>
      <c r="CN31" s="761"/>
      <c r="CO31" s="761"/>
      <c r="CP31" s="761"/>
      <c r="CQ31" s="761"/>
      <c r="CR31" s="761"/>
      <c r="CS31" s="761"/>
      <c r="CT31" s="761"/>
      <c r="CU31" s="761"/>
      <c r="CV31" s="761"/>
      <c r="CW31" s="761"/>
      <c r="CX31" s="31"/>
      <c r="CY31" s="31"/>
      <c r="CZ31" s="31"/>
      <c r="DA31" s="31"/>
      <c r="DB31" s="31"/>
      <c r="DC31" s="31"/>
      <c r="DD31" s="31"/>
      <c r="DE31" s="31"/>
      <c r="DF31" s="31"/>
      <c r="DG31" s="31"/>
      <c r="DH31" s="31"/>
      <c r="DI31" s="31"/>
      <c r="DJ31" s="31"/>
    </row>
    <row r="32" spans="1:114" ht="24" customHeight="1">
      <c r="A32" s="31"/>
      <c r="B32" s="31"/>
      <c r="C32" s="745"/>
      <c r="D32" s="745"/>
      <c r="E32" s="745"/>
      <c r="F32" s="745"/>
      <c r="G32" s="745"/>
      <c r="H32" s="213"/>
      <c r="I32" s="760"/>
      <c r="J32" s="783"/>
      <c r="K32" s="719"/>
      <c r="L32" s="719"/>
      <c r="M32" s="719"/>
      <c r="N32" s="719"/>
      <c r="O32" s="719"/>
      <c r="P32" s="719"/>
      <c r="Q32" s="719"/>
      <c r="R32" s="719"/>
      <c r="S32" s="719"/>
      <c r="T32" s="719"/>
      <c r="U32" s="719"/>
      <c r="V32" s="719"/>
      <c r="W32" s="719"/>
      <c r="X32" s="700"/>
      <c r="Y32" s="700"/>
      <c r="Z32" s="727">
        <v>0</v>
      </c>
      <c r="AA32" s="728"/>
      <c r="AB32" s="728"/>
      <c r="AC32" s="728"/>
      <c r="AD32" s="728"/>
      <c r="AE32" s="728"/>
      <c r="AF32" s="728"/>
      <c r="AG32" s="728"/>
      <c r="AH32" s="728"/>
      <c r="AI32" s="729"/>
      <c r="AJ32" s="738" t="s">
        <v>93</v>
      </c>
      <c r="AK32" s="739"/>
      <c r="AL32" s="739"/>
      <c r="AM32" s="765"/>
      <c r="AN32" s="765"/>
      <c r="AO32" s="765"/>
      <c r="AP32" s="230" t="s">
        <v>8</v>
      </c>
      <c r="AQ32" s="712"/>
      <c r="AR32" s="712"/>
      <c r="AS32" s="712"/>
      <c r="AT32" s="230" t="s">
        <v>8</v>
      </c>
      <c r="AU32" s="712"/>
      <c r="AV32" s="712"/>
      <c r="AW32" s="713"/>
      <c r="AX32" s="694"/>
      <c r="AY32" s="694"/>
      <c r="AZ32" s="694"/>
      <c r="BA32" s="694"/>
      <c r="BB32" s="694"/>
      <c r="BC32" s="694"/>
      <c r="BD32" s="694"/>
      <c r="BE32" s="694"/>
      <c r="BF32" s="788" t="s">
        <v>214</v>
      </c>
      <c r="BG32" s="788"/>
      <c r="BH32" s="785" t="s">
        <v>199</v>
      </c>
      <c r="BI32" s="786"/>
      <c r="BJ32" s="786"/>
      <c r="BK32" s="786"/>
      <c r="BL32" s="786"/>
      <c r="BM32" s="786"/>
      <c r="BN32" s="786"/>
      <c r="BO32" s="786"/>
      <c r="BP32" s="786" t="s">
        <v>252</v>
      </c>
      <c r="BQ32" s="786"/>
      <c r="BR32" s="786"/>
      <c r="BS32" s="786"/>
      <c r="BT32" s="786"/>
      <c r="BU32" s="786"/>
      <c r="BV32" s="787"/>
      <c r="BW32" s="772"/>
      <c r="BX32" s="773"/>
      <c r="BY32" s="773"/>
      <c r="BZ32" s="773"/>
      <c r="CA32" s="773"/>
      <c r="CB32" s="773"/>
      <c r="CC32" s="773"/>
      <c r="CD32" s="773"/>
      <c r="CE32" s="773"/>
      <c r="CF32" s="773"/>
      <c r="CG32" s="773"/>
      <c r="CH32" s="773"/>
      <c r="CI32" s="773"/>
      <c r="CJ32" s="773"/>
      <c r="CK32" s="773"/>
      <c r="CL32" s="774"/>
      <c r="CM32" s="776"/>
      <c r="CN32" s="776"/>
      <c r="CO32" s="776"/>
      <c r="CP32" s="776"/>
      <c r="CQ32" s="776"/>
      <c r="CR32" s="776"/>
      <c r="CS32" s="776"/>
      <c r="CT32" s="776"/>
      <c r="CU32" s="776"/>
      <c r="CV32" s="776"/>
      <c r="CW32" s="776"/>
      <c r="CX32" s="31"/>
      <c r="CY32" s="31"/>
      <c r="CZ32" s="31"/>
      <c r="DA32" s="31"/>
      <c r="DB32" s="31"/>
      <c r="DC32" s="31"/>
      <c r="DD32" s="31"/>
      <c r="DE32" s="31"/>
      <c r="DF32" s="31"/>
      <c r="DG32" s="31"/>
      <c r="DH32" s="31"/>
      <c r="DI32" s="31"/>
      <c r="DJ32" s="31"/>
    </row>
    <row r="33" spans="1:114" ht="16.5" customHeight="1">
      <c r="A33" s="31"/>
      <c r="B33" s="31"/>
      <c r="C33" s="745"/>
      <c r="D33" s="745"/>
      <c r="E33" s="745"/>
      <c r="F33" s="745"/>
      <c r="G33" s="745"/>
      <c r="H33" s="755" t="s">
        <v>224</v>
      </c>
      <c r="I33" s="754">
        <v>3</v>
      </c>
      <c r="J33" s="749"/>
      <c r="K33" s="750"/>
      <c r="L33" s="750"/>
      <c r="M33" s="750"/>
      <c r="N33" s="750"/>
      <c r="O33" s="750"/>
      <c r="P33" s="750"/>
      <c r="Q33" s="750"/>
      <c r="R33" s="750"/>
      <c r="S33" s="750"/>
      <c r="T33" s="750"/>
      <c r="U33" s="750"/>
      <c r="V33" s="750"/>
      <c r="W33" s="750"/>
      <c r="X33" s="750"/>
      <c r="Y33" s="750"/>
      <c r="Z33" s="701" t="str">
        <f>IF(X34&lt;=0,"",IF((LEN(X34)-11&lt;=0),"0",MID(X34,LEN(X34)-11,1)))</f>
        <v/>
      </c>
      <c r="AA33" s="702"/>
      <c r="AB33" s="702" t="str">
        <f>IF(X34&lt;=0,"",IF((LEN(X34)-10&lt;=0),"0",MID(X34,LEN(X34)-10,1)))</f>
        <v/>
      </c>
      <c r="AC33" s="702"/>
      <c r="AD33" s="702" t="str">
        <f>IF(X34&lt;=0,"",IF((LEN(X34)-9&lt;=0),"0",MID(X34,LEN(X34)-9,1)))</f>
        <v/>
      </c>
      <c r="AE33" s="702"/>
      <c r="AF33" s="702" t="str">
        <f>IF(X34&lt;=0,"",IF((LEN(X34)-8&lt;=0),"0",MID(X34,LEN(X34)-8,1)))</f>
        <v/>
      </c>
      <c r="AG33" s="702"/>
      <c r="AH33" s="702" t="str">
        <f>IF(X34&lt;=0,"",IF((LEN(X34)-7&lt;=0),"0",MID(X34,LEN(X34)-7,1)))</f>
        <v/>
      </c>
      <c r="AI33" s="702"/>
      <c r="AJ33" s="702" t="str">
        <f>IF(X34&lt;=0,"",IF((LEN(X34)-6&lt;=0),"0",MID(X34,LEN(X34)-6,1)))</f>
        <v/>
      </c>
      <c r="AK33" s="702"/>
      <c r="AL33" s="702" t="str">
        <f>IF(X34&lt;=0,"",IF((LEN(X34)-5&lt;=0),"0",MID(X34,LEN(X34)-5,1)))</f>
        <v/>
      </c>
      <c r="AM33" s="702"/>
      <c r="AN33" s="702" t="str">
        <f>IF(X34&lt;=0,"",IF((LEN(X34)-4&lt;=0),"0",MID(X34,LEN(X34)-4,1)))</f>
        <v/>
      </c>
      <c r="AO33" s="702"/>
      <c r="AP33" s="702" t="str">
        <f>IF(X34&lt;=0,"",IF((LEN(X34)-3&lt;=0),"0",MID(X34,LEN(X34)-3,1)))</f>
        <v/>
      </c>
      <c r="AQ33" s="702"/>
      <c r="AR33" s="702" t="str">
        <f>IF(X34&lt;=0,"",IF((LEN(X34)-2&lt;=0),"0",MID(X34,LEN(X34)-2,1)))</f>
        <v/>
      </c>
      <c r="AS33" s="702"/>
      <c r="AT33" s="702" t="str">
        <f>IF(X34&lt;=0,"",IF((LEN(X34)-1&lt;=0),"0",MID(X34,LEN(X34)-1,1)))</f>
        <v/>
      </c>
      <c r="AU33" s="702"/>
      <c r="AV33" s="695" t="str">
        <f>IF(X34&lt;&gt;0,RIGHT(X34,1),"")</f>
        <v/>
      </c>
      <c r="AW33" s="696"/>
      <c r="AX33" s="693"/>
      <c r="AY33" s="693"/>
      <c r="AZ33" s="693"/>
      <c r="BA33" s="693"/>
      <c r="BB33" s="693"/>
      <c r="BC33" s="693"/>
      <c r="BD33" s="693"/>
      <c r="BE33" s="693"/>
      <c r="BF33" s="185"/>
      <c r="BG33" s="185"/>
      <c r="BH33" s="925" t="s">
        <v>201</v>
      </c>
      <c r="BI33" s="926"/>
      <c r="BJ33" s="926"/>
      <c r="BK33" s="926"/>
      <c r="BL33" s="926"/>
      <c r="BM33" s="926"/>
      <c r="BN33" s="926"/>
      <c r="BO33" s="926"/>
      <c r="BP33" s="931" t="s">
        <v>200</v>
      </c>
      <c r="BQ33" s="926"/>
      <c r="BR33" s="926"/>
      <c r="BS33" s="926"/>
      <c r="BT33" s="926"/>
      <c r="BU33" s="926"/>
      <c r="BV33" s="932"/>
      <c r="BW33" s="762"/>
      <c r="BX33" s="763"/>
      <c r="BY33" s="763"/>
      <c r="BZ33" s="763"/>
      <c r="CA33" s="763"/>
      <c r="CB33" s="763"/>
      <c r="CC33" s="763"/>
      <c r="CD33" s="763"/>
      <c r="CE33" s="763"/>
      <c r="CF33" s="763"/>
      <c r="CG33" s="763"/>
      <c r="CH33" s="763"/>
      <c r="CI33" s="763"/>
      <c r="CJ33" s="763"/>
      <c r="CK33" s="763"/>
      <c r="CL33" s="764"/>
      <c r="CM33" s="761"/>
      <c r="CN33" s="761"/>
      <c r="CO33" s="761"/>
      <c r="CP33" s="761"/>
      <c r="CQ33" s="761"/>
      <c r="CR33" s="761"/>
      <c r="CS33" s="761"/>
      <c r="CT33" s="761"/>
      <c r="CU33" s="761"/>
      <c r="CV33" s="761"/>
      <c r="CW33" s="761"/>
      <c r="CX33" s="31"/>
      <c r="CY33" s="31"/>
      <c r="CZ33" s="31"/>
      <c r="DA33" s="31"/>
      <c r="DB33" s="31"/>
      <c r="DC33" s="31"/>
      <c r="DD33" s="31"/>
      <c r="DE33" s="31"/>
      <c r="DF33" s="31"/>
      <c r="DG33" s="31"/>
      <c r="DH33" s="31"/>
      <c r="DI33" s="31"/>
      <c r="DJ33" s="31"/>
    </row>
    <row r="34" spans="1:114" ht="12.75" customHeight="1">
      <c r="A34" s="31"/>
      <c r="B34" s="31"/>
      <c r="C34" s="745"/>
      <c r="D34" s="745"/>
      <c r="E34" s="745"/>
      <c r="F34" s="745"/>
      <c r="G34" s="745"/>
      <c r="H34" s="755"/>
      <c r="I34" s="754"/>
      <c r="J34" s="751"/>
      <c r="K34" s="752"/>
      <c r="L34" s="752"/>
      <c r="M34" s="752"/>
      <c r="N34" s="752"/>
      <c r="O34" s="752"/>
      <c r="P34" s="752"/>
      <c r="Q34" s="752"/>
      <c r="R34" s="752"/>
      <c r="S34" s="752"/>
      <c r="T34" s="752"/>
      <c r="U34" s="752"/>
      <c r="V34" s="752"/>
      <c r="W34" s="752"/>
      <c r="X34" s="756"/>
      <c r="Y34" s="756"/>
      <c r="Z34" s="703"/>
      <c r="AA34" s="704"/>
      <c r="AB34" s="704"/>
      <c r="AC34" s="704"/>
      <c r="AD34" s="704"/>
      <c r="AE34" s="704"/>
      <c r="AF34" s="704"/>
      <c r="AG34" s="704"/>
      <c r="AH34" s="704"/>
      <c r="AI34" s="704"/>
      <c r="AJ34" s="704"/>
      <c r="AK34" s="704"/>
      <c r="AL34" s="704"/>
      <c r="AM34" s="704"/>
      <c r="AN34" s="704"/>
      <c r="AO34" s="704"/>
      <c r="AP34" s="704"/>
      <c r="AQ34" s="704"/>
      <c r="AR34" s="704"/>
      <c r="AS34" s="704"/>
      <c r="AT34" s="704"/>
      <c r="AU34" s="704"/>
      <c r="AV34" s="697"/>
      <c r="AW34" s="698"/>
      <c r="AX34" s="693"/>
      <c r="AY34" s="693"/>
      <c r="AZ34" s="693"/>
      <c r="BA34" s="693"/>
      <c r="BB34" s="693"/>
      <c r="BC34" s="693"/>
      <c r="BD34" s="693"/>
      <c r="BE34" s="693"/>
      <c r="BF34" s="185"/>
      <c r="BG34" s="185"/>
      <c r="BH34" s="927"/>
      <c r="BI34" s="926"/>
      <c r="BJ34" s="926"/>
      <c r="BK34" s="926"/>
      <c r="BL34" s="926"/>
      <c r="BM34" s="926"/>
      <c r="BN34" s="926"/>
      <c r="BO34" s="926"/>
      <c r="BP34" s="926"/>
      <c r="BQ34" s="926"/>
      <c r="BR34" s="926"/>
      <c r="BS34" s="926"/>
      <c r="BT34" s="926"/>
      <c r="BU34" s="926"/>
      <c r="BV34" s="932"/>
      <c r="BW34" s="762"/>
      <c r="BX34" s="763"/>
      <c r="BY34" s="763"/>
      <c r="BZ34" s="763"/>
      <c r="CA34" s="763"/>
      <c r="CB34" s="763"/>
      <c r="CC34" s="763"/>
      <c r="CD34" s="763"/>
      <c r="CE34" s="763"/>
      <c r="CF34" s="763"/>
      <c r="CG34" s="763"/>
      <c r="CH34" s="763"/>
      <c r="CI34" s="763"/>
      <c r="CJ34" s="763"/>
      <c r="CK34" s="763"/>
      <c r="CL34" s="764"/>
      <c r="CM34" s="761"/>
      <c r="CN34" s="761"/>
      <c r="CO34" s="761"/>
      <c r="CP34" s="761"/>
      <c r="CQ34" s="761"/>
      <c r="CR34" s="761"/>
      <c r="CS34" s="761"/>
      <c r="CT34" s="761"/>
      <c r="CU34" s="761"/>
      <c r="CV34" s="761"/>
      <c r="CW34" s="761"/>
      <c r="CX34" s="31"/>
      <c r="CY34" s="31"/>
      <c r="CZ34" s="31"/>
      <c r="DA34" s="31"/>
      <c r="DB34" s="31"/>
      <c r="DC34" s="31"/>
      <c r="DD34" s="31"/>
      <c r="DE34" s="31"/>
      <c r="DF34" s="31"/>
      <c r="DG34" s="31"/>
      <c r="DH34" s="31"/>
      <c r="DI34" s="31"/>
      <c r="DJ34" s="31"/>
    </row>
    <row r="35" spans="1:114" ht="24" customHeight="1">
      <c r="A35" s="31"/>
      <c r="B35" s="31"/>
      <c r="C35" s="102"/>
      <c r="D35" s="102"/>
      <c r="E35" s="102"/>
      <c r="F35" s="102"/>
      <c r="G35" s="102"/>
      <c r="H35" s="233" t="str">
        <f>従1!H35</f>
        <v>(1 6歳以上)
(平22.1.1以前生)</v>
      </c>
      <c r="I35" s="754"/>
      <c r="J35" s="753"/>
      <c r="K35" s="717"/>
      <c r="L35" s="717"/>
      <c r="M35" s="717"/>
      <c r="N35" s="717"/>
      <c r="O35" s="717"/>
      <c r="P35" s="717"/>
      <c r="Q35" s="717"/>
      <c r="R35" s="717"/>
      <c r="S35" s="717"/>
      <c r="T35" s="717"/>
      <c r="U35" s="717"/>
      <c r="V35" s="717"/>
      <c r="W35" s="717"/>
      <c r="X35" s="757"/>
      <c r="Y35" s="757"/>
      <c r="Z35" s="706">
        <v>0</v>
      </c>
      <c r="AA35" s="707"/>
      <c r="AB35" s="707"/>
      <c r="AC35" s="707"/>
      <c r="AD35" s="707"/>
      <c r="AE35" s="707"/>
      <c r="AF35" s="707"/>
      <c r="AG35" s="707"/>
      <c r="AH35" s="707"/>
      <c r="AI35" s="708"/>
      <c r="AJ35" s="733" t="s">
        <v>93</v>
      </c>
      <c r="AK35" s="734"/>
      <c r="AL35" s="734"/>
      <c r="AM35" s="735"/>
      <c r="AN35" s="735"/>
      <c r="AO35" s="735"/>
      <c r="AP35" s="231" t="s">
        <v>8</v>
      </c>
      <c r="AQ35" s="731"/>
      <c r="AR35" s="731"/>
      <c r="AS35" s="731"/>
      <c r="AT35" s="231" t="s">
        <v>8</v>
      </c>
      <c r="AU35" s="731"/>
      <c r="AV35" s="731"/>
      <c r="AW35" s="732"/>
      <c r="AX35" s="693"/>
      <c r="AY35" s="693"/>
      <c r="AZ35" s="693"/>
      <c r="BA35" s="693"/>
      <c r="BB35" s="693"/>
      <c r="BC35" s="693"/>
      <c r="BD35" s="693"/>
      <c r="BE35" s="693"/>
      <c r="BF35" s="791" t="s">
        <v>214</v>
      </c>
      <c r="BG35" s="791"/>
      <c r="BH35" s="925" t="s">
        <v>199</v>
      </c>
      <c r="BI35" s="926"/>
      <c r="BJ35" s="926"/>
      <c r="BK35" s="926"/>
      <c r="BL35" s="926"/>
      <c r="BM35" s="926"/>
      <c r="BN35" s="926"/>
      <c r="BO35" s="926"/>
      <c r="BP35" s="926" t="s">
        <v>252</v>
      </c>
      <c r="BQ35" s="926"/>
      <c r="BR35" s="926"/>
      <c r="BS35" s="926"/>
      <c r="BT35" s="926"/>
      <c r="BU35" s="926"/>
      <c r="BV35" s="932"/>
      <c r="BW35" s="762"/>
      <c r="BX35" s="763"/>
      <c r="BY35" s="763"/>
      <c r="BZ35" s="763"/>
      <c r="CA35" s="763"/>
      <c r="CB35" s="763"/>
      <c r="CC35" s="763"/>
      <c r="CD35" s="763"/>
      <c r="CE35" s="763"/>
      <c r="CF35" s="763"/>
      <c r="CG35" s="763"/>
      <c r="CH35" s="763"/>
      <c r="CI35" s="763"/>
      <c r="CJ35" s="763"/>
      <c r="CK35" s="763"/>
      <c r="CL35" s="764"/>
      <c r="CM35" s="761"/>
      <c r="CN35" s="761"/>
      <c r="CO35" s="761"/>
      <c r="CP35" s="761"/>
      <c r="CQ35" s="761"/>
      <c r="CR35" s="761"/>
      <c r="CS35" s="761"/>
      <c r="CT35" s="761"/>
      <c r="CU35" s="761"/>
      <c r="CV35" s="761"/>
      <c r="CW35" s="761"/>
      <c r="CX35" s="31"/>
      <c r="CY35" s="31"/>
      <c r="CZ35" s="31"/>
      <c r="DA35" s="31"/>
      <c r="DB35" s="31"/>
      <c r="DC35" s="31"/>
      <c r="DD35" s="31"/>
      <c r="DE35" s="31"/>
      <c r="DF35" s="31"/>
      <c r="DG35" s="31"/>
      <c r="DH35" s="31"/>
      <c r="DI35" s="31"/>
      <c r="DJ35" s="31"/>
    </row>
    <row r="36" spans="1:114" ht="16.5" customHeight="1">
      <c r="A36" s="31"/>
      <c r="B36" s="31"/>
      <c r="C36" s="180"/>
      <c r="D36" s="180"/>
      <c r="E36" s="180"/>
      <c r="F36" s="101"/>
      <c r="G36" s="101"/>
      <c r="H36" s="232"/>
      <c r="I36" s="758">
        <v>4</v>
      </c>
      <c r="J36" s="744"/>
      <c r="K36" s="715"/>
      <c r="L36" s="715"/>
      <c r="M36" s="715"/>
      <c r="N36" s="715"/>
      <c r="O36" s="715"/>
      <c r="P36" s="715"/>
      <c r="Q36" s="715"/>
      <c r="R36" s="715"/>
      <c r="S36" s="715"/>
      <c r="T36" s="715"/>
      <c r="U36" s="715"/>
      <c r="V36" s="715"/>
      <c r="W36" s="715"/>
      <c r="X36" s="715"/>
      <c r="Y36" s="715"/>
      <c r="Z36" s="701" t="str">
        <f>IF(X37&lt;=0,"",IF((LEN(X37)-11&lt;=0),"0",MID(X37,LEN(X37)-11,1)))</f>
        <v/>
      </c>
      <c r="AA36" s="702"/>
      <c r="AB36" s="702" t="str">
        <f>IF(X37&lt;=0,"",IF((LEN(X37)-10&lt;=0),"0",MID(X37,LEN(X37)-10,1)))</f>
        <v/>
      </c>
      <c r="AC36" s="702"/>
      <c r="AD36" s="702" t="str">
        <f>IF(X37&lt;=0,"",IF((LEN(X37)-9&lt;=0),"0",MID(X37,LEN(X37)-9,1)))</f>
        <v/>
      </c>
      <c r="AE36" s="702"/>
      <c r="AF36" s="702" t="str">
        <f>IF(X37&lt;=0,"",IF((LEN(X37)-8&lt;=0),"0",MID(X37,LEN(X37)-8,1)))</f>
        <v/>
      </c>
      <c r="AG36" s="702"/>
      <c r="AH36" s="702" t="str">
        <f>IF(X37&lt;=0,"",IF((LEN(X37)-7&lt;=0),"0",MID(X37,LEN(X37)-7,1)))</f>
        <v/>
      </c>
      <c r="AI36" s="702"/>
      <c r="AJ36" s="702" t="str">
        <f>IF(X37&lt;=0,"",IF((LEN(X37)-6&lt;=0),"0",MID(X37,LEN(X37)-6,1)))</f>
        <v/>
      </c>
      <c r="AK36" s="702"/>
      <c r="AL36" s="702" t="str">
        <f>IF(X37&lt;=0,"",IF((LEN(X37)-5&lt;=0),"0",MID(X37,LEN(X37)-5,1)))</f>
        <v/>
      </c>
      <c r="AM36" s="702"/>
      <c r="AN36" s="702" t="str">
        <f>IF(X37&lt;=0,"",IF((LEN(X37)-4&lt;=0),"0",MID(X37,LEN(X37)-4,1)))</f>
        <v/>
      </c>
      <c r="AO36" s="702"/>
      <c r="AP36" s="702" t="str">
        <f>IF(X37&lt;=0,"",IF((LEN(X37)-3&lt;=0),"0",MID(X37,LEN(X37)-3,1)))</f>
        <v/>
      </c>
      <c r="AQ36" s="702"/>
      <c r="AR36" s="702" t="str">
        <f>IF(X37&lt;=0,"",IF((LEN(X37)-2&lt;=0),"0",MID(X37,LEN(X37)-2,1)))</f>
        <v/>
      </c>
      <c r="AS36" s="702"/>
      <c r="AT36" s="702" t="str">
        <f>IF(X37&lt;=0,"",IF((LEN(X37)-1&lt;=0),"0",MID(X37,LEN(X37)-1,1)))</f>
        <v/>
      </c>
      <c r="AU36" s="702"/>
      <c r="AV36" s="695" t="str">
        <f>IF(X37&lt;&gt;0,RIGHT(X37,1),"")</f>
        <v/>
      </c>
      <c r="AW36" s="696"/>
      <c r="AX36" s="692"/>
      <c r="AY36" s="692"/>
      <c r="AZ36" s="692"/>
      <c r="BA36" s="692"/>
      <c r="BB36" s="692"/>
      <c r="BC36" s="692"/>
      <c r="BD36" s="692"/>
      <c r="BE36" s="692"/>
      <c r="BF36" s="223"/>
      <c r="BG36" s="223"/>
      <c r="BH36" s="934" t="s">
        <v>201</v>
      </c>
      <c r="BI36" s="935"/>
      <c r="BJ36" s="935"/>
      <c r="BK36" s="935"/>
      <c r="BL36" s="935"/>
      <c r="BM36" s="935"/>
      <c r="BN36" s="935"/>
      <c r="BO36" s="935"/>
      <c r="BP36" s="936" t="s">
        <v>200</v>
      </c>
      <c r="BQ36" s="935"/>
      <c r="BR36" s="935"/>
      <c r="BS36" s="935"/>
      <c r="BT36" s="935"/>
      <c r="BU36" s="935"/>
      <c r="BV36" s="937"/>
      <c r="BW36" s="769"/>
      <c r="BX36" s="770"/>
      <c r="BY36" s="770"/>
      <c r="BZ36" s="770"/>
      <c r="CA36" s="770"/>
      <c r="CB36" s="770"/>
      <c r="CC36" s="770"/>
      <c r="CD36" s="770"/>
      <c r="CE36" s="770"/>
      <c r="CF36" s="770"/>
      <c r="CG36" s="770"/>
      <c r="CH36" s="770"/>
      <c r="CI36" s="770"/>
      <c r="CJ36" s="770"/>
      <c r="CK36" s="770"/>
      <c r="CL36" s="771"/>
      <c r="CM36" s="775"/>
      <c r="CN36" s="775"/>
      <c r="CO36" s="775"/>
      <c r="CP36" s="775"/>
      <c r="CQ36" s="775"/>
      <c r="CR36" s="775"/>
      <c r="CS36" s="775"/>
      <c r="CT36" s="775"/>
      <c r="CU36" s="775"/>
      <c r="CV36" s="775"/>
      <c r="CW36" s="775"/>
      <c r="CX36" s="31"/>
      <c r="CY36" s="31"/>
      <c r="CZ36" s="31"/>
      <c r="DA36" s="31"/>
      <c r="DB36" s="31"/>
      <c r="DC36" s="31"/>
      <c r="DD36" s="31"/>
      <c r="DE36" s="31"/>
      <c r="DF36" s="31"/>
      <c r="DG36" s="31"/>
      <c r="DH36" s="31"/>
      <c r="DI36" s="31"/>
      <c r="DJ36" s="31"/>
    </row>
    <row r="37" spans="1:114" ht="12.75" customHeight="1">
      <c r="A37" s="31"/>
      <c r="B37" s="31"/>
      <c r="C37" s="180"/>
      <c r="D37" s="180"/>
      <c r="E37" s="180"/>
      <c r="F37" s="101"/>
      <c r="G37" s="101"/>
      <c r="H37" s="214"/>
      <c r="I37" s="759"/>
      <c r="J37" s="751"/>
      <c r="K37" s="752"/>
      <c r="L37" s="752"/>
      <c r="M37" s="752"/>
      <c r="N37" s="752"/>
      <c r="O37" s="752"/>
      <c r="P37" s="752"/>
      <c r="Q37" s="752"/>
      <c r="R37" s="752"/>
      <c r="S37" s="752"/>
      <c r="T37" s="752"/>
      <c r="U37" s="752"/>
      <c r="V37" s="752"/>
      <c r="W37" s="752"/>
      <c r="X37" s="756"/>
      <c r="Y37" s="756"/>
      <c r="Z37" s="703"/>
      <c r="AA37" s="704"/>
      <c r="AB37" s="704"/>
      <c r="AC37" s="704"/>
      <c r="AD37" s="704"/>
      <c r="AE37" s="704"/>
      <c r="AF37" s="704"/>
      <c r="AG37" s="704"/>
      <c r="AH37" s="704"/>
      <c r="AI37" s="704"/>
      <c r="AJ37" s="704"/>
      <c r="AK37" s="704"/>
      <c r="AL37" s="704"/>
      <c r="AM37" s="704"/>
      <c r="AN37" s="704"/>
      <c r="AO37" s="704"/>
      <c r="AP37" s="704"/>
      <c r="AQ37" s="704"/>
      <c r="AR37" s="704"/>
      <c r="AS37" s="704"/>
      <c r="AT37" s="704"/>
      <c r="AU37" s="704"/>
      <c r="AV37" s="697"/>
      <c r="AW37" s="698"/>
      <c r="AX37" s="693"/>
      <c r="AY37" s="693"/>
      <c r="AZ37" s="693"/>
      <c r="BA37" s="693"/>
      <c r="BB37" s="693"/>
      <c r="BC37" s="693"/>
      <c r="BD37" s="693"/>
      <c r="BE37" s="693"/>
      <c r="BF37" s="185"/>
      <c r="BG37" s="185"/>
      <c r="BH37" s="927"/>
      <c r="BI37" s="926"/>
      <c r="BJ37" s="926"/>
      <c r="BK37" s="926"/>
      <c r="BL37" s="926"/>
      <c r="BM37" s="926"/>
      <c r="BN37" s="926"/>
      <c r="BO37" s="926"/>
      <c r="BP37" s="926"/>
      <c r="BQ37" s="926"/>
      <c r="BR37" s="926"/>
      <c r="BS37" s="926"/>
      <c r="BT37" s="926"/>
      <c r="BU37" s="926"/>
      <c r="BV37" s="932"/>
      <c r="BW37" s="762"/>
      <c r="BX37" s="763"/>
      <c r="BY37" s="763"/>
      <c r="BZ37" s="763"/>
      <c r="CA37" s="763"/>
      <c r="CB37" s="763"/>
      <c r="CC37" s="763"/>
      <c r="CD37" s="763"/>
      <c r="CE37" s="763"/>
      <c r="CF37" s="763"/>
      <c r="CG37" s="763"/>
      <c r="CH37" s="763"/>
      <c r="CI37" s="763"/>
      <c r="CJ37" s="763"/>
      <c r="CK37" s="763"/>
      <c r="CL37" s="764"/>
      <c r="CM37" s="761"/>
      <c r="CN37" s="761"/>
      <c r="CO37" s="761"/>
      <c r="CP37" s="761"/>
      <c r="CQ37" s="761"/>
      <c r="CR37" s="761"/>
      <c r="CS37" s="761"/>
      <c r="CT37" s="761"/>
      <c r="CU37" s="761"/>
      <c r="CV37" s="761"/>
      <c r="CW37" s="761"/>
      <c r="CX37" s="31"/>
      <c r="CY37" s="31"/>
      <c r="CZ37" s="31"/>
      <c r="DA37" s="31"/>
      <c r="DB37" s="31"/>
      <c r="DC37" s="31"/>
      <c r="DD37" s="31"/>
      <c r="DE37" s="31"/>
      <c r="DF37" s="31"/>
      <c r="DG37" s="31"/>
      <c r="DH37" s="31"/>
      <c r="DI37" s="31"/>
      <c r="DJ37" s="31"/>
    </row>
    <row r="38" spans="1:114" ht="24" customHeight="1">
      <c r="A38" s="31"/>
      <c r="B38" s="31"/>
      <c r="C38" s="180"/>
      <c r="D38" s="180"/>
      <c r="E38" s="180"/>
      <c r="F38" s="101"/>
      <c r="G38" s="101"/>
      <c r="H38" s="214"/>
      <c r="I38" s="760"/>
      <c r="J38" s="783"/>
      <c r="K38" s="719"/>
      <c r="L38" s="719"/>
      <c r="M38" s="719"/>
      <c r="N38" s="719"/>
      <c r="O38" s="719"/>
      <c r="P38" s="719"/>
      <c r="Q38" s="719"/>
      <c r="R38" s="719"/>
      <c r="S38" s="719"/>
      <c r="T38" s="719"/>
      <c r="U38" s="719"/>
      <c r="V38" s="719"/>
      <c r="W38" s="719"/>
      <c r="X38" s="784"/>
      <c r="Y38" s="784"/>
      <c r="Z38" s="706">
        <v>0</v>
      </c>
      <c r="AA38" s="707"/>
      <c r="AB38" s="707"/>
      <c r="AC38" s="707"/>
      <c r="AD38" s="707"/>
      <c r="AE38" s="707"/>
      <c r="AF38" s="707"/>
      <c r="AG38" s="707"/>
      <c r="AH38" s="707"/>
      <c r="AI38" s="708"/>
      <c r="AJ38" s="733" t="s">
        <v>93</v>
      </c>
      <c r="AK38" s="734"/>
      <c r="AL38" s="734"/>
      <c r="AM38" s="735"/>
      <c r="AN38" s="735"/>
      <c r="AO38" s="735"/>
      <c r="AP38" s="231" t="s">
        <v>8</v>
      </c>
      <c r="AQ38" s="731"/>
      <c r="AR38" s="731"/>
      <c r="AS38" s="731"/>
      <c r="AT38" s="231" t="s">
        <v>8</v>
      </c>
      <c r="AU38" s="731"/>
      <c r="AV38" s="731"/>
      <c r="AW38" s="732"/>
      <c r="AX38" s="694"/>
      <c r="AY38" s="694"/>
      <c r="AZ38" s="694"/>
      <c r="BA38" s="694"/>
      <c r="BB38" s="694"/>
      <c r="BC38" s="694"/>
      <c r="BD38" s="694"/>
      <c r="BE38" s="694"/>
      <c r="BF38" s="788" t="s">
        <v>214</v>
      </c>
      <c r="BG38" s="792"/>
      <c r="BH38" s="785" t="s">
        <v>199</v>
      </c>
      <c r="BI38" s="786"/>
      <c r="BJ38" s="786"/>
      <c r="BK38" s="786"/>
      <c r="BL38" s="786"/>
      <c r="BM38" s="786"/>
      <c r="BN38" s="786"/>
      <c r="BO38" s="786"/>
      <c r="BP38" s="786" t="s">
        <v>252</v>
      </c>
      <c r="BQ38" s="786"/>
      <c r="BR38" s="786"/>
      <c r="BS38" s="786"/>
      <c r="BT38" s="786"/>
      <c r="BU38" s="786"/>
      <c r="BV38" s="787"/>
      <c r="BW38" s="772"/>
      <c r="BX38" s="773"/>
      <c r="BY38" s="773"/>
      <c r="BZ38" s="773"/>
      <c r="CA38" s="773"/>
      <c r="CB38" s="773"/>
      <c r="CC38" s="773"/>
      <c r="CD38" s="773"/>
      <c r="CE38" s="773"/>
      <c r="CF38" s="773"/>
      <c r="CG38" s="773"/>
      <c r="CH38" s="773"/>
      <c r="CI38" s="773"/>
      <c r="CJ38" s="773"/>
      <c r="CK38" s="773"/>
      <c r="CL38" s="774"/>
      <c r="CM38" s="776"/>
      <c r="CN38" s="776"/>
      <c r="CO38" s="776"/>
      <c r="CP38" s="776"/>
      <c r="CQ38" s="776"/>
      <c r="CR38" s="776"/>
      <c r="CS38" s="776"/>
      <c r="CT38" s="776"/>
      <c r="CU38" s="776"/>
      <c r="CV38" s="776"/>
      <c r="CW38" s="776"/>
      <c r="CX38" s="31"/>
      <c r="CY38" s="31"/>
      <c r="CZ38" s="31"/>
      <c r="DA38" s="31"/>
      <c r="DB38" s="31"/>
      <c r="DC38" s="31"/>
      <c r="DD38" s="31"/>
      <c r="DE38" s="31"/>
      <c r="DF38" s="31"/>
      <c r="DG38" s="31"/>
      <c r="DH38" s="31"/>
      <c r="DI38" s="31"/>
      <c r="DJ38" s="31"/>
    </row>
    <row r="39" spans="1:114" ht="16.5" customHeight="1">
      <c r="A39" s="31"/>
      <c r="B39" s="31"/>
      <c r="C39" s="103"/>
      <c r="D39" s="103"/>
      <c r="E39" s="103"/>
      <c r="F39" s="103"/>
      <c r="G39" s="103"/>
      <c r="H39" s="214"/>
      <c r="I39" s="754">
        <v>5</v>
      </c>
      <c r="J39" s="749"/>
      <c r="K39" s="750"/>
      <c r="L39" s="750"/>
      <c r="M39" s="750"/>
      <c r="N39" s="750"/>
      <c r="O39" s="750"/>
      <c r="P39" s="750"/>
      <c r="Q39" s="750"/>
      <c r="R39" s="750"/>
      <c r="S39" s="750"/>
      <c r="T39" s="750"/>
      <c r="U39" s="750"/>
      <c r="V39" s="750"/>
      <c r="W39" s="750"/>
      <c r="X39" s="750"/>
      <c r="Y39" s="750"/>
      <c r="Z39" s="701" t="str">
        <f>IF(X40&lt;=0,"",IF((LEN(X40)-11&lt;=0),"0",MID(X40,LEN(X40)-11,1)))</f>
        <v/>
      </c>
      <c r="AA39" s="702"/>
      <c r="AB39" s="702" t="str">
        <f>IF(X40&lt;=0,"",IF((LEN(X40)-10&lt;=0),"0",MID(X40,LEN(X40)-10,1)))</f>
        <v/>
      </c>
      <c r="AC39" s="702"/>
      <c r="AD39" s="702" t="str">
        <f>IF(X40&lt;=0,"",IF((LEN(X40)-9&lt;=0),"0",MID(X40,LEN(X40)-9,1)))</f>
        <v/>
      </c>
      <c r="AE39" s="702"/>
      <c r="AF39" s="702" t="str">
        <f>IF(X40&lt;=0,"",IF((LEN(X40)-8&lt;=0),"0",MID(X40,LEN(X40)-8,1)))</f>
        <v/>
      </c>
      <c r="AG39" s="702"/>
      <c r="AH39" s="702" t="str">
        <f>IF(X40&lt;=0,"",IF((LEN(X40)-7&lt;=0),"0",MID(X40,LEN(X40)-7,1)))</f>
        <v/>
      </c>
      <c r="AI39" s="702"/>
      <c r="AJ39" s="702" t="str">
        <f>IF(X40&lt;=0,"",IF((LEN(X40)-6&lt;=0),"0",MID(X40,LEN(X40)-6,1)))</f>
        <v/>
      </c>
      <c r="AK39" s="702"/>
      <c r="AL39" s="702" t="str">
        <f>IF(X40&lt;=0,"",IF((LEN(X40)-5&lt;=0),"0",MID(X40,LEN(X40)-5,1)))</f>
        <v/>
      </c>
      <c r="AM39" s="702"/>
      <c r="AN39" s="702" t="str">
        <f>IF(X40&lt;=0,"",IF((LEN(X40)-4&lt;=0),"0",MID(X40,LEN(X40)-4,1)))</f>
        <v/>
      </c>
      <c r="AO39" s="702"/>
      <c r="AP39" s="702" t="str">
        <f>IF(X40&lt;=0,"",IF((LEN(X40)-3&lt;=0),"0",MID(X40,LEN(X40)-3,1)))</f>
        <v/>
      </c>
      <c r="AQ39" s="702"/>
      <c r="AR39" s="702" t="str">
        <f>IF(X40&lt;=0,"",IF((LEN(X40)-2&lt;=0),"0",MID(X40,LEN(X40)-2,1)))</f>
        <v/>
      </c>
      <c r="AS39" s="702"/>
      <c r="AT39" s="702" t="str">
        <f>IF(X40&lt;=0,"",IF((LEN(X40)-1&lt;=0),"0",MID(X40,LEN(X40)-1,1)))</f>
        <v/>
      </c>
      <c r="AU39" s="702"/>
      <c r="AV39" s="695" t="str">
        <f>IF(X40&lt;&gt;0,RIGHT(X40,1),"")</f>
        <v/>
      </c>
      <c r="AW39" s="696"/>
      <c r="AX39" s="693"/>
      <c r="AY39" s="693"/>
      <c r="AZ39" s="693"/>
      <c r="BA39" s="693"/>
      <c r="BB39" s="693"/>
      <c r="BC39" s="693"/>
      <c r="BD39" s="693"/>
      <c r="BE39" s="693"/>
      <c r="BF39" s="185"/>
      <c r="BG39" s="185"/>
      <c r="BH39" s="925" t="s">
        <v>201</v>
      </c>
      <c r="BI39" s="926"/>
      <c r="BJ39" s="926"/>
      <c r="BK39" s="926"/>
      <c r="BL39" s="926"/>
      <c r="BM39" s="926"/>
      <c r="BN39" s="926"/>
      <c r="BO39" s="926"/>
      <c r="BP39" s="931" t="s">
        <v>200</v>
      </c>
      <c r="BQ39" s="926"/>
      <c r="BR39" s="926"/>
      <c r="BS39" s="926"/>
      <c r="BT39" s="926"/>
      <c r="BU39" s="926"/>
      <c r="BV39" s="932"/>
      <c r="BW39" s="762"/>
      <c r="BX39" s="763"/>
      <c r="BY39" s="763"/>
      <c r="BZ39" s="763"/>
      <c r="CA39" s="763"/>
      <c r="CB39" s="763"/>
      <c r="CC39" s="763"/>
      <c r="CD39" s="763"/>
      <c r="CE39" s="763"/>
      <c r="CF39" s="763"/>
      <c r="CG39" s="763"/>
      <c r="CH39" s="763"/>
      <c r="CI39" s="763"/>
      <c r="CJ39" s="763"/>
      <c r="CK39" s="763"/>
      <c r="CL39" s="764"/>
      <c r="CM39" s="761"/>
      <c r="CN39" s="761"/>
      <c r="CO39" s="761"/>
      <c r="CP39" s="761"/>
      <c r="CQ39" s="761"/>
      <c r="CR39" s="761"/>
      <c r="CS39" s="761"/>
      <c r="CT39" s="761"/>
      <c r="CU39" s="761"/>
      <c r="CV39" s="761"/>
      <c r="CW39" s="761"/>
      <c r="CX39" s="31"/>
      <c r="CY39" s="31"/>
      <c r="CZ39" s="31"/>
      <c r="DA39" s="31"/>
      <c r="DB39" s="31"/>
      <c r="DC39" s="31"/>
      <c r="DD39" s="31"/>
      <c r="DE39" s="31"/>
      <c r="DF39" s="31"/>
      <c r="DG39" s="31"/>
      <c r="DH39" s="31"/>
      <c r="DI39" s="31"/>
      <c r="DJ39" s="31"/>
    </row>
    <row r="40" spans="1:114" ht="12.75" customHeight="1">
      <c r="A40" s="31"/>
      <c r="B40" s="31"/>
      <c r="C40" s="103"/>
      <c r="D40" s="103"/>
      <c r="E40" s="103"/>
      <c r="F40" s="103"/>
      <c r="G40" s="103"/>
      <c r="H40" s="212"/>
      <c r="I40" s="754"/>
      <c r="J40" s="751"/>
      <c r="K40" s="752"/>
      <c r="L40" s="752"/>
      <c r="M40" s="752"/>
      <c r="N40" s="752"/>
      <c r="O40" s="752"/>
      <c r="P40" s="752"/>
      <c r="Q40" s="752"/>
      <c r="R40" s="752"/>
      <c r="S40" s="752"/>
      <c r="T40" s="752"/>
      <c r="U40" s="752"/>
      <c r="V40" s="752"/>
      <c r="W40" s="752"/>
      <c r="X40" s="756"/>
      <c r="Y40" s="756"/>
      <c r="Z40" s="703"/>
      <c r="AA40" s="704"/>
      <c r="AB40" s="704"/>
      <c r="AC40" s="704"/>
      <c r="AD40" s="704"/>
      <c r="AE40" s="704"/>
      <c r="AF40" s="704"/>
      <c r="AG40" s="704"/>
      <c r="AH40" s="704"/>
      <c r="AI40" s="704"/>
      <c r="AJ40" s="704"/>
      <c r="AK40" s="704"/>
      <c r="AL40" s="704"/>
      <c r="AM40" s="704"/>
      <c r="AN40" s="704"/>
      <c r="AO40" s="704"/>
      <c r="AP40" s="704"/>
      <c r="AQ40" s="704"/>
      <c r="AR40" s="704"/>
      <c r="AS40" s="704"/>
      <c r="AT40" s="704"/>
      <c r="AU40" s="704"/>
      <c r="AV40" s="697"/>
      <c r="AW40" s="698"/>
      <c r="AX40" s="693"/>
      <c r="AY40" s="693"/>
      <c r="AZ40" s="693"/>
      <c r="BA40" s="693"/>
      <c r="BB40" s="693"/>
      <c r="BC40" s="693"/>
      <c r="BD40" s="693"/>
      <c r="BE40" s="693"/>
      <c r="BF40" s="185"/>
      <c r="BG40" s="185"/>
      <c r="BH40" s="927"/>
      <c r="BI40" s="926"/>
      <c r="BJ40" s="926"/>
      <c r="BK40" s="926"/>
      <c r="BL40" s="926"/>
      <c r="BM40" s="926"/>
      <c r="BN40" s="926"/>
      <c r="BO40" s="926"/>
      <c r="BP40" s="926"/>
      <c r="BQ40" s="926"/>
      <c r="BR40" s="926"/>
      <c r="BS40" s="926"/>
      <c r="BT40" s="926"/>
      <c r="BU40" s="926"/>
      <c r="BV40" s="932"/>
      <c r="BW40" s="762"/>
      <c r="BX40" s="763"/>
      <c r="BY40" s="763"/>
      <c r="BZ40" s="763"/>
      <c r="CA40" s="763"/>
      <c r="CB40" s="763"/>
      <c r="CC40" s="763"/>
      <c r="CD40" s="763"/>
      <c r="CE40" s="763"/>
      <c r="CF40" s="763"/>
      <c r="CG40" s="763"/>
      <c r="CH40" s="763"/>
      <c r="CI40" s="763"/>
      <c r="CJ40" s="763"/>
      <c r="CK40" s="763"/>
      <c r="CL40" s="764"/>
      <c r="CM40" s="761"/>
      <c r="CN40" s="761"/>
      <c r="CO40" s="761"/>
      <c r="CP40" s="761"/>
      <c r="CQ40" s="761"/>
      <c r="CR40" s="761"/>
      <c r="CS40" s="761"/>
      <c r="CT40" s="761"/>
      <c r="CU40" s="761"/>
      <c r="CV40" s="761"/>
      <c r="CW40" s="761"/>
      <c r="CX40" s="31"/>
      <c r="CY40" s="31"/>
      <c r="CZ40" s="31"/>
      <c r="DA40" s="31"/>
      <c r="DB40" s="31"/>
      <c r="DC40" s="31"/>
      <c r="DD40" s="31"/>
      <c r="DE40" s="31"/>
      <c r="DF40" s="31"/>
      <c r="DG40" s="31"/>
      <c r="DH40" s="31"/>
      <c r="DI40" s="31"/>
      <c r="DJ40" s="31"/>
    </row>
    <row r="41" spans="1:114" ht="24" customHeight="1" thickBot="1">
      <c r="A41" s="31"/>
      <c r="B41" s="31"/>
      <c r="C41" s="103"/>
      <c r="D41" s="103"/>
      <c r="E41" s="103"/>
      <c r="F41" s="103"/>
      <c r="G41" s="103"/>
      <c r="H41" s="212"/>
      <c r="I41" s="754"/>
      <c r="J41" s="753"/>
      <c r="K41" s="717"/>
      <c r="L41" s="717"/>
      <c r="M41" s="717"/>
      <c r="N41" s="717"/>
      <c r="O41" s="717"/>
      <c r="P41" s="717"/>
      <c r="Q41" s="717"/>
      <c r="R41" s="717"/>
      <c r="S41" s="717"/>
      <c r="T41" s="717"/>
      <c r="U41" s="717"/>
      <c r="V41" s="717"/>
      <c r="W41" s="717"/>
      <c r="X41" s="757"/>
      <c r="Y41" s="757"/>
      <c r="Z41" s="706">
        <v>0</v>
      </c>
      <c r="AA41" s="707"/>
      <c r="AB41" s="707"/>
      <c r="AC41" s="707"/>
      <c r="AD41" s="707"/>
      <c r="AE41" s="707"/>
      <c r="AF41" s="707"/>
      <c r="AG41" s="707"/>
      <c r="AH41" s="707"/>
      <c r="AI41" s="708"/>
      <c r="AJ41" s="733" t="s">
        <v>93</v>
      </c>
      <c r="AK41" s="734"/>
      <c r="AL41" s="734"/>
      <c r="AM41" s="735"/>
      <c r="AN41" s="735"/>
      <c r="AO41" s="735"/>
      <c r="AP41" s="231" t="s">
        <v>8</v>
      </c>
      <c r="AQ41" s="731"/>
      <c r="AR41" s="731"/>
      <c r="AS41" s="731"/>
      <c r="AT41" s="231" t="s">
        <v>8</v>
      </c>
      <c r="AU41" s="731"/>
      <c r="AV41" s="731"/>
      <c r="AW41" s="732"/>
      <c r="AX41" s="933"/>
      <c r="AY41" s="933"/>
      <c r="AZ41" s="933"/>
      <c r="BA41" s="933"/>
      <c r="BB41" s="933"/>
      <c r="BC41" s="933"/>
      <c r="BD41" s="933"/>
      <c r="BE41" s="933"/>
      <c r="BF41" s="788" t="s">
        <v>214</v>
      </c>
      <c r="BG41" s="792"/>
      <c r="BH41" s="925" t="s">
        <v>199</v>
      </c>
      <c r="BI41" s="926"/>
      <c r="BJ41" s="926"/>
      <c r="BK41" s="926"/>
      <c r="BL41" s="926"/>
      <c r="BM41" s="926"/>
      <c r="BN41" s="926"/>
      <c r="BO41" s="926"/>
      <c r="BP41" s="926" t="s">
        <v>252</v>
      </c>
      <c r="BQ41" s="926"/>
      <c r="BR41" s="926"/>
      <c r="BS41" s="926"/>
      <c r="BT41" s="926"/>
      <c r="BU41" s="926"/>
      <c r="BV41" s="932"/>
      <c r="BW41" s="762"/>
      <c r="BX41" s="763"/>
      <c r="BY41" s="763"/>
      <c r="BZ41" s="763"/>
      <c r="CA41" s="763"/>
      <c r="CB41" s="763"/>
      <c r="CC41" s="763"/>
      <c r="CD41" s="763"/>
      <c r="CE41" s="763"/>
      <c r="CF41" s="763"/>
      <c r="CG41" s="763"/>
      <c r="CH41" s="763"/>
      <c r="CI41" s="763"/>
      <c r="CJ41" s="763"/>
      <c r="CK41" s="763"/>
      <c r="CL41" s="764"/>
      <c r="CM41" s="761"/>
      <c r="CN41" s="761"/>
      <c r="CO41" s="761"/>
      <c r="CP41" s="761"/>
      <c r="CQ41" s="761"/>
      <c r="CR41" s="761"/>
      <c r="CS41" s="761"/>
      <c r="CT41" s="761"/>
      <c r="CU41" s="761"/>
      <c r="CV41" s="761"/>
      <c r="CW41" s="761"/>
      <c r="CX41" s="31"/>
      <c r="CY41" s="31"/>
      <c r="CZ41" s="31"/>
      <c r="DA41" s="31"/>
      <c r="DB41" s="31"/>
      <c r="DC41" s="31"/>
      <c r="DD41" s="31"/>
      <c r="DE41" s="31"/>
      <c r="DF41" s="31"/>
      <c r="DG41" s="31"/>
      <c r="DH41" s="31"/>
      <c r="DI41" s="31"/>
      <c r="DJ41" s="31"/>
    </row>
    <row r="42" spans="1:114" ht="20.25" customHeight="1" thickTop="1">
      <c r="A42" s="31"/>
      <c r="B42" s="15"/>
      <c r="C42" s="104"/>
      <c r="D42" s="104"/>
      <c r="E42" s="104"/>
      <c r="F42" s="104"/>
      <c r="G42" s="104"/>
      <c r="H42" s="778" t="s">
        <v>206</v>
      </c>
      <c r="I42" s="16"/>
      <c r="J42" s="723" t="s">
        <v>213</v>
      </c>
      <c r="K42" s="724"/>
      <c r="L42" s="724"/>
      <c r="M42" s="724"/>
      <c r="N42" s="724"/>
      <c r="O42" s="724"/>
      <c r="P42" s="724"/>
      <c r="Q42" s="724"/>
      <c r="R42" s="724"/>
      <c r="S42" s="724"/>
      <c r="T42" s="724"/>
      <c r="U42" s="724"/>
      <c r="V42" s="724"/>
      <c r="W42" s="724"/>
      <c r="X42" s="96"/>
      <c r="Y42" s="186"/>
      <c r="Z42" s="225"/>
      <c r="AA42" s="226"/>
      <c r="AB42" s="723" t="s">
        <v>100</v>
      </c>
      <c r="AC42" s="723"/>
      <c r="AD42" s="723"/>
      <c r="AE42" s="723"/>
      <c r="AF42" s="723"/>
      <c r="AG42" s="723"/>
      <c r="AH42" s="723"/>
      <c r="AI42" s="723"/>
      <c r="AJ42" s="723"/>
      <c r="AK42" s="723"/>
      <c r="AL42" s="723"/>
      <c r="AM42" s="723"/>
      <c r="AN42" s="723"/>
      <c r="AO42" s="723"/>
      <c r="AP42" s="723"/>
      <c r="AQ42" s="723"/>
      <c r="AR42" s="723"/>
      <c r="AS42" s="723"/>
      <c r="AT42" s="723"/>
      <c r="AU42" s="723"/>
      <c r="AV42" s="15"/>
      <c r="AW42" s="218"/>
      <c r="AX42" s="720" t="str">
        <f>従1!AX42</f>
        <v>令和７年中の
所得の見積額</v>
      </c>
      <c r="AY42" s="721"/>
      <c r="AZ42" s="721"/>
      <c r="BA42" s="721"/>
      <c r="BB42" s="721"/>
      <c r="BC42" s="721"/>
      <c r="BD42" s="721"/>
      <c r="BE42" s="721"/>
      <c r="BF42" s="721"/>
      <c r="BG42" s="721"/>
      <c r="BH42" s="219"/>
      <c r="BI42" s="15"/>
      <c r="BJ42" s="15"/>
      <c r="BK42" s="15"/>
      <c r="BL42" s="724" t="s">
        <v>83</v>
      </c>
      <c r="BM42" s="724"/>
      <c r="BN42" s="724"/>
      <c r="BO42" s="724"/>
      <c r="BP42" s="724"/>
      <c r="BQ42" s="724"/>
      <c r="BR42" s="724"/>
      <c r="BS42" s="724"/>
      <c r="BT42" s="724"/>
      <c r="BU42" s="724"/>
      <c r="BV42" s="724"/>
      <c r="BW42" s="724"/>
      <c r="BX42" s="724"/>
      <c r="BY42" s="724"/>
      <c r="BZ42" s="98"/>
      <c r="CA42" s="98"/>
      <c r="CB42" s="221"/>
      <c r="CC42" s="98"/>
      <c r="CD42" s="98"/>
      <c r="CE42" s="89"/>
      <c r="CF42" s="724" t="s">
        <v>29</v>
      </c>
      <c r="CG42" s="724"/>
      <c r="CH42" s="724"/>
      <c r="CI42" s="724"/>
      <c r="CJ42" s="724"/>
      <c r="CK42" s="724"/>
      <c r="CL42" s="724"/>
      <c r="CM42" s="724"/>
      <c r="CN42" s="724"/>
      <c r="CO42" s="724"/>
      <c r="CP42" s="724"/>
      <c r="CQ42" s="724"/>
      <c r="CR42" s="724"/>
      <c r="CS42" s="724"/>
      <c r="CT42" s="724"/>
      <c r="CU42" s="99"/>
      <c r="CV42" s="99"/>
      <c r="CW42" s="99"/>
      <c r="CX42" s="31"/>
      <c r="CY42" s="31"/>
      <c r="CZ42" s="31"/>
      <c r="DA42" s="31"/>
      <c r="DB42" s="31"/>
      <c r="DC42" s="31"/>
      <c r="DD42" s="31"/>
      <c r="DE42" s="31"/>
      <c r="DF42" s="31"/>
      <c r="DG42" s="31"/>
      <c r="DH42" s="31"/>
      <c r="DI42" s="31"/>
      <c r="DJ42" s="31"/>
    </row>
    <row r="43" spans="1:114" ht="20.25" customHeight="1">
      <c r="A43" s="31"/>
      <c r="B43" s="31"/>
      <c r="C43" s="103"/>
      <c r="D43" s="103"/>
      <c r="E43" s="103"/>
      <c r="F43" s="103"/>
      <c r="G43" s="103"/>
      <c r="H43" s="779"/>
      <c r="I43" s="27"/>
      <c r="J43" s="725"/>
      <c r="K43" s="725"/>
      <c r="L43" s="725"/>
      <c r="M43" s="725"/>
      <c r="N43" s="725"/>
      <c r="O43" s="725"/>
      <c r="P43" s="725"/>
      <c r="Q43" s="725"/>
      <c r="R43" s="725"/>
      <c r="S43" s="725"/>
      <c r="T43" s="725"/>
      <c r="U43" s="725"/>
      <c r="V43" s="725"/>
      <c r="W43" s="725"/>
      <c r="X43" s="11"/>
      <c r="Y43" s="27"/>
      <c r="Z43" s="709" t="s">
        <v>32</v>
      </c>
      <c r="AA43" s="710"/>
      <c r="AB43" s="710"/>
      <c r="AC43" s="710"/>
      <c r="AD43" s="710"/>
      <c r="AE43" s="710"/>
      <c r="AF43" s="710"/>
      <c r="AG43" s="710"/>
      <c r="AH43" s="710"/>
      <c r="AI43" s="711"/>
      <c r="AJ43" s="709" t="s">
        <v>95</v>
      </c>
      <c r="AK43" s="710"/>
      <c r="AL43" s="710"/>
      <c r="AM43" s="710"/>
      <c r="AN43" s="710"/>
      <c r="AO43" s="710"/>
      <c r="AP43" s="710"/>
      <c r="AQ43" s="710"/>
      <c r="AR43" s="710"/>
      <c r="AS43" s="710"/>
      <c r="AT43" s="710"/>
      <c r="AU43" s="710"/>
      <c r="AV43" s="710"/>
      <c r="AW43" s="736"/>
      <c r="AX43" s="722"/>
      <c r="AY43" s="722"/>
      <c r="AZ43" s="722"/>
      <c r="BA43" s="722"/>
      <c r="BB43" s="722"/>
      <c r="BC43" s="722"/>
      <c r="BD43" s="722"/>
      <c r="BE43" s="722"/>
      <c r="BF43" s="722"/>
      <c r="BG43" s="722"/>
      <c r="BH43" s="201"/>
      <c r="BI43" s="31"/>
      <c r="BJ43" s="31"/>
      <c r="BK43" s="31"/>
      <c r="BL43" s="725"/>
      <c r="BM43" s="725"/>
      <c r="BN43" s="725"/>
      <c r="BO43" s="725"/>
      <c r="BP43" s="725"/>
      <c r="BQ43" s="725"/>
      <c r="BR43" s="725"/>
      <c r="BS43" s="725"/>
      <c r="BT43" s="725"/>
      <c r="BU43" s="725"/>
      <c r="BV43" s="725"/>
      <c r="BW43" s="725"/>
      <c r="BX43" s="725"/>
      <c r="BY43" s="725"/>
      <c r="BZ43" s="17"/>
      <c r="CA43" s="17"/>
      <c r="CB43" s="224"/>
      <c r="CC43" s="17"/>
      <c r="CD43" s="17"/>
      <c r="CE43" s="28"/>
      <c r="CF43" s="725"/>
      <c r="CG43" s="725"/>
      <c r="CH43" s="725"/>
      <c r="CI43" s="725"/>
      <c r="CJ43" s="725"/>
      <c r="CK43" s="725"/>
      <c r="CL43" s="725"/>
      <c r="CM43" s="725"/>
      <c r="CN43" s="725"/>
      <c r="CO43" s="725"/>
      <c r="CP43" s="725"/>
      <c r="CQ43" s="725"/>
      <c r="CR43" s="725"/>
      <c r="CS43" s="725"/>
      <c r="CT43" s="725"/>
      <c r="CU43" s="10"/>
      <c r="CV43" s="10"/>
      <c r="CW43" s="10"/>
      <c r="CX43" s="31"/>
      <c r="CY43" s="31"/>
      <c r="CZ43" s="31"/>
      <c r="DA43" s="31"/>
      <c r="DB43" s="31"/>
      <c r="DC43" s="31"/>
      <c r="DD43" s="31"/>
      <c r="DE43" s="31"/>
      <c r="DF43" s="31"/>
      <c r="DG43" s="31"/>
      <c r="DH43" s="31"/>
      <c r="DI43" s="31"/>
      <c r="DJ43" s="31"/>
    </row>
    <row r="44" spans="1:114" ht="16.5" customHeight="1">
      <c r="A44" s="31"/>
      <c r="B44" s="31"/>
      <c r="C44" s="103"/>
      <c r="D44" s="103"/>
      <c r="E44" s="9"/>
      <c r="F44" s="103"/>
      <c r="G44" s="103"/>
      <c r="H44" s="780" t="s">
        <v>207</v>
      </c>
      <c r="I44" s="714"/>
      <c r="J44" s="715"/>
      <c r="K44" s="715"/>
      <c r="L44" s="715"/>
      <c r="M44" s="715"/>
      <c r="N44" s="715"/>
      <c r="O44" s="715"/>
      <c r="P44" s="715"/>
      <c r="Q44" s="715"/>
      <c r="R44" s="715"/>
      <c r="S44" s="715"/>
      <c r="T44" s="715"/>
      <c r="U44" s="715"/>
      <c r="V44" s="715"/>
      <c r="W44" s="715"/>
      <c r="X44" s="715"/>
      <c r="Y44" s="715"/>
      <c r="Z44" s="701" t="str">
        <f>IF(X45&lt;=0,"",IF((LEN(X45)-11&lt;=0),"0",MID(X45,LEN(X45)-11,1)))</f>
        <v/>
      </c>
      <c r="AA44" s="702"/>
      <c r="AB44" s="702" t="str">
        <f>IF(X45&lt;=0,"",IF((LEN(X45)-10&lt;=0),"0",MID(X45,LEN(X45)-10,1)))</f>
        <v/>
      </c>
      <c r="AC44" s="702"/>
      <c r="AD44" s="702" t="str">
        <f>IF(X45&lt;=0,"",IF((LEN(X45)-9&lt;=0),"0",MID(X45,LEN(X45)-9,1)))</f>
        <v/>
      </c>
      <c r="AE44" s="702"/>
      <c r="AF44" s="702" t="str">
        <f>IF(X45&lt;=0,"",IF((LEN(X45)-8&lt;=0),"0",MID(X45,LEN(X45)-8,1)))</f>
        <v/>
      </c>
      <c r="AG44" s="702"/>
      <c r="AH44" s="702" t="str">
        <f>IF(X45&lt;=0,"",IF((LEN(X45)-7&lt;=0),"0",MID(X45,LEN(X45)-7,1)))</f>
        <v/>
      </c>
      <c r="AI44" s="702"/>
      <c r="AJ44" s="702" t="str">
        <f>IF(X45&lt;=0,"",IF((LEN(X45)-6&lt;=0),"0",MID(X45,LEN(X45)-6,1)))</f>
        <v/>
      </c>
      <c r="AK44" s="702"/>
      <c r="AL44" s="702" t="str">
        <f>IF(X45&lt;=0,"",IF((LEN(X45)-5&lt;=0),"0",MID(X45,LEN(X45)-5,1)))</f>
        <v/>
      </c>
      <c r="AM44" s="702"/>
      <c r="AN44" s="702" t="str">
        <f>IF(X45&lt;=0,"",IF((LEN(X45)-4&lt;=0),"0",MID(X45,LEN(X45)-4,1)))</f>
        <v/>
      </c>
      <c r="AO44" s="702"/>
      <c r="AP44" s="702" t="str">
        <f>IF(X45&lt;=0,"",IF((LEN(X45)-3&lt;=0),"0",MID(X45,LEN(X45)-3,1)))</f>
        <v/>
      </c>
      <c r="AQ44" s="702"/>
      <c r="AR44" s="702" t="str">
        <f>IF(X45&lt;=0,"",IF((LEN(X45)-2&lt;=0),"0",MID(X45,LEN(X45)-2,1)))</f>
        <v/>
      </c>
      <c r="AS44" s="702"/>
      <c r="AT44" s="702" t="str">
        <f>IF(X45&lt;=0,"",IF((LEN(X45)-1&lt;=0),"0",MID(X45,LEN(X45)-1,1)))</f>
        <v/>
      </c>
      <c r="AU44" s="702"/>
      <c r="AV44" s="702" t="str">
        <f>IF(X45&lt;&gt;0,RIGHT(X45,1),"")</f>
        <v/>
      </c>
      <c r="AW44" s="766"/>
      <c r="AX44" s="692"/>
      <c r="AY44" s="692"/>
      <c r="AZ44" s="692"/>
      <c r="BA44" s="692"/>
      <c r="BB44" s="692"/>
      <c r="BC44" s="692"/>
      <c r="BD44" s="692"/>
      <c r="BE44" s="692"/>
      <c r="BF44" s="223"/>
      <c r="BG44" s="223"/>
      <c r="BH44" s="769"/>
      <c r="BI44" s="770"/>
      <c r="BJ44" s="770"/>
      <c r="BK44" s="770"/>
      <c r="BL44" s="770"/>
      <c r="BM44" s="770"/>
      <c r="BN44" s="770"/>
      <c r="BO44" s="770"/>
      <c r="BP44" s="770"/>
      <c r="BQ44" s="770"/>
      <c r="BR44" s="770"/>
      <c r="BS44" s="770"/>
      <c r="BT44" s="770"/>
      <c r="BU44" s="770"/>
      <c r="BV44" s="770"/>
      <c r="BW44" s="770"/>
      <c r="BX44" s="770"/>
      <c r="BY44" s="770"/>
      <c r="BZ44" s="770"/>
      <c r="CA44" s="770"/>
      <c r="CB44" s="771"/>
      <c r="CC44" s="775"/>
      <c r="CD44" s="775"/>
      <c r="CE44" s="775"/>
      <c r="CF44" s="775"/>
      <c r="CG44" s="775"/>
      <c r="CH44" s="775"/>
      <c r="CI44" s="775"/>
      <c r="CJ44" s="775"/>
      <c r="CK44" s="775"/>
      <c r="CL44" s="775"/>
      <c r="CM44" s="775"/>
      <c r="CN44" s="775"/>
      <c r="CO44" s="775"/>
      <c r="CP44" s="775"/>
      <c r="CQ44" s="775"/>
      <c r="CR44" s="775"/>
      <c r="CS44" s="775"/>
      <c r="CT44" s="775"/>
      <c r="CU44" s="775"/>
      <c r="CV44" s="775"/>
      <c r="CW44" s="775"/>
      <c r="CX44" s="31"/>
      <c r="CY44" s="31"/>
      <c r="CZ44" s="31"/>
      <c r="DA44" s="31"/>
      <c r="DB44" s="31"/>
      <c r="DC44" s="31"/>
      <c r="DD44" s="31"/>
      <c r="DE44" s="31"/>
      <c r="DF44" s="31"/>
      <c r="DG44" s="31"/>
      <c r="DH44" s="31"/>
      <c r="DI44" s="31"/>
      <c r="DJ44" s="31"/>
    </row>
    <row r="45" spans="1:114" ht="12.75" customHeight="1">
      <c r="A45" s="31"/>
      <c r="B45" s="31"/>
      <c r="C45" s="103"/>
      <c r="D45" s="103"/>
      <c r="E45" s="777" t="s">
        <v>48</v>
      </c>
      <c r="F45" s="103"/>
      <c r="G45" s="103"/>
      <c r="H45" s="781"/>
      <c r="I45" s="716"/>
      <c r="J45" s="717"/>
      <c r="K45" s="717"/>
      <c r="L45" s="717"/>
      <c r="M45" s="717"/>
      <c r="N45" s="717"/>
      <c r="O45" s="717"/>
      <c r="P45" s="717"/>
      <c r="Q45" s="717"/>
      <c r="R45" s="717"/>
      <c r="S45" s="717"/>
      <c r="T45" s="717"/>
      <c r="U45" s="717"/>
      <c r="V45" s="717"/>
      <c r="W45" s="717"/>
      <c r="X45" s="699"/>
      <c r="Y45" s="699"/>
      <c r="Z45" s="730"/>
      <c r="AA45" s="705"/>
      <c r="AB45" s="705"/>
      <c r="AC45" s="705"/>
      <c r="AD45" s="705"/>
      <c r="AE45" s="705"/>
      <c r="AF45" s="705"/>
      <c r="AG45" s="705"/>
      <c r="AH45" s="705"/>
      <c r="AI45" s="705"/>
      <c r="AJ45" s="705"/>
      <c r="AK45" s="705"/>
      <c r="AL45" s="705"/>
      <c r="AM45" s="705"/>
      <c r="AN45" s="705"/>
      <c r="AO45" s="705"/>
      <c r="AP45" s="705"/>
      <c r="AQ45" s="705"/>
      <c r="AR45" s="705"/>
      <c r="AS45" s="705"/>
      <c r="AT45" s="705"/>
      <c r="AU45" s="705"/>
      <c r="AV45" s="705"/>
      <c r="AW45" s="726"/>
      <c r="AX45" s="693"/>
      <c r="AY45" s="693"/>
      <c r="AZ45" s="693"/>
      <c r="BA45" s="693"/>
      <c r="BB45" s="693"/>
      <c r="BC45" s="693"/>
      <c r="BD45" s="693"/>
      <c r="BE45" s="693"/>
      <c r="BF45" s="185"/>
      <c r="BG45" s="185"/>
      <c r="BH45" s="762"/>
      <c r="BI45" s="763"/>
      <c r="BJ45" s="763"/>
      <c r="BK45" s="763"/>
      <c r="BL45" s="763"/>
      <c r="BM45" s="763"/>
      <c r="BN45" s="763"/>
      <c r="BO45" s="763"/>
      <c r="BP45" s="763"/>
      <c r="BQ45" s="763"/>
      <c r="BR45" s="763"/>
      <c r="BS45" s="763"/>
      <c r="BT45" s="763"/>
      <c r="BU45" s="763"/>
      <c r="BV45" s="763"/>
      <c r="BW45" s="763"/>
      <c r="BX45" s="763"/>
      <c r="BY45" s="763"/>
      <c r="BZ45" s="763"/>
      <c r="CA45" s="763"/>
      <c r="CB45" s="764"/>
      <c r="CC45" s="761"/>
      <c r="CD45" s="761"/>
      <c r="CE45" s="761"/>
      <c r="CF45" s="761"/>
      <c r="CG45" s="761"/>
      <c r="CH45" s="761"/>
      <c r="CI45" s="761"/>
      <c r="CJ45" s="761"/>
      <c r="CK45" s="761"/>
      <c r="CL45" s="761"/>
      <c r="CM45" s="761"/>
      <c r="CN45" s="761"/>
      <c r="CO45" s="761"/>
      <c r="CP45" s="761"/>
      <c r="CQ45" s="761"/>
      <c r="CR45" s="761"/>
      <c r="CS45" s="761"/>
      <c r="CT45" s="761"/>
      <c r="CU45" s="761"/>
      <c r="CV45" s="761"/>
      <c r="CW45" s="761"/>
      <c r="CX45" s="31"/>
      <c r="CY45" s="31"/>
      <c r="CZ45" s="31"/>
      <c r="DA45" s="31"/>
      <c r="DB45" s="31"/>
      <c r="DC45" s="31"/>
      <c r="DD45" s="31"/>
      <c r="DE45" s="31"/>
      <c r="DF45" s="31"/>
      <c r="DG45" s="31"/>
      <c r="DH45" s="31"/>
      <c r="DI45" s="31"/>
      <c r="DJ45" s="31"/>
    </row>
    <row r="46" spans="1:114" ht="24" customHeight="1">
      <c r="A46" s="31"/>
      <c r="B46" s="31"/>
      <c r="C46" s="102"/>
      <c r="D46" s="102"/>
      <c r="E46" s="777"/>
      <c r="F46" s="102"/>
      <c r="G46" s="102"/>
      <c r="H46" s="782"/>
      <c r="I46" s="718"/>
      <c r="J46" s="719"/>
      <c r="K46" s="719"/>
      <c r="L46" s="719"/>
      <c r="M46" s="719"/>
      <c r="N46" s="719"/>
      <c r="O46" s="719"/>
      <c r="P46" s="719"/>
      <c r="Q46" s="719"/>
      <c r="R46" s="719"/>
      <c r="S46" s="719"/>
      <c r="T46" s="719"/>
      <c r="U46" s="719"/>
      <c r="V46" s="719"/>
      <c r="W46" s="719"/>
      <c r="X46" s="700"/>
      <c r="Y46" s="700"/>
      <c r="Z46" s="740">
        <v>0</v>
      </c>
      <c r="AA46" s="741"/>
      <c r="AB46" s="741"/>
      <c r="AC46" s="741"/>
      <c r="AD46" s="741"/>
      <c r="AE46" s="741"/>
      <c r="AF46" s="741"/>
      <c r="AG46" s="741"/>
      <c r="AH46" s="741"/>
      <c r="AI46" s="742"/>
      <c r="AJ46" s="738" t="s">
        <v>93</v>
      </c>
      <c r="AK46" s="739"/>
      <c r="AL46" s="739"/>
      <c r="AM46" s="765"/>
      <c r="AN46" s="765"/>
      <c r="AO46" s="765"/>
      <c r="AP46" s="230" t="s">
        <v>8</v>
      </c>
      <c r="AQ46" s="712"/>
      <c r="AR46" s="712"/>
      <c r="AS46" s="712"/>
      <c r="AT46" s="230" t="s">
        <v>8</v>
      </c>
      <c r="AU46" s="712"/>
      <c r="AV46" s="712"/>
      <c r="AW46" s="713"/>
      <c r="AX46" s="694"/>
      <c r="AY46" s="694"/>
      <c r="AZ46" s="694"/>
      <c r="BA46" s="694"/>
      <c r="BB46" s="694"/>
      <c r="BC46" s="694"/>
      <c r="BD46" s="694"/>
      <c r="BE46" s="694"/>
      <c r="BF46" s="788" t="s">
        <v>214</v>
      </c>
      <c r="BG46" s="788"/>
      <c r="BH46" s="772"/>
      <c r="BI46" s="773"/>
      <c r="BJ46" s="773"/>
      <c r="BK46" s="773"/>
      <c r="BL46" s="773"/>
      <c r="BM46" s="773"/>
      <c r="BN46" s="773"/>
      <c r="BO46" s="773"/>
      <c r="BP46" s="773"/>
      <c r="BQ46" s="773"/>
      <c r="BR46" s="773"/>
      <c r="BS46" s="773"/>
      <c r="BT46" s="773"/>
      <c r="BU46" s="773"/>
      <c r="BV46" s="773"/>
      <c r="BW46" s="773"/>
      <c r="BX46" s="773"/>
      <c r="BY46" s="773"/>
      <c r="BZ46" s="773"/>
      <c r="CA46" s="773"/>
      <c r="CB46" s="774"/>
      <c r="CC46" s="776"/>
      <c r="CD46" s="776"/>
      <c r="CE46" s="776"/>
      <c r="CF46" s="776"/>
      <c r="CG46" s="776"/>
      <c r="CH46" s="776"/>
      <c r="CI46" s="776"/>
      <c r="CJ46" s="776"/>
      <c r="CK46" s="776"/>
      <c r="CL46" s="776"/>
      <c r="CM46" s="776"/>
      <c r="CN46" s="776"/>
      <c r="CO46" s="776"/>
      <c r="CP46" s="776"/>
      <c r="CQ46" s="776"/>
      <c r="CR46" s="776"/>
      <c r="CS46" s="776"/>
      <c r="CT46" s="776"/>
      <c r="CU46" s="776"/>
      <c r="CV46" s="776"/>
      <c r="CW46" s="776"/>
      <c r="CX46" s="31"/>
      <c r="CY46" s="31"/>
      <c r="CZ46" s="31"/>
      <c r="DA46" s="31"/>
      <c r="DB46" s="31"/>
      <c r="DC46" s="31"/>
      <c r="DD46" s="31"/>
      <c r="DE46" s="31"/>
      <c r="DF46" s="31"/>
      <c r="DG46" s="31"/>
      <c r="DH46" s="31"/>
      <c r="DI46" s="31"/>
      <c r="DJ46" s="31"/>
    </row>
    <row r="47" spans="1:114" ht="16.5" customHeight="1">
      <c r="A47" s="31"/>
      <c r="B47" s="31"/>
      <c r="C47" s="745" t="s">
        <v>210</v>
      </c>
      <c r="D47" s="745"/>
      <c r="E47" s="745"/>
      <c r="F47" s="745"/>
      <c r="G47" s="745"/>
      <c r="H47" s="215"/>
      <c r="I47" s="754">
        <v>1</v>
      </c>
      <c r="J47" s="749"/>
      <c r="K47" s="750"/>
      <c r="L47" s="750"/>
      <c r="M47" s="750"/>
      <c r="N47" s="750"/>
      <c r="O47" s="750"/>
      <c r="P47" s="750"/>
      <c r="Q47" s="750"/>
      <c r="R47" s="750"/>
      <c r="S47" s="750"/>
      <c r="T47" s="750"/>
      <c r="U47" s="750"/>
      <c r="V47" s="750"/>
      <c r="W47" s="750"/>
      <c r="X47" s="750"/>
      <c r="Y47" s="750"/>
      <c r="Z47" s="730" t="str">
        <f>IF(X48&lt;=0,"",IF((LEN(X48)-11&lt;=0),"0",MID(X48,LEN(X48)-11,1)))</f>
        <v/>
      </c>
      <c r="AA47" s="705"/>
      <c r="AB47" s="705" t="str">
        <f>IF(X48&lt;=0,"",IF((LEN(X48)-10&lt;=0),"0",MID(X48,LEN(X48)-10,1)))</f>
        <v/>
      </c>
      <c r="AC47" s="705"/>
      <c r="AD47" s="705" t="str">
        <f>IF(X48&lt;=0,"",IF((LEN(X48)-9&lt;=0),"0",MID(X48,LEN(X48)-9,1)))</f>
        <v/>
      </c>
      <c r="AE47" s="705"/>
      <c r="AF47" s="705" t="str">
        <f>IF(X48&lt;=0,"",IF((LEN(X48)-8&lt;=0),"0",MID(X48,LEN(X48)-8,1)))</f>
        <v/>
      </c>
      <c r="AG47" s="705"/>
      <c r="AH47" s="705" t="str">
        <f>IF(X48&lt;=0,"",IF((LEN(X48)-7&lt;=0),"0",MID(X48,LEN(X48)-7,1)))</f>
        <v/>
      </c>
      <c r="AI47" s="705"/>
      <c r="AJ47" s="705" t="str">
        <f>IF(X48&lt;=0,"",IF((LEN(X48)-6&lt;=0),"0",MID(X48,LEN(X48)-6,1)))</f>
        <v/>
      </c>
      <c r="AK47" s="705"/>
      <c r="AL47" s="705" t="str">
        <f>IF(X48&lt;=0,"",IF((LEN(X48)-5&lt;=0),"0",MID(X48,LEN(X48)-5,1)))</f>
        <v/>
      </c>
      <c r="AM47" s="705"/>
      <c r="AN47" s="705" t="str">
        <f>IF(X48&lt;=0,"",IF((LEN(X48)-4&lt;=0),"0",MID(X48,LEN(X48)-4,1)))</f>
        <v/>
      </c>
      <c r="AO47" s="705"/>
      <c r="AP47" s="705" t="str">
        <f>IF(X48&lt;=0,"",IF((LEN(X48)-3&lt;=0),"0",MID(X48,LEN(X48)-3,1)))</f>
        <v/>
      </c>
      <c r="AQ47" s="705"/>
      <c r="AR47" s="705" t="str">
        <f>IF(X48&lt;=0,"",IF((LEN(X48)-2&lt;=0),"0",MID(X48,LEN(X48)-2,1)))</f>
        <v/>
      </c>
      <c r="AS47" s="705"/>
      <c r="AT47" s="705" t="str">
        <f>IF(X48&lt;=0,"",IF((LEN(X48)-1&lt;=0),"0",MID(X48,LEN(X48)-1,1)))</f>
        <v/>
      </c>
      <c r="AU47" s="705"/>
      <c r="AV47" s="735" t="str">
        <f>IF(X48&lt;&gt;0,RIGHT(X48,1),"")</f>
        <v/>
      </c>
      <c r="AW47" s="743"/>
      <c r="AX47" s="693"/>
      <c r="AY47" s="693"/>
      <c r="AZ47" s="693"/>
      <c r="BA47" s="693"/>
      <c r="BB47" s="693"/>
      <c r="BC47" s="693"/>
      <c r="BD47" s="693"/>
      <c r="BE47" s="693"/>
      <c r="BF47" s="185"/>
      <c r="BG47" s="185"/>
      <c r="BH47" s="762"/>
      <c r="BI47" s="763"/>
      <c r="BJ47" s="763"/>
      <c r="BK47" s="763"/>
      <c r="BL47" s="763"/>
      <c r="BM47" s="763"/>
      <c r="BN47" s="763"/>
      <c r="BO47" s="763"/>
      <c r="BP47" s="763"/>
      <c r="BQ47" s="763"/>
      <c r="BR47" s="763"/>
      <c r="BS47" s="763"/>
      <c r="BT47" s="763"/>
      <c r="BU47" s="763"/>
      <c r="BV47" s="763"/>
      <c r="BW47" s="763"/>
      <c r="BX47" s="763"/>
      <c r="BY47" s="763"/>
      <c r="BZ47" s="763"/>
      <c r="CA47" s="763"/>
      <c r="CB47" s="764"/>
      <c r="CC47" s="761"/>
      <c r="CD47" s="761"/>
      <c r="CE47" s="761"/>
      <c r="CF47" s="761"/>
      <c r="CG47" s="761"/>
      <c r="CH47" s="761"/>
      <c r="CI47" s="761"/>
      <c r="CJ47" s="761"/>
      <c r="CK47" s="761"/>
      <c r="CL47" s="761"/>
      <c r="CM47" s="761"/>
      <c r="CN47" s="761"/>
      <c r="CO47" s="761"/>
      <c r="CP47" s="761"/>
      <c r="CQ47" s="761"/>
      <c r="CR47" s="761"/>
      <c r="CS47" s="761"/>
      <c r="CT47" s="761"/>
      <c r="CU47" s="761"/>
      <c r="CV47" s="761"/>
      <c r="CW47" s="761"/>
      <c r="CX47" s="31"/>
      <c r="CY47" s="31"/>
      <c r="CZ47" s="31"/>
      <c r="DA47" s="31"/>
      <c r="DB47" s="31"/>
      <c r="DC47" s="31"/>
      <c r="DD47" s="31"/>
      <c r="DE47" s="31"/>
      <c r="DF47" s="31"/>
      <c r="DG47" s="31"/>
      <c r="DH47" s="31"/>
      <c r="DI47" s="31"/>
      <c r="DJ47" s="31"/>
    </row>
    <row r="48" spans="1:114" ht="12.75" customHeight="1">
      <c r="A48" s="31"/>
      <c r="B48" s="31"/>
      <c r="C48" s="745"/>
      <c r="D48" s="745"/>
      <c r="E48" s="745"/>
      <c r="F48" s="745"/>
      <c r="G48" s="745"/>
      <c r="H48" s="215"/>
      <c r="I48" s="754"/>
      <c r="J48" s="751"/>
      <c r="K48" s="752"/>
      <c r="L48" s="752"/>
      <c r="M48" s="752"/>
      <c r="N48" s="752"/>
      <c r="O48" s="752"/>
      <c r="P48" s="752"/>
      <c r="Q48" s="752"/>
      <c r="R48" s="752"/>
      <c r="S48" s="752"/>
      <c r="T48" s="752"/>
      <c r="U48" s="752"/>
      <c r="V48" s="752"/>
      <c r="W48" s="752"/>
      <c r="X48" s="756"/>
      <c r="Y48" s="756"/>
      <c r="Z48" s="730"/>
      <c r="AA48" s="705"/>
      <c r="AB48" s="705"/>
      <c r="AC48" s="705"/>
      <c r="AD48" s="705"/>
      <c r="AE48" s="705"/>
      <c r="AF48" s="705"/>
      <c r="AG48" s="705"/>
      <c r="AH48" s="705"/>
      <c r="AI48" s="705"/>
      <c r="AJ48" s="705"/>
      <c r="AK48" s="705"/>
      <c r="AL48" s="705"/>
      <c r="AM48" s="705"/>
      <c r="AN48" s="705"/>
      <c r="AO48" s="705"/>
      <c r="AP48" s="705"/>
      <c r="AQ48" s="705"/>
      <c r="AR48" s="705"/>
      <c r="AS48" s="705"/>
      <c r="AT48" s="705"/>
      <c r="AU48" s="705"/>
      <c r="AV48" s="735"/>
      <c r="AW48" s="743"/>
      <c r="AX48" s="693"/>
      <c r="AY48" s="693"/>
      <c r="AZ48" s="693"/>
      <c r="BA48" s="693"/>
      <c r="BB48" s="693"/>
      <c r="BC48" s="693"/>
      <c r="BD48" s="693"/>
      <c r="BE48" s="693"/>
      <c r="BF48" s="185"/>
      <c r="BG48" s="185"/>
      <c r="BH48" s="762"/>
      <c r="BI48" s="763"/>
      <c r="BJ48" s="763"/>
      <c r="BK48" s="763"/>
      <c r="BL48" s="763"/>
      <c r="BM48" s="763"/>
      <c r="BN48" s="763"/>
      <c r="BO48" s="763"/>
      <c r="BP48" s="763"/>
      <c r="BQ48" s="763"/>
      <c r="BR48" s="763"/>
      <c r="BS48" s="763"/>
      <c r="BT48" s="763"/>
      <c r="BU48" s="763"/>
      <c r="BV48" s="763"/>
      <c r="BW48" s="763"/>
      <c r="BX48" s="763"/>
      <c r="BY48" s="763"/>
      <c r="BZ48" s="763"/>
      <c r="CA48" s="763"/>
      <c r="CB48" s="764"/>
      <c r="CC48" s="761"/>
      <c r="CD48" s="761"/>
      <c r="CE48" s="761"/>
      <c r="CF48" s="761"/>
      <c r="CG48" s="761"/>
      <c r="CH48" s="761"/>
      <c r="CI48" s="761"/>
      <c r="CJ48" s="761"/>
      <c r="CK48" s="761"/>
      <c r="CL48" s="761"/>
      <c r="CM48" s="761"/>
      <c r="CN48" s="761"/>
      <c r="CO48" s="761"/>
      <c r="CP48" s="761"/>
      <c r="CQ48" s="761"/>
      <c r="CR48" s="761"/>
      <c r="CS48" s="761"/>
      <c r="CT48" s="761"/>
      <c r="CU48" s="761"/>
      <c r="CV48" s="761"/>
      <c r="CW48" s="761"/>
      <c r="CX48" s="31"/>
      <c r="CY48" s="31"/>
      <c r="CZ48" s="31"/>
      <c r="DA48" s="31"/>
      <c r="DB48" s="31"/>
      <c r="DC48" s="31"/>
      <c r="DD48" s="31"/>
      <c r="DE48" s="31"/>
      <c r="DF48" s="31"/>
      <c r="DG48" s="31"/>
      <c r="DH48" s="31"/>
      <c r="DI48" s="31"/>
      <c r="DJ48" s="31"/>
    </row>
    <row r="49" spans="1:114" ht="24" customHeight="1">
      <c r="A49" s="31"/>
      <c r="B49" s="31"/>
      <c r="C49" s="745"/>
      <c r="D49" s="745"/>
      <c r="E49" s="745"/>
      <c r="F49" s="745"/>
      <c r="G49" s="745"/>
      <c r="H49" s="213"/>
      <c r="I49" s="754"/>
      <c r="J49" s="753"/>
      <c r="K49" s="717"/>
      <c r="L49" s="717"/>
      <c r="M49" s="717"/>
      <c r="N49" s="717"/>
      <c r="O49" s="717"/>
      <c r="P49" s="717"/>
      <c r="Q49" s="717"/>
      <c r="R49" s="717"/>
      <c r="S49" s="717"/>
      <c r="T49" s="717"/>
      <c r="U49" s="717"/>
      <c r="V49" s="717"/>
      <c r="W49" s="717"/>
      <c r="X49" s="757"/>
      <c r="Y49" s="757"/>
      <c r="Z49" s="939">
        <v>0</v>
      </c>
      <c r="AA49" s="940"/>
      <c r="AB49" s="940"/>
      <c r="AC49" s="940"/>
      <c r="AD49" s="940"/>
      <c r="AE49" s="940"/>
      <c r="AF49" s="940"/>
      <c r="AG49" s="940"/>
      <c r="AH49" s="940"/>
      <c r="AI49" s="941"/>
      <c r="AJ49" s="738" t="s">
        <v>93</v>
      </c>
      <c r="AK49" s="739"/>
      <c r="AL49" s="739"/>
      <c r="AM49" s="765"/>
      <c r="AN49" s="765"/>
      <c r="AO49" s="765"/>
      <c r="AP49" s="230" t="s">
        <v>8</v>
      </c>
      <c r="AQ49" s="712"/>
      <c r="AR49" s="712"/>
      <c r="AS49" s="712"/>
      <c r="AT49" s="230" t="s">
        <v>8</v>
      </c>
      <c r="AU49" s="712"/>
      <c r="AV49" s="712"/>
      <c r="AW49" s="713"/>
      <c r="AX49" s="693"/>
      <c r="AY49" s="693"/>
      <c r="AZ49" s="693"/>
      <c r="BA49" s="693"/>
      <c r="BB49" s="693"/>
      <c r="BC49" s="693"/>
      <c r="BD49" s="693"/>
      <c r="BE49" s="693"/>
      <c r="BF49" s="791" t="s">
        <v>214</v>
      </c>
      <c r="BG49" s="791"/>
      <c r="BH49" s="762"/>
      <c r="BI49" s="763"/>
      <c r="BJ49" s="763"/>
      <c r="BK49" s="763"/>
      <c r="BL49" s="763"/>
      <c r="BM49" s="763"/>
      <c r="BN49" s="763"/>
      <c r="BO49" s="763"/>
      <c r="BP49" s="763"/>
      <c r="BQ49" s="763"/>
      <c r="BR49" s="763"/>
      <c r="BS49" s="763"/>
      <c r="BT49" s="763"/>
      <c r="BU49" s="763"/>
      <c r="BV49" s="763"/>
      <c r="BW49" s="763"/>
      <c r="BX49" s="763"/>
      <c r="BY49" s="763"/>
      <c r="BZ49" s="763"/>
      <c r="CA49" s="763"/>
      <c r="CB49" s="764"/>
      <c r="CC49" s="761"/>
      <c r="CD49" s="761"/>
      <c r="CE49" s="761"/>
      <c r="CF49" s="761"/>
      <c r="CG49" s="761"/>
      <c r="CH49" s="761"/>
      <c r="CI49" s="761"/>
      <c r="CJ49" s="761"/>
      <c r="CK49" s="761"/>
      <c r="CL49" s="761"/>
      <c r="CM49" s="761"/>
      <c r="CN49" s="761"/>
      <c r="CO49" s="761"/>
      <c r="CP49" s="761"/>
      <c r="CQ49" s="761"/>
      <c r="CR49" s="761"/>
      <c r="CS49" s="761"/>
      <c r="CT49" s="761"/>
      <c r="CU49" s="761"/>
      <c r="CV49" s="761"/>
      <c r="CW49" s="761"/>
      <c r="CX49" s="31"/>
      <c r="CY49" s="31"/>
      <c r="CZ49" s="31"/>
      <c r="DA49" s="31"/>
      <c r="DB49" s="31"/>
      <c r="DC49" s="31"/>
      <c r="DD49" s="31"/>
      <c r="DE49" s="31"/>
      <c r="DF49" s="31"/>
      <c r="DG49" s="31"/>
      <c r="DH49" s="31"/>
      <c r="DI49" s="31"/>
      <c r="DJ49" s="31"/>
    </row>
    <row r="50" spans="1:114" ht="16.5" customHeight="1">
      <c r="A50" s="31"/>
      <c r="B50" s="31"/>
      <c r="C50" s="745"/>
      <c r="D50" s="745"/>
      <c r="E50" s="745"/>
      <c r="F50" s="745"/>
      <c r="G50" s="745"/>
      <c r="H50" s="755" t="s">
        <v>224</v>
      </c>
      <c r="I50" s="758">
        <v>2</v>
      </c>
      <c r="J50" s="744"/>
      <c r="K50" s="715"/>
      <c r="L50" s="715"/>
      <c r="M50" s="715"/>
      <c r="N50" s="715"/>
      <c r="O50" s="715"/>
      <c r="P50" s="715"/>
      <c r="Q50" s="715"/>
      <c r="R50" s="715"/>
      <c r="S50" s="715"/>
      <c r="T50" s="715"/>
      <c r="U50" s="715"/>
      <c r="V50" s="715"/>
      <c r="W50" s="715"/>
      <c r="X50" s="715"/>
      <c r="Y50" s="715"/>
      <c r="Z50" s="701" t="str">
        <f>IF(X51&lt;=0,"",IF((LEN(X51)-11&lt;=0),"0",MID(X51,LEN(X51)-11,1)))</f>
        <v/>
      </c>
      <c r="AA50" s="702"/>
      <c r="AB50" s="702" t="str">
        <f>IF(X51&lt;=0,"",IF((LEN(X51)-10&lt;=0),"0",MID(X51,LEN(X51)-10,1)))</f>
        <v/>
      </c>
      <c r="AC50" s="702"/>
      <c r="AD50" s="702" t="str">
        <f>IF(X51&lt;=0,"",IF((LEN(X51)-9&lt;=0),"0",MID(X51,LEN(X51)-9,1)))</f>
        <v/>
      </c>
      <c r="AE50" s="702"/>
      <c r="AF50" s="702" t="str">
        <f>IF(X51&lt;=0,"",IF((LEN(X51)-8&lt;=0),"0",MID(X51,LEN(X51)-8,1)))</f>
        <v/>
      </c>
      <c r="AG50" s="702"/>
      <c r="AH50" s="702" t="str">
        <f>IF(X51&lt;=0,"",IF((LEN(X51)-7&lt;=0),"0",MID(X51,LEN(X51)-7,1)))</f>
        <v/>
      </c>
      <c r="AI50" s="702"/>
      <c r="AJ50" s="702" t="str">
        <f>IF(X51&lt;=0,"",IF((LEN(X51)-6&lt;=0),"0",MID(X51,LEN(X51)-6,1)))</f>
        <v/>
      </c>
      <c r="AK50" s="702"/>
      <c r="AL50" s="702" t="str">
        <f>IF(X51&lt;=0,"",IF((LEN(X51)-5&lt;=0),"0",MID(X51,LEN(X51)-5,1)))</f>
        <v/>
      </c>
      <c r="AM50" s="702"/>
      <c r="AN50" s="702" t="str">
        <f>IF(X51&lt;=0,"",IF((LEN(X51)-4&lt;=0),"0",MID(X51,LEN(X51)-4,1)))</f>
        <v/>
      </c>
      <c r="AO50" s="702"/>
      <c r="AP50" s="702" t="str">
        <f>IF(X51&lt;=0,"",IF((LEN(X51)-3&lt;=0),"0",MID(X51,LEN(X51)-3,1)))</f>
        <v/>
      </c>
      <c r="AQ50" s="702"/>
      <c r="AR50" s="702" t="str">
        <f>IF(X51&lt;=0,"",IF((LEN(X51)-2&lt;=0),"0",MID(X51,LEN(X51)-2,1)))</f>
        <v/>
      </c>
      <c r="AS50" s="702"/>
      <c r="AT50" s="702" t="str">
        <f>IF(X51&lt;=0,"",IF((LEN(X51)-1&lt;=0),"0",MID(X51,LEN(X51)-1,1)))</f>
        <v/>
      </c>
      <c r="AU50" s="702"/>
      <c r="AV50" s="695" t="str">
        <f>IF(X51&lt;&gt;0,RIGHT(X51,1),"")</f>
        <v/>
      </c>
      <c r="AW50" s="696"/>
      <c r="AX50" s="692"/>
      <c r="AY50" s="692"/>
      <c r="AZ50" s="692"/>
      <c r="BA50" s="692"/>
      <c r="BB50" s="692"/>
      <c r="BC50" s="692"/>
      <c r="BD50" s="692"/>
      <c r="BE50" s="692"/>
      <c r="BF50" s="223"/>
      <c r="BG50" s="223"/>
      <c r="BH50" s="769"/>
      <c r="BI50" s="770"/>
      <c r="BJ50" s="770"/>
      <c r="BK50" s="770"/>
      <c r="BL50" s="770"/>
      <c r="BM50" s="770"/>
      <c r="BN50" s="770"/>
      <c r="BO50" s="770"/>
      <c r="BP50" s="770"/>
      <c r="BQ50" s="770"/>
      <c r="BR50" s="770"/>
      <c r="BS50" s="770"/>
      <c r="BT50" s="770"/>
      <c r="BU50" s="770"/>
      <c r="BV50" s="770"/>
      <c r="BW50" s="770"/>
      <c r="BX50" s="770"/>
      <c r="BY50" s="770"/>
      <c r="BZ50" s="770"/>
      <c r="CA50" s="770"/>
      <c r="CB50" s="771"/>
      <c r="CC50" s="775"/>
      <c r="CD50" s="775"/>
      <c r="CE50" s="775"/>
      <c r="CF50" s="775"/>
      <c r="CG50" s="775"/>
      <c r="CH50" s="775"/>
      <c r="CI50" s="775"/>
      <c r="CJ50" s="775"/>
      <c r="CK50" s="775"/>
      <c r="CL50" s="775"/>
      <c r="CM50" s="775"/>
      <c r="CN50" s="775"/>
      <c r="CO50" s="775"/>
      <c r="CP50" s="775"/>
      <c r="CQ50" s="775"/>
      <c r="CR50" s="775"/>
      <c r="CS50" s="775"/>
      <c r="CT50" s="775"/>
      <c r="CU50" s="775"/>
      <c r="CV50" s="775"/>
      <c r="CW50" s="775"/>
      <c r="CX50" s="31"/>
      <c r="CY50" s="31"/>
      <c r="CZ50" s="31"/>
      <c r="DA50" s="31"/>
      <c r="DB50" s="31"/>
      <c r="DC50" s="31"/>
      <c r="DD50" s="31"/>
      <c r="DE50" s="31"/>
      <c r="DF50" s="31"/>
      <c r="DG50" s="31"/>
      <c r="DH50" s="31"/>
      <c r="DI50" s="31"/>
      <c r="DJ50" s="31"/>
    </row>
    <row r="51" spans="1:114" ht="12.75" customHeight="1">
      <c r="A51" s="31"/>
      <c r="B51" s="31"/>
      <c r="C51" s="102"/>
      <c r="D51" s="102"/>
      <c r="E51" s="102"/>
      <c r="F51" s="102"/>
      <c r="G51" s="102"/>
      <c r="H51" s="755"/>
      <c r="I51" s="759"/>
      <c r="J51" s="751"/>
      <c r="K51" s="752"/>
      <c r="L51" s="752"/>
      <c r="M51" s="752"/>
      <c r="N51" s="752"/>
      <c r="O51" s="752"/>
      <c r="P51" s="752"/>
      <c r="Q51" s="752"/>
      <c r="R51" s="752"/>
      <c r="S51" s="752"/>
      <c r="T51" s="752"/>
      <c r="U51" s="752"/>
      <c r="V51" s="752"/>
      <c r="W51" s="752"/>
      <c r="X51" s="756"/>
      <c r="Y51" s="756"/>
      <c r="Z51" s="730"/>
      <c r="AA51" s="705"/>
      <c r="AB51" s="705"/>
      <c r="AC51" s="705"/>
      <c r="AD51" s="705"/>
      <c r="AE51" s="705"/>
      <c r="AF51" s="705"/>
      <c r="AG51" s="705"/>
      <c r="AH51" s="705"/>
      <c r="AI51" s="705"/>
      <c r="AJ51" s="705"/>
      <c r="AK51" s="705"/>
      <c r="AL51" s="737"/>
      <c r="AM51" s="737"/>
      <c r="AN51" s="737"/>
      <c r="AO51" s="737"/>
      <c r="AP51" s="737"/>
      <c r="AQ51" s="737"/>
      <c r="AR51" s="737"/>
      <c r="AS51" s="737"/>
      <c r="AT51" s="737"/>
      <c r="AU51" s="737"/>
      <c r="AV51" s="789"/>
      <c r="AW51" s="790"/>
      <c r="AX51" s="693"/>
      <c r="AY51" s="693"/>
      <c r="AZ51" s="693"/>
      <c r="BA51" s="693"/>
      <c r="BB51" s="693"/>
      <c r="BC51" s="693"/>
      <c r="BD51" s="693"/>
      <c r="BE51" s="693"/>
      <c r="BF51" s="185"/>
      <c r="BG51" s="185"/>
      <c r="BH51" s="762"/>
      <c r="BI51" s="763"/>
      <c r="BJ51" s="763"/>
      <c r="BK51" s="763"/>
      <c r="BL51" s="763"/>
      <c r="BM51" s="763"/>
      <c r="BN51" s="763"/>
      <c r="BO51" s="763"/>
      <c r="BP51" s="763"/>
      <c r="BQ51" s="763"/>
      <c r="BR51" s="763"/>
      <c r="BS51" s="763"/>
      <c r="BT51" s="763"/>
      <c r="BU51" s="763"/>
      <c r="BV51" s="763"/>
      <c r="BW51" s="763"/>
      <c r="BX51" s="763"/>
      <c r="BY51" s="763"/>
      <c r="BZ51" s="763"/>
      <c r="CA51" s="763"/>
      <c r="CB51" s="764"/>
      <c r="CC51" s="761"/>
      <c r="CD51" s="761"/>
      <c r="CE51" s="761"/>
      <c r="CF51" s="761"/>
      <c r="CG51" s="761"/>
      <c r="CH51" s="761"/>
      <c r="CI51" s="761"/>
      <c r="CJ51" s="761"/>
      <c r="CK51" s="761"/>
      <c r="CL51" s="761"/>
      <c r="CM51" s="761"/>
      <c r="CN51" s="761"/>
      <c r="CO51" s="761"/>
      <c r="CP51" s="761"/>
      <c r="CQ51" s="761"/>
      <c r="CR51" s="761"/>
      <c r="CS51" s="761"/>
      <c r="CT51" s="761"/>
      <c r="CU51" s="761"/>
      <c r="CV51" s="761"/>
      <c r="CW51" s="761"/>
      <c r="CX51" s="31"/>
      <c r="CY51" s="31"/>
      <c r="CZ51" s="31"/>
      <c r="DA51" s="31"/>
      <c r="DB51" s="31"/>
      <c r="DC51" s="31"/>
      <c r="DD51" s="31"/>
      <c r="DE51" s="31"/>
      <c r="DF51" s="31"/>
      <c r="DG51" s="31"/>
      <c r="DH51" s="31"/>
      <c r="DI51" s="31"/>
      <c r="DJ51" s="31"/>
    </row>
    <row r="52" spans="1:114" ht="24" customHeight="1">
      <c r="A52" s="31"/>
      <c r="B52" s="31"/>
      <c r="C52" s="102"/>
      <c r="D52" s="102"/>
      <c r="E52" s="102"/>
      <c r="F52" s="102"/>
      <c r="G52" s="102"/>
      <c r="H52" s="234" t="str">
        <f>従1!H52</f>
        <v>(1 6歳以上)
(平22.1.1以前生)</v>
      </c>
      <c r="I52" s="760"/>
      <c r="J52" s="783"/>
      <c r="K52" s="719"/>
      <c r="L52" s="719"/>
      <c r="M52" s="719"/>
      <c r="N52" s="719"/>
      <c r="O52" s="719"/>
      <c r="P52" s="719"/>
      <c r="Q52" s="719"/>
      <c r="R52" s="719"/>
      <c r="S52" s="719"/>
      <c r="T52" s="719"/>
      <c r="U52" s="719"/>
      <c r="V52" s="719"/>
      <c r="W52" s="719"/>
      <c r="X52" s="784"/>
      <c r="Y52" s="784"/>
      <c r="Z52" s="939">
        <v>0</v>
      </c>
      <c r="AA52" s="940"/>
      <c r="AB52" s="940"/>
      <c r="AC52" s="940"/>
      <c r="AD52" s="940"/>
      <c r="AE52" s="940"/>
      <c r="AF52" s="940"/>
      <c r="AG52" s="940"/>
      <c r="AH52" s="940"/>
      <c r="AI52" s="941"/>
      <c r="AJ52" s="738" t="s">
        <v>93</v>
      </c>
      <c r="AK52" s="739"/>
      <c r="AL52" s="739"/>
      <c r="AM52" s="765"/>
      <c r="AN52" s="765"/>
      <c r="AO52" s="765"/>
      <c r="AP52" s="230" t="s">
        <v>8</v>
      </c>
      <c r="AQ52" s="712"/>
      <c r="AR52" s="712"/>
      <c r="AS52" s="712"/>
      <c r="AT52" s="230" t="s">
        <v>8</v>
      </c>
      <c r="AU52" s="712"/>
      <c r="AV52" s="712"/>
      <c r="AW52" s="713"/>
      <c r="AX52" s="694"/>
      <c r="AY52" s="694"/>
      <c r="AZ52" s="694"/>
      <c r="BA52" s="694"/>
      <c r="BB52" s="694"/>
      <c r="BC52" s="694"/>
      <c r="BD52" s="694"/>
      <c r="BE52" s="694"/>
      <c r="BF52" s="788" t="s">
        <v>214</v>
      </c>
      <c r="BG52" s="788"/>
      <c r="BH52" s="772"/>
      <c r="BI52" s="773"/>
      <c r="BJ52" s="773"/>
      <c r="BK52" s="773"/>
      <c r="BL52" s="773"/>
      <c r="BM52" s="773"/>
      <c r="BN52" s="773"/>
      <c r="BO52" s="773"/>
      <c r="BP52" s="773"/>
      <c r="BQ52" s="773"/>
      <c r="BR52" s="773"/>
      <c r="BS52" s="773"/>
      <c r="BT52" s="773"/>
      <c r="BU52" s="773"/>
      <c r="BV52" s="773"/>
      <c r="BW52" s="773"/>
      <c r="BX52" s="773"/>
      <c r="BY52" s="773"/>
      <c r="BZ52" s="773"/>
      <c r="CA52" s="773"/>
      <c r="CB52" s="774"/>
      <c r="CC52" s="776"/>
      <c r="CD52" s="776"/>
      <c r="CE52" s="776"/>
      <c r="CF52" s="776"/>
      <c r="CG52" s="776"/>
      <c r="CH52" s="776"/>
      <c r="CI52" s="776"/>
      <c r="CJ52" s="776"/>
      <c r="CK52" s="776"/>
      <c r="CL52" s="776"/>
      <c r="CM52" s="776"/>
      <c r="CN52" s="776"/>
      <c r="CO52" s="776"/>
      <c r="CP52" s="776"/>
      <c r="CQ52" s="776"/>
      <c r="CR52" s="776"/>
      <c r="CS52" s="776"/>
      <c r="CT52" s="776"/>
      <c r="CU52" s="776"/>
      <c r="CV52" s="776"/>
      <c r="CW52" s="776"/>
      <c r="CX52" s="31"/>
      <c r="CY52" s="31"/>
      <c r="CZ52" s="31"/>
      <c r="DA52" s="31"/>
      <c r="DB52" s="31"/>
      <c r="DC52" s="31"/>
      <c r="DD52" s="31"/>
      <c r="DE52" s="31"/>
      <c r="DF52" s="31"/>
      <c r="DG52" s="31"/>
      <c r="DH52" s="31"/>
      <c r="DI52" s="31"/>
      <c r="DJ52" s="31"/>
    </row>
    <row r="53" spans="1:114" ht="16.5" customHeight="1">
      <c r="A53" s="31"/>
      <c r="B53" s="31"/>
      <c r="C53" s="102"/>
      <c r="D53" s="102"/>
      <c r="E53" s="102"/>
      <c r="F53" s="102"/>
      <c r="G53" s="102"/>
      <c r="H53" s="232"/>
      <c r="I53" s="754">
        <v>3</v>
      </c>
      <c r="J53" s="749"/>
      <c r="K53" s="750"/>
      <c r="L53" s="750"/>
      <c r="M53" s="750"/>
      <c r="N53" s="750"/>
      <c r="O53" s="750"/>
      <c r="P53" s="750"/>
      <c r="Q53" s="750"/>
      <c r="R53" s="750"/>
      <c r="S53" s="750"/>
      <c r="T53" s="750"/>
      <c r="U53" s="750"/>
      <c r="V53" s="750"/>
      <c r="W53" s="750"/>
      <c r="X53" s="750"/>
      <c r="Y53" s="750"/>
      <c r="Z53" s="701" t="str">
        <f>IF(X54&lt;=0,"",IF((LEN(X54)-11&lt;=0),"0",MID(X54,LEN(X54)-11,1)))</f>
        <v/>
      </c>
      <c r="AA53" s="702"/>
      <c r="AB53" s="702" t="str">
        <f>IF(X54&lt;=0,"",IF((LEN(X54)-10&lt;=0),"0",MID(X54,LEN(X54)-10,1)))</f>
        <v/>
      </c>
      <c r="AC53" s="702"/>
      <c r="AD53" s="702" t="str">
        <f>IF(X54&lt;=0,"",IF((LEN(X54)-9&lt;=0),"0",MID(X54,LEN(X54)-9,1)))</f>
        <v/>
      </c>
      <c r="AE53" s="702"/>
      <c r="AF53" s="702" t="str">
        <f>IF(X54&lt;=0,"",IF((LEN(X54)-8&lt;=0),"0",MID(X54,LEN(X54)-8,1)))</f>
        <v/>
      </c>
      <c r="AG53" s="702"/>
      <c r="AH53" s="702" t="str">
        <f>IF(X54&lt;=0,"",IF((LEN(X54)-7&lt;=0),"0",MID(X54,LEN(X54)-7,1)))</f>
        <v/>
      </c>
      <c r="AI53" s="702"/>
      <c r="AJ53" s="702" t="str">
        <f>IF(X54&lt;=0,"",IF((LEN(X54)-6&lt;=0),"0",MID(X54,LEN(X54)-6,1)))</f>
        <v/>
      </c>
      <c r="AK53" s="702"/>
      <c r="AL53" s="702" t="str">
        <f>IF(X54&lt;=0,"",IF((LEN(X54)-5&lt;=0),"0",MID(X54,LEN(X54)-5,1)))</f>
        <v/>
      </c>
      <c r="AM53" s="702"/>
      <c r="AN53" s="702" t="str">
        <f>IF(X54&lt;=0,"",IF((LEN(X54)-4&lt;=0),"0",MID(X54,LEN(X54)-4,1)))</f>
        <v/>
      </c>
      <c r="AO53" s="702"/>
      <c r="AP53" s="702" t="str">
        <f>IF(X54&lt;=0,"",IF((LEN(X54)-3&lt;=0),"0",MID(X54,LEN(X54)-3,1)))</f>
        <v/>
      </c>
      <c r="AQ53" s="702"/>
      <c r="AR53" s="702" t="str">
        <f>IF(X54&lt;=0,"",IF((LEN(X54)-2&lt;=0),"0",MID(X54,LEN(X54)-2,1)))</f>
        <v/>
      </c>
      <c r="AS53" s="702"/>
      <c r="AT53" s="702" t="str">
        <f>IF(X54&lt;=0,"",IF((LEN(X54)-1&lt;=0),"0",MID(X54,LEN(X54)-1,1)))</f>
        <v/>
      </c>
      <c r="AU53" s="702"/>
      <c r="AV53" s="702" t="str">
        <f>IF(X54&lt;&gt;0,RIGHT(X54,1),"")</f>
        <v/>
      </c>
      <c r="AW53" s="766"/>
      <c r="AX53" s="693"/>
      <c r="AY53" s="693"/>
      <c r="AZ53" s="693"/>
      <c r="BA53" s="693"/>
      <c r="BB53" s="693"/>
      <c r="BC53" s="693"/>
      <c r="BD53" s="693"/>
      <c r="BE53" s="693"/>
      <c r="BF53" s="185"/>
      <c r="BG53" s="185"/>
      <c r="BH53" s="762"/>
      <c r="BI53" s="763"/>
      <c r="BJ53" s="763"/>
      <c r="BK53" s="763"/>
      <c r="BL53" s="763"/>
      <c r="BM53" s="763"/>
      <c r="BN53" s="763"/>
      <c r="BO53" s="763"/>
      <c r="BP53" s="763"/>
      <c r="BQ53" s="763"/>
      <c r="BR53" s="763"/>
      <c r="BS53" s="763"/>
      <c r="BT53" s="763"/>
      <c r="BU53" s="763"/>
      <c r="BV53" s="763"/>
      <c r="BW53" s="763"/>
      <c r="BX53" s="763"/>
      <c r="BY53" s="763"/>
      <c r="BZ53" s="763"/>
      <c r="CA53" s="763"/>
      <c r="CB53" s="764"/>
      <c r="CC53" s="761"/>
      <c r="CD53" s="761"/>
      <c r="CE53" s="761"/>
      <c r="CF53" s="761"/>
      <c r="CG53" s="761"/>
      <c r="CH53" s="761"/>
      <c r="CI53" s="761"/>
      <c r="CJ53" s="761"/>
      <c r="CK53" s="761"/>
      <c r="CL53" s="761"/>
      <c r="CM53" s="761"/>
      <c r="CN53" s="761"/>
      <c r="CO53" s="761"/>
      <c r="CP53" s="761"/>
      <c r="CQ53" s="761"/>
      <c r="CR53" s="761"/>
      <c r="CS53" s="761"/>
      <c r="CT53" s="761"/>
      <c r="CU53" s="761"/>
      <c r="CV53" s="761"/>
      <c r="CW53" s="761"/>
      <c r="CX53" s="31"/>
      <c r="CY53" s="31"/>
      <c r="CZ53" s="31"/>
      <c r="DA53" s="31"/>
      <c r="DB53" s="31"/>
      <c r="DC53" s="31"/>
      <c r="DD53" s="31"/>
      <c r="DE53" s="31"/>
      <c r="DF53" s="31"/>
      <c r="DG53" s="31"/>
      <c r="DH53" s="31"/>
      <c r="DI53" s="31"/>
      <c r="DJ53" s="31"/>
    </row>
    <row r="54" spans="1:114" ht="12.75" customHeight="1">
      <c r="A54" s="31"/>
      <c r="B54" s="31"/>
      <c r="C54" s="182"/>
      <c r="D54" s="182"/>
      <c r="E54" s="97"/>
      <c r="F54" s="97"/>
      <c r="G54" s="97"/>
      <c r="H54" s="215"/>
      <c r="I54" s="754"/>
      <c r="J54" s="751"/>
      <c r="K54" s="752"/>
      <c r="L54" s="752"/>
      <c r="M54" s="752"/>
      <c r="N54" s="752"/>
      <c r="O54" s="752"/>
      <c r="P54" s="752"/>
      <c r="Q54" s="752"/>
      <c r="R54" s="752"/>
      <c r="S54" s="752"/>
      <c r="T54" s="752"/>
      <c r="U54" s="752"/>
      <c r="V54" s="752"/>
      <c r="W54" s="752"/>
      <c r="X54" s="699"/>
      <c r="Y54" s="699"/>
      <c r="Z54" s="703"/>
      <c r="AA54" s="704"/>
      <c r="AB54" s="704"/>
      <c r="AC54" s="704"/>
      <c r="AD54" s="704"/>
      <c r="AE54" s="704"/>
      <c r="AF54" s="704"/>
      <c r="AG54" s="704"/>
      <c r="AH54" s="704"/>
      <c r="AI54" s="704"/>
      <c r="AJ54" s="704"/>
      <c r="AK54" s="704"/>
      <c r="AL54" s="704"/>
      <c r="AM54" s="704"/>
      <c r="AN54" s="704"/>
      <c r="AO54" s="704"/>
      <c r="AP54" s="704"/>
      <c r="AQ54" s="704"/>
      <c r="AR54" s="704"/>
      <c r="AS54" s="704"/>
      <c r="AT54" s="704"/>
      <c r="AU54" s="704"/>
      <c r="AV54" s="704"/>
      <c r="AW54" s="767"/>
      <c r="AX54" s="693"/>
      <c r="AY54" s="693"/>
      <c r="AZ54" s="693"/>
      <c r="BA54" s="693"/>
      <c r="BB54" s="693"/>
      <c r="BC54" s="693"/>
      <c r="BD54" s="693"/>
      <c r="BE54" s="693"/>
      <c r="BF54" s="185"/>
      <c r="BG54" s="185"/>
      <c r="BH54" s="762"/>
      <c r="BI54" s="763"/>
      <c r="BJ54" s="763"/>
      <c r="BK54" s="763"/>
      <c r="BL54" s="763"/>
      <c r="BM54" s="763"/>
      <c r="BN54" s="763"/>
      <c r="BO54" s="763"/>
      <c r="BP54" s="763"/>
      <c r="BQ54" s="763"/>
      <c r="BR54" s="763"/>
      <c r="BS54" s="763"/>
      <c r="BT54" s="763"/>
      <c r="BU54" s="763"/>
      <c r="BV54" s="763"/>
      <c r="BW54" s="763"/>
      <c r="BX54" s="763"/>
      <c r="BY54" s="763"/>
      <c r="BZ54" s="763"/>
      <c r="CA54" s="763"/>
      <c r="CB54" s="764"/>
      <c r="CC54" s="761"/>
      <c r="CD54" s="761"/>
      <c r="CE54" s="761"/>
      <c r="CF54" s="761"/>
      <c r="CG54" s="761"/>
      <c r="CH54" s="761"/>
      <c r="CI54" s="761"/>
      <c r="CJ54" s="761"/>
      <c r="CK54" s="761"/>
      <c r="CL54" s="761"/>
      <c r="CM54" s="761"/>
      <c r="CN54" s="761"/>
      <c r="CO54" s="761"/>
      <c r="CP54" s="761"/>
      <c r="CQ54" s="761"/>
      <c r="CR54" s="761"/>
      <c r="CS54" s="761"/>
      <c r="CT54" s="761"/>
      <c r="CU54" s="761"/>
      <c r="CV54" s="761"/>
      <c r="CW54" s="761"/>
      <c r="CX54" s="31"/>
      <c r="CY54" s="31"/>
      <c r="CZ54" s="31"/>
      <c r="DA54" s="31"/>
      <c r="DB54" s="31"/>
      <c r="DC54" s="31"/>
      <c r="DD54" s="31"/>
      <c r="DE54" s="31"/>
      <c r="DF54" s="31"/>
      <c r="DG54" s="31"/>
      <c r="DH54" s="31"/>
      <c r="DI54" s="31"/>
      <c r="DJ54" s="31"/>
    </row>
    <row r="55" spans="1:114" ht="24" customHeight="1">
      <c r="A55" s="31"/>
      <c r="B55" s="31"/>
      <c r="C55" s="182"/>
      <c r="D55" s="182"/>
      <c r="E55" s="17"/>
      <c r="F55" s="17"/>
      <c r="G55" s="17"/>
      <c r="H55" s="215"/>
      <c r="I55" s="754"/>
      <c r="J55" s="753"/>
      <c r="K55" s="717"/>
      <c r="L55" s="717"/>
      <c r="M55" s="717"/>
      <c r="N55" s="717"/>
      <c r="O55" s="717"/>
      <c r="P55" s="717"/>
      <c r="Q55" s="717"/>
      <c r="R55" s="717"/>
      <c r="S55" s="717"/>
      <c r="T55" s="717"/>
      <c r="U55" s="717"/>
      <c r="V55" s="717"/>
      <c r="W55" s="717"/>
      <c r="X55" s="699"/>
      <c r="Y55" s="699"/>
      <c r="Z55" s="746">
        <v>0</v>
      </c>
      <c r="AA55" s="747"/>
      <c r="AB55" s="747"/>
      <c r="AC55" s="747"/>
      <c r="AD55" s="747"/>
      <c r="AE55" s="747"/>
      <c r="AF55" s="747"/>
      <c r="AG55" s="747"/>
      <c r="AH55" s="747"/>
      <c r="AI55" s="748"/>
      <c r="AJ55" s="733" t="s">
        <v>93</v>
      </c>
      <c r="AK55" s="734"/>
      <c r="AL55" s="734"/>
      <c r="AM55" s="735"/>
      <c r="AN55" s="735"/>
      <c r="AO55" s="735"/>
      <c r="AP55" s="231" t="s">
        <v>8</v>
      </c>
      <c r="AQ55" s="731"/>
      <c r="AR55" s="731"/>
      <c r="AS55" s="731"/>
      <c r="AT55" s="231" t="s">
        <v>8</v>
      </c>
      <c r="AU55" s="731"/>
      <c r="AV55" s="731"/>
      <c r="AW55" s="732"/>
      <c r="AX55" s="693"/>
      <c r="AY55" s="693"/>
      <c r="AZ55" s="693"/>
      <c r="BA55" s="693"/>
      <c r="BB55" s="693"/>
      <c r="BC55" s="693"/>
      <c r="BD55" s="693"/>
      <c r="BE55" s="693"/>
      <c r="BF55" s="768" t="s">
        <v>214</v>
      </c>
      <c r="BG55" s="768"/>
      <c r="BH55" s="762"/>
      <c r="BI55" s="763"/>
      <c r="BJ55" s="763"/>
      <c r="BK55" s="763"/>
      <c r="BL55" s="763"/>
      <c r="BM55" s="763"/>
      <c r="BN55" s="763"/>
      <c r="BO55" s="763"/>
      <c r="BP55" s="763"/>
      <c r="BQ55" s="763"/>
      <c r="BR55" s="763"/>
      <c r="BS55" s="763"/>
      <c r="BT55" s="763"/>
      <c r="BU55" s="763"/>
      <c r="BV55" s="763"/>
      <c r="BW55" s="763"/>
      <c r="BX55" s="763"/>
      <c r="BY55" s="763"/>
      <c r="BZ55" s="763"/>
      <c r="CA55" s="763"/>
      <c r="CB55" s="764"/>
      <c r="CC55" s="761"/>
      <c r="CD55" s="761"/>
      <c r="CE55" s="761"/>
      <c r="CF55" s="761"/>
      <c r="CG55" s="761"/>
      <c r="CH55" s="761"/>
      <c r="CI55" s="761"/>
      <c r="CJ55" s="761"/>
      <c r="CK55" s="761"/>
      <c r="CL55" s="761"/>
      <c r="CM55" s="761"/>
      <c r="CN55" s="761"/>
      <c r="CO55" s="761"/>
      <c r="CP55" s="761"/>
      <c r="CQ55" s="761"/>
      <c r="CR55" s="761"/>
      <c r="CS55" s="761"/>
      <c r="CT55" s="761"/>
      <c r="CU55" s="761"/>
      <c r="CV55" s="761"/>
      <c r="CW55" s="761"/>
      <c r="CX55" s="31"/>
      <c r="CY55" s="31"/>
      <c r="CZ55" s="31"/>
      <c r="DA55" s="31"/>
      <c r="DB55" s="31"/>
      <c r="DC55" s="31"/>
      <c r="DD55" s="31"/>
      <c r="DE55" s="31"/>
      <c r="DF55" s="31"/>
      <c r="DG55" s="31"/>
      <c r="DH55" s="31"/>
      <c r="DI55" s="31"/>
      <c r="DJ55" s="31"/>
    </row>
    <row r="56" spans="1:114" ht="9.75" customHeight="1">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DC157" sqref="DC157"/>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40"/>
      <c r="CE1" s="840"/>
      <c r="CF1" s="840"/>
      <c r="CG1" s="840"/>
      <c r="CH1" s="840"/>
      <c r="CI1" s="840"/>
      <c r="CJ1" s="84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938" t="s">
        <v>217</v>
      </c>
      <c r="CV2" s="938"/>
      <c r="CW2" s="938"/>
      <c r="CX2" s="31"/>
      <c r="CY2" s="31"/>
      <c r="CZ2" s="31"/>
      <c r="DA2" s="31"/>
      <c r="DB2" s="31"/>
      <c r="DC2" s="31"/>
      <c r="DD2" s="31"/>
      <c r="DE2" s="31"/>
      <c r="DF2" s="31"/>
      <c r="DG2" s="31"/>
      <c r="DH2" s="31"/>
      <c r="DI2" s="31"/>
      <c r="DJ2" s="31"/>
    </row>
    <row r="3" spans="1:114" ht="16.149999999999999" customHeight="1">
      <c r="A3" s="31"/>
      <c r="B3" s="31"/>
      <c r="C3" s="6"/>
      <c r="D3" s="870"/>
      <c r="E3" s="870"/>
      <c r="F3" s="870"/>
      <c r="G3" s="870"/>
      <c r="H3" s="7"/>
      <c r="I3" s="7"/>
      <c r="J3" s="7"/>
      <c r="K3" s="8"/>
      <c r="L3" s="8"/>
      <c r="M3" s="8"/>
      <c r="N3" s="7"/>
      <c r="O3" s="7"/>
      <c r="P3" s="7"/>
      <c r="Q3" s="7"/>
      <c r="R3" s="7"/>
      <c r="S3" s="7"/>
      <c r="T3" s="228"/>
      <c r="U3" s="228"/>
      <c r="V3" s="228"/>
      <c r="W3" s="906" t="str">
        <f>従1!W3</f>
        <v>令和７年分  従たる給与についての扶養控除額 （異動） 申告書</v>
      </c>
      <c r="X3" s="906"/>
      <c r="Y3" s="906"/>
      <c r="Z3" s="906"/>
      <c r="AA3" s="906"/>
      <c r="AB3" s="906"/>
      <c r="AC3" s="906"/>
      <c r="AD3" s="906"/>
      <c r="AE3" s="906"/>
      <c r="AF3" s="906"/>
      <c r="AG3" s="906"/>
      <c r="AH3" s="906"/>
      <c r="AI3" s="906"/>
      <c r="AJ3" s="906"/>
      <c r="AK3" s="906"/>
      <c r="AL3" s="906"/>
      <c r="AM3" s="906"/>
      <c r="AN3" s="906"/>
      <c r="AO3" s="906"/>
      <c r="AP3" s="906"/>
      <c r="AQ3" s="906"/>
      <c r="AR3" s="906"/>
      <c r="AS3" s="906"/>
      <c r="AT3" s="906"/>
      <c r="AU3" s="906"/>
      <c r="AV3" s="906"/>
      <c r="AW3" s="906"/>
      <c r="AX3" s="906"/>
      <c r="AY3" s="906"/>
      <c r="AZ3" s="906"/>
      <c r="BA3" s="906"/>
      <c r="BB3" s="906"/>
      <c r="BC3" s="906"/>
      <c r="BD3" s="906"/>
      <c r="BE3" s="906"/>
      <c r="BF3" s="906"/>
      <c r="BG3" s="906"/>
      <c r="BH3" s="906"/>
      <c r="BI3" s="906"/>
      <c r="BJ3" s="906"/>
      <c r="BK3" s="906"/>
      <c r="BL3" s="906"/>
      <c r="BM3" s="906"/>
      <c r="BN3" s="906"/>
      <c r="BO3" s="906"/>
      <c r="BP3" s="906"/>
      <c r="BQ3" s="906"/>
      <c r="BR3" s="906"/>
      <c r="BS3" s="906"/>
      <c r="BT3" s="906"/>
      <c r="BU3" s="906"/>
      <c r="BV3" s="906"/>
      <c r="BW3" s="906"/>
      <c r="BX3" s="906"/>
      <c r="BY3" s="906"/>
      <c r="BZ3" s="228"/>
      <c r="CA3" s="228"/>
      <c r="CB3" s="228"/>
      <c r="CC3" s="228"/>
      <c r="CD3" s="228"/>
      <c r="CE3" s="31"/>
      <c r="CF3" s="31"/>
      <c r="CG3" s="31"/>
      <c r="CH3" s="31"/>
      <c r="CI3" s="31"/>
      <c r="CJ3" s="31"/>
      <c r="CK3" s="31"/>
      <c r="CL3" s="31"/>
      <c r="CM3" s="31"/>
      <c r="CN3" s="31"/>
      <c r="CO3" s="31"/>
      <c r="CP3" s="31"/>
      <c r="CQ3" s="31"/>
      <c r="CR3" s="31"/>
      <c r="CS3" s="31"/>
      <c r="CT3" s="229"/>
      <c r="CU3" s="938"/>
      <c r="CV3" s="938"/>
      <c r="CW3" s="938"/>
      <c r="CX3" s="31"/>
      <c r="CY3" s="31"/>
      <c r="CZ3" s="31"/>
      <c r="DA3" s="31"/>
      <c r="DB3" s="27"/>
      <c r="DC3" s="31"/>
      <c r="DD3" s="31"/>
      <c r="DE3" s="31"/>
      <c r="DF3" s="31"/>
      <c r="DG3" s="31"/>
      <c r="DH3" s="31"/>
      <c r="DI3" s="31"/>
      <c r="DJ3" s="31"/>
    </row>
    <row r="4" spans="1:114" ht="16.149999999999999" customHeight="1">
      <c r="A4" s="31"/>
      <c r="B4" s="31"/>
      <c r="C4" s="6"/>
      <c r="D4" s="870"/>
      <c r="E4" s="870"/>
      <c r="F4" s="870"/>
      <c r="G4" s="870"/>
      <c r="H4" s="7"/>
      <c r="I4" s="7"/>
      <c r="J4" s="7"/>
      <c r="K4" s="8"/>
      <c r="L4" s="8"/>
      <c r="M4" s="8"/>
      <c r="N4" s="7"/>
      <c r="O4" s="7"/>
      <c r="P4" s="7"/>
      <c r="Q4" s="7"/>
      <c r="R4" s="7"/>
      <c r="S4" s="7"/>
      <c r="T4" s="228"/>
      <c r="U4" s="228"/>
      <c r="V4" s="228"/>
      <c r="W4" s="906"/>
      <c r="X4" s="906"/>
      <c r="Y4" s="906"/>
      <c r="Z4" s="906"/>
      <c r="AA4" s="906"/>
      <c r="AB4" s="906"/>
      <c r="AC4" s="906"/>
      <c r="AD4" s="906"/>
      <c r="AE4" s="906"/>
      <c r="AF4" s="906"/>
      <c r="AG4" s="906"/>
      <c r="AH4" s="906"/>
      <c r="AI4" s="906"/>
      <c r="AJ4" s="906"/>
      <c r="AK4" s="906"/>
      <c r="AL4" s="906"/>
      <c r="AM4" s="906"/>
      <c r="AN4" s="906"/>
      <c r="AO4" s="906"/>
      <c r="AP4" s="906"/>
      <c r="AQ4" s="906"/>
      <c r="AR4" s="906"/>
      <c r="AS4" s="906"/>
      <c r="AT4" s="906"/>
      <c r="AU4" s="906"/>
      <c r="AV4" s="906"/>
      <c r="AW4" s="906"/>
      <c r="AX4" s="906"/>
      <c r="AY4" s="906"/>
      <c r="AZ4" s="906"/>
      <c r="BA4" s="906"/>
      <c r="BB4" s="906"/>
      <c r="BC4" s="906"/>
      <c r="BD4" s="906"/>
      <c r="BE4" s="906"/>
      <c r="BF4" s="906"/>
      <c r="BG4" s="906"/>
      <c r="BH4" s="906"/>
      <c r="BI4" s="906"/>
      <c r="BJ4" s="906"/>
      <c r="BK4" s="906"/>
      <c r="BL4" s="906"/>
      <c r="BM4" s="906"/>
      <c r="BN4" s="906"/>
      <c r="BO4" s="906"/>
      <c r="BP4" s="906"/>
      <c r="BQ4" s="906"/>
      <c r="BR4" s="906"/>
      <c r="BS4" s="906"/>
      <c r="BT4" s="906"/>
      <c r="BU4" s="906"/>
      <c r="BV4" s="906"/>
      <c r="BW4" s="906"/>
      <c r="BX4" s="906"/>
      <c r="BY4" s="906"/>
      <c r="BZ4" s="228"/>
      <c r="CA4" s="228"/>
      <c r="CB4" s="228"/>
      <c r="CC4" s="228"/>
      <c r="CD4" s="228"/>
      <c r="CE4" s="31"/>
      <c r="CF4" s="31"/>
      <c r="CG4" s="31"/>
      <c r="CH4" s="31"/>
      <c r="CI4" s="31"/>
      <c r="CJ4" s="31"/>
      <c r="CK4" s="31"/>
      <c r="CL4" s="31"/>
      <c r="CM4" s="31"/>
      <c r="CN4" s="31"/>
      <c r="CO4" s="31"/>
      <c r="CP4" s="31"/>
      <c r="CQ4" s="31"/>
      <c r="CR4" s="31"/>
      <c r="CS4" s="31"/>
      <c r="CT4" s="229"/>
      <c r="CU4" s="938"/>
      <c r="CV4" s="938"/>
      <c r="CW4" s="938"/>
      <c r="CX4" s="31"/>
      <c r="CY4" s="31"/>
      <c r="CZ4" s="31"/>
      <c r="DA4" s="31"/>
      <c r="DB4" s="31"/>
      <c r="DC4" s="31"/>
      <c r="DD4" s="31"/>
      <c r="DE4" s="31"/>
      <c r="DF4" s="31"/>
      <c r="DG4" s="31"/>
      <c r="DH4" s="31"/>
      <c r="DI4" s="31"/>
      <c r="DJ4" s="31"/>
    </row>
    <row r="5" spans="1:114" ht="16.149999999999999" customHeight="1">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38"/>
      <c r="CV5" s="938"/>
      <c r="CW5" s="938"/>
      <c r="CX5" s="31"/>
      <c r="CY5" s="31"/>
      <c r="CZ5" s="31"/>
      <c r="DA5" s="31"/>
      <c r="DB5" s="31"/>
      <c r="DC5" s="31"/>
      <c r="DD5" s="31"/>
      <c r="DE5" s="31"/>
      <c r="DF5" s="31"/>
      <c r="DG5" s="31"/>
      <c r="DH5" s="31"/>
      <c r="DI5" s="31"/>
      <c r="DJ5" s="31"/>
    </row>
    <row r="6" spans="1:114" ht="17.25" customHeight="1">
      <c r="A6" s="31"/>
      <c r="B6" s="794" t="s">
        <v>21</v>
      </c>
      <c r="C6" s="794"/>
      <c r="D6" s="794"/>
      <c r="E6" s="794"/>
      <c r="F6" s="794"/>
      <c r="G6" s="813"/>
      <c r="H6" s="834" t="s">
        <v>140</v>
      </c>
      <c r="I6" s="835"/>
      <c r="J6" s="835"/>
      <c r="K6" s="835"/>
      <c r="L6" s="835"/>
      <c r="M6" s="835"/>
      <c r="N6" s="835"/>
      <c r="O6" s="887" t="str">
        <f>会社名!C5</f>
        <v>国税産業　株式会社</v>
      </c>
      <c r="P6" s="888"/>
      <c r="Q6" s="888"/>
      <c r="R6" s="888"/>
      <c r="S6" s="888"/>
      <c r="T6" s="888"/>
      <c r="U6" s="888"/>
      <c r="V6" s="888"/>
      <c r="W6" s="888"/>
      <c r="X6" s="888"/>
      <c r="Y6" s="888"/>
      <c r="Z6" s="888"/>
      <c r="AA6" s="888"/>
      <c r="AB6" s="888"/>
      <c r="AC6" s="888"/>
      <c r="AD6" s="888"/>
      <c r="AE6" s="888"/>
      <c r="AF6" s="888"/>
      <c r="AG6" s="888"/>
      <c r="AH6" s="888"/>
      <c r="AI6" s="888"/>
      <c r="AJ6" s="888"/>
      <c r="AK6" s="888"/>
      <c r="AL6" s="888"/>
      <c r="AM6" s="888"/>
      <c r="AN6" s="888"/>
      <c r="AO6" s="888"/>
      <c r="AP6" s="888"/>
      <c r="AQ6" s="888"/>
      <c r="AR6" s="888"/>
      <c r="AS6" s="888"/>
      <c r="AT6" s="888"/>
      <c r="AU6" s="888"/>
      <c r="AV6" s="888"/>
      <c r="AW6" s="888"/>
      <c r="AX6" s="888"/>
      <c r="AY6" s="888"/>
      <c r="AZ6" s="866" t="str">
        <f>会社名!C6</f>
        <v>1234567890123</v>
      </c>
      <c r="BA6" s="867"/>
      <c r="BB6" s="852" t="s">
        <v>138</v>
      </c>
      <c r="BC6" s="853"/>
      <c r="BD6" s="853"/>
      <c r="BE6" s="853"/>
      <c r="BF6" s="853"/>
      <c r="BG6" s="853"/>
      <c r="BH6" s="853"/>
      <c r="BI6" s="853"/>
      <c r="BJ6" s="853"/>
      <c r="BK6" s="853"/>
      <c r="BL6" s="877"/>
      <c r="BM6" s="878"/>
      <c r="BN6" s="878"/>
      <c r="BO6" s="878"/>
      <c r="BP6" s="878"/>
      <c r="BQ6" s="878"/>
      <c r="BR6" s="878"/>
      <c r="BS6" s="878"/>
      <c r="BT6" s="878"/>
      <c r="BU6" s="878"/>
      <c r="BV6" s="878"/>
      <c r="BW6" s="878"/>
      <c r="BX6" s="878"/>
      <c r="BY6" s="878"/>
      <c r="BZ6" s="878"/>
      <c r="CA6" s="878"/>
      <c r="CB6" s="878"/>
      <c r="CC6" s="878"/>
      <c r="CD6" s="878"/>
      <c r="CE6" s="878"/>
      <c r="CF6" s="878"/>
      <c r="CG6" s="878"/>
      <c r="CH6" s="878"/>
      <c r="CI6" s="879"/>
      <c r="CJ6" s="903" t="s">
        <v>22</v>
      </c>
      <c r="CK6" s="904"/>
      <c r="CL6" s="904"/>
      <c r="CM6" s="904"/>
      <c r="CN6" s="905"/>
      <c r="CO6" s="893" t="s">
        <v>168</v>
      </c>
      <c r="CP6" s="894"/>
      <c r="CQ6" s="894"/>
      <c r="CR6" s="809"/>
      <c r="CS6" s="875" t="s">
        <v>2</v>
      </c>
      <c r="CT6" s="809"/>
      <c r="CU6" s="875" t="s">
        <v>23</v>
      </c>
      <c r="CV6" s="809"/>
      <c r="CW6" s="876" t="s">
        <v>79</v>
      </c>
      <c r="CX6" s="31"/>
      <c r="CY6" s="31"/>
      <c r="CZ6" s="31"/>
      <c r="DA6" s="26"/>
      <c r="DB6" s="31"/>
      <c r="DC6" s="31"/>
      <c r="DD6" s="31"/>
      <c r="DE6" s="31"/>
      <c r="DF6" s="31"/>
      <c r="DG6" s="31"/>
      <c r="DH6" s="31"/>
      <c r="DI6" s="31"/>
      <c r="DJ6" s="31"/>
    </row>
    <row r="7" spans="1:114" ht="14.1" customHeight="1">
      <c r="A7" s="31"/>
      <c r="B7" s="814"/>
      <c r="C7" s="814"/>
      <c r="D7" s="814"/>
      <c r="E7" s="814"/>
      <c r="F7" s="814"/>
      <c r="G7" s="815"/>
      <c r="H7" s="834"/>
      <c r="I7" s="835"/>
      <c r="J7" s="835"/>
      <c r="K7" s="835"/>
      <c r="L7" s="835"/>
      <c r="M7" s="835"/>
      <c r="N7" s="835"/>
      <c r="O7" s="887"/>
      <c r="P7" s="888"/>
      <c r="Q7" s="888"/>
      <c r="R7" s="888"/>
      <c r="S7" s="888"/>
      <c r="T7" s="888"/>
      <c r="U7" s="888"/>
      <c r="V7" s="888"/>
      <c r="W7" s="888"/>
      <c r="X7" s="888"/>
      <c r="Y7" s="888"/>
      <c r="Z7" s="888"/>
      <c r="AA7" s="888"/>
      <c r="AB7" s="888"/>
      <c r="AC7" s="888"/>
      <c r="AD7" s="888"/>
      <c r="AE7" s="888"/>
      <c r="AF7" s="888"/>
      <c r="AG7" s="888"/>
      <c r="AH7" s="888"/>
      <c r="AI7" s="888"/>
      <c r="AJ7" s="888"/>
      <c r="AK7" s="888"/>
      <c r="AL7" s="888"/>
      <c r="AM7" s="888"/>
      <c r="AN7" s="888"/>
      <c r="AO7" s="888"/>
      <c r="AP7" s="888"/>
      <c r="AQ7" s="888"/>
      <c r="AR7" s="888"/>
      <c r="AS7" s="888"/>
      <c r="AT7" s="888"/>
      <c r="AU7" s="888"/>
      <c r="AV7" s="888"/>
      <c r="AW7" s="888"/>
      <c r="AX7" s="888"/>
      <c r="AY7" s="888"/>
      <c r="AZ7" s="866"/>
      <c r="BA7" s="867"/>
      <c r="BB7" s="852"/>
      <c r="BC7" s="853"/>
      <c r="BD7" s="853"/>
      <c r="BE7" s="853"/>
      <c r="BF7" s="853"/>
      <c r="BG7" s="853"/>
      <c r="BH7" s="853"/>
      <c r="BI7" s="853"/>
      <c r="BJ7" s="853"/>
      <c r="BK7" s="853"/>
      <c r="BL7" s="868"/>
      <c r="BM7" s="869"/>
      <c r="BN7" s="869"/>
      <c r="BO7" s="869"/>
      <c r="BP7" s="869"/>
      <c r="BQ7" s="869"/>
      <c r="BR7" s="869"/>
      <c r="BS7" s="869"/>
      <c r="BT7" s="869"/>
      <c r="BU7" s="869"/>
      <c r="BV7" s="869"/>
      <c r="BW7" s="869"/>
      <c r="BX7" s="869"/>
      <c r="BY7" s="869"/>
      <c r="BZ7" s="869"/>
      <c r="CA7" s="869"/>
      <c r="CB7" s="869"/>
      <c r="CC7" s="869"/>
      <c r="CD7" s="869"/>
      <c r="CE7" s="869"/>
      <c r="CF7" s="869"/>
      <c r="CG7" s="869"/>
      <c r="CH7" s="883"/>
      <c r="CI7" s="884"/>
      <c r="CJ7" s="903"/>
      <c r="CK7" s="904"/>
      <c r="CL7" s="904"/>
      <c r="CM7" s="904"/>
      <c r="CN7" s="905"/>
      <c r="CO7" s="895"/>
      <c r="CP7" s="896"/>
      <c r="CQ7" s="896"/>
      <c r="CR7" s="810"/>
      <c r="CS7" s="876"/>
      <c r="CT7" s="810"/>
      <c r="CU7" s="876"/>
      <c r="CV7" s="810"/>
      <c r="CW7" s="876"/>
      <c r="CX7" s="31"/>
      <c r="CY7" s="31"/>
      <c r="CZ7" s="31"/>
      <c r="DA7" s="31"/>
      <c r="DB7" s="31"/>
      <c r="DC7" s="31"/>
      <c r="DD7" s="31"/>
      <c r="DE7" s="31"/>
      <c r="DF7" s="31"/>
      <c r="DG7" s="31"/>
      <c r="DH7" s="31"/>
      <c r="DI7" s="31"/>
      <c r="DJ7" s="31"/>
    </row>
    <row r="8" spans="1:114" ht="27" customHeight="1">
      <c r="A8" s="31"/>
      <c r="B8" s="31"/>
      <c r="C8" s="31"/>
      <c r="D8" s="31"/>
      <c r="E8" s="31"/>
      <c r="F8" s="31"/>
      <c r="G8" s="31"/>
      <c r="H8" s="834"/>
      <c r="I8" s="835"/>
      <c r="J8" s="835"/>
      <c r="K8" s="835"/>
      <c r="L8" s="835"/>
      <c r="M8" s="835"/>
      <c r="N8" s="835"/>
      <c r="O8" s="887"/>
      <c r="P8" s="888"/>
      <c r="Q8" s="888"/>
      <c r="R8" s="888"/>
      <c r="S8" s="888"/>
      <c r="T8" s="888"/>
      <c r="U8" s="888"/>
      <c r="V8" s="888"/>
      <c r="W8" s="888"/>
      <c r="X8" s="888"/>
      <c r="Y8" s="888"/>
      <c r="Z8" s="888"/>
      <c r="AA8" s="888"/>
      <c r="AB8" s="888"/>
      <c r="AC8" s="888"/>
      <c r="AD8" s="888"/>
      <c r="AE8" s="888"/>
      <c r="AF8" s="888"/>
      <c r="AG8" s="888"/>
      <c r="AH8" s="888"/>
      <c r="AI8" s="888"/>
      <c r="AJ8" s="888"/>
      <c r="AK8" s="888"/>
      <c r="AL8" s="888"/>
      <c r="AM8" s="888"/>
      <c r="AN8" s="888"/>
      <c r="AO8" s="888"/>
      <c r="AP8" s="888"/>
      <c r="AQ8" s="888"/>
      <c r="AR8" s="888"/>
      <c r="AS8" s="888"/>
      <c r="AT8" s="888"/>
      <c r="AU8" s="888"/>
      <c r="AV8" s="888"/>
      <c r="AW8" s="888"/>
      <c r="AX8" s="888"/>
      <c r="AY8" s="888"/>
      <c r="AZ8" s="866"/>
      <c r="BA8" s="867"/>
      <c r="BB8" s="852"/>
      <c r="BC8" s="853"/>
      <c r="BD8" s="853"/>
      <c r="BE8" s="853"/>
      <c r="BF8" s="853"/>
      <c r="BG8" s="853"/>
      <c r="BH8" s="853"/>
      <c r="BI8" s="853"/>
      <c r="BJ8" s="853"/>
      <c r="BK8" s="853"/>
      <c r="BL8" s="718"/>
      <c r="BM8" s="719"/>
      <c r="BN8" s="719"/>
      <c r="BO8" s="719"/>
      <c r="BP8" s="719"/>
      <c r="BQ8" s="719"/>
      <c r="BR8" s="719"/>
      <c r="BS8" s="719"/>
      <c r="BT8" s="719"/>
      <c r="BU8" s="719"/>
      <c r="BV8" s="719"/>
      <c r="BW8" s="719"/>
      <c r="BX8" s="719"/>
      <c r="BY8" s="719"/>
      <c r="BZ8" s="719"/>
      <c r="CA8" s="719"/>
      <c r="CB8" s="719"/>
      <c r="CC8" s="719"/>
      <c r="CD8" s="719"/>
      <c r="CE8" s="719"/>
      <c r="CF8" s="719"/>
      <c r="CG8" s="719"/>
      <c r="CH8" s="885"/>
      <c r="CI8" s="886"/>
      <c r="CJ8" s="871" t="s">
        <v>33</v>
      </c>
      <c r="CK8" s="872"/>
      <c r="CL8" s="872"/>
      <c r="CM8" s="872"/>
      <c r="CN8" s="873"/>
      <c r="CO8" s="874"/>
      <c r="CP8" s="874"/>
      <c r="CQ8" s="874"/>
      <c r="CR8" s="874"/>
      <c r="CS8" s="874"/>
      <c r="CT8" s="874"/>
      <c r="CU8" s="874"/>
      <c r="CV8" s="874"/>
      <c r="CW8" s="874"/>
      <c r="CX8" s="31"/>
      <c r="CY8" s="31"/>
      <c r="CZ8" s="31"/>
      <c r="DA8" s="31"/>
      <c r="DB8" s="31"/>
      <c r="DC8" s="31"/>
      <c r="DD8" s="31"/>
      <c r="DE8" s="31"/>
      <c r="DF8" s="31"/>
      <c r="DG8" s="31"/>
      <c r="DH8" s="31"/>
      <c r="DI8" s="31"/>
      <c r="DJ8" s="31"/>
    </row>
    <row r="9" spans="1:114" ht="11.25" customHeight="1">
      <c r="A9" s="31"/>
      <c r="B9" s="31"/>
      <c r="C9" s="31"/>
      <c r="D9" s="31"/>
      <c r="E9" s="31"/>
      <c r="F9" s="31"/>
      <c r="G9" s="31"/>
      <c r="H9" s="836" t="s">
        <v>47</v>
      </c>
      <c r="I9" s="837"/>
      <c r="J9" s="837"/>
      <c r="K9" s="837"/>
      <c r="L9" s="837"/>
      <c r="M9" s="837"/>
      <c r="N9" s="837"/>
      <c r="O9" s="192"/>
      <c r="P9" s="889" t="s">
        <v>53</v>
      </c>
      <c r="Q9" s="889"/>
      <c r="R9" s="889"/>
      <c r="S9" s="889"/>
      <c r="T9" s="889"/>
      <c r="U9" s="889"/>
      <c r="V9" s="889"/>
      <c r="W9" s="889"/>
      <c r="X9" s="889"/>
      <c r="Y9" s="889"/>
      <c r="Z9" s="889"/>
      <c r="AA9" s="889"/>
      <c r="AB9" s="889"/>
      <c r="AC9" s="889"/>
      <c r="AD9" s="889"/>
      <c r="AE9" s="889"/>
      <c r="AF9" s="889"/>
      <c r="AG9" s="889"/>
      <c r="AH9" s="889"/>
      <c r="AI9" s="889"/>
      <c r="AJ9" s="889"/>
      <c r="AK9" s="889"/>
      <c r="AL9" s="889"/>
      <c r="AM9" s="889"/>
      <c r="AN9" s="889"/>
      <c r="AO9" s="889"/>
      <c r="AP9" s="889"/>
      <c r="AQ9" s="889"/>
      <c r="AR9" s="889"/>
      <c r="AS9" s="889"/>
      <c r="AT9" s="889"/>
      <c r="AU9" s="889"/>
      <c r="AV9" s="188"/>
      <c r="AW9" s="188"/>
      <c r="AX9" s="188"/>
      <c r="AY9" s="188"/>
      <c r="AZ9" s="189"/>
      <c r="BA9" s="190"/>
      <c r="BB9" s="897" t="s">
        <v>31</v>
      </c>
      <c r="BC9" s="898"/>
      <c r="BD9" s="898"/>
      <c r="BE9" s="898"/>
      <c r="BF9" s="898"/>
      <c r="BG9" s="898"/>
      <c r="BH9" s="898"/>
      <c r="BI9" s="898"/>
      <c r="BJ9" s="898"/>
      <c r="BK9" s="898"/>
      <c r="BL9" s="846" t="str">
        <f>IF(CH7&lt;=0,"",IF((LEN(CH7)-11&lt;=0),"0",MID(CH7,LEN(CH7)-11,1)))</f>
        <v/>
      </c>
      <c r="BM9" s="847"/>
      <c r="BN9" s="847" t="str">
        <f>IF(CH7&lt;=0,"",IF((LEN(CH7)-10&lt;=0),"0",MID(CH7,LEN(CH7)-10,1)))</f>
        <v/>
      </c>
      <c r="BO9" s="847"/>
      <c r="BP9" s="843" t="str">
        <f>IF(CH7&lt;=0,"",IF((LEN(CH7)-9&lt;=0),"0",MID(CH7,LEN(CH7)-9,1)))</f>
        <v/>
      </c>
      <c r="BQ9" s="843"/>
      <c r="BR9" s="843" t="str">
        <f>IF(CH7&lt;=0,"",IF((LEN(CH7)-8&lt;=0),"0",MID(CH7,LEN(CH7)-8,1)))</f>
        <v/>
      </c>
      <c r="BS9" s="843"/>
      <c r="BT9" s="843" t="str">
        <f>IF(CH7&lt;=0,"",IF((LEN(CH7)-7&lt;=0),"0",MID(CH7,LEN(CH7)-7,1)))</f>
        <v/>
      </c>
      <c r="BU9" s="843"/>
      <c r="BV9" s="843" t="str">
        <f>IF(CH7&lt;=0,"",IF((LEN(CH7)-6&lt;=0),"0",MID(CH7,LEN(CH7)-6,1)))</f>
        <v/>
      </c>
      <c r="BW9" s="843"/>
      <c r="BX9" s="843" t="str">
        <f>IF(CH7&lt;=0,"",IF((LEN(CH7)-5&lt;=0),"0",MID(CH7,LEN(CH7)-5,1)))</f>
        <v/>
      </c>
      <c r="BY9" s="843"/>
      <c r="BZ9" s="843" t="str">
        <f>IF(CH7&lt;=0,"",IF((LEN(CH7)-4&lt;=0),"0",MID(CH7,LEN(CH7)-4,1)))</f>
        <v/>
      </c>
      <c r="CA9" s="843"/>
      <c r="CB9" s="843" t="str">
        <f>IF(CH7&lt;=0,"",IF((LEN(CH7)-3&lt;=0),"0",MID(CH7,LEN(CH7)-3,1)))</f>
        <v/>
      </c>
      <c r="CC9" s="843"/>
      <c r="CD9" s="843" t="str">
        <f>IF(CH7&lt;=0,"",IF((LEN(CH7)-2&lt;=0),"0",MID(CH7,LEN(CH7)-2,1)))</f>
        <v/>
      </c>
      <c r="CE9" s="843"/>
      <c r="CF9" s="843" t="str">
        <f>IF(CH7&lt;=0,"",IF((LEN(CH7)-1&lt;=0),"0",MID(CH7,LEN(CH7)-1,1)))</f>
        <v/>
      </c>
      <c r="CG9" s="843"/>
      <c r="CH9" s="847" t="str">
        <f>IF(CH7&lt;&gt;0,RIGHT(CH7,1),"")</f>
        <v/>
      </c>
      <c r="CI9" s="863"/>
      <c r="CJ9" s="854" t="s">
        <v>24</v>
      </c>
      <c r="CK9" s="855"/>
      <c r="CL9" s="855"/>
      <c r="CM9" s="855"/>
      <c r="CN9" s="856"/>
      <c r="CO9" s="890" t="s">
        <v>164</v>
      </c>
      <c r="CP9" s="890"/>
      <c r="CQ9" s="890"/>
      <c r="CR9" s="890"/>
      <c r="CS9" s="890"/>
      <c r="CT9" s="890"/>
      <c r="CU9" s="890"/>
      <c r="CV9" s="890"/>
      <c r="CW9" s="890"/>
      <c r="CX9" s="31"/>
      <c r="CY9" s="31"/>
      <c r="CZ9" s="31"/>
      <c r="DA9" s="31"/>
      <c r="DB9" s="31"/>
      <c r="DC9" s="31"/>
      <c r="DD9" s="31"/>
      <c r="DE9" s="31"/>
      <c r="DF9" s="31"/>
      <c r="DG9" s="31"/>
      <c r="DH9" s="31"/>
      <c r="DI9" s="31"/>
      <c r="DJ9" s="31"/>
    </row>
    <row r="10" spans="1:114" ht="18" customHeight="1">
      <c r="A10" s="31"/>
      <c r="B10" s="31"/>
      <c r="C10" s="880" t="str">
        <f>会社名!E4</f>
        <v>麹町</v>
      </c>
      <c r="D10" s="880"/>
      <c r="E10" s="880"/>
      <c r="F10" s="880"/>
      <c r="G10" s="31"/>
      <c r="H10" s="834"/>
      <c r="I10" s="835"/>
      <c r="J10" s="835"/>
      <c r="K10" s="835"/>
      <c r="L10" s="835"/>
      <c r="M10" s="835"/>
      <c r="N10" s="835"/>
      <c r="O10" s="881" t="str">
        <f>IF(AZ6&lt;=0,"",IF((LEN(AZ6)-12&lt;=0),"",MID(AZ6,LEN(AZ6)-12,1)))</f>
        <v>1</v>
      </c>
      <c r="P10" s="811"/>
      <c r="Q10" s="811"/>
      <c r="R10" s="811" t="str">
        <f>IF(AZ6&lt;=0,"",IF((LEN(AZ6)-11&lt;=0),"0",MID(AZ6,LEN(AZ6)-11,1)))</f>
        <v>2</v>
      </c>
      <c r="S10" s="811"/>
      <c r="T10" s="811"/>
      <c r="U10" s="811" t="str">
        <f>IF(AZ6&lt;=0,"",IF((LEN(AZ6)-10&lt;=0),"0",MID(AZ6,LEN(AZ6)-10,1)))</f>
        <v>3</v>
      </c>
      <c r="V10" s="811"/>
      <c r="W10" s="811"/>
      <c r="X10" s="811" t="str">
        <f>IF(AZ6&lt;=0,"",IF((LEN(AZ6)-9&lt;=0),"0",MID(AZ6,LEN(AZ6)-9,1)))</f>
        <v>4</v>
      </c>
      <c r="Y10" s="811"/>
      <c r="Z10" s="811"/>
      <c r="AA10" s="811" t="str">
        <f>IF(AZ6&lt;=0,"",IF((LEN(AZ6)-8&lt;=0),"0",MID(AZ6,LEN(AZ6)-8,1)))</f>
        <v>5</v>
      </c>
      <c r="AB10" s="811"/>
      <c r="AC10" s="811"/>
      <c r="AD10" s="811" t="str">
        <f>IF(AZ6&lt;=0,"",IF((LEN(AZ6)-7&lt;=0),"0",MID(AZ6,LEN(AZ6)-7,1)))</f>
        <v>6</v>
      </c>
      <c r="AE10" s="811"/>
      <c r="AF10" s="811"/>
      <c r="AG10" s="811" t="str">
        <f>IF(AZ6&lt;=0,"",IF((LEN(AZ6)-6&lt;=0),"0",MID(AZ6,LEN(AZ6)-6,1)))</f>
        <v>7</v>
      </c>
      <c r="AH10" s="811"/>
      <c r="AI10" s="811"/>
      <c r="AJ10" s="811" t="str">
        <f>IF(AZ6&lt;=0,"",IF((LEN(AZ6)-5&lt;=0),"0",MID(AZ6,LEN(AZ6)-5,1)))</f>
        <v>8</v>
      </c>
      <c r="AK10" s="811"/>
      <c r="AL10" s="811"/>
      <c r="AM10" s="811" t="str">
        <f>IF(AZ6&lt;=0,"",IF((LEN(AZ6)-4&lt;=0),"0",MID(AZ6,LEN(AZ6)-4,1)))</f>
        <v>9</v>
      </c>
      <c r="AN10" s="811"/>
      <c r="AO10" s="811"/>
      <c r="AP10" s="811" t="str">
        <f>IF(AZ6&lt;=0,"",IF((LEN(AZ6)-3&lt;=0),"0",MID(AZ6,LEN(AZ6)-3,1)))</f>
        <v>0</v>
      </c>
      <c r="AQ10" s="811"/>
      <c r="AR10" s="811"/>
      <c r="AS10" s="811" t="str">
        <f>IF(AZ6&lt;=0,"",IF((LEN(AZ6)-2&lt;=0),"0",MID(AZ6,LEN(AZ6)-2,1)))</f>
        <v>1</v>
      </c>
      <c r="AT10" s="811"/>
      <c r="AU10" s="811"/>
      <c r="AV10" s="811" t="str">
        <f>IF(AZ6&lt;=0,"",IF((LEN(AZ6)-1&lt;=0),"0",MID(AZ6,LEN(AZ6)-1,1)))</f>
        <v>2</v>
      </c>
      <c r="AW10" s="811"/>
      <c r="AX10" s="811"/>
      <c r="AY10" s="811" t="str">
        <f>IF(AZ6&lt;&gt;0,RIGHT(AZ6,1),"")</f>
        <v>3</v>
      </c>
      <c r="AZ10" s="811"/>
      <c r="BA10" s="841"/>
      <c r="BB10" s="899"/>
      <c r="BC10" s="900"/>
      <c r="BD10" s="900"/>
      <c r="BE10" s="900"/>
      <c r="BF10" s="900"/>
      <c r="BG10" s="900"/>
      <c r="BH10" s="900"/>
      <c r="BI10" s="900"/>
      <c r="BJ10" s="900"/>
      <c r="BK10" s="900"/>
      <c r="BL10" s="848"/>
      <c r="BM10" s="849"/>
      <c r="BN10" s="849"/>
      <c r="BO10" s="849"/>
      <c r="BP10" s="844"/>
      <c r="BQ10" s="844"/>
      <c r="BR10" s="844"/>
      <c r="BS10" s="844"/>
      <c r="BT10" s="844"/>
      <c r="BU10" s="844"/>
      <c r="BV10" s="844"/>
      <c r="BW10" s="844"/>
      <c r="BX10" s="844"/>
      <c r="BY10" s="844"/>
      <c r="BZ10" s="844"/>
      <c r="CA10" s="844"/>
      <c r="CB10" s="844"/>
      <c r="CC10" s="844"/>
      <c r="CD10" s="844"/>
      <c r="CE10" s="844"/>
      <c r="CF10" s="844"/>
      <c r="CG10" s="844"/>
      <c r="CH10" s="849"/>
      <c r="CI10" s="864"/>
      <c r="CJ10" s="857"/>
      <c r="CK10" s="858"/>
      <c r="CL10" s="858"/>
      <c r="CM10" s="858"/>
      <c r="CN10" s="859"/>
      <c r="CO10" s="891"/>
      <c r="CP10" s="891"/>
      <c r="CQ10" s="891"/>
      <c r="CR10" s="891"/>
      <c r="CS10" s="891"/>
      <c r="CT10" s="891"/>
      <c r="CU10" s="891"/>
      <c r="CV10" s="891"/>
      <c r="CW10" s="891"/>
      <c r="CX10" s="31"/>
      <c r="CY10" s="31"/>
      <c r="CZ10" s="31"/>
      <c r="DA10" s="31"/>
      <c r="DB10" s="31"/>
      <c r="DC10" s="31"/>
      <c r="DD10" s="31"/>
      <c r="DE10" s="31"/>
      <c r="DF10" s="31"/>
      <c r="DG10" s="31"/>
      <c r="DH10" s="31"/>
      <c r="DI10" s="31"/>
      <c r="DJ10" s="31"/>
    </row>
    <row r="11" spans="1:114" ht="8.4499999999999993" customHeight="1">
      <c r="A11" s="31"/>
      <c r="B11" s="31"/>
      <c r="C11" s="880"/>
      <c r="D11" s="880"/>
      <c r="E11" s="880"/>
      <c r="F11" s="880"/>
      <c r="G11" s="31"/>
      <c r="H11" s="838"/>
      <c r="I11" s="839"/>
      <c r="J11" s="839"/>
      <c r="K11" s="839"/>
      <c r="L11" s="839"/>
      <c r="M11" s="839"/>
      <c r="N11" s="839"/>
      <c r="O11" s="882"/>
      <c r="P11" s="812"/>
      <c r="Q11" s="812"/>
      <c r="R11" s="812"/>
      <c r="S11" s="812"/>
      <c r="T11" s="812"/>
      <c r="U11" s="812"/>
      <c r="V11" s="812"/>
      <c r="W11" s="812"/>
      <c r="X11" s="812"/>
      <c r="Y11" s="812"/>
      <c r="Z11" s="812"/>
      <c r="AA11" s="812"/>
      <c r="AB11" s="812"/>
      <c r="AC11" s="812"/>
      <c r="AD11" s="812"/>
      <c r="AE11" s="812"/>
      <c r="AF11" s="812"/>
      <c r="AG11" s="812"/>
      <c r="AH11" s="812"/>
      <c r="AI11" s="812"/>
      <c r="AJ11" s="812"/>
      <c r="AK11" s="812"/>
      <c r="AL11" s="812"/>
      <c r="AM11" s="812"/>
      <c r="AN11" s="812"/>
      <c r="AO11" s="812"/>
      <c r="AP11" s="812"/>
      <c r="AQ11" s="812"/>
      <c r="AR11" s="812"/>
      <c r="AS11" s="812"/>
      <c r="AT11" s="812"/>
      <c r="AU11" s="812"/>
      <c r="AV11" s="812"/>
      <c r="AW11" s="812"/>
      <c r="AX11" s="812"/>
      <c r="AY11" s="812"/>
      <c r="AZ11" s="812"/>
      <c r="BA11" s="842"/>
      <c r="BB11" s="901"/>
      <c r="BC11" s="902"/>
      <c r="BD11" s="902"/>
      <c r="BE11" s="902"/>
      <c r="BF11" s="902"/>
      <c r="BG11" s="902"/>
      <c r="BH11" s="902"/>
      <c r="BI11" s="902"/>
      <c r="BJ11" s="902"/>
      <c r="BK11" s="902"/>
      <c r="BL11" s="850"/>
      <c r="BM11" s="851"/>
      <c r="BN11" s="851"/>
      <c r="BO11" s="851"/>
      <c r="BP11" s="845"/>
      <c r="BQ11" s="845"/>
      <c r="BR11" s="845"/>
      <c r="BS11" s="845"/>
      <c r="BT11" s="845"/>
      <c r="BU11" s="845"/>
      <c r="BV11" s="845"/>
      <c r="BW11" s="845"/>
      <c r="BX11" s="845"/>
      <c r="BY11" s="845"/>
      <c r="BZ11" s="845"/>
      <c r="CA11" s="845"/>
      <c r="CB11" s="845"/>
      <c r="CC11" s="845"/>
      <c r="CD11" s="845"/>
      <c r="CE11" s="845"/>
      <c r="CF11" s="845"/>
      <c r="CG11" s="845"/>
      <c r="CH11" s="851"/>
      <c r="CI11" s="865"/>
      <c r="CJ11" s="860"/>
      <c r="CK11" s="861"/>
      <c r="CL11" s="861"/>
      <c r="CM11" s="861"/>
      <c r="CN11" s="862"/>
      <c r="CO11" s="892"/>
      <c r="CP11" s="892"/>
      <c r="CQ11" s="892"/>
      <c r="CR11" s="892"/>
      <c r="CS11" s="892"/>
      <c r="CT11" s="892"/>
      <c r="CU11" s="892"/>
      <c r="CV11" s="892"/>
      <c r="CW11" s="892"/>
      <c r="CX11" s="31"/>
      <c r="CY11" s="31"/>
      <c r="CZ11" s="31"/>
      <c r="DA11" s="31"/>
      <c r="DB11" s="31"/>
      <c r="DC11" s="31"/>
      <c r="DD11" s="31"/>
      <c r="DE11" s="31"/>
      <c r="DF11" s="31"/>
      <c r="DG11" s="31"/>
      <c r="DH11" s="31"/>
      <c r="DI11" s="31"/>
      <c r="DJ11" s="31"/>
    </row>
    <row r="12" spans="1:114" ht="16.5" customHeight="1">
      <c r="A12" s="31"/>
      <c r="B12" s="31"/>
      <c r="C12" s="833" t="s">
        <v>27</v>
      </c>
      <c r="D12" s="833"/>
      <c r="E12" s="833"/>
      <c r="F12" s="833"/>
      <c r="G12" s="833"/>
      <c r="H12" s="834" t="s">
        <v>141</v>
      </c>
      <c r="I12" s="835"/>
      <c r="J12" s="835"/>
      <c r="K12" s="835"/>
      <c r="L12" s="835"/>
      <c r="M12" s="835"/>
      <c r="N12" s="835"/>
      <c r="O12" s="830" t="str">
        <f>会社名!C7</f>
        <v>〇〇〇市〇〇〇町〇丁目〇-〇</v>
      </c>
      <c r="P12" s="831"/>
      <c r="Q12" s="831"/>
      <c r="R12" s="831"/>
      <c r="S12" s="831"/>
      <c r="T12" s="831"/>
      <c r="U12" s="831"/>
      <c r="V12" s="831"/>
      <c r="W12" s="831"/>
      <c r="X12" s="831"/>
      <c r="Y12" s="831"/>
      <c r="Z12" s="831"/>
      <c r="AA12" s="831"/>
      <c r="AB12" s="831"/>
      <c r="AC12" s="831"/>
      <c r="AD12" s="831"/>
      <c r="AE12" s="831"/>
      <c r="AF12" s="831"/>
      <c r="AG12" s="831"/>
      <c r="AH12" s="831"/>
      <c r="AI12" s="831"/>
      <c r="AJ12" s="831"/>
      <c r="AK12" s="831"/>
      <c r="AL12" s="831"/>
      <c r="AM12" s="831"/>
      <c r="AN12" s="831"/>
      <c r="AO12" s="831"/>
      <c r="AP12" s="831"/>
      <c r="AQ12" s="831"/>
      <c r="AR12" s="831"/>
      <c r="AS12" s="831"/>
      <c r="AT12" s="831"/>
      <c r="AU12" s="831"/>
      <c r="AV12" s="831"/>
      <c r="AW12" s="831"/>
      <c r="AX12" s="831"/>
      <c r="AY12" s="831"/>
      <c r="AZ12" s="831"/>
      <c r="BA12" s="832"/>
      <c r="BB12" s="852" t="s">
        <v>139</v>
      </c>
      <c r="BC12" s="853"/>
      <c r="BD12" s="853"/>
      <c r="BE12" s="853"/>
      <c r="BF12" s="853"/>
      <c r="BG12" s="853"/>
      <c r="BH12" s="853"/>
      <c r="BI12" s="853"/>
      <c r="BJ12" s="853"/>
      <c r="BK12" s="853"/>
      <c r="BL12" s="816" t="s">
        <v>25</v>
      </c>
      <c r="BM12" s="817"/>
      <c r="BN12" s="817"/>
      <c r="BO12" s="817"/>
      <c r="BP12" s="817"/>
      <c r="BQ12" s="818" t="s">
        <v>165</v>
      </c>
      <c r="BR12" s="819"/>
      <c r="BS12" s="819"/>
      <c r="BT12" s="819"/>
      <c r="BU12" s="819"/>
      <c r="BV12" s="819"/>
      <c r="BW12" s="819"/>
      <c r="BX12" s="819"/>
      <c r="BY12" s="819"/>
      <c r="BZ12" s="819"/>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c r="A13" s="31"/>
      <c r="B13" s="31"/>
      <c r="C13" s="833"/>
      <c r="D13" s="833"/>
      <c r="E13" s="833"/>
      <c r="F13" s="833"/>
      <c r="G13" s="833"/>
      <c r="H13" s="834"/>
      <c r="I13" s="835"/>
      <c r="J13" s="835"/>
      <c r="K13" s="835"/>
      <c r="L13" s="835"/>
      <c r="M13" s="835"/>
      <c r="N13" s="835"/>
      <c r="O13" s="830"/>
      <c r="P13" s="831"/>
      <c r="Q13" s="831"/>
      <c r="R13" s="831"/>
      <c r="S13" s="831"/>
      <c r="T13" s="831"/>
      <c r="U13" s="831"/>
      <c r="V13" s="831"/>
      <c r="W13" s="831"/>
      <c r="X13" s="831"/>
      <c r="Y13" s="831"/>
      <c r="Z13" s="831"/>
      <c r="AA13" s="831"/>
      <c r="AB13" s="831"/>
      <c r="AC13" s="831"/>
      <c r="AD13" s="831"/>
      <c r="AE13" s="831"/>
      <c r="AF13" s="831"/>
      <c r="AG13" s="831"/>
      <c r="AH13" s="831"/>
      <c r="AI13" s="831"/>
      <c r="AJ13" s="831"/>
      <c r="AK13" s="831"/>
      <c r="AL13" s="831"/>
      <c r="AM13" s="831"/>
      <c r="AN13" s="831"/>
      <c r="AO13" s="831"/>
      <c r="AP13" s="831"/>
      <c r="AQ13" s="831"/>
      <c r="AR13" s="831"/>
      <c r="AS13" s="831"/>
      <c r="AT13" s="831"/>
      <c r="AU13" s="831"/>
      <c r="AV13" s="831"/>
      <c r="AW13" s="831"/>
      <c r="AX13" s="831"/>
      <c r="AY13" s="831"/>
      <c r="AZ13" s="831"/>
      <c r="BA13" s="832"/>
      <c r="BB13" s="852"/>
      <c r="BC13" s="853"/>
      <c r="BD13" s="853"/>
      <c r="BE13" s="853"/>
      <c r="BF13" s="853"/>
      <c r="BG13" s="853"/>
      <c r="BH13" s="853"/>
      <c r="BI13" s="853"/>
      <c r="BJ13" s="853"/>
      <c r="BK13" s="853"/>
      <c r="BL13" s="928"/>
      <c r="BM13" s="929"/>
      <c r="BN13" s="929"/>
      <c r="BO13" s="929"/>
      <c r="BP13" s="929"/>
      <c r="BQ13" s="929"/>
      <c r="BR13" s="929"/>
      <c r="BS13" s="929"/>
      <c r="BT13" s="929"/>
      <c r="BU13" s="929"/>
      <c r="BV13" s="929"/>
      <c r="BW13" s="929"/>
      <c r="BX13" s="929"/>
      <c r="BY13" s="929"/>
      <c r="BZ13" s="929"/>
      <c r="CA13" s="929"/>
      <c r="CB13" s="929"/>
      <c r="CC13" s="929"/>
      <c r="CD13" s="929"/>
      <c r="CE13" s="929"/>
      <c r="CF13" s="929"/>
      <c r="CG13" s="929"/>
      <c r="CH13" s="929"/>
      <c r="CI13" s="929"/>
      <c r="CJ13" s="929"/>
      <c r="CK13" s="929"/>
      <c r="CL13" s="929"/>
      <c r="CM13" s="929"/>
      <c r="CN13" s="929"/>
      <c r="CO13" s="929"/>
      <c r="CP13" s="929"/>
      <c r="CQ13" s="929"/>
      <c r="CR13" s="929"/>
      <c r="CS13" s="929"/>
      <c r="CT13" s="929"/>
      <c r="CU13" s="929"/>
      <c r="CV13" s="929"/>
      <c r="CW13" s="10"/>
      <c r="CX13" s="31"/>
      <c r="CY13" s="31"/>
      <c r="CZ13" s="31"/>
      <c r="DA13" s="31"/>
      <c r="DB13" s="31"/>
      <c r="DC13" s="31"/>
      <c r="DD13" s="31"/>
      <c r="DE13" s="31"/>
      <c r="DF13" s="31"/>
      <c r="DG13" s="31"/>
      <c r="DH13" s="31"/>
      <c r="DI13" s="31"/>
      <c r="DJ13" s="31"/>
    </row>
    <row r="14" spans="1:114" ht="15" customHeight="1">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c r="A15" s="31"/>
      <c r="B15" s="31"/>
      <c r="C15" s="907" t="s">
        <v>28</v>
      </c>
      <c r="D15" s="907"/>
      <c r="E15" s="907"/>
      <c r="F15" s="907"/>
      <c r="G15" s="907"/>
      <c r="H15" s="201"/>
      <c r="I15" s="31"/>
      <c r="J15" s="31"/>
      <c r="K15" s="31"/>
      <c r="L15" s="31"/>
      <c r="M15" s="31"/>
      <c r="N15" s="31"/>
      <c r="O15" s="31"/>
      <c r="P15" s="31"/>
      <c r="Q15" s="31"/>
      <c r="R15" s="31"/>
      <c r="S15" s="31"/>
      <c r="T15" s="31"/>
      <c r="U15" s="31"/>
      <c r="V15" s="31"/>
      <c r="W15" s="31"/>
      <c r="X15" s="31"/>
      <c r="Y15" s="31"/>
      <c r="Z15" s="210"/>
      <c r="AA15" s="27"/>
      <c r="AB15" s="820" t="str">
        <f>従1!AB15</f>
        <v>左の給与の支払者から
受ける令和７年中の給与
の収入金額の見積額</v>
      </c>
      <c r="AC15" s="820"/>
      <c r="AD15" s="820"/>
      <c r="AE15" s="820"/>
      <c r="AF15" s="820"/>
      <c r="AG15" s="820"/>
      <c r="AH15" s="820"/>
      <c r="AI15" s="820"/>
      <c r="AJ15" s="820"/>
      <c r="AK15" s="820"/>
      <c r="AL15" s="820"/>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796" t="s">
        <v>92</v>
      </c>
      <c r="CE15" s="796"/>
      <c r="CF15" s="796"/>
      <c r="CG15" s="796"/>
      <c r="CH15" s="796"/>
      <c r="CI15" s="796"/>
      <c r="CJ15" s="796"/>
      <c r="CK15" s="796"/>
      <c r="CL15" s="796"/>
      <c r="CM15" s="796"/>
      <c r="CN15" s="796"/>
      <c r="CO15" s="796"/>
      <c r="CP15" s="796"/>
      <c r="CQ15" s="796"/>
      <c r="CR15" s="796"/>
      <c r="CS15" s="796"/>
      <c r="CT15" s="796"/>
      <c r="CU15" s="796"/>
      <c r="CV15" s="796"/>
      <c r="CW15" s="94"/>
      <c r="CX15" s="31"/>
      <c r="CY15" s="31"/>
      <c r="CZ15" s="31"/>
      <c r="DA15" s="31"/>
      <c r="DB15" s="31"/>
      <c r="DC15" s="31"/>
      <c r="DD15" s="31"/>
      <c r="DE15" s="31"/>
      <c r="DF15" s="31"/>
      <c r="DG15" s="31"/>
      <c r="DH15" s="31"/>
      <c r="DI15" s="31"/>
      <c r="DJ15" s="31"/>
    </row>
    <row r="16" spans="1:114" ht="28.5" customHeight="1">
      <c r="A16" s="31"/>
      <c r="B16" s="31"/>
      <c r="C16" s="907"/>
      <c r="D16" s="907"/>
      <c r="E16" s="907"/>
      <c r="F16" s="907"/>
      <c r="G16" s="907"/>
      <c r="H16" s="916" t="s">
        <v>205</v>
      </c>
      <c r="I16" s="917"/>
      <c r="J16" s="917"/>
      <c r="K16" s="917"/>
      <c r="L16" s="917"/>
      <c r="M16" s="917"/>
      <c r="N16" s="917"/>
      <c r="O16" s="917"/>
      <c r="P16" s="917"/>
      <c r="Q16" s="917"/>
      <c r="R16" s="917"/>
      <c r="S16" s="917"/>
      <c r="T16" s="917"/>
      <c r="U16" s="917"/>
      <c r="V16" s="917"/>
      <c r="W16" s="917"/>
      <c r="X16" s="917"/>
      <c r="Y16" s="917"/>
      <c r="Z16" s="918"/>
      <c r="AA16" s="27"/>
      <c r="AB16" s="820"/>
      <c r="AC16" s="820"/>
      <c r="AD16" s="820"/>
      <c r="AE16" s="820"/>
      <c r="AF16" s="820"/>
      <c r="AG16" s="820"/>
      <c r="AH16" s="820"/>
      <c r="AI16" s="820"/>
      <c r="AJ16" s="820"/>
      <c r="AK16" s="820"/>
      <c r="AL16" s="820"/>
      <c r="AM16" s="197"/>
      <c r="AN16" s="198"/>
      <c r="AO16" s="802" t="s">
        <v>215</v>
      </c>
      <c r="AP16" s="802"/>
      <c r="AQ16" s="802"/>
      <c r="AR16" s="802"/>
      <c r="AS16" s="802"/>
      <c r="AT16" s="802"/>
      <c r="AU16" s="802"/>
      <c r="AV16" s="802"/>
      <c r="AW16" s="802"/>
      <c r="AX16" s="802"/>
      <c r="AY16" s="802"/>
      <c r="AZ16" s="199"/>
      <c r="BA16" s="12"/>
      <c r="BB16" s="802" t="s">
        <v>216</v>
      </c>
      <c r="BC16" s="803"/>
      <c r="BD16" s="803"/>
      <c r="BE16" s="803"/>
      <c r="BF16" s="803"/>
      <c r="BG16" s="803"/>
      <c r="BH16" s="803"/>
      <c r="BI16" s="803"/>
      <c r="BJ16" s="803"/>
      <c r="BK16" s="803"/>
      <c r="BL16" s="92"/>
      <c r="BM16" s="205"/>
      <c r="BN16" s="930" t="s">
        <v>88</v>
      </c>
      <c r="BO16" s="930"/>
      <c r="BP16" s="930"/>
      <c r="BQ16" s="930"/>
      <c r="BR16" s="930"/>
      <c r="BS16" s="930"/>
      <c r="BT16" s="206"/>
      <c r="BU16" s="205"/>
      <c r="BV16" s="801" t="s">
        <v>90</v>
      </c>
      <c r="BW16" s="801"/>
      <c r="BX16" s="801"/>
      <c r="BY16" s="801"/>
      <c r="BZ16" s="801"/>
      <c r="CA16" s="801"/>
      <c r="CB16" s="202"/>
      <c r="CC16" s="29"/>
      <c r="CD16" s="796"/>
      <c r="CE16" s="796"/>
      <c r="CF16" s="796"/>
      <c r="CG16" s="796"/>
      <c r="CH16" s="796"/>
      <c r="CI16" s="796"/>
      <c r="CJ16" s="796"/>
      <c r="CK16" s="796"/>
      <c r="CL16" s="796"/>
      <c r="CM16" s="796"/>
      <c r="CN16" s="796"/>
      <c r="CO16" s="796"/>
      <c r="CP16" s="796"/>
      <c r="CQ16" s="796"/>
      <c r="CR16" s="796"/>
      <c r="CS16" s="796"/>
      <c r="CT16" s="796"/>
      <c r="CU16" s="796"/>
      <c r="CV16" s="796"/>
      <c r="CW16" s="94"/>
      <c r="CX16" s="31"/>
      <c r="CY16" s="31"/>
      <c r="CZ16" s="31"/>
      <c r="DA16" s="31"/>
      <c r="DB16" s="31"/>
      <c r="DC16" s="31"/>
      <c r="DD16" s="31"/>
      <c r="DE16" s="31"/>
      <c r="DF16" s="31"/>
      <c r="DG16" s="31"/>
      <c r="DH16" s="31"/>
      <c r="DI16" s="31"/>
      <c r="DJ16" s="31"/>
    </row>
    <row r="17" spans="1:114" ht="9" customHeight="1">
      <c r="A17" s="31"/>
      <c r="B17" s="31"/>
      <c r="C17" s="908" t="s">
        <v>203</v>
      </c>
      <c r="D17" s="908"/>
      <c r="E17" s="908"/>
      <c r="F17" s="908"/>
      <c r="G17" s="908"/>
      <c r="H17" s="916"/>
      <c r="I17" s="917"/>
      <c r="J17" s="917"/>
      <c r="K17" s="917"/>
      <c r="L17" s="917"/>
      <c r="M17" s="917"/>
      <c r="N17" s="917"/>
      <c r="O17" s="917"/>
      <c r="P17" s="917"/>
      <c r="Q17" s="917"/>
      <c r="R17" s="917"/>
      <c r="S17" s="917"/>
      <c r="T17" s="917"/>
      <c r="U17" s="917"/>
      <c r="V17" s="917"/>
      <c r="W17" s="917"/>
      <c r="X17" s="917"/>
      <c r="Y17" s="917"/>
      <c r="Z17" s="918"/>
      <c r="AA17" s="29"/>
      <c r="AB17" s="820"/>
      <c r="AC17" s="820"/>
      <c r="AD17" s="820"/>
      <c r="AE17" s="820"/>
      <c r="AF17" s="820"/>
      <c r="AG17" s="820"/>
      <c r="AH17" s="820"/>
      <c r="AI17" s="820"/>
      <c r="AJ17" s="820"/>
      <c r="AK17" s="820"/>
      <c r="AL17" s="820"/>
      <c r="AM17" s="197"/>
      <c r="AN17" s="200"/>
      <c r="AO17" s="922" t="s">
        <v>86</v>
      </c>
      <c r="AP17" s="922"/>
      <c r="AQ17" s="922"/>
      <c r="AR17" s="197"/>
      <c r="AS17" s="183"/>
      <c r="AT17" s="183"/>
      <c r="AU17" s="183"/>
      <c r="AV17" s="183"/>
      <c r="AW17" s="183"/>
      <c r="AX17" s="183"/>
      <c r="AY17" s="183"/>
      <c r="AZ17" s="199"/>
      <c r="BA17" s="12"/>
      <c r="BB17" s="923" t="s">
        <v>87</v>
      </c>
      <c r="BC17" s="923"/>
      <c r="BD17" s="923"/>
      <c r="BE17" s="923"/>
      <c r="BF17" s="923"/>
      <c r="BG17" s="923"/>
      <c r="BH17" s="923"/>
      <c r="BI17" s="183"/>
      <c r="BJ17" s="183"/>
      <c r="BK17" s="11"/>
      <c r="BL17" s="92"/>
      <c r="BM17" s="205"/>
      <c r="BN17" s="930"/>
      <c r="BO17" s="930"/>
      <c r="BP17" s="930"/>
      <c r="BQ17" s="930"/>
      <c r="BR17" s="930"/>
      <c r="BS17" s="930"/>
      <c r="BT17" s="206"/>
      <c r="BU17" s="205"/>
      <c r="BV17" s="801"/>
      <c r="BW17" s="801"/>
      <c r="BX17" s="801"/>
      <c r="BY17" s="801"/>
      <c r="BZ17" s="801"/>
      <c r="CA17" s="801"/>
      <c r="CB17" s="210"/>
      <c r="CC17" s="794"/>
      <c r="CD17" s="796"/>
      <c r="CE17" s="796"/>
      <c r="CF17" s="796"/>
      <c r="CG17" s="796"/>
      <c r="CH17" s="796"/>
      <c r="CI17" s="796"/>
      <c r="CJ17" s="796"/>
      <c r="CK17" s="796"/>
      <c r="CL17" s="796"/>
      <c r="CM17" s="796"/>
      <c r="CN17" s="796"/>
      <c r="CO17" s="796"/>
      <c r="CP17" s="796"/>
      <c r="CQ17" s="796"/>
      <c r="CR17" s="796"/>
      <c r="CS17" s="796"/>
      <c r="CT17" s="796"/>
      <c r="CU17" s="796"/>
      <c r="CV17" s="796"/>
      <c r="CW17" s="94"/>
      <c r="CX17" s="31"/>
      <c r="CY17" s="31"/>
      <c r="CZ17" s="31"/>
      <c r="DA17" s="31"/>
      <c r="DB17" s="31"/>
      <c r="DC17" s="31"/>
      <c r="DD17" s="31"/>
      <c r="DE17" s="31"/>
      <c r="DF17" s="31"/>
      <c r="DG17" s="31"/>
      <c r="DH17" s="31"/>
      <c r="DI17" s="31"/>
      <c r="DJ17" s="31"/>
    </row>
    <row r="18" spans="1:114" ht="19.5" customHeight="1">
      <c r="A18" s="31"/>
      <c r="B18" s="31"/>
      <c r="C18" s="908"/>
      <c r="D18" s="908"/>
      <c r="E18" s="908"/>
      <c r="F18" s="908"/>
      <c r="G18" s="908"/>
      <c r="H18" s="916"/>
      <c r="I18" s="917"/>
      <c r="J18" s="917"/>
      <c r="K18" s="917"/>
      <c r="L18" s="917"/>
      <c r="M18" s="917"/>
      <c r="N18" s="917"/>
      <c r="O18" s="917"/>
      <c r="P18" s="917"/>
      <c r="Q18" s="917"/>
      <c r="R18" s="917"/>
      <c r="S18" s="917"/>
      <c r="T18" s="917"/>
      <c r="U18" s="917"/>
      <c r="V18" s="917"/>
      <c r="W18" s="917"/>
      <c r="X18" s="917"/>
      <c r="Y18" s="917"/>
      <c r="Z18" s="918"/>
      <c r="AA18" s="29"/>
      <c r="AB18" s="154"/>
      <c r="AC18" s="154"/>
      <c r="AD18" s="154"/>
      <c r="AE18" s="154"/>
      <c r="AF18" s="12"/>
      <c r="AG18" s="12"/>
      <c r="AH18" s="12"/>
      <c r="AI18" s="12"/>
      <c r="AJ18" s="12"/>
      <c r="AK18" s="12"/>
      <c r="AL18" s="12"/>
      <c r="AM18" s="31"/>
      <c r="AN18" s="201"/>
      <c r="AO18" s="922"/>
      <c r="AP18" s="922"/>
      <c r="AQ18" s="922"/>
      <c r="AR18" s="183"/>
      <c r="AS18" s="183"/>
      <c r="AT18" s="183"/>
      <c r="AU18" s="183"/>
      <c r="AV18" s="183"/>
      <c r="AW18" s="183"/>
      <c r="AX18" s="183"/>
      <c r="AY18" s="183"/>
      <c r="AZ18" s="202"/>
      <c r="BA18" s="31"/>
      <c r="BB18" s="923"/>
      <c r="BC18" s="923"/>
      <c r="BD18" s="923"/>
      <c r="BE18" s="923"/>
      <c r="BF18" s="923"/>
      <c r="BG18" s="923"/>
      <c r="BH18" s="923"/>
      <c r="BI18" s="183"/>
      <c r="BJ18" s="183"/>
      <c r="BK18" s="11"/>
      <c r="BL18" s="93"/>
      <c r="BM18" s="207"/>
      <c r="BN18" s="804" t="s">
        <v>89</v>
      </c>
      <c r="BO18" s="804"/>
      <c r="BP18" s="804"/>
      <c r="BQ18" s="804"/>
      <c r="BR18" s="804"/>
      <c r="BS18" s="13"/>
      <c r="BT18" s="208"/>
      <c r="BU18" s="211"/>
      <c r="BV18" s="801"/>
      <c r="BW18" s="801"/>
      <c r="BX18" s="801"/>
      <c r="BY18" s="801"/>
      <c r="BZ18" s="801"/>
      <c r="CA18" s="801"/>
      <c r="CB18" s="209"/>
      <c r="CC18" s="794"/>
      <c r="CD18" s="796"/>
      <c r="CE18" s="796"/>
      <c r="CF18" s="796"/>
      <c r="CG18" s="796"/>
      <c r="CH18" s="796"/>
      <c r="CI18" s="796"/>
      <c r="CJ18" s="796"/>
      <c r="CK18" s="796"/>
      <c r="CL18" s="796"/>
      <c r="CM18" s="796"/>
      <c r="CN18" s="796"/>
      <c r="CO18" s="796"/>
      <c r="CP18" s="796"/>
      <c r="CQ18" s="796"/>
      <c r="CR18" s="796"/>
      <c r="CS18" s="796"/>
      <c r="CT18" s="796"/>
      <c r="CU18" s="796"/>
      <c r="CV18" s="796"/>
      <c r="CW18" s="94"/>
      <c r="CX18" s="31"/>
      <c r="CY18" s="31"/>
      <c r="CZ18" s="31"/>
      <c r="DA18" s="31"/>
      <c r="DB18" s="31"/>
      <c r="DC18" s="31"/>
      <c r="DD18" s="31"/>
      <c r="DE18" s="31"/>
      <c r="DF18" s="31"/>
      <c r="DG18" s="31"/>
      <c r="DH18" s="31"/>
      <c r="DI18" s="31"/>
      <c r="DJ18" s="31"/>
    </row>
    <row r="19" spans="1:114" ht="15" customHeight="1">
      <c r="A19" s="31"/>
      <c r="B19" s="31"/>
      <c r="C19" s="908"/>
      <c r="D19" s="908"/>
      <c r="E19" s="908"/>
      <c r="F19" s="908"/>
      <c r="G19" s="908"/>
      <c r="H19" s="910"/>
      <c r="I19" s="911"/>
      <c r="J19" s="911"/>
      <c r="K19" s="911"/>
      <c r="L19" s="911"/>
      <c r="M19" s="911"/>
      <c r="N19" s="911"/>
      <c r="O19" s="911"/>
      <c r="P19" s="911"/>
      <c r="Q19" s="911"/>
      <c r="R19" s="911"/>
      <c r="S19" s="911"/>
      <c r="T19" s="911"/>
      <c r="U19" s="911"/>
      <c r="V19" s="911"/>
      <c r="W19" s="911"/>
      <c r="X19" s="911"/>
      <c r="Y19" s="911"/>
      <c r="Z19" s="912"/>
      <c r="AA19" s="798"/>
      <c r="AB19" s="798"/>
      <c r="AC19" s="798"/>
      <c r="AD19" s="798"/>
      <c r="AE19" s="798"/>
      <c r="AF19" s="798"/>
      <c r="AG19" s="798"/>
      <c r="AH19" s="798"/>
      <c r="AI19" s="798"/>
      <c r="AJ19" s="798"/>
      <c r="AK19" s="798"/>
      <c r="AL19" s="798"/>
      <c r="AM19" s="191"/>
      <c r="AN19" s="797"/>
      <c r="AO19" s="798"/>
      <c r="AP19" s="798"/>
      <c r="AQ19" s="798"/>
      <c r="AR19" s="798"/>
      <c r="AS19" s="798"/>
      <c r="AT19" s="798"/>
      <c r="AU19" s="798"/>
      <c r="AV19" s="798"/>
      <c r="AW19" s="798"/>
      <c r="AX19" s="798"/>
      <c r="AY19" s="798"/>
      <c r="AZ19" s="203"/>
      <c r="BA19" s="798"/>
      <c r="BB19" s="798"/>
      <c r="BC19" s="798"/>
      <c r="BD19" s="798"/>
      <c r="BE19" s="798"/>
      <c r="BF19" s="798"/>
      <c r="BG19" s="798"/>
      <c r="BH19" s="798"/>
      <c r="BI19" s="798"/>
      <c r="BJ19" s="798"/>
      <c r="BK19" s="798"/>
      <c r="BL19" s="191"/>
      <c r="BM19" s="797"/>
      <c r="BN19" s="798"/>
      <c r="BO19" s="798"/>
      <c r="BP19" s="798"/>
      <c r="BQ19" s="798"/>
      <c r="BR19" s="798"/>
      <c r="BS19" s="798"/>
      <c r="BT19" s="203"/>
      <c r="BU19" s="797"/>
      <c r="BV19" s="798"/>
      <c r="BW19" s="798"/>
      <c r="BX19" s="798"/>
      <c r="BY19" s="798"/>
      <c r="BZ19" s="798"/>
      <c r="CA19" s="798"/>
      <c r="CB19" s="203"/>
      <c r="CC19" s="794"/>
      <c r="CD19" s="796"/>
      <c r="CE19" s="796"/>
      <c r="CF19" s="796"/>
      <c r="CG19" s="796"/>
      <c r="CH19" s="796"/>
      <c r="CI19" s="796"/>
      <c r="CJ19" s="796"/>
      <c r="CK19" s="796"/>
      <c r="CL19" s="796"/>
      <c r="CM19" s="796"/>
      <c r="CN19" s="796"/>
      <c r="CO19" s="796"/>
      <c r="CP19" s="796"/>
      <c r="CQ19" s="796"/>
      <c r="CR19" s="796"/>
      <c r="CS19" s="796"/>
      <c r="CT19" s="796"/>
      <c r="CU19" s="796"/>
      <c r="CV19" s="796"/>
      <c r="CW19" s="94"/>
      <c r="CX19" s="31"/>
      <c r="CY19" s="31"/>
      <c r="CZ19" s="31"/>
      <c r="DA19" s="31"/>
      <c r="DB19" s="31"/>
      <c r="DC19" s="31"/>
      <c r="DD19" s="31"/>
      <c r="DE19" s="31"/>
      <c r="DF19" s="31"/>
      <c r="DG19" s="31"/>
      <c r="DH19" s="31"/>
      <c r="DI19" s="31"/>
      <c r="DJ19" s="31"/>
    </row>
    <row r="20" spans="1:114" ht="42" customHeight="1" thickBot="1">
      <c r="A20" s="31"/>
      <c r="B20" s="14"/>
      <c r="C20" s="909"/>
      <c r="D20" s="909"/>
      <c r="E20" s="909"/>
      <c r="F20" s="909"/>
      <c r="G20" s="909"/>
      <c r="H20" s="913"/>
      <c r="I20" s="914"/>
      <c r="J20" s="914"/>
      <c r="K20" s="914"/>
      <c r="L20" s="914"/>
      <c r="M20" s="914"/>
      <c r="N20" s="914"/>
      <c r="O20" s="914"/>
      <c r="P20" s="914"/>
      <c r="Q20" s="914"/>
      <c r="R20" s="914"/>
      <c r="S20" s="914"/>
      <c r="T20" s="914"/>
      <c r="U20" s="914"/>
      <c r="V20" s="914"/>
      <c r="W20" s="914"/>
      <c r="X20" s="914"/>
      <c r="Y20" s="914"/>
      <c r="Z20" s="915"/>
      <c r="AA20" s="800"/>
      <c r="AB20" s="800"/>
      <c r="AC20" s="800"/>
      <c r="AD20" s="800"/>
      <c r="AE20" s="800"/>
      <c r="AF20" s="800"/>
      <c r="AG20" s="800"/>
      <c r="AH20" s="800"/>
      <c r="AI20" s="800"/>
      <c r="AJ20" s="800"/>
      <c r="AK20" s="800"/>
      <c r="AL20" s="800"/>
      <c r="AM20" s="90"/>
      <c r="AN20" s="799"/>
      <c r="AO20" s="800"/>
      <c r="AP20" s="800"/>
      <c r="AQ20" s="800"/>
      <c r="AR20" s="800"/>
      <c r="AS20" s="800"/>
      <c r="AT20" s="800"/>
      <c r="AU20" s="800"/>
      <c r="AV20" s="800"/>
      <c r="AW20" s="800"/>
      <c r="AX20" s="800"/>
      <c r="AY20" s="800"/>
      <c r="AZ20" s="204"/>
      <c r="BA20" s="800"/>
      <c r="BB20" s="800"/>
      <c r="BC20" s="800"/>
      <c r="BD20" s="800"/>
      <c r="BE20" s="800"/>
      <c r="BF20" s="800"/>
      <c r="BG20" s="800"/>
      <c r="BH20" s="800"/>
      <c r="BI20" s="800"/>
      <c r="BJ20" s="800"/>
      <c r="BK20" s="800"/>
      <c r="BL20" s="90"/>
      <c r="BM20" s="799"/>
      <c r="BN20" s="800"/>
      <c r="BO20" s="800"/>
      <c r="BP20" s="800"/>
      <c r="BQ20" s="800"/>
      <c r="BR20" s="800"/>
      <c r="BS20" s="800"/>
      <c r="BT20" s="204"/>
      <c r="BU20" s="799"/>
      <c r="BV20" s="800"/>
      <c r="BW20" s="800"/>
      <c r="BX20" s="800"/>
      <c r="BY20" s="800"/>
      <c r="BZ20" s="800"/>
      <c r="CA20" s="800"/>
      <c r="CB20" s="204"/>
      <c r="CC20" s="795"/>
      <c r="CD20" s="805" t="s">
        <v>91</v>
      </c>
      <c r="CE20" s="805"/>
      <c r="CF20" s="805"/>
      <c r="CG20" s="805"/>
      <c r="CH20" s="805"/>
      <c r="CI20" s="805"/>
      <c r="CJ20" s="805"/>
      <c r="CK20" s="805"/>
      <c r="CL20" s="805"/>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c r="A21" s="31"/>
      <c r="B21" s="31"/>
      <c r="C21" s="794"/>
      <c r="D21" s="794"/>
      <c r="E21" s="794"/>
      <c r="F21" s="794"/>
      <c r="G21" s="794"/>
      <c r="H21" s="778" t="s">
        <v>204</v>
      </c>
      <c r="I21" s="186"/>
      <c r="J21" s="723" t="s">
        <v>82</v>
      </c>
      <c r="K21" s="723"/>
      <c r="L21" s="723"/>
      <c r="M21" s="723"/>
      <c r="N21" s="723"/>
      <c r="O21" s="723"/>
      <c r="P21" s="723"/>
      <c r="Q21" s="723"/>
      <c r="R21" s="723"/>
      <c r="S21" s="723"/>
      <c r="T21" s="723"/>
      <c r="U21" s="723"/>
      <c r="V21" s="723"/>
      <c r="W21" s="723"/>
      <c r="X21" s="96"/>
      <c r="Y21" s="96"/>
      <c r="Z21" s="216"/>
      <c r="AA21" s="96"/>
      <c r="AB21" s="723" t="s">
        <v>100</v>
      </c>
      <c r="AC21" s="723"/>
      <c r="AD21" s="723"/>
      <c r="AE21" s="723"/>
      <c r="AF21" s="723"/>
      <c r="AG21" s="723"/>
      <c r="AH21" s="723"/>
      <c r="AI21" s="723"/>
      <c r="AJ21" s="723"/>
      <c r="AK21" s="723"/>
      <c r="AL21" s="723"/>
      <c r="AM21" s="723"/>
      <c r="AN21" s="723"/>
      <c r="AO21" s="723"/>
      <c r="AP21" s="723"/>
      <c r="AQ21" s="723"/>
      <c r="AR21" s="723"/>
      <c r="AS21" s="723"/>
      <c r="AT21" s="723"/>
      <c r="AU21" s="723"/>
      <c r="AV21" s="96"/>
      <c r="AW21" s="217"/>
      <c r="AX21" s="720" t="str">
        <f>従1!AX21</f>
        <v>令和７年中の
所得の見積額</v>
      </c>
      <c r="AY21" s="720"/>
      <c r="AZ21" s="720"/>
      <c r="BA21" s="720"/>
      <c r="BB21" s="720"/>
      <c r="BC21" s="720"/>
      <c r="BD21" s="720"/>
      <c r="BE21" s="720"/>
      <c r="BF21" s="720"/>
      <c r="BG21" s="720"/>
      <c r="BH21" s="219"/>
      <c r="BI21" s="15"/>
      <c r="BJ21" s="15"/>
      <c r="BK21" s="15"/>
      <c r="BL21" s="822" t="s">
        <v>96</v>
      </c>
      <c r="BM21" s="822"/>
      <c r="BN21" s="822"/>
      <c r="BO21" s="822"/>
      <c r="BP21" s="822"/>
      <c r="BQ21" s="822"/>
      <c r="BR21" s="822"/>
      <c r="BS21" s="822"/>
      <c r="BT21" s="822"/>
      <c r="BU21" s="15"/>
      <c r="BV21" s="218"/>
      <c r="BW21" s="219"/>
      <c r="BX21" s="15"/>
      <c r="BY21" s="15"/>
      <c r="BZ21" s="724" t="s">
        <v>83</v>
      </c>
      <c r="CA21" s="724"/>
      <c r="CB21" s="724"/>
      <c r="CC21" s="724"/>
      <c r="CD21" s="724"/>
      <c r="CE21" s="724"/>
      <c r="CF21" s="724"/>
      <c r="CG21" s="724"/>
      <c r="CH21" s="724"/>
      <c r="CI21" s="724"/>
      <c r="CJ21" s="15"/>
      <c r="CK21" s="15"/>
      <c r="CL21" s="218"/>
      <c r="CM21" s="15"/>
      <c r="CN21" s="179"/>
      <c r="CO21" s="807" t="s">
        <v>49</v>
      </c>
      <c r="CP21" s="807"/>
      <c r="CQ21" s="807"/>
      <c r="CR21" s="807"/>
      <c r="CS21" s="807"/>
      <c r="CT21" s="807"/>
      <c r="CU21" s="807"/>
      <c r="CV21" s="179"/>
      <c r="CW21" s="15"/>
      <c r="CX21" s="31"/>
      <c r="CY21" s="31"/>
      <c r="CZ21" s="31"/>
      <c r="DA21" s="31"/>
      <c r="DB21" s="31"/>
      <c r="DC21" s="31"/>
      <c r="DD21" s="31"/>
      <c r="DE21" s="31"/>
      <c r="DF21" s="31"/>
      <c r="DG21" s="31"/>
      <c r="DH21" s="31"/>
      <c r="DI21" s="31"/>
      <c r="DJ21" s="31"/>
    </row>
    <row r="22" spans="1:114" ht="10.5" customHeight="1">
      <c r="A22" s="31"/>
      <c r="B22" s="31"/>
      <c r="C22" s="794"/>
      <c r="D22" s="794"/>
      <c r="E22" s="794"/>
      <c r="F22" s="794"/>
      <c r="G22" s="794"/>
      <c r="H22" s="779"/>
      <c r="I22" s="27"/>
      <c r="J22" s="808"/>
      <c r="K22" s="808"/>
      <c r="L22" s="808"/>
      <c r="M22" s="808"/>
      <c r="N22" s="808"/>
      <c r="O22" s="808"/>
      <c r="P22" s="808"/>
      <c r="Q22" s="808"/>
      <c r="R22" s="808"/>
      <c r="S22" s="808"/>
      <c r="T22" s="808"/>
      <c r="U22" s="808"/>
      <c r="V22" s="808"/>
      <c r="W22" s="808"/>
      <c r="X22" s="11"/>
      <c r="Y22" s="11"/>
      <c r="Z22" s="227"/>
      <c r="AA22" s="11"/>
      <c r="AB22" s="808"/>
      <c r="AC22" s="808"/>
      <c r="AD22" s="808"/>
      <c r="AE22" s="808"/>
      <c r="AF22" s="808"/>
      <c r="AG22" s="808"/>
      <c r="AH22" s="808"/>
      <c r="AI22" s="808"/>
      <c r="AJ22" s="808"/>
      <c r="AK22" s="808"/>
      <c r="AL22" s="808"/>
      <c r="AM22" s="808"/>
      <c r="AN22" s="808"/>
      <c r="AO22" s="808"/>
      <c r="AP22" s="808"/>
      <c r="AQ22" s="808"/>
      <c r="AR22" s="808"/>
      <c r="AS22" s="808"/>
      <c r="AT22" s="808"/>
      <c r="AU22" s="808"/>
      <c r="AV22" s="11"/>
      <c r="AW22" s="220"/>
      <c r="AX22" s="924"/>
      <c r="AY22" s="924"/>
      <c r="AZ22" s="924"/>
      <c r="BA22" s="924"/>
      <c r="BB22" s="924"/>
      <c r="BC22" s="924"/>
      <c r="BD22" s="924"/>
      <c r="BE22" s="924"/>
      <c r="BF22" s="924"/>
      <c r="BG22" s="924"/>
      <c r="BH22" s="201"/>
      <c r="BI22" s="31"/>
      <c r="BJ22" s="31"/>
      <c r="BK22" s="31"/>
      <c r="BL22" s="823"/>
      <c r="BM22" s="823"/>
      <c r="BN22" s="823"/>
      <c r="BO22" s="823"/>
      <c r="BP22" s="823"/>
      <c r="BQ22" s="823"/>
      <c r="BR22" s="823"/>
      <c r="BS22" s="823"/>
      <c r="BT22" s="823"/>
      <c r="BU22" s="31"/>
      <c r="BV22" s="209"/>
      <c r="BW22" s="201"/>
      <c r="BX22" s="31"/>
      <c r="BY22" s="31"/>
      <c r="BZ22" s="725"/>
      <c r="CA22" s="725"/>
      <c r="CB22" s="725"/>
      <c r="CC22" s="725"/>
      <c r="CD22" s="725"/>
      <c r="CE22" s="725"/>
      <c r="CF22" s="725"/>
      <c r="CG22" s="725"/>
      <c r="CH22" s="725"/>
      <c r="CI22" s="725"/>
      <c r="CJ22" s="11"/>
      <c r="CK22" s="11"/>
      <c r="CL22" s="220"/>
      <c r="CM22" s="821" t="s">
        <v>73</v>
      </c>
      <c r="CN22" s="806" t="str">
        <f>従1!CN22</f>
        <v>令和７年中に異動があった
場合に記載してください。</v>
      </c>
      <c r="CO22" s="806"/>
      <c r="CP22" s="806"/>
      <c r="CQ22" s="806"/>
      <c r="CR22" s="806"/>
      <c r="CS22" s="806"/>
      <c r="CT22" s="806"/>
      <c r="CU22" s="806"/>
      <c r="CV22" s="806"/>
      <c r="CW22" s="793" t="s">
        <v>26</v>
      </c>
      <c r="CX22" s="31"/>
      <c r="CY22" s="31"/>
      <c r="CZ22" s="31"/>
      <c r="DA22" s="31"/>
      <c r="DB22" s="31"/>
      <c r="DC22" s="31"/>
      <c r="DD22" s="31"/>
      <c r="DE22" s="31"/>
      <c r="DF22" s="31"/>
      <c r="DG22" s="31"/>
      <c r="DH22" s="31"/>
      <c r="DI22" s="31"/>
      <c r="DJ22" s="31"/>
    </row>
    <row r="23" spans="1:114" ht="17.25" customHeight="1">
      <c r="A23" s="31"/>
      <c r="B23" s="31"/>
      <c r="C23" s="794"/>
      <c r="D23" s="794"/>
      <c r="E23" s="794"/>
      <c r="F23" s="794"/>
      <c r="G23" s="794"/>
      <c r="H23" s="779"/>
      <c r="I23" s="27"/>
      <c r="J23" s="808"/>
      <c r="K23" s="808"/>
      <c r="L23" s="808"/>
      <c r="M23" s="808"/>
      <c r="N23" s="808"/>
      <c r="O23" s="808"/>
      <c r="P23" s="808"/>
      <c r="Q23" s="808"/>
      <c r="R23" s="808"/>
      <c r="S23" s="808"/>
      <c r="T23" s="808"/>
      <c r="U23" s="808"/>
      <c r="V23" s="808"/>
      <c r="W23" s="808"/>
      <c r="X23" s="11"/>
      <c r="Y23" s="27"/>
      <c r="Z23" s="709" t="s">
        <v>32</v>
      </c>
      <c r="AA23" s="710"/>
      <c r="AB23" s="710"/>
      <c r="AC23" s="710"/>
      <c r="AD23" s="710"/>
      <c r="AE23" s="710"/>
      <c r="AF23" s="710"/>
      <c r="AG23" s="710"/>
      <c r="AH23" s="710"/>
      <c r="AI23" s="736"/>
      <c r="AJ23" s="709" t="s">
        <v>95</v>
      </c>
      <c r="AK23" s="710"/>
      <c r="AL23" s="710"/>
      <c r="AM23" s="710"/>
      <c r="AN23" s="710"/>
      <c r="AO23" s="710"/>
      <c r="AP23" s="710"/>
      <c r="AQ23" s="710"/>
      <c r="AR23" s="710"/>
      <c r="AS23" s="710"/>
      <c r="AT23" s="710"/>
      <c r="AU23" s="710"/>
      <c r="AV23" s="710"/>
      <c r="AW23" s="736"/>
      <c r="AX23" s="924"/>
      <c r="AY23" s="924"/>
      <c r="AZ23" s="924"/>
      <c r="BA23" s="924"/>
      <c r="BB23" s="924"/>
      <c r="BC23" s="924"/>
      <c r="BD23" s="924"/>
      <c r="BE23" s="924"/>
      <c r="BF23" s="924"/>
      <c r="BG23" s="924"/>
      <c r="BH23" s="201"/>
      <c r="BI23" s="31"/>
      <c r="BJ23" s="31"/>
      <c r="BK23" s="31"/>
      <c r="BL23" s="823"/>
      <c r="BM23" s="823"/>
      <c r="BN23" s="823"/>
      <c r="BO23" s="823"/>
      <c r="BP23" s="823"/>
      <c r="BQ23" s="823"/>
      <c r="BR23" s="823"/>
      <c r="BS23" s="823"/>
      <c r="BT23" s="823"/>
      <c r="BU23" s="31"/>
      <c r="BV23" s="209"/>
      <c r="BW23" s="201"/>
      <c r="BX23" s="31"/>
      <c r="BY23" s="31"/>
      <c r="BZ23" s="725"/>
      <c r="CA23" s="725"/>
      <c r="CB23" s="725"/>
      <c r="CC23" s="725"/>
      <c r="CD23" s="725"/>
      <c r="CE23" s="725"/>
      <c r="CF23" s="725"/>
      <c r="CG23" s="725"/>
      <c r="CH23" s="725"/>
      <c r="CI23" s="725"/>
      <c r="CJ23" s="11"/>
      <c r="CK23" s="11"/>
      <c r="CL23" s="220"/>
      <c r="CM23" s="821"/>
      <c r="CN23" s="806"/>
      <c r="CO23" s="806"/>
      <c r="CP23" s="806"/>
      <c r="CQ23" s="806"/>
      <c r="CR23" s="806"/>
      <c r="CS23" s="806"/>
      <c r="CT23" s="806"/>
      <c r="CU23" s="806"/>
      <c r="CV23" s="806"/>
      <c r="CW23" s="793"/>
      <c r="CX23" s="31"/>
      <c r="CY23" s="31"/>
      <c r="CZ23" s="31"/>
      <c r="DA23" s="31"/>
      <c r="DB23" s="31"/>
      <c r="DC23" s="31"/>
      <c r="DD23" s="31"/>
      <c r="DE23" s="31"/>
      <c r="DF23" s="31"/>
      <c r="DG23" s="31"/>
      <c r="DH23" s="31"/>
      <c r="DI23" s="31"/>
      <c r="DJ23" s="31"/>
    </row>
    <row r="24" spans="1:114" ht="16.5" customHeight="1">
      <c r="A24" s="31"/>
      <c r="B24" s="31"/>
      <c r="C24" s="101"/>
      <c r="D24" s="101"/>
      <c r="E24" s="101"/>
      <c r="F24" s="101"/>
      <c r="G24" s="101"/>
      <c r="H24" s="780" t="s">
        <v>207</v>
      </c>
      <c r="I24" s="715"/>
      <c r="J24" s="715"/>
      <c r="K24" s="715"/>
      <c r="L24" s="715"/>
      <c r="M24" s="715"/>
      <c r="N24" s="715"/>
      <c r="O24" s="715"/>
      <c r="P24" s="715"/>
      <c r="Q24" s="715"/>
      <c r="R24" s="715"/>
      <c r="S24" s="715"/>
      <c r="T24" s="715"/>
      <c r="U24" s="715"/>
      <c r="V24" s="715"/>
      <c r="W24" s="715"/>
      <c r="X24" s="715"/>
      <c r="Y24" s="715"/>
      <c r="Z24" s="701" t="str">
        <f>IF(X25&lt;=0,"",IF((LEN(X25)-11&lt;=0),"0",MID(X25,LEN(X25)-11,1)))</f>
        <v/>
      </c>
      <c r="AA24" s="702"/>
      <c r="AB24" s="702" t="str">
        <f>IF(X25&lt;=0,"",IF((LEN(X25)-10&lt;=0),"0",MID(X25,LEN(X25)-10,1)))</f>
        <v/>
      </c>
      <c r="AC24" s="702"/>
      <c r="AD24" s="702" t="str">
        <f>IF(X25&lt;=0,"",IF((LEN(X25)-9&lt;=0),"0",MID(X25,LEN(X25)-9,1)))</f>
        <v/>
      </c>
      <c r="AE24" s="702"/>
      <c r="AF24" s="702" t="str">
        <f>IF(X25&lt;=0,"",IF((LEN(X25)-8&lt;=0),"0",MID(X25,LEN(X25)-8,1)))</f>
        <v/>
      </c>
      <c r="AG24" s="702"/>
      <c r="AH24" s="702" t="str">
        <f>IF(X25&lt;=0,"",IF((LEN(X25)-7&lt;=0),"0",MID(X25,LEN(X25)-7,1)))</f>
        <v/>
      </c>
      <c r="AI24" s="702"/>
      <c r="AJ24" s="702" t="str">
        <f>IF(X25&lt;=0,"",IF((LEN(X25)-6&lt;=0),"0",MID(X25,LEN(X25)-6,1)))</f>
        <v/>
      </c>
      <c r="AK24" s="702"/>
      <c r="AL24" s="702" t="str">
        <f>IF(X25&lt;=0,"",IF((LEN(X25)-5&lt;=0),"0",MID(X25,LEN(X25)-5,1)))</f>
        <v/>
      </c>
      <c r="AM24" s="702"/>
      <c r="AN24" s="702" t="str">
        <f>IF(X25&lt;=0,"",IF((LEN(X25)-4&lt;=0),"0",MID(X25,LEN(X25)-4,1)))</f>
        <v/>
      </c>
      <c r="AO24" s="702"/>
      <c r="AP24" s="702" t="str">
        <f>IF(X25&lt;=0,"",IF((LEN(X25)-3&lt;=0),"0",MID(X25,LEN(X25)-3,1)))</f>
        <v/>
      </c>
      <c r="AQ24" s="702"/>
      <c r="AR24" s="702" t="str">
        <f>IF(X25&lt;=0,"",IF((LEN(X25)-2&lt;=0),"0",MID(X25,LEN(X25)-2,1)))</f>
        <v/>
      </c>
      <c r="AS24" s="702"/>
      <c r="AT24" s="702" t="str">
        <f>IF(X25&lt;=0,"",IF((LEN(X25)-1&lt;=0),"0",MID(X25,LEN(X25)-1,1)))</f>
        <v/>
      </c>
      <c r="AU24" s="702"/>
      <c r="AV24" s="702" t="str">
        <f>IF(X25&lt;&gt;0,RIGHT(X25,1),"")</f>
        <v/>
      </c>
      <c r="AW24" s="766"/>
      <c r="AX24" s="692"/>
      <c r="AY24" s="692"/>
      <c r="AZ24" s="692"/>
      <c r="BA24" s="692"/>
      <c r="BB24" s="692"/>
      <c r="BC24" s="692"/>
      <c r="BD24" s="692"/>
      <c r="BE24" s="692"/>
      <c r="BF24" s="222"/>
      <c r="BG24" s="222"/>
      <c r="BH24" s="824" t="s">
        <v>198</v>
      </c>
      <c r="BI24" s="825"/>
      <c r="BJ24" s="825"/>
      <c r="BK24" s="825"/>
      <c r="BL24" s="825"/>
      <c r="BM24" s="825"/>
      <c r="BN24" s="825"/>
      <c r="BO24" s="825"/>
      <c r="BP24" s="825"/>
      <c r="BQ24" s="825"/>
      <c r="BR24" s="825"/>
      <c r="BS24" s="825"/>
      <c r="BT24" s="825"/>
      <c r="BU24" s="825"/>
      <c r="BV24" s="826"/>
      <c r="BW24" s="769"/>
      <c r="BX24" s="770"/>
      <c r="BY24" s="770"/>
      <c r="BZ24" s="770"/>
      <c r="CA24" s="770"/>
      <c r="CB24" s="770"/>
      <c r="CC24" s="770"/>
      <c r="CD24" s="770"/>
      <c r="CE24" s="770"/>
      <c r="CF24" s="770"/>
      <c r="CG24" s="770"/>
      <c r="CH24" s="770"/>
      <c r="CI24" s="770"/>
      <c r="CJ24" s="770"/>
      <c r="CK24" s="770"/>
      <c r="CL24" s="771"/>
      <c r="CM24" s="775"/>
      <c r="CN24" s="775"/>
      <c r="CO24" s="775"/>
      <c r="CP24" s="775"/>
      <c r="CQ24" s="775"/>
      <c r="CR24" s="775"/>
      <c r="CS24" s="775"/>
      <c r="CT24" s="775"/>
      <c r="CU24" s="775"/>
      <c r="CV24" s="775"/>
      <c r="CW24" s="775"/>
      <c r="CX24" s="31"/>
      <c r="CY24" s="31"/>
      <c r="CZ24" s="31"/>
      <c r="DA24" s="31"/>
      <c r="DB24" s="31"/>
      <c r="DC24" s="31"/>
      <c r="DD24" s="31"/>
      <c r="DE24" s="31"/>
      <c r="DF24" s="31"/>
      <c r="DG24" s="31"/>
      <c r="DH24" s="31"/>
      <c r="DI24" s="31"/>
      <c r="DJ24" s="31"/>
    </row>
    <row r="25" spans="1:114" ht="12.75" customHeight="1">
      <c r="A25" s="31"/>
      <c r="B25" s="31"/>
      <c r="C25" s="101"/>
      <c r="D25" s="101"/>
      <c r="E25" s="101"/>
      <c r="F25" s="101"/>
      <c r="G25" s="101"/>
      <c r="H25" s="781"/>
      <c r="I25" s="717"/>
      <c r="J25" s="717"/>
      <c r="K25" s="717"/>
      <c r="L25" s="717"/>
      <c r="M25" s="717"/>
      <c r="N25" s="717"/>
      <c r="O25" s="717"/>
      <c r="P25" s="717"/>
      <c r="Q25" s="717"/>
      <c r="R25" s="717"/>
      <c r="S25" s="717"/>
      <c r="T25" s="717"/>
      <c r="U25" s="717"/>
      <c r="V25" s="717"/>
      <c r="W25" s="717"/>
      <c r="X25" s="699"/>
      <c r="Y25" s="699"/>
      <c r="Z25" s="730"/>
      <c r="AA25" s="705"/>
      <c r="AB25" s="705"/>
      <c r="AC25" s="705"/>
      <c r="AD25" s="705"/>
      <c r="AE25" s="705"/>
      <c r="AF25" s="705"/>
      <c r="AG25" s="705"/>
      <c r="AH25" s="705"/>
      <c r="AI25" s="705"/>
      <c r="AJ25" s="705"/>
      <c r="AK25" s="705"/>
      <c r="AL25" s="705"/>
      <c r="AM25" s="705"/>
      <c r="AN25" s="705"/>
      <c r="AO25" s="705"/>
      <c r="AP25" s="705"/>
      <c r="AQ25" s="705"/>
      <c r="AR25" s="705"/>
      <c r="AS25" s="705"/>
      <c r="AT25" s="705"/>
      <c r="AU25" s="705"/>
      <c r="AV25" s="705"/>
      <c r="AW25" s="726"/>
      <c r="AX25" s="693"/>
      <c r="AY25" s="693"/>
      <c r="AZ25" s="693"/>
      <c r="BA25" s="693"/>
      <c r="BB25" s="693"/>
      <c r="BC25" s="693"/>
      <c r="BD25" s="693"/>
      <c r="BE25" s="693"/>
      <c r="BF25" s="184"/>
      <c r="BG25" s="184"/>
      <c r="BH25" s="706"/>
      <c r="BI25" s="707"/>
      <c r="BJ25" s="707"/>
      <c r="BK25" s="707"/>
      <c r="BL25" s="707"/>
      <c r="BM25" s="707"/>
      <c r="BN25" s="707"/>
      <c r="BO25" s="707"/>
      <c r="BP25" s="707"/>
      <c r="BQ25" s="707"/>
      <c r="BR25" s="707"/>
      <c r="BS25" s="707"/>
      <c r="BT25" s="707"/>
      <c r="BU25" s="707"/>
      <c r="BV25" s="708"/>
      <c r="BW25" s="762"/>
      <c r="BX25" s="763"/>
      <c r="BY25" s="763"/>
      <c r="BZ25" s="763"/>
      <c r="CA25" s="763"/>
      <c r="CB25" s="763"/>
      <c r="CC25" s="763"/>
      <c r="CD25" s="763"/>
      <c r="CE25" s="763"/>
      <c r="CF25" s="763"/>
      <c r="CG25" s="763"/>
      <c r="CH25" s="763"/>
      <c r="CI25" s="763"/>
      <c r="CJ25" s="763"/>
      <c r="CK25" s="763"/>
      <c r="CL25" s="764"/>
      <c r="CM25" s="761"/>
      <c r="CN25" s="761"/>
      <c r="CO25" s="761"/>
      <c r="CP25" s="761"/>
      <c r="CQ25" s="761"/>
      <c r="CR25" s="761"/>
      <c r="CS25" s="761"/>
      <c r="CT25" s="761"/>
      <c r="CU25" s="761"/>
      <c r="CV25" s="761"/>
      <c r="CW25" s="761"/>
      <c r="CX25" s="31"/>
      <c r="CY25" s="31"/>
      <c r="CZ25" s="31"/>
      <c r="DA25" s="31"/>
      <c r="DB25" s="31"/>
      <c r="DC25" s="31"/>
      <c r="DD25" s="31"/>
      <c r="DE25" s="31"/>
      <c r="DF25" s="31"/>
      <c r="DG25" s="31"/>
      <c r="DH25" s="31"/>
      <c r="DI25" s="31"/>
      <c r="DJ25" s="31"/>
    </row>
    <row r="26" spans="1:114" ht="24" customHeight="1">
      <c r="A26" s="31"/>
      <c r="B26" s="31"/>
      <c r="C26" s="102"/>
      <c r="D26" s="102"/>
      <c r="E26" s="103"/>
      <c r="F26" s="102"/>
      <c r="G26" s="102"/>
      <c r="H26" s="782"/>
      <c r="I26" s="719"/>
      <c r="J26" s="719"/>
      <c r="K26" s="719"/>
      <c r="L26" s="719"/>
      <c r="M26" s="719"/>
      <c r="N26" s="719"/>
      <c r="O26" s="719"/>
      <c r="P26" s="719"/>
      <c r="Q26" s="719"/>
      <c r="R26" s="719"/>
      <c r="S26" s="719"/>
      <c r="T26" s="719"/>
      <c r="U26" s="719"/>
      <c r="V26" s="719"/>
      <c r="W26" s="719"/>
      <c r="X26" s="700"/>
      <c r="Y26" s="700"/>
      <c r="Z26" s="919">
        <v>0</v>
      </c>
      <c r="AA26" s="920"/>
      <c r="AB26" s="920"/>
      <c r="AC26" s="920"/>
      <c r="AD26" s="920"/>
      <c r="AE26" s="920"/>
      <c r="AF26" s="920"/>
      <c r="AG26" s="920"/>
      <c r="AH26" s="920"/>
      <c r="AI26" s="921"/>
      <c r="AJ26" s="738" t="s">
        <v>93</v>
      </c>
      <c r="AK26" s="739"/>
      <c r="AL26" s="739"/>
      <c r="AM26" s="765"/>
      <c r="AN26" s="765"/>
      <c r="AO26" s="765"/>
      <c r="AP26" s="230" t="s">
        <v>8</v>
      </c>
      <c r="AQ26" s="712"/>
      <c r="AR26" s="712"/>
      <c r="AS26" s="712"/>
      <c r="AT26" s="230" t="s">
        <v>8</v>
      </c>
      <c r="AU26" s="712"/>
      <c r="AV26" s="712"/>
      <c r="AW26" s="713"/>
      <c r="AX26" s="694"/>
      <c r="AY26" s="694"/>
      <c r="AZ26" s="694"/>
      <c r="BA26" s="694"/>
      <c r="BB26" s="694"/>
      <c r="BC26" s="694"/>
      <c r="BD26" s="694"/>
      <c r="BE26" s="694"/>
      <c r="BF26" s="788" t="s">
        <v>214</v>
      </c>
      <c r="BG26" s="788"/>
      <c r="BH26" s="827"/>
      <c r="BI26" s="828"/>
      <c r="BJ26" s="828"/>
      <c r="BK26" s="828"/>
      <c r="BL26" s="828"/>
      <c r="BM26" s="828"/>
      <c r="BN26" s="828"/>
      <c r="BO26" s="828"/>
      <c r="BP26" s="828"/>
      <c r="BQ26" s="828"/>
      <c r="BR26" s="828"/>
      <c r="BS26" s="828"/>
      <c r="BT26" s="828"/>
      <c r="BU26" s="828"/>
      <c r="BV26" s="829"/>
      <c r="BW26" s="772"/>
      <c r="BX26" s="773"/>
      <c r="BY26" s="773"/>
      <c r="BZ26" s="773"/>
      <c r="CA26" s="773"/>
      <c r="CB26" s="773"/>
      <c r="CC26" s="773"/>
      <c r="CD26" s="773"/>
      <c r="CE26" s="773"/>
      <c r="CF26" s="773"/>
      <c r="CG26" s="773"/>
      <c r="CH26" s="773"/>
      <c r="CI26" s="773"/>
      <c r="CJ26" s="773"/>
      <c r="CK26" s="773"/>
      <c r="CL26" s="774"/>
      <c r="CM26" s="776"/>
      <c r="CN26" s="776"/>
      <c r="CO26" s="776"/>
      <c r="CP26" s="776"/>
      <c r="CQ26" s="776"/>
      <c r="CR26" s="776"/>
      <c r="CS26" s="776"/>
      <c r="CT26" s="776"/>
      <c r="CU26" s="776"/>
      <c r="CV26" s="776"/>
      <c r="CW26" s="776"/>
      <c r="CX26" s="31"/>
      <c r="CY26" s="31"/>
      <c r="CZ26" s="31"/>
      <c r="DA26" s="31"/>
      <c r="DB26" s="31"/>
      <c r="DC26" s="31"/>
      <c r="DD26" s="31"/>
      <c r="DE26" s="31"/>
      <c r="DF26" s="31"/>
      <c r="DG26" s="31"/>
      <c r="DH26" s="31"/>
      <c r="DI26" s="31"/>
      <c r="DJ26" s="31"/>
    </row>
    <row r="27" spans="1:114" ht="16.5" customHeight="1">
      <c r="A27" s="31"/>
      <c r="B27" s="31"/>
      <c r="C27" s="102"/>
      <c r="D27" s="102"/>
      <c r="E27" s="103"/>
      <c r="F27" s="102"/>
      <c r="G27" s="102"/>
      <c r="H27" s="212"/>
      <c r="I27" s="754">
        <v>1</v>
      </c>
      <c r="J27" s="749"/>
      <c r="K27" s="750"/>
      <c r="L27" s="750"/>
      <c r="M27" s="750"/>
      <c r="N27" s="750"/>
      <c r="O27" s="750"/>
      <c r="P27" s="750"/>
      <c r="Q27" s="750"/>
      <c r="R27" s="750"/>
      <c r="S27" s="750"/>
      <c r="T27" s="750"/>
      <c r="U27" s="750"/>
      <c r="V27" s="750"/>
      <c r="W27" s="750"/>
      <c r="X27" s="750"/>
      <c r="Y27" s="750"/>
      <c r="Z27" s="730" t="str">
        <f>IF(X28&lt;=0,"",IF((LEN(X28)-11&lt;=0),"0",MID(X28,LEN(X28)-11,1)))</f>
        <v/>
      </c>
      <c r="AA27" s="705"/>
      <c r="AB27" s="705" t="str">
        <f>IF(X28&lt;=0,"",IF((LEN(X28)-10&lt;=0),"0",MID(X28,LEN(X28)-10,1)))</f>
        <v/>
      </c>
      <c r="AC27" s="705"/>
      <c r="AD27" s="705" t="str">
        <f>IF(X28&lt;=0,"",IF((LEN(X28)-9&lt;=0),"0",MID(X28,LEN(X28)-9,1)))</f>
        <v/>
      </c>
      <c r="AE27" s="705"/>
      <c r="AF27" s="705" t="str">
        <f>IF(X28&lt;=0,"",IF((LEN(X28)-8&lt;=0),"0",MID(X28,LEN(X28)-8,1)))</f>
        <v/>
      </c>
      <c r="AG27" s="705"/>
      <c r="AH27" s="705" t="str">
        <f>IF(X28&lt;=0,"",IF((LEN(X28)-7&lt;=0),"0",MID(X28,LEN(X28)-7,1)))</f>
        <v/>
      </c>
      <c r="AI27" s="705"/>
      <c r="AJ27" s="705" t="str">
        <f>IF(X28&lt;=0,"",IF((LEN(X28)-6&lt;=0),"0",MID(X28,LEN(X28)-6,1)))</f>
        <v/>
      </c>
      <c r="AK27" s="705"/>
      <c r="AL27" s="705" t="str">
        <f>IF(X28&lt;=0,"",IF((LEN(X28)-5&lt;=0),"0",MID(X28,LEN(X28)-5,1)))</f>
        <v/>
      </c>
      <c r="AM27" s="705"/>
      <c r="AN27" s="705" t="str">
        <f>IF(X28&lt;=0,"",IF((LEN(X28)-4&lt;=0),"0",MID(X28,LEN(X28)-4,1)))</f>
        <v/>
      </c>
      <c r="AO27" s="705"/>
      <c r="AP27" s="705" t="str">
        <f>IF(X28&lt;=0,"",IF((LEN(X28)-3&lt;=0),"0",MID(X28,LEN(X28)-3,1)))</f>
        <v/>
      </c>
      <c r="AQ27" s="705"/>
      <c r="AR27" s="705" t="str">
        <f>IF(X28&lt;=0,"",IF((LEN(X28)-2&lt;=0),"0",MID(X28,LEN(X28)-2,1)))</f>
        <v/>
      </c>
      <c r="AS27" s="705"/>
      <c r="AT27" s="705" t="str">
        <f>IF(X28&lt;=0,"",IF((LEN(X28)-1&lt;=0),"0",MID(X28,LEN(X28)-1,1)))</f>
        <v/>
      </c>
      <c r="AU27" s="705"/>
      <c r="AV27" s="735" t="str">
        <f>IF(X28&lt;&gt;0,RIGHT(X28,1),"")</f>
        <v/>
      </c>
      <c r="AW27" s="743"/>
      <c r="AX27" s="693"/>
      <c r="AY27" s="693"/>
      <c r="AZ27" s="693"/>
      <c r="BA27" s="693"/>
      <c r="BB27" s="693"/>
      <c r="BC27" s="693"/>
      <c r="BD27" s="693"/>
      <c r="BE27" s="693"/>
      <c r="BF27" s="185"/>
      <c r="BG27" s="185"/>
      <c r="BH27" s="925" t="s">
        <v>201</v>
      </c>
      <c r="BI27" s="926"/>
      <c r="BJ27" s="926"/>
      <c r="BK27" s="926"/>
      <c r="BL27" s="926"/>
      <c r="BM27" s="926"/>
      <c r="BN27" s="926"/>
      <c r="BO27" s="926"/>
      <c r="BP27" s="931" t="s">
        <v>200</v>
      </c>
      <c r="BQ27" s="926"/>
      <c r="BR27" s="926"/>
      <c r="BS27" s="926"/>
      <c r="BT27" s="926"/>
      <c r="BU27" s="926"/>
      <c r="BV27" s="932"/>
      <c r="BW27" s="762"/>
      <c r="BX27" s="763"/>
      <c r="BY27" s="763"/>
      <c r="BZ27" s="763"/>
      <c r="CA27" s="763"/>
      <c r="CB27" s="763"/>
      <c r="CC27" s="763"/>
      <c r="CD27" s="763"/>
      <c r="CE27" s="763"/>
      <c r="CF27" s="763"/>
      <c r="CG27" s="763"/>
      <c r="CH27" s="763"/>
      <c r="CI27" s="763"/>
      <c r="CJ27" s="763"/>
      <c r="CK27" s="763"/>
      <c r="CL27" s="764"/>
      <c r="CM27" s="761"/>
      <c r="CN27" s="761"/>
      <c r="CO27" s="761"/>
      <c r="CP27" s="761"/>
      <c r="CQ27" s="761"/>
      <c r="CR27" s="761"/>
      <c r="CS27" s="761"/>
      <c r="CT27" s="761"/>
      <c r="CU27" s="761"/>
      <c r="CV27" s="761"/>
      <c r="CW27" s="761"/>
      <c r="CX27" s="31"/>
      <c r="CY27" s="31"/>
      <c r="CZ27" s="31"/>
      <c r="DA27" s="31"/>
      <c r="DB27" s="31"/>
      <c r="DC27" s="31"/>
      <c r="DD27" s="31"/>
      <c r="DE27" s="31"/>
      <c r="DF27" s="31"/>
      <c r="DG27" s="31"/>
      <c r="DH27" s="31"/>
      <c r="DI27" s="31"/>
      <c r="DJ27" s="31"/>
    </row>
    <row r="28" spans="1:114" ht="12.75" customHeight="1">
      <c r="A28" s="31"/>
      <c r="B28" s="31"/>
      <c r="C28" s="102"/>
      <c r="D28" s="102"/>
      <c r="E28" s="745" t="s">
        <v>66</v>
      </c>
      <c r="F28" s="102"/>
      <c r="G28" s="102"/>
      <c r="H28" s="212"/>
      <c r="I28" s="754"/>
      <c r="J28" s="751"/>
      <c r="K28" s="752"/>
      <c r="L28" s="752"/>
      <c r="M28" s="752"/>
      <c r="N28" s="752"/>
      <c r="O28" s="752"/>
      <c r="P28" s="752"/>
      <c r="Q28" s="752"/>
      <c r="R28" s="752"/>
      <c r="S28" s="752"/>
      <c r="T28" s="752"/>
      <c r="U28" s="752"/>
      <c r="V28" s="752"/>
      <c r="W28" s="752"/>
      <c r="X28" s="756"/>
      <c r="Y28" s="756"/>
      <c r="Z28" s="730"/>
      <c r="AA28" s="705"/>
      <c r="AB28" s="705"/>
      <c r="AC28" s="705"/>
      <c r="AD28" s="705"/>
      <c r="AE28" s="705"/>
      <c r="AF28" s="705"/>
      <c r="AG28" s="705"/>
      <c r="AH28" s="705"/>
      <c r="AI28" s="705"/>
      <c r="AJ28" s="705"/>
      <c r="AK28" s="705"/>
      <c r="AL28" s="705"/>
      <c r="AM28" s="705"/>
      <c r="AN28" s="705"/>
      <c r="AO28" s="705"/>
      <c r="AP28" s="705"/>
      <c r="AQ28" s="705"/>
      <c r="AR28" s="705"/>
      <c r="AS28" s="705"/>
      <c r="AT28" s="705"/>
      <c r="AU28" s="705"/>
      <c r="AV28" s="735"/>
      <c r="AW28" s="743"/>
      <c r="AX28" s="693"/>
      <c r="AY28" s="693"/>
      <c r="AZ28" s="693"/>
      <c r="BA28" s="693"/>
      <c r="BB28" s="693"/>
      <c r="BC28" s="693"/>
      <c r="BD28" s="693"/>
      <c r="BE28" s="693"/>
      <c r="BF28" s="185"/>
      <c r="BG28" s="185"/>
      <c r="BH28" s="927"/>
      <c r="BI28" s="926"/>
      <c r="BJ28" s="926"/>
      <c r="BK28" s="926"/>
      <c r="BL28" s="926"/>
      <c r="BM28" s="926"/>
      <c r="BN28" s="926"/>
      <c r="BO28" s="926"/>
      <c r="BP28" s="926"/>
      <c r="BQ28" s="926"/>
      <c r="BR28" s="926"/>
      <c r="BS28" s="926"/>
      <c r="BT28" s="926"/>
      <c r="BU28" s="926"/>
      <c r="BV28" s="932"/>
      <c r="BW28" s="762"/>
      <c r="BX28" s="763"/>
      <c r="BY28" s="763"/>
      <c r="BZ28" s="763"/>
      <c r="CA28" s="763"/>
      <c r="CB28" s="763"/>
      <c r="CC28" s="763"/>
      <c r="CD28" s="763"/>
      <c r="CE28" s="763"/>
      <c r="CF28" s="763"/>
      <c r="CG28" s="763"/>
      <c r="CH28" s="763"/>
      <c r="CI28" s="763"/>
      <c r="CJ28" s="763"/>
      <c r="CK28" s="763"/>
      <c r="CL28" s="764"/>
      <c r="CM28" s="761"/>
      <c r="CN28" s="761"/>
      <c r="CO28" s="761"/>
      <c r="CP28" s="761"/>
      <c r="CQ28" s="761"/>
      <c r="CR28" s="761"/>
      <c r="CS28" s="761"/>
      <c r="CT28" s="761"/>
      <c r="CU28" s="761"/>
      <c r="CV28" s="761"/>
      <c r="CW28" s="761"/>
      <c r="CX28" s="31"/>
      <c r="CY28" s="31"/>
      <c r="CZ28" s="31"/>
      <c r="DA28" s="31"/>
      <c r="DB28" s="31"/>
      <c r="DC28" s="31"/>
      <c r="DD28" s="31"/>
      <c r="DE28" s="31"/>
      <c r="DF28" s="31"/>
      <c r="DG28" s="31"/>
      <c r="DH28" s="31"/>
      <c r="DI28" s="31"/>
      <c r="DJ28" s="31"/>
    </row>
    <row r="29" spans="1:114" ht="24" customHeight="1">
      <c r="A29" s="31"/>
      <c r="B29" s="31"/>
      <c r="C29" s="102"/>
      <c r="D29" s="102"/>
      <c r="E29" s="745"/>
      <c r="F29" s="102"/>
      <c r="G29" s="102"/>
      <c r="H29" s="212"/>
      <c r="I29" s="754"/>
      <c r="J29" s="753"/>
      <c r="K29" s="717"/>
      <c r="L29" s="717"/>
      <c r="M29" s="717"/>
      <c r="N29" s="717"/>
      <c r="O29" s="717"/>
      <c r="P29" s="717"/>
      <c r="Q29" s="717"/>
      <c r="R29" s="717"/>
      <c r="S29" s="717"/>
      <c r="T29" s="717"/>
      <c r="U29" s="717"/>
      <c r="V29" s="717"/>
      <c r="W29" s="717"/>
      <c r="X29" s="757"/>
      <c r="Y29" s="757"/>
      <c r="Z29" s="727">
        <v>0</v>
      </c>
      <c r="AA29" s="728"/>
      <c r="AB29" s="728"/>
      <c r="AC29" s="728"/>
      <c r="AD29" s="728"/>
      <c r="AE29" s="728"/>
      <c r="AF29" s="728"/>
      <c r="AG29" s="728"/>
      <c r="AH29" s="728"/>
      <c r="AI29" s="729"/>
      <c r="AJ29" s="738" t="s">
        <v>93</v>
      </c>
      <c r="AK29" s="739"/>
      <c r="AL29" s="739"/>
      <c r="AM29" s="765"/>
      <c r="AN29" s="765"/>
      <c r="AO29" s="765"/>
      <c r="AP29" s="230" t="s">
        <v>8</v>
      </c>
      <c r="AQ29" s="712"/>
      <c r="AR29" s="712"/>
      <c r="AS29" s="712"/>
      <c r="AT29" s="230" t="s">
        <v>8</v>
      </c>
      <c r="AU29" s="712"/>
      <c r="AV29" s="712"/>
      <c r="AW29" s="713"/>
      <c r="AX29" s="693"/>
      <c r="AY29" s="693"/>
      <c r="AZ29" s="693"/>
      <c r="BA29" s="693"/>
      <c r="BB29" s="693"/>
      <c r="BC29" s="693"/>
      <c r="BD29" s="693"/>
      <c r="BE29" s="693"/>
      <c r="BF29" s="791" t="s">
        <v>214</v>
      </c>
      <c r="BG29" s="791"/>
      <c r="BH29" s="925" t="s">
        <v>199</v>
      </c>
      <c r="BI29" s="926"/>
      <c r="BJ29" s="926"/>
      <c r="BK29" s="926"/>
      <c r="BL29" s="926"/>
      <c r="BM29" s="926"/>
      <c r="BN29" s="926"/>
      <c r="BO29" s="926"/>
      <c r="BP29" s="926" t="s">
        <v>252</v>
      </c>
      <c r="BQ29" s="926"/>
      <c r="BR29" s="926"/>
      <c r="BS29" s="926"/>
      <c r="BT29" s="926"/>
      <c r="BU29" s="926"/>
      <c r="BV29" s="932"/>
      <c r="BW29" s="762"/>
      <c r="BX29" s="763"/>
      <c r="BY29" s="763"/>
      <c r="BZ29" s="763"/>
      <c r="CA29" s="763"/>
      <c r="CB29" s="763"/>
      <c r="CC29" s="763"/>
      <c r="CD29" s="763"/>
      <c r="CE29" s="763"/>
      <c r="CF29" s="763"/>
      <c r="CG29" s="763"/>
      <c r="CH29" s="763"/>
      <c r="CI29" s="763"/>
      <c r="CJ29" s="763"/>
      <c r="CK29" s="763"/>
      <c r="CL29" s="764"/>
      <c r="CM29" s="761"/>
      <c r="CN29" s="761"/>
      <c r="CO29" s="761"/>
      <c r="CP29" s="761"/>
      <c r="CQ29" s="761"/>
      <c r="CR29" s="761"/>
      <c r="CS29" s="761"/>
      <c r="CT29" s="761"/>
      <c r="CU29" s="761"/>
      <c r="CV29" s="761"/>
      <c r="CW29" s="761"/>
      <c r="CX29" s="31"/>
      <c r="CY29" s="31"/>
      <c r="CZ29" s="31"/>
      <c r="DA29" s="31"/>
      <c r="DB29" s="31"/>
      <c r="DC29" s="31"/>
      <c r="DD29" s="31"/>
      <c r="DE29" s="31"/>
      <c r="DF29" s="31"/>
      <c r="DG29" s="31"/>
      <c r="DH29" s="31"/>
      <c r="DI29" s="31"/>
      <c r="DJ29" s="31"/>
    </row>
    <row r="30" spans="1:114" ht="16.5" customHeight="1">
      <c r="A30" s="31"/>
      <c r="B30" s="31"/>
      <c r="C30" s="745" t="s">
        <v>209</v>
      </c>
      <c r="D30" s="745"/>
      <c r="E30" s="745"/>
      <c r="F30" s="745"/>
      <c r="G30" s="745"/>
      <c r="H30" s="212"/>
      <c r="I30" s="758">
        <v>2</v>
      </c>
      <c r="J30" s="744"/>
      <c r="K30" s="715"/>
      <c r="L30" s="715"/>
      <c r="M30" s="715"/>
      <c r="N30" s="715"/>
      <c r="O30" s="715"/>
      <c r="P30" s="715"/>
      <c r="Q30" s="715"/>
      <c r="R30" s="715"/>
      <c r="S30" s="715"/>
      <c r="T30" s="715"/>
      <c r="U30" s="715"/>
      <c r="V30" s="715"/>
      <c r="W30" s="715"/>
      <c r="X30" s="715"/>
      <c r="Y30" s="715"/>
      <c r="Z30" s="730" t="str">
        <f>IF(X31&lt;=0,"",IF((LEN(X31)-11&lt;=0),"0",MID(X31,LEN(X31)-11,1)))</f>
        <v/>
      </c>
      <c r="AA30" s="705"/>
      <c r="AB30" s="705" t="str">
        <f>IF(X31&lt;=0,"",IF((LEN(X31)-10&lt;=0),"0",MID(X31,LEN(X31)-10,1)))</f>
        <v/>
      </c>
      <c r="AC30" s="705"/>
      <c r="AD30" s="705" t="str">
        <f>IF(X31&lt;=0,"",IF((LEN(X31)-9&lt;=0),"0",MID(X31,LEN(X31)-9,1)))</f>
        <v/>
      </c>
      <c r="AE30" s="705"/>
      <c r="AF30" s="705" t="str">
        <f>IF(X31&lt;=0,"",IF((LEN(X31)-8&lt;=0),"0",MID(X31,LEN(X31)-8,1)))</f>
        <v/>
      </c>
      <c r="AG30" s="705"/>
      <c r="AH30" s="705" t="str">
        <f>IF(X31&lt;=0,"",IF((LEN(X31)-7&lt;=0),"0",MID(X31,LEN(X31)-7,1)))</f>
        <v/>
      </c>
      <c r="AI30" s="705"/>
      <c r="AJ30" s="705" t="str">
        <f>IF(X31&lt;=0,"",IF((LEN(X31)-6&lt;=0),"0",MID(X31,LEN(X31)-6,1)))</f>
        <v/>
      </c>
      <c r="AK30" s="705"/>
      <c r="AL30" s="705" t="str">
        <f>IF(X31&lt;=0,"",IF((LEN(X31)-5&lt;=0),"0",MID(X31,LEN(X31)-5,1)))</f>
        <v/>
      </c>
      <c r="AM30" s="705"/>
      <c r="AN30" s="705" t="str">
        <f>IF(X31&lt;=0,"",IF((LEN(X31)-4&lt;=0),"0",MID(X31,LEN(X31)-4,1)))</f>
        <v/>
      </c>
      <c r="AO30" s="705"/>
      <c r="AP30" s="705" t="str">
        <f>IF(X31&lt;=0,"",IF((LEN(X31)-3&lt;=0),"0",MID(X31,LEN(X31)-3,1)))</f>
        <v/>
      </c>
      <c r="AQ30" s="705"/>
      <c r="AR30" s="705" t="str">
        <f>IF(X31&lt;=0,"",IF((LEN(X31)-2&lt;=0),"0",MID(X31,LEN(X31)-2,1)))</f>
        <v/>
      </c>
      <c r="AS30" s="705"/>
      <c r="AT30" s="705" t="str">
        <f>IF(X31&lt;=0,"",IF((LEN(X31)-1&lt;=0),"0",MID(X31,LEN(X31)-1,1)))</f>
        <v/>
      </c>
      <c r="AU30" s="705"/>
      <c r="AV30" s="705" t="str">
        <f>IF(X31&lt;&gt;0,RIGHT(X31,1),"")</f>
        <v/>
      </c>
      <c r="AW30" s="726"/>
      <c r="AX30" s="692"/>
      <c r="AY30" s="692"/>
      <c r="AZ30" s="692"/>
      <c r="BA30" s="692"/>
      <c r="BB30" s="692"/>
      <c r="BC30" s="692"/>
      <c r="BD30" s="692"/>
      <c r="BE30" s="692"/>
      <c r="BF30" s="223"/>
      <c r="BG30" s="223"/>
      <c r="BH30" s="934" t="s">
        <v>201</v>
      </c>
      <c r="BI30" s="935"/>
      <c r="BJ30" s="935"/>
      <c r="BK30" s="935"/>
      <c r="BL30" s="935"/>
      <c r="BM30" s="935"/>
      <c r="BN30" s="935"/>
      <c r="BO30" s="935"/>
      <c r="BP30" s="936" t="s">
        <v>200</v>
      </c>
      <c r="BQ30" s="935"/>
      <c r="BR30" s="935"/>
      <c r="BS30" s="935"/>
      <c r="BT30" s="935"/>
      <c r="BU30" s="935"/>
      <c r="BV30" s="937"/>
      <c r="BW30" s="769"/>
      <c r="BX30" s="770"/>
      <c r="BY30" s="770"/>
      <c r="BZ30" s="770"/>
      <c r="CA30" s="770"/>
      <c r="CB30" s="770"/>
      <c r="CC30" s="770"/>
      <c r="CD30" s="770"/>
      <c r="CE30" s="770"/>
      <c r="CF30" s="770"/>
      <c r="CG30" s="770"/>
      <c r="CH30" s="770"/>
      <c r="CI30" s="770"/>
      <c r="CJ30" s="770"/>
      <c r="CK30" s="770"/>
      <c r="CL30" s="771"/>
      <c r="CM30" s="775"/>
      <c r="CN30" s="775"/>
      <c r="CO30" s="775"/>
      <c r="CP30" s="775"/>
      <c r="CQ30" s="775"/>
      <c r="CR30" s="775"/>
      <c r="CS30" s="775"/>
      <c r="CT30" s="775"/>
      <c r="CU30" s="775"/>
      <c r="CV30" s="775"/>
      <c r="CW30" s="775"/>
      <c r="CX30" s="31"/>
      <c r="CY30" s="31"/>
      <c r="CZ30" s="31"/>
      <c r="DA30" s="31"/>
      <c r="DB30" s="31"/>
      <c r="DC30" s="31"/>
      <c r="DD30" s="31"/>
      <c r="DE30" s="31"/>
      <c r="DF30" s="31"/>
      <c r="DG30" s="31"/>
      <c r="DH30" s="31"/>
      <c r="DI30" s="31"/>
      <c r="DJ30" s="31"/>
    </row>
    <row r="31" spans="1:114" ht="12.75" customHeight="1">
      <c r="A31" s="31"/>
      <c r="B31" s="31"/>
      <c r="C31" s="745"/>
      <c r="D31" s="745"/>
      <c r="E31" s="745"/>
      <c r="F31" s="745"/>
      <c r="G31" s="745"/>
      <c r="H31" s="212"/>
      <c r="I31" s="759"/>
      <c r="J31" s="751"/>
      <c r="K31" s="752"/>
      <c r="L31" s="752"/>
      <c r="M31" s="752"/>
      <c r="N31" s="752"/>
      <c r="O31" s="752"/>
      <c r="P31" s="752"/>
      <c r="Q31" s="752"/>
      <c r="R31" s="752"/>
      <c r="S31" s="752"/>
      <c r="T31" s="752"/>
      <c r="U31" s="752"/>
      <c r="V31" s="752"/>
      <c r="W31" s="752"/>
      <c r="X31" s="699"/>
      <c r="Y31" s="699"/>
      <c r="Z31" s="730"/>
      <c r="AA31" s="705"/>
      <c r="AB31" s="705"/>
      <c r="AC31" s="705"/>
      <c r="AD31" s="705"/>
      <c r="AE31" s="705"/>
      <c r="AF31" s="705"/>
      <c r="AG31" s="705"/>
      <c r="AH31" s="705"/>
      <c r="AI31" s="705"/>
      <c r="AJ31" s="705"/>
      <c r="AK31" s="705"/>
      <c r="AL31" s="705"/>
      <c r="AM31" s="705"/>
      <c r="AN31" s="705"/>
      <c r="AO31" s="705"/>
      <c r="AP31" s="705"/>
      <c r="AQ31" s="705"/>
      <c r="AR31" s="705"/>
      <c r="AS31" s="705"/>
      <c r="AT31" s="705"/>
      <c r="AU31" s="705"/>
      <c r="AV31" s="705"/>
      <c r="AW31" s="726"/>
      <c r="AX31" s="693"/>
      <c r="AY31" s="693"/>
      <c r="AZ31" s="693"/>
      <c r="BA31" s="693"/>
      <c r="BB31" s="693"/>
      <c r="BC31" s="693"/>
      <c r="BD31" s="693"/>
      <c r="BE31" s="693"/>
      <c r="BF31" s="185"/>
      <c r="BG31" s="185"/>
      <c r="BH31" s="927"/>
      <c r="BI31" s="926"/>
      <c r="BJ31" s="926"/>
      <c r="BK31" s="926"/>
      <c r="BL31" s="926"/>
      <c r="BM31" s="926"/>
      <c r="BN31" s="926"/>
      <c r="BO31" s="926"/>
      <c r="BP31" s="926"/>
      <c r="BQ31" s="926"/>
      <c r="BR31" s="926"/>
      <c r="BS31" s="926"/>
      <c r="BT31" s="926"/>
      <c r="BU31" s="926"/>
      <c r="BV31" s="932"/>
      <c r="BW31" s="762"/>
      <c r="BX31" s="763"/>
      <c r="BY31" s="763"/>
      <c r="BZ31" s="763"/>
      <c r="CA31" s="763"/>
      <c r="CB31" s="763"/>
      <c r="CC31" s="763"/>
      <c r="CD31" s="763"/>
      <c r="CE31" s="763"/>
      <c r="CF31" s="763"/>
      <c r="CG31" s="763"/>
      <c r="CH31" s="763"/>
      <c r="CI31" s="763"/>
      <c r="CJ31" s="763"/>
      <c r="CK31" s="763"/>
      <c r="CL31" s="764"/>
      <c r="CM31" s="761"/>
      <c r="CN31" s="761"/>
      <c r="CO31" s="761"/>
      <c r="CP31" s="761"/>
      <c r="CQ31" s="761"/>
      <c r="CR31" s="761"/>
      <c r="CS31" s="761"/>
      <c r="CT31" s="761"/>
      <c r="CU31" s="761"/>
      <c r="CV31" s="761"/>
      <c r="CW31" s="761"/>
      <c r="CX31" s="31"/>
      <c r="CY31" s="31"/>
      <c r="CZ31" s="31"/>
      <c r="DA31" s="31"/>
      <c r="DB31" s="31"/>
      <c r="DC31" s="31"/>
      <c r="DD31" s="31"/>
      <c r="DE31" s="31"/>
      <c r="DF31" s="31"/>
      <c r="DG31" s="31"/>
      <c r="DH31" s="31"/>
      <c r="DI31" s="31"/>
      <c r="DJ31" s="31"/>
    </row>
    <row r="32" spans="1:114" ht="24" customHeight="1">
      <c r="A32" s="31"/>
      <c r="B32" s="31"/>
      <c r="C32" s="745"/>
      <c r="D32" s="745"/>
      <c r="E32" s="745"/>
      <c r="F32" s="745"/>
      <c r="G32" s="745"/>
      <c r="H32" s="213"/>
      <c r="I32" s="760"/>
      <c r="J32" s="783"/>
      <c r="K32" s="719"/>
      <c r="L32" s="719"/>
      <c r="M32" s="719"/>
      <c r="N32" s="719"/>
      <c r="O32" s="719"/>
      <c r="P32" s="719"/>
      <c r="Q32" s="719"/>
      <c r="R32" s="719"/>
      <c r="S32" s="719"/>
      <c r="T32" s="719"/>
      <c r="U32" s="719"/>
      <c r="V32" s="719"/>
      <c r="W32" s="719"/>
      <c r="X32" s="700"/>
      <c r="Y32" s="700"/>
      <c r="Z32" s="727">
        <v>0</v>
      </c>
      <c r="AA32" s="728"/>
      <c r="AB32" s="728"/>
      <c r="AC32" s="728"/>
      <c r="AD32" s="728"/>
      <c r="AE32" s="728"/>
      <c r="AF32" s="728"/>
      <c r="AG32" s="728"/>
      <c r="AH32" s="728"/>
      <c r="AI32" s="729"/>
      <c r="AJ32" s="738" t="s">
        <v>93</v>
      </c>
      <c r="AK32" s="739"/>
      <c r="AL32" s="739"/>
      <c r="AM32" s="765"/>
      <c r="AN32" s="765"/>
      <c r="AO32" s="765"/>
      <c r="AP32" s="230" t="s">
        <v>8</v>
      </c>
      <c r="AQ32" s="712"/>
      <c r="AR32" s="712"/>
      <c r="AS32" s="712"/>
      <c r="AT32" s="230" t="s">
        <v>8</v>
      </c>
      <c r="AU32" s="712"/>
      <c r="AV32" s="712"/>
      <c r="AW32" s="713"/>
      <c r="AX32" s="694"/>
      <c r="AY32" s="694"/>
      <c r="AZ32" s="694"/>
      <c r="BA32" s="694"/>
      <c r="BB32" s="694"/>
      <c r="BC32" s="694"/>
      <c r="BD32" s="694"/>
      <c r="BE32" s="694"/>
      <c r="BF32" s="788" t="s">
        <v>214</v>
      </c>
      <c r="BG32" s="788"/>
      <c r="BH32" s="785" t="s">
        <v>199</v>
      </c>
      <c r="BI32" s="786"/>
      <c r="BJ32" s="786"/>
      <c r="BK32" s="786"/>
      <c r="BL32" s="786"/>
      <c r="BM32" s="786"/>
      <c r="BN32" s="786"/>
      <c r="BO32" s="786"/>
      <c r="BP32" s="786" t="s">
        <v>252</v>
      </c>
      <c r="BQ32" s="786"/>
      <c r="BR32" s="786"/>
      <c r="BS32" s="786"/>
      <c r="BT32" s="786"/>
      <c r="BU32" s="786"/>
      <c r="BV32" s="787"/>
      <c r="BW32" s="772"/>
      <c r="BX32" s="773"/>
      <c r="BY32" s="773"/>
      <c r="BZ32" s="773"/>
      <c r="CA32" s="773"/>
      <c r="CB32" s="773"/>
      <c r="CC32" s="773"/>
      <c r="CD32" s="773"/>
      <c r="CE32" s="773"/>
      <c r="CF32" s="773"/>
      <c r="CG32" s="773"/>
      <c r="CH32" s="773"/>
      <c r="CI32" s="773"/>
      <c r="CJ32" s="773"/>
      <c r="CK32" s="773"/>
      <c r="CL32" s="774"/>
      <c r="CM32" s="776"/>
      <c r="CN32" s="776"/>
      <c r="CO32" s="776"/>
      <c r="CP32" s="776"/>
      <c r="CQ32" s="776"/>
      <c r="CR32" s="776"/>
      <c r="CS32" s="776"/>
      <c r="CT32" s="776"/>
      <c r="CU32" s="776"/>
      <c r="CV32" s="776"/>
      <c r="CW32" s="776"/>
      <c r="CX32" s="31"/>
      <c r="CY32" s="31"/>
      <c r="CZ32" s="31"/>
      <c r="DA32" s="31"/>
      <c r="DB32" s="31"/>
      <c r="DC32" s="31"/>
      <c r="DD32" s="31"/>
      <c r="DE32" s="31"/>
      <c r="DF32" s="31"/>
      <c r="DG32" s="31"/>
      <c r="DH32" s="31"/>
      <c r="DI32" s="31"/>
      <c r="DJ32" s="31"/>
    </row>
    <row r="33" spans="1:114" ht="16.5" customHeight="1">
      <c r="A33" s="31"/>
      <c r="B33" s="31"/>
      <c r="C33" s="745"/>
      <c r="D33" s="745"/>
      <c r="E33" s="745"/>
      <c r="F33" s="745"/>
      <c r="G33" s="745"/>
      <c r="H33" s="755" t="s">
        <v>224</v>
      </c>
      <c r="I33" s="754">
        <v>3</v>
      </c>
      <c r="J33" s="749"/>
      <c r="K33" s="750"/>
      <c r="L33" s="750"/>
      <c r="M33" s="750"/>
      <c r="N33" s="750"/>
      <c r="O33" s="750"/>
      <c r="P33" s="750"/>
      <c r="Q33" s="750"/>
      <c r="R33" s="750"/>
      <c r="S33" s="750"/>
      <c r="T33" s="750"/>
      <c r="U33" s="750"/>
      <c r="V33" s="750"/>
      <c r="W33" s="750"/>
      <c r="X33" s="750"/>
      <c r="Y33" s="750"/>
      <c r="Z33" s="701" t="str">
        <f>IF(X34&lt;=0,"",IF((LEN(X34)-11&lt;=0),"0",MID(X34,LEN(X34)-11,1)))</f>
        <v/>
      </c>
      <c r="AA33" s="702"/>
      <c r="AB33" s="702" t="str">
        <f>IF(X34&lt;=0,"",IF((LEN(X34)-10&lt;=0),"0",MID(X34,LEN(X34)-10,1)))</f>
        <v/>
      </c>
      <c r="AC33" s="702"/>
      <c r="AD33" s="702" t="str">
        <f>IF(X34&lt;=0,"",IF((LEN(X34)-9&lt;=0),"0",MID(X34,LEN(X34)-9,1)))</f>
        <v/>
      </c>
      <c r="AE33" s="702"/>
      <c r="AF33" s="702" t="str">
        <f>IF(X34&lt;=0,"",IF((LEN(X34)-8&lt;=0),"0",MID(X34,LEN(X34)-8,1)))</f>
        <v/>
      </c>
      <c r="AG33" s="702"/>
      <c r="AH33" s="702" t="str">
        <f>IF(X34&lt;=0,"",IF((LEN(X34)-7&lt;=0),"0",MID(X34,LEN(X34)-7,1)))</f>
        <v/>
      </c>
      <c r="AI33" s="702"/>
      <c r="AJ33" s="702" t="str">
        <f>IF(X34&lt;=0,"",IF((LEN(X34)-6&lt;=0),"0",MID(X34,LEN(X34)-6,1)))</f>
        <v/>
      </c>
      <c r="AK33" s="702"/>
      <c r="AL33" s="702" t="str">
        <f>IF(X34&lt;=0,"",IF((LEN(X34)-5&lt;=0),"0",MID(X34,LEN(X34)-5,1)))</f>
        <v/>
      </c>
      <c r="AM33" s="702"/>
      <c r="AN33" s="702" t="str">
        <f>IF(X34&lt;=0,"",IF((LEN(X34)-4&lt;=0),"0",MID(X34,LEN(X34)-4,1)))</f>
        <v/>
      </c>
      <c r="AO33" s="702"/>
      <c r="AP33" s="702" t="str">
        <f>IF(X34&lt;=0,"",IF((LEN(X34)-3&lt;=0),"0",MID(X34,LEN(X34)-3,1)))</f>
        <v/>
      </c>
      <c r="AQ33" s="702"/>
      <c r="AR33" s="702" t="str">
        <f>IF(X34&lt;=0,"",IF((LEN(X34)-2&lt;=0),"0",MID(X34,LEN(X34)-2,1)))</f>
        <v/>
      </c>
      <c r="AS33" s="702"/>
      <c r="AT33" s="702" t="str">
        <f>IF(X34&lt;=0,"",IF((LEN(X34)-1&lt;=0),"0",MID(X34,LEN(X34)-1,1)))</f>
        <v/>
      </c>
      <c r="AU33" s="702"/>
      <c r="AV33" s="695" t="str">
        <f>IF(X34&lt;&gt;0,RIGHT(X34,1),"")</f>
        <v/>
      </c>
      <c r="AW33" s="696"/>
      <c r="AX33" s="693"/>
      <c r="AY33" s="693"/>
      <c r="AZ33" s="693"/>
      <c r="BA33" s="693"/>
      <c r="BB33" s="693"/>
      <c r="BC33" s="693"/>
      <c r="BD33" s="693"/>
      <c r="BE33" s="693"/>
      <c r="BF33" s="185"/>
      <c r="BG33" s="185"/>
      <c r="BH33" s="925" t="s">
        <v>201</v>
      </c>
      <c r="BI33" s="926"/>
      <c r="BJ33" s="926"/>
      <c r="BK33" s="926"/>
      <c r="BL33" s="926"/>
      <c r="BM33" s="926"/>
      <c r="BN33" s="926"/>
      <c r="BO33" s="926"/>
      <c r="BP33" s="931" t="s">
        <v>200</v>
      </c>
      <c r="BQ33" s="926"/>
      <c r="BR33" s="926"/>
      <c r="BS33" s="926"/>
      <c r="BT33" s="926"/>
      <c r="BU33" s="926"/>
      <c r="BV33" s="932"/>
      <c r="BW33" s="762"/>
      <c r="BX33" s="763"/>
      <c r="BY33" s="763"/>
      <c r="BZ33" s="763"/>
      <c r="CA33" s="763"/>
      <c r="CB33" s="763"/>
      <c r="CC33" s="763"/>
      <c r="CD33" s="763"/>
      <c r="CE33" s="763"/>
      <c r="CF33" s="763"/>
      <c r="CG33" s="763"/>
      <c r="CH33" s="763"/>
      <c r="CI33" s="763"/>
      <c r="CJ33" s="763"/>
      <c r="CK33" s="763"/>
      <c r="CL33" s="764"/>
      <c r="CM33" s="761"/>
      <c r="CN33" s="761"/>
      <c r="CO33" s="761"/>
      <c r="CP33" s="761"/>
      <c r="CQ33" s="761"/>
      <c r="CR33" s="761"/>
      <c r="CS33" s="761"/>
      <c r="CT33" s="761"/>
      <c r="CU33" s="761"/>
      <c r="CV33" s="761"/>
      <c r="CW33" s="761"/>
      <c r="CX33" s="31"/>
      <c r="CY33" s="31"/>
      <c r="CZ33" s="31"/>
      <c r="DA33" s="31"/>
      <c r="DB33" s="31"/>
      <c r="DC33" s="31"/>
      <c r="DD33" s="31"/>
      <c r="DE33" s="31"/>
      <c r="DF33" s="31"/>
      <c r="DG33" s="31"/>
      <c r="DH33" s="31"/>
      <c r="DI33" s="31"/>
      <c r="DJ33" s="31"/>
    </row>
    <row r="34" spans="1:114" ht="12.75" customHeight="1">
      <c r="A34" s="31"/>
      <c r="B34" s="31"/>
      <c r="C34" s="745"/>
      <c r="D34" s="745"/>
      <c r="E34" s="745"/>
      <c r="F34" s="745"/>
      <c r="G34" s="745"/>
      <c r="H34" s="755"/>
      <c r="I34" s="754"/>
      <c r="J34" s="751"/>
      <c r="K34" s="752"/>
      <c r="L34" s="752"/>
      <c r="M34" s="752"/>
      <c r="N34" s="752"/>
      <c r="O34" s="752"/>
      <c r="P34" s="752"/>
      <c r="Q34" s="752"/>
      <c r="R34" s="752"/>
      <c r="S34" s="752"/>
      <c r="T34" s="752"/>
      <c r="U34" s="752"/>
      <c r="V34" s="752"/>
      <c r="W34" s="752"/>
      <c r="X34" s="756"/>
      <c r="Y34" s="756"/>
      <c r="Z34" s="703"/>
      <c r="AA34" s="704"/>
      <c r="AB34" s="704"/>
      <c r="AC34" s="704"/>
      <c r="AD34" s="704"/>
      <c r="AE34" s="704"/>
      <c r="AF34" s="704"/>
      <c r="AG34" s="704"/>
      <c r="AH34" s="704"/>
      <c r="AI34" s="704"/>
      <c r="AJ34" s="704"/>
      <c r="AK34" s="704"/>
      <c r="AL34" s="704"/>
      <c r="AM34" s="704"/>
      <c r="AN34" s="704"/>
      <c r="AO34" s="704"/>
      <c r="AP34" s="704"/>
      <c r="AQ34" s="704"/>
      <c r="AR34" s="704"/>
      <c r="AS34" s="704"/>
      <c r="AT34" s="704"/>
      <c r="AU34" s="704"/>
      <c r="AV34" s="697"/>
      <c r="AW34" s="698"/>
      <c r="AX34" s="693"/>
      <c r="AY34" s="693"/>
      <c r="AZ34" s="693"/>
      <c r="BA34" s="693"/>
      <c r="BB34" s="693"/>
      <c r="BC34" s="693"/>
      <c r="BD34" s="693"/>
      <c r="BE34" s="693"/>
      <c r="BF34" s="185"/>
      <c r="BG34" s="185"/>
      <c r="BH34" s="927"/>
      <c r="BI34" s="926"/>
      <c r="BJ34" s="926"/>
      <c r="BK34" s="926"/>
      <c r="BL34" s="926"/>
      <c r="BM34" s="926"/>
      <c r="BN34" s="926"/>
      <c r="BO34" s="926"/>
      <c r="BP34" s="926"/>
      <c r="BQ34" s="926"/>
      <c r="BR34" s="926"/>
      <c r="BS34" s="926"/>
      <c r="BT34" s="926"/>
      <c r="BU34" s="926"/>
      <c r="BV34" s="932"/>
      <c r="BW34" s="762"/>
      <c r="BX34" s="763"/>
      <c r="BY34" s="763"/>
      <c r="BZ34" s="763"/>
      <c r="CA34" s="763"/>
      <c r="CB34" s="763"/>
      <c r="CC34" s="763"/>
      <c r="CD34" s="763"/>
      <c r="CE34" s="763"/>
      <c r="CF34" s="763"/>
      <c r="CG34" s="763"/>
      <c r="CH34" s="763"/>
      <c r="CI34" s="763"/>
      <c r="CJ34" s="763"/>
      <c r="CK34" s="763"/>
      <c r="CL34" s="764"/>
      <c r="CM34" s="761"/>
      <c r="CN34" s="761"/>
      <c r="CO34" s="761"/>
      <c r="CP34" s="761"/>
      <c r="CQ34" s="761"/>
      <c r="CR34" s="761"/>
      <c r="CS34" s="761"/>
      <c r="CT34" s="761"/>
      <c r="CU34" s="761"/>
      <c r="CV34" s="761"/>
      <c r="CW34" s="761"/>
      <c r="CX34" s="31"/>
      <c r="CY34" s="31"/>
      <c r="CZ34" s="31"/>
      <c r="DA34" s="31"/>
      <c r="DB34" s="31"/>
      <c r="DC34" s="31"/>
      <c r="DD34" s="31"/>
      <c r="DE34" s="31"/>
      <c r="DF34" s="31"/>
      <c r="DG34" s="31"/>
      <c r="DH34" s="31"/>
      <c r="DI34" s="31"/>
      <c r="DJ34" s="31"/>
    </row>
    <row r="35" spans="1:114" ht="24" customHeight="1">
      <c r="A35" s="31"/>
      <c r="B35" s="31"/>
      <c r="C35" s="102"/>
      <c r="D35" s="102"/>
      <c r="E35" s="102"/>
      <c r="F35" s="102"/>
      <c r="G35" s="102"/>
      <c r="H35" s="233" t="str">
        <f>従1!H35</f>
        <v>(1 6歳以上)
(平22.1.1以前生)</v>
      </c>
      <c r="I35" s="754"/>
      <c r="J35" s="753"/>
      <c r="K35" s="717"/>
      <c r="L35" s="717"/>
      <c r="M35" s="717"/>
      <c r="N35" s="717"/>
      <c r="O35" s="717"/>
      <c r="P35" s="717"/>
      <c r="Q35" s="717"/>
      <c r="R35" s="717"/>
      <c r="S35" s="717"/>
      <c r="T35" s="717"/>
      <c r="U35" s="717"/>
      <c r="V35" s="717"/>
      <c r="W35" s="717"/>
      <c r="X35" s="757"/>
      <c r="Y35" s="757"/>
      <c r="Z35" s="706">
        <v>0</v>
      </c>
      <c r="AA35" s="707"/>
      <c r="AB35" s="707"/>
      <c r="AC35" s="707"/>
      <c r="AD35" s="707"/>
      <c r="AE35" s="707"/>
      <c r="AF35" s="707"/>
      <c r="AG35" s="707"/>
      <c r="AH35" s="707"/>
      <c r="AI35" s="708"/>
      <c r="AJ35" s="733" t="s">
        <v>93</v>
      </c>
      <c r="AK35" s="734"/>
      <c r="AL35" s="734"/>
      <c r="AM35" s="735"/>
      <c r="AN35" s="735"/>
      <c r="AO35" s="735"/>
      <c r="AP35" s="231" t="s">
        <v>8</v>
      </c>
      <c r="AQ35" s="731"/>
      <c r="AR35" s="731"/>
      <c r="AS35" s="731"/>
      <c r="AT35" s="231" t="s">
        <v>8</v>
      </c>
      <c r="AU35" s="731"/>
      <c r="AV35" s="731"/>
      <c r="AW35" s="732"/>
      <c r="AX35" s="693"/>
      <c r="AY35" s="693"/>
      <c r="AZ35" s="693"/>
      <c r="BA35" s="693"/>
      <c r="BB35" s="693"/>
      <c r="BC35" s="693"/>
      <c r="BD35" s="693"/>
      <c r="BE35" s="693"/>
      <c r="BF35" s="791" t="s">
        <v>214</v>
      </c>
      <c r="BG35" s="791"/>
      <c r="BH35" s="925" t="s">
        <v>199</v>
      </c>
      <c r="BI35" s="926"/>
      <c r="BJ35" s="926"/>
      <c r="BK35" s="926"/>
      <c r="BL35" s="926"/>
      <c r="BM35" s="926"/>
      <c r="BN35" s="926"/>
      <c r="BO35" s="926"/>
      <c r="BP35" s="926" t="s">
        <v>252</v>
      </c>
      <c r="BQ35" s="926"/>
      <c r="BR35" s="926"/>
      <c r="BS35" s="926"/>
      <c r="BT35" s="926"/>
      <c r="BU35" s="926"/>
      <c r="BV35" s="932"/>
      <c r="BW35" s="762"/>
      <c r="BX35" s="763"/>
      <c r="BY35" s="763"/>
      <c r="BZ35" s="763"/>
      <c r="CA35" s="763"/>
      <c r="CB35" s="763"/>
      <c r="CC35" s="763"/>
      <c r="CD35" s="763"/>
      <c r="CE35" s="763"/>
      <c r="CF35" s="763"/>
      <c r="CG35" s="763"/>
      <c r="CH35" s="763"/>
      <c r="CI35" s="763"/>
      <c r="CJ35" s="763"/>
      <c r="CK35" s="763"/>
      <c r="CL35" s="764"/>
      <c r="CM35" s="761"/>
      <c r="CN35" s="761"/>
      <c r="CO35" s="761"/>
      <c r="CP35" s="761"/>
      <c r="CQ35" s="761"/>
      <c r="CR35" s="761"/>
      <c r="CS35" s="761"/>
      <c r="CT35" s="761"/>
      <c r="CU35" s="761"/>
      <c r="CV35" s="761"/>
      <c r="CW35" s="761"/>
      <c r="CX35" s="31"/>
      <c r="CY35" s="31"/>
      <c r="CZ35" s="31"/>
      <c r="DA35" s="31"/>
      <c r="DB35" s="31"/>
      <c r="DC35" s="31"/>
      <c r="DD35" s="31"/>
      <c r="DE35" s="31"/>
      <c r="DF35" s="31"/>
      <c r="DG35" s="31"/>
      <c r="DH35" s="31"/>
      <c r="DI35" s="31"/>
      <c r="DJ35" s="31"/>
    </row>
    <row r="36" spans="1:114" ht="16.5" customHeight="1">
      <c r="A36" s="31"/>
      <c r="B36" s="31"/>
      <c r="C36" s="180"/>
      <c r="D36" s="180"/>
      <c r="E36" s="180"/>
      <c r="F36" s="101"/>
      <c r="G36" s="101"/>
      <c r="H36" s="232"/>
      <c r="I36" s="758">
        <v>4</v>
      </c>
      <c r="J36" s="744"/>
      <c r="K36" s="715"/>
      <c r="L36" s="715"/>
      <c r="M36" s="715"/>
      <c r="N36" s="715"/>
      <c r="O36" s="715"/>
      <c r="P36" s="715"/>
      <c r="Q36" s="715"/>
      <c r="R36" s="715"/>
      <c r="S36" s="715"/>
      <c r="T36" s="715"/>
      <c r="U36" s="715"/>
      <c r="V36" s="715"/>
      <c r="W36" s="715"/>
      <c r="X36" s="715"/>
      <c r="Y36" s="715"/>
      <c r="Z36" s="701" t="str">
        <f>IF(X37&lt;=0,"",IF((LEN(X37)-11&lt;=0),"0",MID(X37,LEN(X37)-11,1)))</f>
        <v/>
      </c>
      <c r="AA36" s="702"/>
      <c r="AB36" s="702" t="str">
        <f>IF(X37&lt;=0,"",IF((LEN(X37)-10&lt;=0),"0",MID(X37,LEN(X37)-10,1)))</f>
        <v/>
      </c>
      <c r="AC36" s="702"/>
      <c r="AD36" s="702" t="str">
        <f>IF(X37&lt;=0,"",IF((LEN(X37)-9&lt;=0),"0",MID(X37,LEN(X37)-9,1)))</f>
        <v/>
      </c>
      <c r="AE36" s="702"/>
      <c r="AF36" s="702" t="str">
        <f>IF(X37&lt;=0,"",IF((LEN(X37)-8&lt;=0),"0",MID(X37,LEN(X37)-8,1)))</f>
        <v/>
      </c>
      <c r="AG36" s="702"/>
      <c r="AH36" s="702" t="str">
        <f>IF(X37&lt;=0,"",IF((LEN(X37)-7&lt;=0),"0",MID(X37,LEN(X37)-7,1)))</f>
        <v/>
      </c>
      <c r="AI36" s="702"/>
      <c r="AJ36" s="702" t="str">
        <f>IF(X37&lt;=0,"",IF((LEN(X37)-6&lt;=0),"0",MID(X37,LEN(X37)-6,1)))</f>
        <v/>
      </c>
      <c r="AK36" s="702"/>
      <c r="AL36" s="702" t="str">
        <f>IF(X37&lt;=0,"",IF((LEN(X37)-5&lt;=0),"0",MID(X37,LEN(X37)-5,1)))</f>
        <v/>
      </c>
      <c r="AM36" s="702"/>
      <c r="AN36" s="702" t="str">
        <f>IF(X37&lt;=0,"",IF((LEN(X37)-4&lt;=0),"0",MID(X37,LEN(X37)-4,1)))</f>
        <v/>
      </c>
      <c r="AO36" s="702"/>
      <c r="AP36" s="702" t="str">
        <f>IF(X37&lt;=0,"",IF((LEN(X37)-3&lt;=0),"0",MID(X37,LEN(X37)-3,1)))</f>
        <v/>
      </c>
      <c r="AQ36" s="702"/>
      <c r="AR36" s="702" t="str">
        <f>IF(X37&lt;=0,"",IF((LEN(X37)-2&lt;=0),"0",MID(X37,LEN(X37)-2,1)))</f>
        <v/>
      </c>
      <c r="AS36" s="702"/>
      <c r="AT36" s="702" t="str">
        <f>IF(X37&lt;=0,"",IF((LEN(X37)-1&lt;=0),"0",MID(X37,LEN(X37)-1,1)))</f>
        <v/>
      </c>
      <c r="AU36" s="702"/>
      <c r="AV36" s="695" t="str">
        <f>IF(X37&lt;&gt;0,RIGHT(X37,1),"")</f>
        <v/>
      </c>
      <c r="AW36" s="696"/>
      <c r="AX36" s="692"/>
      <c r="AY36" s="692"/>
      <c r="AZ36" s="692"/>
      <c r="BA36" s="692"/>
      <c r="BB36" s="692"/>
      <c r="BC36" s="692"/>
      <c r="BD36" s="692"/>
      <c r="BE36" s="692"/>
      <c r="BF36" s="223"/>
      <c r="BG36" s="223"/>
      <c r="BH36" s="934" t="s">
        <v>201</v>
      </c>
      <c r="BI36" s="935"/>
      <c r="BJ36" s="935"/>
      <c r="BK36" s="935"/>
      <c r="BL36" s="935"/>
      <c r="BM36" s="935"/>
      <c r="BN36" s="935"/>
      <c r="BO36" s="935"/>
      <c r="BP36" s="936" t="s">
        <v>200</v>
      </c>
      <c r="BQ36" s="935"/>
      <c r="BR36" s="935"/>
      <c r="BS36" s="935"/>
      <c r="BT36" s="935"/>
      <c r="BU36" s="935"/>
      <c r="BV36" s="937"/>
      <c r="BW36" s="769"/>
      <c r="BX36" s="770"/>
      <c r="BY36" s="770"/>
      <c r="BZ36" s="770"/>
      <c r="CA36" s="770"/>
      <c r="CB36" s="770"/>
      <c r="CC36" s="770"/>
      <c r="CD36" s="770"/>
      <c r="CE36" s="770"/>
      <c r="CF36" s="770"/>
      <c r="CG36" s="770"/>
      <c r="CH36" s="770"/>
      <c r="CI36" s="770"/>
      <c r="CJ36" s="770"/>
      <c r="CK36" s="770"/>
      <c r="CL36" s="771"/>
      <c r="CM36" s="775"/>
      <c r="CN36" s="775"/>
      <c r="CO36" s="775"/>
      <c r="CP36" s="775"/>
      <c r="CQ36" s="775"/>
      <c r="CR36" s="775"/>
      <c r="CS36" s="775"/>
      <c r="CT36" s="775"/>
      <c r="CU36" s="775"/>
      <c r="CV36" s="775"/>
      <c r="CW36" s="775"/>
      <c r="CX36" s="31"/>
      <c r="CY36" s="31"/>
      <c r="CZ36" s="31"/>
      <c r="DA36" s="31"/>
      <c r="DB36" s="31"/>
      <c r="DC36" s="31"/>
      <c r="DD36" s="31"/>
      <c r="DE36" s="31"/>
      <c r="DF36" s="31"/>
      <c r="DG36" s="31"/>
      <c r="DH36" s="31"/>
      <c r="DI36" s="31"/>
      <c r="DJ36" s="31"/>
    </row>
    <row r="37" spans="1:114" ht="12.75" customHeight="1">
      <c r="A37" s="31"/>
      <c r="B37" s="31"/>
      <c r="C37" s="180"/>
      <c r="D37" s="180"/>
      <c r="E37" s="180"/>
      <c r="F37" s="101"/>
      <c r="G37" s="101"/>
      <c r="H37" s="214"/>
      <c r="I37" s="759"/>
      <c r="J37" s="751"/>
      <c r="K37" s="752"/>
      <c r="L37" s="752"/>
      <c r="M37" s="752"/>
      <c r="N37" s="752"/>
      <c r="O37" s="752"/>
      <c r="P37" s="752"/>
      <c r="Q37" s="752"/>
      <c r="R37" s="752"/>
      <c r="S37" s="752"/>
      <c r="T37" s="752"/>
      <c r="U37" s="752"/>
      <c r="V37" s="752"/>
      <c r="W37" s="752"/>
      <c r="X37" s="756"/>
      <c r="Y37" s="756"/>
      <c r="Z37" s="703"/>
      <c r="AA37" s="704"/>
      <c r="AB37" s="704"/>
      <c r="AC37" s="704"/>
      <c r="AD37" s="704"/>
      <c r="AE37" s="704"/>
      <c r="AF37" s="704"/>
      <c r="AG37" s="704"/>
      <c r="AH37" s="704"/>
      <c r="AI37" s="704"/>
      <c r="AJ37" s="704"/>
      <c r="AK37" s="704"/>
      <c r="AL37" s="704"/>
      <c r="AM37" s="704"/>
      <c r="AN37" s="704"/>
      <c r="AO37" s="704"/>
      <c r="AP37" s="704"/>
      <c r="AQ37" s="704"/>
      <c r="AR37" s="704"/>
      <c r="AS37" s="704"/>
      <c r="AT37" s="704"/>
      <c r="AU37" s="704"/>
      <c r="AV37" s="697"/>
      <c r="AW37" s="698"/>
      <c r="AX37" s="693"/>
      <c r="AY37" s="693"/>
      <c r="AZ37" s="693"/>
      <c r="BA37" s="693"/>
      <c r="BB37" s="693"/>
      <c r="BC37" s="693"/>
      <c r="BD37" s="693"/>
      <c r="BE37" s="693"/>
      <c r="BF37" s="185"/>
      <c r="BG37" s="185"/>
      <c r="BH37" s="927"/>
      <c r="BI37" s="926"/>
      <c r="BJ37" s="926"/>
      <c r="BK37" s="926"/>
      <c r="BL37" s="926"/>
      <c r="BM37" s="926"/>
      <c r="BN37" s="926"/>
      <c r="BO37" s="926"/>
      <c r="BP37" s="926"/>
      <c r="BQ37" s="926"/>
      <c r="BR37" s="926"/>
      <c r="BS37" s="926"/>
      <c r="BT37" s="926"/>
      <c r="BU37" s="926"/>
      <c r="BV37" s="932"/>
      <c r="BW37" s="762"/>
      <c r="BX37" s="763"/>
      <c r="BY37" s="763"/>
      <c r="BZ37" s="763"/>
      <c r="CA37" s="763"/>
      <c r="CB37" s="763"/>
      <c r="CC37" s="763"/>
      <c r="CD37" s="763"/>
      <c r="CE37" s="763"/>
      <c r="CF37" s="763"/>
      <c r="CG37" s="763"/>
      <c r="CH37" s="763"/>
      <c r="CI37" s="763"/>
      <c r="CJ37" s="763"/>
      <c r="CK37" s="763"/>
      <c r="CL37" s="764"/>
      <c r="CM37" s="761"/>
      <c r="CN37" s="761"/>
      <c r="CO37" s="761"/>
      <c r="CP37" s="761"/>
      <c r="CQ37" s="761"/>
      <c r="CR37" s="761"/>
      <c r="CS37" s="761"/>
      <c r="CT37" s="761"/>
      <c r="CU37" s="761"/>
      <c r="CV37" s="761"/>
      <c r="CW37" s="761"/>
      <c r="CX37" s="31"/>
      <c r="CY37" s="31"/>
      <c r="CZ37" s="31"/>
      <c r="DA37" s="31"/>
      <c r="DB37" s="31"/>
      <c r="DC37" s="31"/>
      <c r="DD37" s="31"/>
      <c r="DE37" s="31"/>
      <c r="DF37" s="31"/>
      <c r="DG37" s="31"/>
      <c r="DH37" s="31"/>
      <c r="DI37" s="31"/>
      <c r="DJ37" s="31"/>
    </row>
    <row r="38" spans="1:114" ht="24" customHeight="1">
      <c r="A38" s="31"/>
      <c r="B38" s="31"/>
      <c r="C38" s="180"/>
      <c r="D38" s="180"/>
      <c r="E38" s="180"/>
      <c r="F38" s="101"/>
      <c r="G38" s="101"/>
      <c r="H38" s="214"/>
      <c r="I38" s="760"/>
      <c r="J38" s="783"/>
      <c r="K38" s="719"/>
      <c r="L38" s="719"/>
      <c r="M38" s="719"/>
      <c r="N38" s="719"/>
      <c r="O38" s="719"/>
      <c r="P38" s="719"/>
      <c r="Q38" s="719"/>
      <c r="R38" s="719"/>
      <c r="S38" s="719"/>
      <c r="T38" s="719"/>
      <c r="U38" s="719"/>
      <c r="V38" s="719"/>
      <c r="W38" s="719"/>
      <c r="X38" s="784"/>
      <c r="Y38" s="784"/>
      <c r="Z38" s="706">
        <v>0</v>
      </c>
      <c r="AA38" s="707"/>
      <c r="AB38" s="707"/>
      <c r="AC38" s="707"/>
      <c r="AD38" s="707"/>
      <c r="AE38" s="707"/>
      <c r="AF38" s="707"/>
      <c r="AG38" s="707"/>
      <c r="AH38" s="707"/>
      <c r="AI38" s="708"/>
      <c r="AJ38" s="733" t="s">
        <v>93</v>
      </c>
      <c r="AK38" s="734"/>
      <c r="AL38" s="734"/>
      <c r="AM38" s="735"/>
      <c r="AN38" s="735"/>
      <c r="AO38" s="735"/>
      <c r="AP38" s="231" t="s">
        <v>8</v>
      </c>
      <c r="AQ38" s="731"/>
      <c r="AR38" s="731"/>
      <c r="AS38" s="731"/>
      <c r="AT38" s="231" t="s">
        <v>8</v>
      </c>
      <c r="AU38" s="731"/>
      <c r="AV38" s="731"/>
      <c r="AW38" s="732"/>
      <c r="AX38" s="694"/>
      <c r="AY38" s="694"/>
      <c r="AZ38" s="694"/>
      <c r="BA38" s="694"/>
      <c r="BB38" s="694"/>
      <c r="BC38" s="694"/>
      <c r="BD38" s="694"/>
      <c r="BE38" s="694"/>
      <c r="BF38" s="788" t="s">
        <v>214</v>
      </c>
      <c r="BG38" s="792"/>
      <c r="BH38" s="785" t="s">
        <v>199</v>
      </c>
      <c r="BI38" s="786"/>
      <c r="BJ38" s="786"/>
      <c r="BK38" s="786"/>
      <c r="BL38" s="786"/>
      <c r="BM38" s="786"/>
      <c r="BN38" s="786"/>
      <c r="BO38" s="786"/>
      <c r="BP38" s="786" t="s">
        <v>252</v>
      </c>
      <c r="BQ38" s="786"/>
      <c r="BR38" s="786"/>
      <c r="BS38" s="786"/>
      <c r="BT38" s="786"/>
      <c r="BU38" s="786"/>
      <c r="BV38" s="787"/>
      <c r="BW38" s="772"/>
      <c r="BX38" s="773"/>
      <c r="BY38" s="773"/>
      <c r="BZ38" s="773"/>
      <c r="CA38" s="773"/>
      <c r="CB38" s="773"/>
      <c r="CC38" s="773"/>
      <c r="CD38" s="773"/>
      <c r="CE38" s="773"/>
      <c r="CF38" s="773"/>
      <c r="CG38" s="773"/>
      <c r="CH38" s="773"/>
      <c r="CI38" s="773"/>
      <c r="CJ38" s="773"/>
      <c r="CK38" s="773"/>
      <c r="CL38" s="774"/>
      <c r="CM38" s="776"/>
      <c r="CN38" s="776"/>
      <c r="CO38" s="776"/>
      <c r="CP38" s="776"/>
      <c r="CQ38" s="776"/>
      <c r="CR38" s="776"/>
      <c r="CS38" s="776"/>
      <c r="CT38" s="776"/>
      <c r="CU38" s="776"/>
      <c r="CV38" s="776"/>
      <c r="CW38" s="776"/>
      <c r="CX38" s="31"/>
      <c r="CY38" s="31"/>
      <c r="CZ38" s="31"/>
      <c r="DA38" s="31"/>
      <c r="DB38" s="31"/>
      <c r="DC38" s="31"/>
      <c r="DD38" s="31"/>
      <c r="DE38" s="31"/>
      <c r="DF38" s="31"/>
      <c r="DG38" s="31"/>
      <c r="DH38" s="31"/>
      <c r="DI38" s="31"/>
      <c r="DJ38" s="31"/>
    </row>
    <row r="39" spans="1:114" ht="16.5" customHeight="1">
      <c r="A39" s="31"/>
      <c r="B39" s="31"/>
      <c r="C39" s="103"/>
      <c r="D39" s="103"/>
      <c r="E39" s="103"/>
      <c r="F39" s="103"/>
      <c r="G39" s="103"/>
      <c r="H39" s="214"/>
      <c r="I39" s="754">
        <v>5</v>
      </c>
      <c r="J39" s="749"/>
      <c r="K39" s="750"/>
      <c r="L39" s="750"/>
      <c r="M39" s="750"/>
      <c r="N39" s="750"/>
      <c r="O39" s="750"/>
      <c r="P39" s="750"/>
      <c r="Q39" s="750"/>
      <c r="R39" s="750"/>
      <c r="S39" s="750"/>
      <c r="T39" s="750"/>
      <c r="U39" s="750"/>
      <c r="V39" s="750"/>
      <c r="W39" s="750"/>
      <c r="X39" s="750"/>
      <c r="Y39" s="750"/>
      <c r="Z39" s="701" t="str">
        <f>IF(X40&lt;=0,"",IF((LEN(X40)-11&lt;=0),"0",MID(X40,LEN(X40)-11,1)))</f>
        <v/>
      </c>
      <c r="AA39" s="702"/>
      <c r="AB39" s="702" t="str">
        <f>IF(X40&lt;=0,"",IF((LEN(X40)-10&lt;=0),"0",MID(X40,LEN(X40)-10,1)))</f>
        <v/>
      </c>
      <c r="AC39" s="702"/>
      <c r="AD39" s="702" t="str">
        <f>IF(X40&lt;=0,"",IF((LEN(X40)-9&lt;=0),"0",MID(X40,LEN(X40)-9,1)))</f>
        <v/>
      </c>
      <c r="AE39" s="702"/>
      <c r="AF39" s="702" t="str">
        <f>IF(X40&lt;=0,"",IF((LEN(X40)-8&lt;=0),"0",MID(X40,LEN(X40)-8,1)))</f>
        <v/>
      </c>
      <c r="AG39" s="702"/>
      <c r="AH39" s="702" t="str">
        <f>IF(X40&lt;=0,"",IF((LEN(X40)-7&lt;=0),"0",MID(X40,LEN(X40)-7,1)))</f>
        <v/>
      </c>
      <c r="AI39" s="702"/>
      <c r="AJ39" s="702" t="str">
        <f>IF(X40&lt;=0,"",IF((LEN(X40)-6&lt;=0),"0",MID(X40,LEN(X40)-6,1)))</f>
        <v/>
      </c>
      <c r="AK39" s="702"/>
      <c r="AL39" s="702" t="str">
        <f>IF(X40&lt;=0,"",IF((LEN(X40)-5&lt;=0),"0",MID(X40,LEN(X40)-5,1)))</f>
        <v/>
      </c>
      <c r="AM39" s="702"/>
      <c r="AN39" s="702" t="str">
        <f>IF(X40&lt;=0,"",IF((LEN(X40)-4&lt;=0),"0",MID(X40,LEN(X40)-4,1)))</f>
        <v/>
      </c>
      <c r="AO39" s="702"/>
      <c r="AP39" s="702" t="str">
        <f>IF(X40&lt;=0,"",IF((LEN(X40)-3&lt;=0),"0",MID(X40,LEN(X40)-3,1)))</f>
        <v/>
      </c>
      <c r="AQ39" s="702"/>
      <c r="AR39" s="702" t="str">
        <f>IF(X40&lt;=0,"",IF((LEN(X40)-2&lt;=0),"0",MID(X40,LEN(X40)-2,1)))</f>
        <v/>
      </c>
      <c r="AS39" s="702"/>
      <c r="AT39" s="702" t="str">
        <f>IF(X40&lt;=0,"",IF((LEN(X40)-1&lt;=0),"0",MID(X40,LEN(X40)-1,1)))</f>
        <v/>
      </c>
      <c r="AU39" s="702"/>
      <c r="AV39" s="695" t="str">
        <f>IF(X40&lt;&gt;0,RIGHT(X40,1),"")</f>
        <v/>
      </c>
      <c r="AW39" s="696"/>
      <c r="AX39" s="693"/>
      <c r="AY39" s="693"/>
      <c r="AZ39" s="693"/>
      <c r="BA39" s="693"/>
      <c r="BB39" s="693"/>
      <c r="BC39" s="693"/>
      <c r="BD39" s="693"/>
      <c r="BE39" s="693"/>
      <c r="BF39" s="185"/>
      <c r="BG39" s="185"/>
      <c r="BH39" s="925" t="s">
        <v>201</v>
      </c>
      <c r="BI39" s="926"/>
      <c r="BJ39" s="926"/>
      <c r="BK39" s="926"/>
      <c r="BL39" s="926"/>
      <c r="BM39" s="926"/>
      <c r="BN39" s="926"/>
      <c r="BO39" s="926"/>
      <c r="BP39" s="931" t="s">
        <v>200</v>
      </c>
      <c r="BQ39" s="926"/>
      <c r="BR39" s="926"/>
      <c r="BS39" s="926"/>
      <c r="BT39" s="926"/>
      <c r="BU39" s="926"/>
      <c r="BV39" s="932"/>
      <c r="BW39" s="762"/>
      <c r="BX39" s="763"/>
      <c r="BY39" s="763"/>
      <c r="BZ39" s="763"/>
      <c r="CA39" s="763"/>
      <c r="CB39" s="763"/>
      <c r="CC39" s="763"/>
      <c r="CD39" s="763"/>
      <c r="CE39" s="763"/>
      <c r="CF39" s="763"/>
      <c r="CG39" s="763"/>
      <c r="CH39" s="763"/>
      <c r="CI39" s="763"/>
      <c r="CJ39" s="763"/>
      <c r="CK39" s="763"/>
      <c r="CL39" s="764"/>
      <c r="CM39" s="761"/>
      <c r="CN39" s="761"/>
      <c r="CO39" s="761"/>
      <c r="CP39" s="761"/>
      <c r="CQ39" s="761"/>
      <c r="CR39" s="761"/>
      <c r="CS39" s="761"/>
      <c r="CT39" s="761"/>
      <c r="CU39" s="761"/>
      <c r="CV39" s="761"/>
      <c r="CW39" s="761"/>
      <c r="CX39" s="31"/>
      <c r="CY39" s="31"/>
      <c r="CZ39" s="31"/>
      <c r="DA39" s="31"/>
      <c r="DB39" s="31"/>
      <c r="DC39" s="31"/>
      <c r="DD39" s="31"/>
      <c r="DE39" s="31"/>
      <c r="DF39" s="31"/>
      <c r="DG39" s="31"/>
      <c r="DH39" s="31"/>
      <c r="DI39" s="31"/>
      <c r="DJ39" s="31"/>
    </row>
    <row r="40" spans="1:114" ht="12.75" customHeight="1">
      <c r="A40" s="31"/>
      <c r="B40" s="31"/>
      <c r="C40" s="103"/>
      <c r="D40" s="103"/>
      <c r="E40" s="103"/>
      <c r="F40" s="103"/>
      <c r="G40" s="103"/>
      <c r="H40" s="212"/>
      <c r="I40" s="754"/>
      <c r="J40" s="751"/>
      <c r="K40" s="752"/>
      <c r="L40" s="752"/>
      <c r="M40" s="752"/>
      <c r="N40" s="752"/>
      <c r="O40" s="752"/>
      <c r="P40" s="752"/>
      <c r="Q40" s="752"/>
      <c r="R40" s="752"/>
      <c r="S40" s="752"/>
      <c r="T40" s="752"/>
      <c r="U40" s="752"/>
      <c r="V40" s="752"/>
      <c r="W40" s="752"/>
      <c r="X40" s="756"/>
      <c r="Y40" s="756"/>
      <c r="Z40" s="703"/>
      <c r="AA40" s="704"/>
      <c r="AB40" s="704"/>
      <c r="AC40" s="704"/>
      <c r="AD40" s="704"/>
      <c r="AE40" s="704"/>
      <c r="AF40" s="704"/>
      <c r="AG40" s="704"/>
      <c r="AH40" s="704"/>
      <c r="AI40" s="704"/>
      <c r="AJ40" s="704"/>
      <c r="AK40" s="704"/>
      <c r="AL40" s="704"/>
      <c r="AM40" s="704"/>
      <c r="AN40" s="704"/>
      <c r="AO40" s="704"/>
      <c r="AP40" s="704"/>
      <c r="AQ40" s="704"/>
      <c r="AR40" s="704"/>
      <c r="AS40" s="704"/>
      <c r="AT40" s="704"/>
      <c r="AU40" s="704"/>
      <c r="AV40" s="697"/>
      <c r="AW40" s="698"/>
      <c r="AX40" s="693"/>
      <c r="AY40" s="693"/>
      <c r="AZ40" s="693"/>
      <c r="BA40" s="693"/>
      <c r="BB40" s="693"/>
      <c r="BC40" s="693"/>
      <c r="BD40" s="693"/>
      <c r="BE40" s="693"/>
      <c r="BF40" s="185"/>
      <c r="BG40" s="185"/>
      <c r="BH40" s="927"/>
      <c r="BI40" s="926"/>
      <c r="BJ40" s="926"/>
      <c r="BK40" s="926"/>
      <c r="BL40" s="926"/>
      <c r="BM40" s="926"/>
      <c r="BN40" s="926"/>
      <c r="BO40" s="926"/>
      <c r="BP40" s="926"/>
      <c r="BQ40" s="926"/>
      <c r="BR40" s="926"/>
      <c r="BS40" s="926"/>
      <c r="BT40" s="926"/>
      <c r="BU40" s="926"/>
      <c r="BV40" s="932"/>
      <c r="BW40" s="762"/>
      <c r="BX40" s="763"/>
      <c r="BY40" s="763"/>
      <c r="BZ40" s="763"/>
      <c r="CA40" s="763"/>
      <c r="CB40" s="763"/>
      <c r="CC40" s="763"/>
      <c r="CD40" s="763"/>
      <c r="CE40" s="763"/>
      <c r="CF40" s="763"/>
      <c r="CG40" s="763"/>
      <c r="CH40" s="763"/>
      <c r="CI40" s="763"/>
      <c r="CJ40" s="763"/>
      <c r="CK40" s="763"/>
      <c r="CL40" s="764"/>
      <c r="CM40" s="761"/>
      <c r="CN40" s="761"/>
      <c r="CO40" s="761"/>
      <c r="CP40" s="761"/>
      <c r="CQ40" s="761"/>
      <c r="CR40" s="761"/>
      <c r="CS40" s="761"/>
      <c r="CT40" s="761"/>
      <c r="CU40" s="761"/>
      <c r="CV40" s="761"/>
      <c r="CW40" s="761"/>
      <c r="CX40" s="31"/>
      <c r="CY40" s="31"/>
      <c r="CZ40" s="31"/>
      <c r="DA40" s="31"/>
      <c r="DB40" s="31"/>
      <c r="DC40" s="31"/>
      <c r="DD40" s="31"/>
      <c r="DE40" s="31"/>
      <c r="DF40" s="31"/>
      <c r="DG40" s="31"/>
      <c r="DH40" s="31"/>
      <c r="DI40" s="31"/>
      <c r="DJ40" s="31"/>
    </row>
    <row r="41" spans="1:114" ht="24" customHeight="1" thickBot="1">
      <c r="A41" s="31"/>
      <c r="B41" s="31"/>
      <c r="C41" s="103"/>
      <c r="D41" s="103"/>
      <c r="E41" s="103"/>
      <c r="F41" s="103"/>
      <c r="G41" s="103"/>
      <c r="H41" s="212"/>
      <c r="I41" s="754"/>
      <c r="J41" s="753"/>
      <c r="K41" s="717"/>
      <c r="L41" s="717"/>
      <c r="M41" s="717"/>
      <c r="N41" s="717"/>
      <c r="O41" s="717"/>
      <c r="P41" s="717"/>
      <c r="Q41" s="717"/>
      <c r="R41" s="717"/>
      <c r="S41" s="717"/>
      <c r="T41" s="717"/>
      <c r="U41" s="717"/>
      <c r="V41" s="717"/>
      <c r="W41" s="717"/>
      <c r="X41" s="757"/>
      <c r="Y41" s="757"/>
      <c r="Z41" s="706">
        <v>0</v>
      </c>
      <c r="AA41" s="707"/>
      <c r="AB41" s="707"/>
      <c r="AC41" s="707"/>
      <c r="AD41" s="707"/>
      <c r="AE41" s="707"/>
      <c r="AF41" s="707"/>
      <c r="AG41" s="707"/>
      <c r="AH41" s="707"/>
      <c r="AI41" s="708"/>
      <c r="AJ41" s="733" t="s">
        <v>93</v>
      </c>
      <c r="AK41" s="734"/>
      <c r="AL41" s="734"/>
      <c r="AM41" s="735"/>
      <c r="AN41" s="735"/>
      <c r="AO41" s="735"/>
      <c r="AP41" s="231" t="s">
        <v>8</v>
      </c>
      <c r="AQ41" s="731"/>
      <c r="AR41" s="731"/>
      <c r="AS41" s="731"/>
      <c r="AT41" s="231" t="s">
        <v>8</v>
      </c>
      <c r="AU41" s="731"/>
      <c r="AV41" s="731"/>
      <c r="AW41" s="732"/>
      <c r="AX41" s="933"/>
      <c r="AY41" s="933"/>
      <c r="AZ41" s="933"/>
      <c r="BA41" s="933"/>
      <c r="BB41" s="933"/>
      <c r="BC41" s="933"/>
      <c r="BD41" s="933"/>
      <c r="BE41" s="933"/>
      <c r="BF41" s="788" t="s">
        <v>214</v>
      </c>
      <c r="BG41" s="792"/>
      <c r="BH41" s="925" t="s">
        <v>199</v>
      </c>
      <c r="BI41" s="926"/>
      <c r="BJ41" s="926"/>
      <c r="BK41" s="926"/>
      <c r="BL41" s="926"/>
      <c r="BM41" s="926"/>
      <c r="BN41" s="926"/>
      <c r="BO41" s="926"/>
      <c r="BP41" s="926" t="s">
        <v>252</v>
      </c>
      <c r="BQ41" s="926"/>
      <c r="BR41" s="926"/>
      <c r="BS41" s="926"/>
      <c r="BT41" s="926"/>
      <c r="BU41" s="926"/>
      <c r="BV41" s="932"/>
      <c r="BW41" s="762"/>
      <c r="BX41" s="763"/>
      <c r="BY41" s="763"/>
      <c r="BZ41" s="763"/>
      <c r="CA41" s="763"/>
      <c r="CB41" s="763"/>
      <c r="CC41" s="763"/>
      <c r="CD41" s="763"/>
      <c r="CE41" s="763"/>
      <c r="CF41" s="763"/>
      <c r="CG41" s="763"/>
      <c r="CH41" s="763"/>
      <c r="CI41" s="763"/>
      <c r="CJ41" s="763"/>
      <c r="CK41" s="763"/>
      <c r="CL41" s="764"/>
      <c r="CM41" s="761"/>
      <c r="CN41" s="761"/>
      <c r="CO41" s="761"/>
      <c r="CP41" s="761"/>
      <c r="CQ41" s="761"/>
      <c r="CR41" s="761"/>
      <c r="CS41" s="761"/>
      <c r="CT41" s="761"/>
      <c r="CU41" s="761"/>
      <c r="CV41" s="761"/>
      <c r="CW41" s="761"/>
      <c r="CX41" s="31"/>
      <c r="CY41" s="31"/>
      <c r="CZ41" s="31"/>
      <c r="DA41" s="31"/>
      <c r="DB41" s="31"/>
      <c r="DC41" s="31"/>
      <c r="DD41" s="31"/>
      <c r="DE41" s="31"/>
      <c r="DF41" s="31"/>
      <c r="DG41" s="31"/>
      <c r="DH41" s="31"/>
      <c r="DI41" s="31"/>
      <c r="DJ41" s="31"/>
    </row>
    <row r="42" spans="1:114" ht="20.25" customHeight="1" thickTop="1">
      <c r="A42" s="31"/>
      <c r="B42" s="15"/>
      <c r="C42" s="104"/>
      <c r="D42" s="104"/>
      <c r="E42" s="104"/>
      <c r="F42" s="104"/>
      <c r="G42" s="104"/>
      <c r="H42" s="778" t="s">
        <v>206</v>
      </c>
      <c r="I42" s="16"/>
      <c r="J42" s="723" t="s">
        <v>213</v>
      </c>
      <c r="K42" s="724"/>
      <c r="L42" s="724"/>
      <c r="M42" s="724"/>
      <c r="N42" s="724"/>
      <c r="O42" s="724"/>
      <c r="P42" s="724"/>
      <c r="Q42" s="724"/>
      <c r="R42" s="724"/>
      <c r="S42" s="724"/>
      <c r="T42" s="724"/>
      <c r="U42" s="724"/>
      <c r="V42" s="724"/>
      <c r="W42" s="724"/>
      <c r="X42" s="96"/>
      <c r="Y42" s="186"/>
      <c r="Z42" s="225"/>
      <c r="AA42" s="226"/>
      <c r="AB42" s="723" t="s">
        <v>100</v>
      </c>
      <c r="AC42" s="723"/>
      <c r="AD42" s="723"/>
      <c r="AE42" s="723"/>
      <c r="AF42" s="723"/>
      <c r="AG42" s="723"/>
      <c r="AH42" s="723"/>
      <c r="AI42" s="723"/>
      <c r="AJ42" s="723"/>
      <c r="AK42" s="723"/>
      <c r="AL42" s="723"/>
      <c r="AM42" s="723"/>
      <c r="AN42" s="723"/>
      <c r="AO42" s="723"/>
      <c r="AP42" s="723"/>
      <c r="AQ42" s="723"/>
      <c r="AR42" s="723"/>
      <c r="AS42" s="723"/>
      <c r="AT42" s="723"/>
      <c r="AU42" s="723"/>
      <c r="AV42" s="15"/>
      <c r="AW42" s="218"/>
      <c r="AX42" s="720" t="str">
        <f>従1!AX42</f>
        <v>令和７年中の
所得の見積額</v>
      </c>
      <c r="AY42" s="721"/>
      <c r="AZ42" s="721"/>
      <c r="BA42" s="721"/>
      <c r="BB42" s="721"/>
      <c r="BC42" s="721"/>
      <c r="BD42" s="721"/>
      <c r="BE42" s="721"/>
      <c r="BF42" s="721"/>
      <c r="BG42" s="721"/>
      <c r="BH42" s="219"/>
      <c r="BI42" s="15"/>
      <c r="BJ42" s="15"/>
      <c r="BK42" s="15"/>
      <c r="BL42" s="724" t="s">
        <v>83</v>
      </c>
      <c r="BM42" s="724"/>
      <c r="BN42" s="724"/>
      <c r="BO42" s="724"/>
      <c r="BP42" s="724"/>
      <c r="BQ42" s="724"/>
      <c r="BR42" s="724"/>
      <c r="BS42" s="724"/>
      <c r="BT42" s="724"/>
      <c r="BU42" s="724"/>
      <c r="BV42" s="724"/>
      <c r="BW42" s="724"/>
      <c r="BX42" s="724"/>
      <c r="BY42" s="724"/>
      <c r="BZ42" s="98"/>
      <c r="CA42" s="98"/>
      <c r="CB42" s="221"/>
      <c r="CC42" s="98"/>
      <c r="CD42" s="98"/>
      <c r="CE42" s="89"/>
      <c r="CF42" s="724" t="s">
        <v>29</v>
      </c>
      <c r="CG42" s="724"/>
      <c r="CH42" s="724"/>
      <c r="CI42" s="724"/>
      <c r="CJ42" s="724"/>
      <c r="CK42" s="724"/>
      <c r="CL42" s="724"/>
      <c r="CM42" s="724"/>
      <c r="CN42" s="724"/>
      <c r="CO42" s="724"/>
      <c r="CP42" s="724"/>
      <c r="CQ42" s="724"/>
      <c r="CR42" s="724"/>
      <c r="CS42" s="724"/>
      <c r="CT42" s="724"/>
      <c r="CU42" s="99"/>
      <c r="CV42" s="99"/>
      <c r="CW42" s="99"/>
      <c r="CX42" s="31"/>
      <c r="CY42" s="31"/>
      <c r="CZ42" s="31"/>
      <c r="DA42" s="31"/>
      <c r="DB42" s="31"/>
      <c r="DC42" s="31"/>
      <c r="DD42" s="31"/>
      <c r="DE42" s="31"/>
      <c r="DF42" s="31"/>
      <c r="DG42" s="31"/>
      <c r="DH42" s="31"/>
      <c r="DI42" s="31"/>
      <c r="DJ42" s="31"/>
    </row>
    <row r="43" spans="1:114" ht="20.25" customHeight="1">
      <c r="A43" s="31"/>
      <c r="B43" s="31"/>
      <c r="C43" s="103"/>
      <c r="D43" s="103"/>
      <c r="E43" s="103"/>
      <c r="F43" s="103"/>
      <c r="G43" s="103"/>
      <c r="H43" s="779"/>
      <c r="I43" s="27"/>
      <c r="J43" s="725"/>
      <c r="K43" s="725"/>
      <c r="L43" s="725"/>
      <c r="M43" s="725"/>
      <c r="N43" s="725"/>
      <c r="O43" s="725"/>
      <c r="P43" s="725"/>
      <c r="Q43" s="725"/>
      <c r="R43" s="725"/>
      <c r="S43" s="725"/>
      <c r="T43" s="725"/>
      <c r="U43" s="725"/>
      <c r="V43" s="725"/>
      <c r="W43" s="725"/>
      <c r="X43" s="11"/>
      <c r="Y43" s="27"/>
      <c r="Z43" s="709" t="s">
        <v>32</v>
      </c>
      <c r="AA43" s="710"/>
      <c r="AB43" s="710"/>
      <c r="AC43" s="710"/>
      <c r="AD43" s="710"/>
      <c r="AE43" s="710"/>
      <c r="AF43" s="710"/>
      <c r="AG43" s="710"/>
      <c r="AH43" s="710"/>
      <c r="AI43" s="711"/>
      <c r="AJ43" s="709" t="s">
        <v>95</v>
      </c>
      <c r="AK43" s="710"/>
      <c r="AL43" s="710"/>
      <c r="AM43" s="710"/>
      <c r="AN43" s="710"/>
      <c r="AO43" s="710"/>
      <c r="AP43" s="710"/>
      <c r="AQ43" s="710"/>
      <c r="AR43" s="710"/>
      <c r="AS43" s="710"/>
      <c r="AT43" s="710"/>
      <c r="AU43" s="710"/>
      <c r="AV43" s="710"/>
      <c r="AW43" s="736"/>
      <c r="AX43" s="722"/>
      <c r="AY43" s="722"/>
      <c r="AZ43" s="722"/>
      <c r="BA43" s="722"/>
      <c r="BB43" s="722"/>
      <c r="BC43" s="722"/>
      <c r="BD43" s="722"/>
      <c r="BE43" s="722"/>
      <c r="BF43" s="722"/>
      <c r="BG43" s="722"/>
      <c r="BH43" s="201"/>
      <c r="BI43" s="31"/>
      <c r="BJ43" s="31"/>
      <c r="BK43" s="31"/>
      <c r="BL43" s="725"/>
      <c r="BM43" s="725"/>
      <c r="BN43" s="725"/>
      <c r="BO43" s="725"/>
      <c r="BP43" s="725"/>
      <c r="BQ43" s="725"/>
      <c r="BR43" s="725"/>
      <c r="BS43" s="725"/>
      <c r="BT43" s="725"/>
      <c r="BU43" s="725"/>
      <c r="BV43" s="725"/>
      <c r="BW43" s="725"/>
      <c r="BX43" s="725"/>
      <c r="BY43" s="725"/>
      <c r="BZ43" s="17"/>
      <c r="CA43" s="17"/>
      <c r="CB43" s="224"/>
      <c r="CC43" s="17"/>
      <c r="CD43" s="17"/>
      <c r="CE43" s="28"/>
      <c r="CF43" s="725"/>
      <c r="CG43" s="725"/>
      <c r="CH43" s="725"/>
      <c r="CI43" s="725"/>
      <c r="CJ43" s="725"/>
      <c r="CK43" s="725"/>
      <c r="CL43" s="725"/>
      <c r="CM43" s="725"/>
      <c r="CN43" s="725"/>
      <c r="CO43" s="725"/>
      <c r="CP43" s="725"/>
      <c r="CQ43" s="725"/>
      <c r="CR43" s="725"/>
      <c r="CS43" s="725"/>
      <c r="CT43" s="725"/>
      <c r="CU43" s="10"/>
      <c r="CV43" s="10"/>
      <c r="CW43" s="10"/>
      <c r="CX43" s="31"/>
      <c r="CY43" s="31"/>
      <c r="CZ43" s="31"/>
      <c r="DA43" s="31"/>
      <c r="DB43" s="31"/>
      <c r="DC43" s="31"/>
      <c r="DD43" s="31"/>
      <c r="DE43" s="31"/>
      <c r="DF43" s="31"/>
      <c r="DG43" s="31"/>
      <c r="DH43" s="31"/>
      <c r="DI43" s="31"/>
      <c r="DJ43" s="31"/>
    </row>
    <row r="44" spans="1:114" ht="16.5" customHeight="1">
      <c r="A44" s="31"/>
      <c r="B44" s="31"/>
      <c r="C44" s="103"/>
      <c r="D44" s="103"/>
      <c r="E44" s="9"/>
      <c r="F44" s="103"/>
      <c r="G44" s="103"/>
      <c r="H44" s="780" t="s">
        <v>207</v>
      </c>
      <c r="I44" s="714"/>
      <c r="J44" s="715"/>
      <c r="K44" s="715"/>
      <c r="L44" s="715"/>
      <c r="M44" s="715"/>
      <c r="N44" s="715"/>
      <c r="O44" s="715"/>
      <c r="P44" s="715"/>
      <c r="Q44" s="715"/>
      <c r="R44" s="715"/>
      <c r="S44" s="715"/>
      <c r="T44" s="715"/>
      <c r="U44" s="715"/>
      <c r="V44" s="715"/>
      <c r="W44" s="715"/>
      <c r="X44" s="715"/>
      <c r="Y44" s="715"/>
      <c r="Z44" s="701" t="str">
        <f>IF(X45&lt;=0,"",IF((LEN(X45)-11&lt;=0),"0",MID(X45,LEN(X45)-11,1)))</f>
        <v/>
      </c>
      <c r="AA44" s="702"/>
      <c r="AB44" s="702" t="str">
        <f>IF(X45&lt;=0,"",IF((LEN(X45)-10&lt;=0),"0",MID(X45,LEN(X45)-10,1)))</f>
        <v/>
      </c>
      <c r="AC44" s="702"/>
      <c r="AD44" s="702" t="str">
        <f>IF(X45&lt;=0,"",IF((LEN(X45)-9&lt;=0),"0",MID(X45,LEN(X45)-9,1)))</f>
        <v/>
      </c>
      <c r="AE44" s="702"/>
      <c r="AF44" s="702" t="str">
        <f>IF(X45&lt;=0,"",IF((LEN(X45)-8&lt;=0),"0",MID(X45,LEN(X45)-8,1)))</f>
        <v/>
      </c>
      <c r="AG44" s="702"/>
      <c r="AH44" s="702" t="str">
        <f>IF(X45&lt;=0,"",IF((LEN(X45)-7&lt;=0),"0",MID(X45,LEN(X45)-7,1)))</f>
        <v/>
      </c>
      <c r="AI44" s="702"/>
      <c r="AJ44" s="702" t="str">
        <f>IF(X45&lt;=0,"",IF((LEN(X45)-6&lt;=0),"0",MID(X45,LEN(X45)-6,1)))</f>
        <v/>
      </c>
      <c r="AK44" s="702"/>
      <c r="AL44" s="702" t="str">
        <f>IF(X45&lt;=0,"",IF((LEN(X45)-5&lt;=0),"0",MID(X45,LEN(X45)-5,1)))</f>
        <v/>
      </c>
      <c r="AM44" s="702"/>
      <c r="AN44" s="702" t="str">
        <f>IF(X45&lt;=0,"",IF((LEN(X45)-4&lt;=0),"0",MID(X45,LEN(X45)-4,1)))</f>
        <v/>
      </c>
      <c r="AO44" s="702"/>
      <c r="AP44" s="702" t="str">
        <f>IF(X45&lt;=0,"",IF((LEN(X45)-3&lt;=0),"0",MID(X45,LEN(X45)-3,1)))</f>
        <v/>
      </c>
      <c r="AQ44" s="702"/>
      <c r="AR44" s="702" t="str">
        <f>IF(X45&lt;=0,"",IF((LEN(X45)-2&lt;=0),"0",MID(X45,LEN(X45)-2,1)))</f>
        <v/>
      </c>
      <c r="AS44" s="702"/>
      <c r="AT44" s="702" t="str">
        <f>IF(X45&lt;=0,"",IF((LEN(X45)-1&lt;=0),"0",MID(X45,LEN(X45)-1,1)))</f>
        <v/>
      </c>
      <c r="AU44" s="702"/>
      <c r="AV44" s="702" t="str">
        <f>IF(X45&lt;&gt;0,RIGHT(X45,1),"")</f>
        <v/>
      </c>
      <c r="AW44" s="766"/>
      <c r="AX44" s="692"/>
      <c r="AY44" s="692"/>
      <c r="AZ44" s="692"/>
      <c r="BA44" s="692"/>
      <c r="BB44" s="692"/>
      <c r="BC44" s="692"/>
      <c r="BD44" s="692"/>
      <c r="BE44" s="692"/>
      <c r="BF44" s="223"/>
      <c r="BG44" s="223"/>
      <c r="BH44" s="769"/>
      <c r="BI44" s="770"/>
      <c r="BJ44" s="770"/>
      <c r="BK44" s="770"/>
      <c r="BL44" s="770"/>
      <c r="BM44" s="770"/>
      <c r="BN44" s="770"/>
      <c r="BO44" s="770"/>
      <c r="BP44" s="770"/>
      <c r="BQ44" s="770"/>
      <c r="BR44" s="770"/>
      <c r="BS44" s="770"/>
      <c r="BT44" s="770"/>
      <c r="BU44" s="770"/>
      <c r="BV44" s="770"/>
      <c r="BW44" s="770"/>
      <c r="BX44" s="770"/>
      <c r="BY44" s="770"/>
      <c r="BZ44" s="770"/>
      <c r="CA44" s="770"/>
      <c r="CB44" s="771"/>
      <c r="CC44" s="775"/>
      <c r="CD44" s="775"/>
      <c r="CE44" s="775"/>
      <c r="CF44" s="775"/>
      <c r="CG44" s="775"/>
      <c r="CH44" s="775"/>
      <c r="CI44" s="775"/>
      <c r="CJ44" s="775"/>
      <c r="CK44" s="775"/>
      <c r="CL44" s="775"/>
      <c r="CM44" s="775"/>
      <c r="CN44" s="775"/>
      <c r="CO44" s="775"/>
      <c r="CP44" s="775"/>
      <c r="CQ44" s="775"/>
      <c r="CR44" s="775"/>
      <c r="CS44" s="775"/>
      <c r="CT44" s="775"/>
      <c r="CU44" s="775"/>
      <c r="CV44" s="775"/>
      <c r="CW44" s="775"/>
      <c r="CX44" s="31"/>
      <c r="CY44" s="31"/>
      <c r="CZ44" s="31"/>
      <c r="DA44" s="31"/>
      <c r="DB44" s="31"/>
      <c r="DC44" s="31"/>
      <c r="DD44" s="31"/>
      <c r="DE44" s="31"/>
      <c r="DF44" s="31"/>
      <c r="DG44" s="31"/>
      <c r="DH44" s="31"/>
      <c r="DI44" s="31"/>
      <c r="DJ44" s="31"/>
    </row>
    <row r="45" spans="1:114" ht="12.75" customHeight="1">
      <c r="A45" s="31"/>
      <c r="B45" s="31"/>
      <c r="C45" s="103"/>
      <c r="D45" s="103"/>
      <c r="E45" s="777" t="s">
        <v>48</v>
      </c>
      <c r="F45" s="103"/>
      <c r="G45" s="103"/>
      <c r="H45" s="781"/>
      <c r="I45" s="716"/>
      <c r="J45" s="717"/>
      <c r="K45" s="717"/>
      <c r="L45" s="717"/>
      <c r="M45" s="717"/>
      <c r="N45" s="717"/>
      <c r="O45" s="717"/>
      <c r="P45" s="717"/>
      <c r="Q45" s="717"/>
      <c r="R45" s="717"/>
      <c r="S45" s="717"/>
      <c r="T45" s="717"/>
      <c r="U45" s="717"/>
      <c r="V45" s="717"/>
      <c r="W45" s="717"/>
      <c r="X45" s="699"/>
      <c r="Y45" s="699"/>
      <c r="Z45" s="730"/>
      <c r="AA45" s="705"/>
      <c r="AB45" s="705"/>
      <c r="AC45" s="705"/>
      <c r="AD45" s="705"/>
      <c r="AE45" s="705"/>
      <c r="AF45" s="705"/>
      <c r="AG45" s="705"/>
      <c r="AH45" s="705"/>
      <c r="AI45" s="705"/>
      <c r="AJ45" s="705"/>
      <c r="AK45" s="705"/>
      <c r="AL45" s="705"/>
      <c r="AM45" s="705"/>
      <c r="AN45" s="705"/>
      <c r="AO45" s="705"/>
      <c r="AP45" s="705"/>
      <c r="AQ45" s="705"/>
      <c r="AR45" s="705"/>
      <c r="AS45" s="705"/>
      <c r="AT45" s="705"/>
      <c r="AU45" s="705"/>
      <c r="AV45" s="705"/>
      <c r="AW45" s="726"/>
      <c r="AX45" s="693"/>
      <c r="AY45" s="693"/>
      <c r="AZ45" s="693"/>
      <c r="BA45" s="693"/>
      <c r="BB45" s="693"/>
      <c r="BC45" s="693"/>
      <c r="BD45" s="693"/>
      <c r="BE45" s="693"/>
      <c r="BF45" s="185"/>
      <c r="BG45" s="185"/>
      <c r="BH45" s="762"/>
      <c r="BI45" s="763"/>
      <c r="BJ45" s="763"/>
      <c r="BK45" s="763"/>
      <c r="BL45" s="763"/>
      <c r="BM45" s="763"/>
      <c r="BN45" s="763"/>
      <c r="BO45" s="763"/>
      <c r="BP45" s="763"/>
      <c r="BQ45" s="763"/>
      <c r="BR45" s="763"/>
      <c r="BS45" s="763"/>
      <c r="BT45" s="763"/>
      <c r="BU45" s="763"/>
      <c r="BV45" s="763"/>
      <c r="BW45" s="763"/>
      <c r="BX45" s="763"/>
      <c r="BY45" s="763"/>
      <c r="BZ45" s="763"/>
      <c r="CA45" s="763"/>
      <c r="CB45" s="764"/>
      <c r="CC45" s="761"/>
      <c r="CD45" s="761"/>
      <c r="CE45" s="761"/>
      <c r="CF45" s="761"/>
      <c r="CG45" s="761"/>
      <c r="CH45" s="761"/>
      <c r="CI45" s="761"/>
      <c r="CJ45" s="761"/>
      <c r="CK45" s="761"/>
      <c r="CL45" s="761"/>
      <c r="CM45" s="761"/>
      <c r="CN45" s="761"/>
      <c r="CO45" s="761"/>
      <c r="CP45" s="761"/>
      <c r="CQ45" s="761"/>
      <c r="CR45" s="761"/>
      <c r="CS45" s="761"/>
      <c r="CT45" s="761"/>
      <c r="CU45" s="761"/>
      <c r="CV45" s="761"/>
      <c r="CW45" s="761"/>
      <c r="CX45" s="31"/>
      <c r="CY45" s="31"/>
      <c r="CZ45" s="31"/>
      <c r="DA45" s="31"/>
      <c r="DB45" s="31"/>
      <c r="DC45" s="31"/>
      <c r="DD45" s="31"/>
      <c r="DE45" s="31"/>
      <c r="DF45" s="31"/>
      <c r="DG45" s="31"/>
      <c r="DH45" s="31"/>
      <c r="DI45" s="31"/>
      <c r="DJ45" s="31"/>
    </row>
    <row r="46" spans="1:114" ht="24" customHeight="1">
      <c r="A46" s="31"/>
      <c r="B46" s="31"/>
      <c r="C46" s="102"/>
      <c r="D46" s="102"/>
      <c r="E46" s="777"/>
      <c r="F46" s="102"/>
      <c r="G46" s="102"/>
      <c r="H46" s="782"/>
      <c r="I46" s="718"/>
      <c r="J46" s="719"/>
      <c r="K46" s="719"/>
      <c r="L46" s="719"/>
      <c r="M46" s="719"/>
      <c r="N46" s="719"/>
      <c r="O46" s="719"/>
      <c r="P46" s="719"/>
      <c r="Q46" s="719"/>
      <c r="R46" s="719"/>
      <c r="S46" s="719"/>
      <c r="T46" s="719"/>
      <c r="U46" s="719"/>
      <c r="V46" s="719"/>
      <c r="W46" s="719"/>
      <c r="X46" s="700"/>
      <c r="Y46" s="700"/>
      <c r="Z46" s="740">
        <v>0</v>
      </c>
      <c r="AA46" s="741"/>
      <c r="AB46" s="741"/>
      <c r="AC46" s="741"/>
      <c r="AD46" s="741"/>
      <c r="AE46" s="741"/>
      <c r="AF46" s="741"/>
      <c r="AG46" s="741"/>
      <c r="AH46" s="741"/>
      <c r="AI46" s="742"/>
      <c r="AJ46" s="738" t="s">
        <v>93</v>
      </c>
      <c r="AK46" s="739"/>
      <c r="AL46" s="739"/>
      <c r="AM46" s="765"/>
      <c r="AN46" s="765"/>
      <c r="AO46" s="765"/>
      <c r="AP46" s="230" t="s">
        <v>8</v>
      </c>
      <c r="AQ46" s="712"/>
      <c r="AR46" s="712"/>
      <c r="AS46" s="712"/>
      <c r="AT46" s="230" t="s">
        <v>8</v>
      </c>
      <c r="AU46" s="712"/>
      <c r="AV46" s="712"/>
      <c r="AW46" s="713"/>
      <c r="AX46" s="694"/>
      <c r="AY46" s="694"/>
      <c r="AZ46" s="694"/>
      <c r="BA46" s="694"/>
      <c r="BB46" s="694"/>
      <c r="BC46" s="694"/>
      <c r="BD46" s="694"/>
      <c r="BE46" s="694"/>
      <c r="BF46" s="788" t="s">
        <v>214</v>
      </c>
      <c r="BG46" s="788"/>
      <c r="BH46" s="772"/>
      <c r="BI46" s="773"/>
      <c r="BJ46" s="773"/>
      <c r="BK46" s="773"/>
      <c r="BL46" s="773"/>
      <c r="BM46" s="773"/>
      <c r="BN46" s="773"/>
      <c r="BO46" s="773"/>
      <c r="BP46" s="773"/>
      <c r="BQ46" s="773"/>
      <c r="BR46" s="773"/>
      <c r="BS46" s="773"/>
      <c r="BT46" s="773"/>
      <c r="BU46" s="773"/>
      <c r="BV46" s="773"/>
      <c r="BW46" s="773"/>
      <c r="BX46" s="773"/>
      <c r="BY46" s="773"/>
      <c r="BZ46" s="773"/>
      <c r="CA46" s="773"/>
      <c r="CB46" s="774"/>
      <c r="CC46" s="776"/>
      <c r="CD46" s="776"/>
      <c r="CE46" s="776"/>
      <c r="CF46" s="776"/>
      <c r="CG46" s="776"/>
      <c r="CH46" s="776"/>
      <c r="CI46" s="776"/>
      <c r="CJ46" s="776"/>
      <c r="CK46" s="776"/>
      <c r="CL46" s="776"/>
      <c r="CM46" s="776"/>
      <c r="CN46" s="776"/>
      <c r="CO46" s="776"/>
      <c r="CP46" s="776"/>
      <c r="CQ46" s="776"/>
      <c r="CR46" s="776"/>
      <c r="CS46" s="776"/>
      <c r="CT46" s="776"/>
      <c r="CU46" s="776"/>
      <c r="CV46" s="776"/>
      <c r="CW46" s="776"/>
      <c r="CX46" s="31"/>
      <c r="CY46" s="31"/>
      <c r="CZ46" s="31"/>
      <c r="DA46" s="31"/>
      <c r="DB46" s="31"/>
      <c r="DC46" s="31"/>
      <c r="DD46" s="31"/>
      <c r="DE46" s="31"/>
      <c r="DF46" s="31"/>
      <c r="DG46" s="31"/>
      <c r="DH46" s="31"/>
      <c r="DI46" s="31"/>
      <c r="DJ46" s="31"/>
    </row>
    <row r="47" spans="1:114" ht="16.5" customHeight="1">
      <c r="A47" s="31"/>
      <c r="B47" s="31"/>
      <c r="C47" s="745" t="s">
        <v>210</v>
      </c>
      <c r="D47" s="745"/>
      <c r="E47" s="745"/>
      <c r="F47" s="745"/>
      <c r="G47" s="745"/>
      <c r="H47" s="215"/>
      <c r="I47" s="754">
        <v>1</v>
      </c>
      <c r="J47" s="749"/>
      <c r="K47" s="750"/>
      <c r="L47" s="750"/>
      <c r="M47" s="750"/>
      <c r="N47" s="750"/>
      <c r="O47" s="750"/>
      <c r="P47" s="750"/>
      <c r="Q47" s="750"/>
      <c r="R47" s="750"/>
      <c r="S47" s="750"/>
      <c r="T47" s="750"/>
      <c r="U47" s="750"/>
      <c r="V47" s="750"/>
      <c r="W47" s="750"/>
      <c r="X47" s="750"/>
      <c r="Y47" s="750"/>
      <c r="Z47" s="730" t="str">
        <f>IF(X48&lt;=0,"",IF((LEN(X48)-11&lt;=0),"0",MID(X48,LEN(X48)-11,1)))</f>
        <v/>
      </c>
      <c r="AA47" s="705"/>
      <c r="AB47" s="705" t="str">
        <f>IF(X48&lt;=0,"",IF((LEN(X48)-10&lt;=0),"0",MID(X48,LEN(X48)-10,1)))</f>
        <v/>
      </c>
      <c r="AC47" s="705"/>
      <c r="AD47" s="705" t="str">
        <f>IF(X48&lt;=0,"",IF((LEN(X48)-9&lt;=0),"0",MID(X48,LEN(X48)-9,1)))</f>
        <v/>
      </c>
      <c r="AE47" s="705"/>
      <c r="AF47" s="705" t="str">
        <f>IF(X48&lt;=0,"",IF((LEN(X48)-8&lt;=0),"0",MID(X48,LEN(X48)-8,1)))</f>
        <v/>
      </c>
      <c r="AG47" s="705"/>
      <c r="AH47" s="705" t="str">
        <f>IF(X48&lt;=0,"",IF((LEN(X48)-7&lt;=0),"0",MID(X48,LEN(X48)-7,1)))</f>
        <v/>
      </c>
      <c r="AI47" s="705"/>
      <c r="AJ47" s="705" t="str">
        <f>IF(X48&lt;=0,"",IF((LEN(X48)-6&lt;=0),"0",MID(X48,LEN(X48)-6,1)))</f>
        <v/>
      </c>
      <c r="AK47" s="705"/>
      <c r="AL47" s="705" t="str">
        <f>IF(X48&lt;=0,"",IF((LEN(X48)-5&lt;=0),"0",MID(X48,LEN(X48)-5,1)))</f>
        <v/>
      </c>
      <c r="AM47" s="705"/>
      <c r="AN47" s="705" t="str">
        <f>IF(X48&lt;=0,"",IF((LEN(X48)-4&lt;=0),"0",MID(X48,LEN(X48)-4,1)))</f>
        <v/>
      </c>
      <c r="AO47" s="705"/>
      <c r="AP47" s="705" t="str">
        <f>IF(X48&lt;=0,"",IF((LEN(X48)-3&lt;=0),"0",MID(X48,LEN(X48)-3,1)))</f>
        <v/>
      </c>
      <c r="AQ47" s="705"/>
      <c r="AR47" s="705" t="str">
        <f>IF(X48&lt;=0,"",IF((LEN(X48)-2&lt;=0),"0",MID(X48,LEN(X48)-2,1)))</f>
        <v/>
      </c>
      <c r="AS47" s="705"/>
      <c r="AT47" s="705" t="str">
        <f>IF(X48&lt;=0,"",IF((LEN(X48)-1&lt;=0),"0",MID(X48,LEN(X48)-1,1)))</f>
        <v/>
      </c>
      <c r="AU47" s="705"/>
      <c r="AV47" s="735" t="str">
        <f>IF(X48&lt;&gt;0,RIGHT(X48,1),"")</f>
        <v/>
      </c>
      <c r="AW47" s="743"/>
      <c r="AX47" s="693"/>
      <c r="AY47" s="693"/>
      <c r="AZ47" s="693"/>
      <c r="BA47" s="693"/>
      <c r="BB47" s="693"/>
      <c r="BC47" s="693"/>
      <c r="BD47" s="693"/>
      <c r="BE47" s="693"/>
      <c r="BF47" s="185"/>
      <c r="BG47" s="185"/>
      <c r="BH47" s="762"/>
      <c r="BI47" s="763"/>
      <c r="BJ47" s="763"/>
      <c r="BK47" s="763"/>
      <c r="BL47" s="763"/>
      <c r="BM47" s="763"/>
      <c r="BN47" s="763"/>
      <c r="BO47" s="763"/>
      <c r="BP47" s="763"/>
      <c r="BQ47" s="763"/>
      <c r="BR47" s="763"/>
      <c r="BS47" s="763"/>
      <c r="BT47" s="763"/>
      <c r="BU47" s="763"/>
      <c r="BV47" s="763"/>
      <c r="BW47" s="763"/>
      <c r="BX47" s="763"/>
      <c r="BY47" s="763"/>
      <c r="BZ47" s="763"/>
      <c r="CA47" s="763"/>
      <c r="CB47" s="764"/>
      <c r="CC47" s="761"/>
      <c r="CD47" s="761"/>
      <c r="CE47" s="761"/>
      <c r="CF47" s="761"/>
      <c r="CG47" s="761"/>
      <c r="CH47" s="761"/>
      <c r="CI47" s="761"/>
      <c r="CJ47" s="761"/>
      <c r="CK47" s="761"/>
      <c r="CL47" s="761"/>
      <c r="CM47" s="761"/>
      <c r="CN47" s="761"/>
      <c r="CO47" s="761"/>
      <c r="CP47" s="761"/>
      <c r="CQ47" s="761"/>
      <c r="CR47" s="761"/>
      <c r="CS47" s="761"/>
      <c r="CT47" s="761"/>
      <c r="CU47" s="761"/>
      <c r="CV47" s="761"/>
      <c r="CW47" s="761"/>
      <c r="CX47" s="31"/>
      <c r="CY47" s="31"/>
      <c r="CZ47" s="31"/>
      <c r="DA47" s="31"/>
      <c r="DB47" s="31"/>
      <c r="DC47" s="31"/>
      <c r="DD47" s="31"/>
      <c r="DE47" s="31"/>
      <c r="DF47" s="31"/>
      <c r="DG47" s="31"/>
      <c r="DH47" s="31"/>
      <c r="DI47" s="31"/>
      <c r="DJ47" s="31"/>
    </row>
    <row r="48" spans="1:114" ht="12.75" customHeight="1">
      <c r="A48" s="31"/>
      <c r="B48" s="31"/>
      <c r="C48" s="745"/>
      <c r="D48" s="745"/>
      <c r="E48" s="745"/>
      <c r="F48" s="745"/>
      <c r="G48" s="745"/>
      <c r="H48" s="215"/>
      <c r="I48" s="754"/>
      <c r="J48" s="751"/>
      <c r="K48" s="752"/>
      <c r="L48" s="752"/>
      <c r="M48" s="752"/>
      <c r="N48" s="752"/>
      <c r="O48" s="752"/>
      <c r="P48" s="752"/>
      <c r="Q48" s="752"/>
      <c r="R48" s="752"/>
      <c r="S48" s="752"/>
      <c r="T48" s="752"/>
      <c r="U48" s="752"/>
      <c r="V48" s="752"/>
      <c r="W48" s="752"/>
      <c r="X48" s="756"/>
      <c r="Y48" s="756"/>
      <c r="Z48" s="730"/>
      <c r="AA48" s="705"/>
      <c r="AB48" s="705"/>
      <c r="AC48" s="705"/>
      <c r="AD48" s="705"/>
      <c r="AE48" s="705"/>
      <c r="AF48" s="705"/>
      <c r="AG48" s="705"/>
      <c r="AH48" s="705"/>
      <c r="AI48" s="705"/>
      <c r="AJ48" s="705"/>
      <c r="AK48" s="705"/>
      <c r="AL48" s="705"/>
      <c r="AM48" s="705"/>
      <c r="AN48" s="705"/>
      <c r="AO48" s="705"/>
      <c r="AP48" s="705"/>
      <c r="AQ48" s="705"/>
      <c r="AR48" s="705"/>
      <c r="AS48" s="705"/>
      <c r="AT48" s="705"/>
      <c r="AU48" s="705"/>
      <c r="AV48" s="735"/>
      <c r="AW48" s="743"/>
      <c r="AX48" s="693"/>
      <c r="AY48" s="693"/>
      <c r="AZ48" s="693"/>
      <c r="BA48" s="693"/>
      <c r="BB48" s="693"/>
      <c r="BC48" s="693"/>
      <c r="BD48" s="693"/>
      <c r="BE48" s="693"/>
      <c r="BF48" s="185"/>
      <c r="BG48" s="185"/>
      <c r="BH48" s="762"/>
      <c r="BI48" s="763"/>
      <c r="BJ48" s="763"/>
      <c r="BK48" s="763"/>
      <c r="BL48" s="763"/>
      <c r="BM48" s="763"/>
      <c r="BN48" s="763"/>
      <c r="BO48" s="763"/>
      <c r="BP48" s="763"/>
      <c r="BQ48" s="763"/>
      <c r="BR48" s="763"/>
      <c r="BS48" s="763"/>
      <c r="BT48" s="763"/>
      <c r="BU48" s="763"/>
      <c r="BV48" s="763"/>
      <c r="BW48" s="763"/>
      <c r="BX48" s="763"/>
      <c r="BY48" s="763"/>
      <c r="BZ48" s="763"/>
      <c r="CA48" s="763"/>
      <c r="CB48" s="764"/>
      <c r="CC48" s="761"/>
      <c r="CD48" s="761"/>
      <c r="CE48" s="761"/>
      <c r="CF48" s="761"/>
      <c r="CG48" s="761"/>
      <c r="CH48" s="761"/>
      <c r="CI48" s="761"/>
      <c r="CJ48" s="761"/>
      <c r="CK48" s="761"/>
      <c r="CL48" s="761"/>
      <c r="CM48" s="761"/>
      <c r="CN48" s="761"/>
      <c r="CO48" s="761"/>
      <c r="CP48" s="761"/>
      <c r="CQ48" s="761"/>
      <c r="CR48" s="761"/>
      <c r="CS48" s="761"/>
      <c r="CT48" s="761"/>
      <c r="CU48" s="761"/>
      <c r="CV48" s="761"/>
      <c r="CW48" s="761"/>
      <c r="CX48" s="31"/>
      <c r="CY48" s="31"/>
      <c r="CZ48" s="31"/>
      <c r="DA48" s="31"/>
      <c r="DB48" s="31"/>
      <c r="DC48" s="31"/>
      <c r="DD48" s="31"/>
      <c r="DE48" s="31"/>
      <c r="DF48" s="31"/>
      <c r="DG48" s="31"/>
      <c r="DH48" s="31"/>
      <c r="DI48" s="31"/>
      <c r="DJ48" s="31"/>
    </row>
    <row r="49" spans="1:114" ht="24" customHeight="1">
      <c r="A49" s="31"/>
      <c r="B49" s="31"/>
      <c r="C49" s="745"/>
      <c r="D49" s="745"/>
      <c r="E49" s="745"/>
      <c r="F49" s="745"/>
      <c r="G49" s="745"/>
      <c r="H49" s="213"/>
      <c r="I49" s="754"/>
      <c r="J49" s="753"/>
      <c r="K49" s="717"/>
      <c r="L49" s="717"/>
      <c r="M49" s="717"/>
      <c r="N49" s="717"/>
      <c r="O49" s="717"/>
      <c r="P49" s="717"/>
      <c r="Q49" s="717"/>
      <c r="R49" s="717"/>
      <c r="S49" s="717"/>
      <c r="T49" s="717"/>
      <c r="U49" s="717"/>
      <c r="V49" s="717"/>
      <c r="W49" s="717"/>
      <c r="X49" s="757"/>
      <c r="Y49" s="757"/>
      <c r="Z49" s="939">
        <v>0</v>
      </c>
      <c r="AA49" s="940"/>
      <c r="AB49" s="940"/>
      <c r="AC49" s="940"/>
      <c r="AD49" s="940"/>
      <c r="AE49" s="940"/>
      <c r="AF49" s="940"/>
      <c r="AG49" s="940"/>
      <c r="AH49" s="940"/>
      <c r="AI49" s="941"/>
      <c r="AJ49" s="738" t="s">
        <v>93</v>
      </c>
      <c r="AK49" s="739"/>
      <c r="AL49" s="739"/>
      <c r="AM49" s="765"/>
      <c r="AN49" s="765"/>
      <c r="AO49" s="765"/>
      <c r="AP49" s="230" t="s">
        <v>8</v>
      </c>
      <c r="AQ49" s="712"/>
      <c r="AR49" s="712"/>
      <c r="AS49" s="712"/>
      <c r="AT49" s="230" t="s">
        <v>8</v>
      </c>
      <c r="AU49" s="712"/>
      <c r="AV49" s="712"/>
      <c r="AW49" s="713"/>
      <c r="AX49" s="693"/>
      <c r="AY49" s="693"/>
      <c r="AZ49" s="693"/>
      <c r="BA49" s="693"/>
      <c r="BB49" s="693"/>
      <c r="BC49" s="693"/>
      <c r="BD49" s="693"/>
      <c r="BE49" s="693"/>
      <c r="BF49" s="791" t="s">
        <v>214</v>
      </c>
      <c r="BG49" s="791"/>
      <c r="BH49" s="762"/>
      <c r="BI49" s="763"/>
      <c r="BJ49" s="763"/>
      <c r="BK49" s="763"/>
      <c r="BL49" s="763"/>
      <c r="BM49" s="763"/>
      <c r="BN49" s="763"/>
      <c r="BO49" s="763"/>
      <c r="BP49" s="763"/>
      <c r="BQ49" s="763"/>
      <c r="BR49" s="763"/>
      <c r="BS49" s="763"/>
      <c r="BT49" s="763"/>
      <c r="BU49" s="763"/>
      <c r="BV49" s="763"/>
      <c r="BW49" s="763"/>
      <c r="BX49" s="763"/>
      <c r="BY49" s="763"/>
      <c r="BZ49" s="763"/>
      <c r="CA49" s="763"/>
      <c r="CB49" s="764"/>
      <c r="CC49" s="761"/>
      <c r="CD49" s="761"/>
      <c r="CE49" s="761"/>
      <c r="CF49" s="761"/>
      <c r="CG49" s="761"/>
      <c r="CH49" s="761"/>
      <c r="CI49" s="761"/>
      <c r="CJ49" s="761"/>
      <c r="CK49" s="761"/>
      <c r="CL49" s="761"/>
      <c r="CM49" s="761"/>
      <c r="CN49" s="761"/>
      <c r="CO49" s="761"/>
      <c r="CP49" s="761"/>
      <c r="CQ49" s="761"/>
      <c r="CR49" s="761"/>
      <c r="CS49" s="761"/>
      <c r="CT49" s="761"/>
      <c r="CU49" s="761"/>
      <c r="CV49" s="761"/>
      <c r="CW49" s="761"/>
      <c r="CX49" s="31"/>
      <c r="CY49" s="31"/>
      <c r="CZ49" s="31"/>
      <c r="DA49" s="31"/>
      <c r="DB49" s="31"/>
      <c r="DC49" s="31"/>
      <c r="DD49" s="31"/>
      <c r="DE49" s="31"/>
      <c r="DF49" s="31"/>
      <c r="DG49" s="31"/>
      <c r="DH49" s="31"/>
      <c r="DI49" s="31"/>
      <c r="DJ49" s="31"/>
    </row>
    <row r="50" spans="1:114" ht="16.5" customHeight="1">
      <c r="A50" s="31"/>
      <c r="B50" s="31"/>
      <c r="C50" s="745"/>
      <c r="D50" s="745"/>
      <c r="E50" s="745"/>
      <c r="F50" s="745"/>
      <c r="G50" s="745"/>
      <c r="H50" s="755" t="s">
        <v>224</v>
      </c>
      <c r="I50" s="758">
        <v>2</v>
      </c>
      <c r="J50" s="744"/>
      <c r="K50" s="715"/>
      <c r="L50" s="715"/>
      <c r="M50" s="715"/>
      <c r="N50" s="715"/>
      <c r="O50" s="715"/>
      <c r="P50" s="715"/>
      <c r="Q50" s="715"/>
      <c r="R50" s="715"/>
      <c r="S50" s="715"/>
      <c r="T50" s="715"/>
      <c r="U50" s="715"/>
      <c r="V50" s="715"/>
      <c r="W50" s="715"/>
      <c r="X50" s="715"/>
      <c r="Y50" s="715"/>
      <c r="Z50" s="701" t="str">
        <f>IF(X51&lt;=0,"",IF((LEN(X51)-11&lt;=0),"0",MID(X51,LEN(X51)-11,1)))</f>
        <v/>
      </c>
      <c r="AA50" s="702"/>
      <c r="AB50" s="702" t="str">
        <f>IF(X51&lt;=0,"",IF((LEN(X51)-10&lt;=0),"0",MID(X51,LEN(X51)-10,1)))</f>
        <v/>
      </c>
      <c r="AC50" s="702"/>
      <c r="AD50" s="702" t="str">
        <f>IF(X51&lt;=0,"",IF((LEN(X51)-9&lt;=0),"0",MID(X51,LEN(X51)-9,1)))</f>
        <v/>
      </c>
      <c r="AE50" s="702"/>
      <c r="AF50" s="702" t="str">
        <f>IF(X51&lt;=0,"",IF((LEN(X51)-8&lt;=0),"0",MID(X51,LEN(X51)-8,1)))</f>
        <v/>
      </c>
      <c r="AG50" s="702"/>
      <c r="AH50" s="702" t="str">
        <f>IF(X51&lt;=0,"",IF((LEN(X51)-7&lt;=0),"0",MID(X51,LEN(X51)-7,1)))</f>
        <v/>
      </c>
      <c r="AI50" s="702"/>
      <c r="AJ50" s="702" t="str">
        <f>IF(X51&lt;=0,"",IF((LEN(X51)-6&lt;=0),"0",MID(X51,LEN(X51)-6,1)))</f>
        <v/>
      </c>
      <c r="AK50" s="702"/>
      <c r="AL50" s="702" t="str">
        <f>IF(X51&lt;=0,"",IF((LEN(X51)-5&lt;=0),"0",MID(X51,LEN(X51)-5,1)))</f>
        <v/>
      </c>
      <c r="AM50" s="702"/>
      <c r="AN50" s="702" t="str">
        <f>IF(X51&lt;=0,"",IF((LEN(X51)-4&lt;=0),"0",MID(X51,LEN(X51)-4,1)))</f>
        <v/>
      </c>
      <c r="AO50" s="702"/>
      <c r="AP50" s="702" t="str">
        <f>IF(X51&lt;=0,"",IF((LEN(X51)-3&lt;=0),"0",MID(X51,LEN(X51)-3,1)))</f>
        <v/>
      </c>
      <c r="AQ50" s="702"/>
      <c r="AR50" s="702" t="str">
        <f>IF(X51&lt;=0,"",IF((LEN(X51)-2&lt;=0),"0",MID(X51,LEN(X51)-2,1)))</f>
        <v/>
      </c>
      <c r="AS50" s="702"/>
      <c r="AT50" s="702" t="str">
        <f>IF(X51&lt;=0,"",IF((LEN(X51)-1&lt;=0),"0",MID(X51,LEN(X51)-1,1)))</f>
        <v/>
      </c>
      <c r="AU50" s="702"/>
      <c r="AV50" s="695" t="str">
        <f>IF(X51&lt;&gt;0,RIGHT(X51,1),"")</f>
        <v/>
      </c>
      <c r="AW50" s="696"/>
      <c r="AX50" s="692"/>
      <c r="AY50" s="692"/>
      <c r="AZ50" s="692"/>
      <c r="BA50" s="692"/>
      <c r="BB50" s="692"/>
      <c r="BC50" s="692"/>
      <c r="BD50" s="692"/>
      <c r="BE50" s="692"/>
      <c r="BF50" s="223"/>
      <c r="BG50" s="223"/>
      <c r="BH50" s="769"/>
      <c r="BI50" s="770"/>
      <c r="BJ50" s="770"/>
      <c r="BK50" s="770"/>
      <c r="BL50" s="770"/>
      <c r="BM50" s="770"/>
      <c r="BN50" s="770"/>
      <c r="BO50" s="770"/>
      <c r="BP50" s="770"/>
      <c r="BQ50" s="770"/>
      <c r="BR50" s="770"/>
      <c r="BS50" s="770"/>
      <c r="BT50" s="770"/>
      <c r="BU50" s="770"/>
      <c r="BV50" s="770"/>
      <c r="BW50" s="770"/>
      <c r="BX50" s="770"/>
      <c r="BY50" s="770"/>
      <c r="BZ50" s="770"/>
      <c r="CA50" s="770"/>
      <c r="CB50" s="771"/>
      <c r="CC50" s="775"/>
      <c r="CD50" s="775"/>
      <c r="CE50" s="775"/>
      <c r="CF50" s="775"/>
      <c r="CG50" s="775"/>
      <c r="CH50" s="775"/>
      <c r="CI50" s="775"/>
      <c r="CJ50" s="775"/>
      <c r="CK50" s="775"/>
      <c r="CL50" s="775"/>
      <c r="CM50" s="775"/>
      <c r="CN50" s="775"/>
      <c r="CO50" s="775"/>
      <c r="CP50" s="775"/>
      <c r="CQ50" s="775"/>
      <c r="CR50" s="775"/>
      <c r="CS50" s="775"/>
      <c r="CT50" s="775"/>
      <c r="CU50" s="775"/>
      <c r="CV50" s="775"/>
      <c r="CW50" s="775"/>
      <c r="CX50" s="31"/>
      <c r="CY50" s="31"/>
      <c r="CZ50" s="31"/>
      <c r="DA50" s="31"/>
      <c r="DB50" s="31"/>
      <c r="DC50" s="31"/>
      <c r="DD50" s="31"/>
      <c r="DE50" s="31"/>
      <c r="DF50" s="31"/>
      <c r="DG50" s="31"/>
      <c r="DH50" s="31"/>
      <c r="DI50" s="31"/>
      <c r="DJ50" s="31"/>
    </row>
    <row r="51" spans="1:114" ht="12.75" customHeight="1">
      <c r="A51" s="31"/>
      <c r="B51" s="31"/>
      <c r="C51" s="102"/>
      <c r="D51" s="102"/>
      <c r="E51" s="102"/>
      <c r="F51" s="102"/>
      <c r="G51" s="102"/>
      <c r="H51" s="755"/>
      <c r="I51" s="759"/>
      <c r="J51" s="751"/>
      <c r="K51" s="752"/>
      <c r="L51" s="752"/>
      <c r="M51" s="752"/>
      <c r="N51" s="752"/>
      <c r="O51" s="752"/>
      <c r="P51" s="752"/>
      <c r="Q51" s="752"/>
      <c r="R51" s="752"/>
      <c r="S51" s="752"/>
      <c r="T51" s="752"/>
      <c r="U51" s="752"/>
      <c r="V51" s="752"/>
      <c r="W51" s="752"/>
      <c r="X51" s="756"/>
      <c r="Y51" s="756"/>
      <c r="Z51" s="730"/>
      <c r="AA51" s="705"/>
      <c r="AB51" s="705"/>
      <c r="AC51" s="705"/>
      <c r="AD51" s="705"/>
      <c r="AE51" s="705"/>
      <c r="AF51" s="705"/>
      <c r="AG51" s="705"/>
      <c r="AH51" s="705"/>
      <c r="AI51" s="705"/>
      <c r="AJ51" s="705"/>
      <c r="AK51" s="705"/>
      <c r="AL51" s="737"/>
      <c r="AM51" s="737"/>
      <c r="AN51" s="737"/>
      <c r="AO51" s="737"/>
      <c r="AP51" s="737"/>
      <c r="AQ51" s="737"/>
      <c r="AR51" s="737"/>
      <c r="AS51" s="737"/>
      <c r="AT51" s="737"/>
      <c r="AU51" s="737"/>
      <c r="AV51" s="789"/>
      <c r="AW51" s="790"/>
      <c r="AX51" s="693"/>
      <c r="AY51" s="693"/>
      <c r="AZ51" s="693"/>
      <c r="BA51" s="693"/>
      <c r="BB51" s="693"/>
      <c r="BC51" s="693"/>
      <c r="BD51" s="693"/>
      <c r="BE51" s="693"/>
      <c r="BF51" s="185"/>
      <c r="BG51" s="185"/>
      <c r="BH51" s="762"/>
      <c r="BI51" s="763"/>
      <c r="BJ51" s="763"/>
      <c r="BK51" s="763"/>
      <c r="BL51" s="763"/>
      <c r="BM51" s="763"/>
      <c r="BN51" s="763"/>
      <c r="BO51" s="763"/>
      <c r="BP51" s="763"/>
      <c r="BQ51" s="763"/>
      <c r="BR51" s="763"/>
      <c r="BS51" s="763"/>
      <c r="BT51" s="763"/>
      <c r="BU51" s="763"/>
      <c r="BV51" s="763"/>
      <c r="BW51" s="763"/>
      <c r="BX51" s="763"/>
      <c r="BY51" s="763"/>
      <c r="BZ51" s="763"/>
      <c r="CA51" s="763"/>
      <c r="CB51" s="764"/>
      <c r="CC51" s="761"/>
      <c r="CD51" s="761"/>
      <c r="CE51" s="761"/>
      <c r="CF51" s="761"/>
      <c r="CG51" s="761"/>
      <c r="CH51" s="761"/>
      <c r="CI51" s="761"/>
      <c r="CJ51" s="761"/>
      <c r="CK51" s="761"/>
      <c r="CL51" s="761"/>
      <c r="CM51" s="761"/>
      <c r="CN51" s="761"/>
      <c r="CO51" s="761"/>
      <c r="CP51" s="761"/>
      <c r="CQ51" s="761"/>
      <c r="CR51" s="761"/>
      <c r="CS51" s="761"/>
      <c r="CT51" s="761"/>
      <c r="CU51" s="761"/>
      <c r="CV51" s="761"/>
      <c r="CW51" s="761"/>
      <c r="CX51" s="31"/>
      <c r="CY51" s="31"/>
      <c r="CZ51" s="31"/>
      <c r="DA51" s="31"/>
      <c r="DB51" s="31"/>
      <c r="DC51" s="31"/>
      <c r="DD51" s="31"/>
      <c r="DE51" s="31"/>
      <c r="DF51" s="31"/>
      <c r="DG51" s="31"/>
      <c r="DH51" s="31"/>
      <c r="DI51" s="31"/>
      <c r="DJ51" s="31"/>
    </row>
    <row r="52" spans="1:114" ht="24" customHeight="1">
      <c r="A52" s="31"/>
      <c r="B52" s="31"/>
      <c r="C52" s="102"/>
      <c r="D52" s="102"/>
      <c r="E52" s="102"/>
      <c r="F52" s="102"/>
      <c r="G52" s="102"/>
      <c r="H52" s="234" t="str">
        <f>従1!H52</f>
        <v>(1 6歳以上)
(平22.1.1以前生)</v>
      </c>
      <c r="I52" s="760"/>
      <c r="J52" s="783"/>
      <c r="K52" s="719"/>
      <c r="L52" s="719"/>
      <c r="M52" s="719"/>
      <c r="N52" s="719"/>
      <c r="O52" s="719"/>
      <c r="P52" s="719"/>
      <c r="Q52" s="719"/>
      <c r="R52" s="719"/>
      <c r="S52" s="719"/>
      <c r="T52" s="719"/>
      <c r="U52" s="719"/>
      <c r="V52" s="719"/>
      <c r="W52" s="719"/>
      <c r="X52" s="784"/>
      <c r="Y52" s="784"/>
      <c r="Z52" s="939">
        <v>0</v>
      </c>
      <c r="AA52" s="940"/>
      <c r="AB52" s="940"/>
      <c r="AC52" s="940"/>
      <c r="AD52" s="940"/>
      <c r="AE52" s="940"/>
      <c r="AF52" s="940"/>
      <c r="AG52" s="940"/>
      <c r="AH52" s="940"/>
      <c r="AI52" s="941"/>
      <c r="AJ52" s="738" t="s">
        <v>93</v>
      </c>
      <c r="AK52" s="739"/>
      <c r="AL52" s="739"/>
      <c r="AM52" s="765"/>
      <c r="AN52" s="765"/>
      <c r="AO52" s="765"/>
      <c r="AP52" s="230" t="s">
        <v>8</v>
      </c>
      <c r="AQ52" s="712"/>
      <c r="AR52" s="712"/>
      <c r="AS52" s="712"/>
      <c r="AT52" s="230" t="s">
        <v>8</v>
      </c>
      <c r="AU52" s="712"/>
      <c r="AV52" s="712"/>
      <c r="AW52" s="713"/>
      <c r="AX52" s="694"/>
      <c r="AY52" s="694"/>
      <c r="AZ52" s="694"/>
      <c r="BA52" s="694"/>
      <c r="BB52" s="694"/>
      <c r="BC52" s="694"/>
      <c r="BD52" s="694"/>
      <c r="BE52" s="694"/>
      <c r="BF52" s="788" t="s">
        <v>214</v>
      </c>
      <c r="BG52" s="788"/>
      <c r="BH52" s="772"/>
      <c r="BI52" s="773"/>
      <c r="BJ52" s="773"/>
      <c r="BK52" s="773"/>
      <c r="BL52" s="773"/>
      <c r="BM52" s="773"/>
      <c r="BN52" s="773"/>
      <c r="BO52" s="773"/>
      <c r="BP52" s="773"/>
      <c r="BQ52" s="773"/>
      <c r="BR52" s="773"/>
      <c r="BS52" s="773"/>
      <c r="BT52" s="773"/>
      <c r="BU52" s="773"/>
      <c r="BV52" s="773"/>
      <c r="BW52" s="773"/>
      <c r="BX52" s="773"/>
      <c r="BY52" s="773"/>
      <c r="BZ52" s="773"/>
      <c r="CA52" s="773"/>
      <c r="CB52" s="774"/>
      <c r="CC52" s="776"/>
      <c r="CD52" s="776"/>
      <c r="CE52" s="776"/>
      <c r="CF52" s="776"/>
      <c r="CG52" s="776"/>
      <c r="CH52" s="776"/>
      <c r="CI52" s="776"/>
      <c r="CJ52" s="776"/>
      <c r="CK52" s="776"/>
      <c r="CL52" s="776"/>
      <c r="CM52" s="776"/>
      <c r="CN52" s="776"/>
      <c r="CO52" s="776"/>
      <c r="CP52" s="776"/>
      <c r="CQ52" s="776"/>
      <c r="CR52" s="776"/>
      <c r="CS52" s="776"/>
      <c r="CT52" s="776"/>
      <c r="CU52" s="776"/>
      <c r="CV52" s="776"/>
      <c r="CW52" s="776"/>
      <c r="CX52" s="31"/>
      <c r="CY52" s="31"/>
      <c r="CZ52" s="31"/>
      <c r="DA52" s="31"/>
      <c r="DB52" s="31"/>
      <c r="DC52" s="31"/>
      <c r="DD52" s="31"/>
      <c r="DE52" s="31"/>
      <c r="DF52" s="31"/>
      <c r="DG52" s="31"/>
      <c r="DH52" s="31"/>
      <c r="DI52" s="31"/>
      <c r="DJ52" s="31"/>
    </row>
    <row r="53" spans="1:114" ht="16.5" customHeight="1">
      <c r="A53" s="31"/>
      <c r="B53" s="31"/>
      <c r="C53" s="102"/>
      <c r="D53" s="102"/>
      <c r="E53" s="102"/>
      <c r="F53" s="102"/>
      <c r="G53" s="102"/>
      <c r="H53" s="232"/>
      <c r="I53" s="754">
        <v>3</v>
      </c>
      <c r="J53" s="749"/>
      <c r="K53" s="750"/>
      <c r="L53" s="750"/>
      <c r="M53" s="750"/>
      <c r="N53" s="750"/>
      <c r="O53" s="750"/>
      <c r="P53" s="750"/>
      <c r="Q53" s="750"/>
      <c r="R53" s="750"/>
      <c r="S53" s="750"/>
      <c r="T53" s="750"/>
      <c r="U53" s="750"/>
      <c r="V53" s="750"/>
      <c r="W53" s="750"/>
      <c r="X53" s="750"/>
      <c r="Y53" s="750"/>
      <c r="Z53" s="701" t="str">
        <f>IF(X54&lt;=0,"",IF((LEN(X54)-11&lt;=0),"0",MID(X54,LEN(X54)-11,1)))</f>
        <v/>
      </c>
      <c r="AA53" s="702"/>
      <c r="AB53" s="702" t="str">
        <f>IF(X54&lt;=0,"",IF((LEN(X54)-10&lt;=0),"0",MID(X54,LEN(X54)-10,1)))</f>
        <v/>
      </c>
      <c r="AC53" s="702"/>
      <c r="AD53" s="702" t="str">
        <f>IF(X54&lt;=0,"",IF((LEN(X54)-9&lt;=0),"0",MID(X54,LEN(X54)-9,1)))</f>
        <v/>
      </c>
      <c r="AE53" s="702"/>
      <c r="AF53" s="702" t="str">
        <f>IF(X54&lt;=0,"",IF((LEN(X54)-8&lt;=0),"0",MID(X54,LEN(X54)-8,1)))</f>
        <v/>
      </c>
      <c r="AG53" s="702"/>
      <c r="AH53" s="702" t="str">
        <f>IF(X54&lt;=0,"",IF((LEN(X54)-7&lt;=0),"0",MID(X54,LEN(X54)-7,1)))</f>
        <v/>
      </c>
      <c r="AI53" s="702"/>
      <c r="AJ53" s="702" t="str">
        <f>IF(X54&lt;=0,"",IF((LEN(X54)-6&lt;=0),"0",MID(X54,LEN(X54)-6,1)))</f>
        <v/>
      </c>
      <c r="AK53" s="702"/>
      <c r="AL53" s="702" t="str">
        <f>IF(X54&lt;=0,"",IF((LEN(X54)-5&lt;=0),"0",MID(X54,LEN(X54)-5,1)))</f>
        <v/>
      </c>
      <c r="AM53" s="702"/>
      <c r="AN53" s="702" t="str">
        <f>IF(X54&lt;=0,"",IF((LEN(X54)-4&lt;=0),"0",MID(X54,LEN(X54)-4,1)))</f>
        <v/>
      </c>
      <c r="AO53" s="702"/>
      <c r="AP53" s="702" t="str">
        <f>IF(X54&lt;=0,"",IF((LEN(X54)-3&lt;=0),"0",MID(X54,LEN(X54)-3,1)))</f>
        <v/>
      </c>
      <c r="AQ53" s="702"/>
      <c r="AR53" s="702" t="str">
        <f>IF(X54&lt;=0,"",IF((LEN(X54)-2&lt;=0),"0",MID(X54,LEN(X54)-2,1)))</f>
        <v/>
      </c>
      <c r="AS53" s="702"/>
      <c r="AT53" s="702" t="str">
        <f>IF(X54&lt;=0,"",IF((LEN(X54)-1&lt;=0),"0",MID(X54,LEN(X54)-1,1)))</f>
        <v/>
      </c>
      <c r="AU53" s="702"/>
      <c r="AV53" s="702" t="str">
        <f>IF(X54&lt;&gt;0,RIGHT(X54,1),"")</f>
        <v/>
      </c>
      <c r="AW53" s="766"/>
      <c r="AX53" s="693"/>
      <c r="AY53" s="693"/>
      <c r="AZ53" s="693"/>
      <c r="BA53" s="693"/>
      <c r="BB53" s="693"/>
      <c r="BC53" s="693"/>
      <c r="BD53" s="693"/>
      <c r="BE53" s="693"/>
      <c r="BF53" s="185"/>
      <c r="BG53" s="185"/>
      <c r="BH53" s="762"/>
      <c r="BI53" s="763"/>
      <c r="BJ53" s="763"/>
      <c r="BK53" s="763"/>
      <c r="BL53" s="763"/>
      <c r="BM53" s="763"/>
      <c r="BN53" s="763"/>
      <c r="BO53" s="763"/>
      <c r="BP53" s="763"/>
      <c r="BQ53" s="763"/>
      <c r="BR53" s="763"/>
      <c r="BS53" s="763"/>
      <c r="BT53" s="763"/>
      <c r="BU53" s="763"/>
      <c r="BV53" s="763"/>
      <c r="BW53" s="763"/>
      <c r="BX53" s="763"/>
      <c r="BY53" s="763"/>
      <c r="BZ53" s="763"/>
      <c r="CA53" s="763"/>
      <c r="CB53" s="764"/>
      <c r="CC53" s="761"/>
      <c r="CD53" s="761"/>
      <c r="CE53" s="761"/>
      <c r="CF53" s="761"/>
      <c r="CG53" s="761"/>
      <c r="CH53" s="761"/>
      <c r="CI53" s="761"/>
      <c r="CJ53" s="761"/>
      <c r="CK53" s="761"/>
      <c r="CL53" s="761"/>
      <c r="CM53" s="761"/>
      <c r="CN53" s="761"/>
      <c r="CO53" s="761"/>
      <c r="CP53" s="761"/>
      <c r="CQ53" s="761"/>
      <c r="CR53" s="761"/>
      <c r="CS53" s="761"/>
      <c r="CT53" s="761"/>
      <c r="CU53" s="761"/>
      <c r="CV53" s="761"/>
      <c r="CW53" s="761"/>
      <c r="CX53" s="31"/>
      <c r="CY53" s="31"/>
      <c r="CZ53" s="31"/>
      <c r="DA53" s="31"/>
      <c r="DB53" s="31"/>
      <c r="DC53" s="31"/>
      <c r="DD53" s="31"/>
      <c r="DE53" s="31"/>
      <c r="DF53" s="31"/>
      <c r="DG53" s="31"/>
      <c r="DH53" s="31"/>
      <c r="DI53" s="31"/>
      <c r="DJ53" s="31"/>
    </row>
    <row r="54" spans="1:114" ht="12.75" customHeight="1">
      <c r="A54" s="31"/>
      <c r="B54" s="31"/>
      <c r="C54" s="182"/>
      <c r="D54" s="182"/>
      <c r="E54" s="97"/>
      <c r="F54" s="97"/>
      <c r="G54" s="97"/>
      <c r="H54" s="215"/>
      <c r="I54" s="754"/>
      <c r="J54" s="751"/>
      <c r="K54" s="752"/>
      <c r="L54" s="752"/>
      <c r="M54" s="752"/>
      <c r="N54" s="752"/>
      <c r="O54" s="752"/>
      <c r="P54" s="752"/>
      <c r="Q54" s="752"/>
      <c r="R54" s="752"/>
      <c r="S54" s="752"/>
      <c r="T54" s="752"/>
      <c r="U54" s="752"/>
      <c r="V54" s="752"/>
      <c r="W54" s="752"/>
      <c r="X54" s="699"/>
      <c r="Y54" s="699"/>
      <c r="Z54" s="703"/>
      <c r="AA54" s="704"/>
      <c r="AB54" s="704"/>
      <c r="AC54" s="704"/>
      <c r="AD54" s="704"/>
      <c r="AE54" s="704"/>
      <c r="AF54" s="704"/>
      <c r="AG54" s="704"/>
      <c r="AH54" s="704"/>
      <c r="AI54" s="704"/>
      <c r="AJ54" s="704"/>
      <c r="AK54" s="704"/>
      <c r="AL54" s="704"/>
      <c r="AM54" s="704"/>
      <c r="AN54" s="704"/>
      <c r="AO54" s="704"/>
      <c r="AP54" s="704"/>
      <c r="AQ54" s="704"/>
      <c r="AR54" s="704"/>
      <c r="AS54" s="704"/>
      <c r="AT54" s="704"/>
      <c r="AU54" s="704"/>
      <c r="AV54" s="704"/>
      <c r="AW54" s="767"/>
      <c r="AX54" s="693"/>
      <c r="AY54" s="693"/>
      <c r="AZ54" s="693"/>
      <c r="BA54" s="693"/>
      <c r="BB54" s="693"/>
      <c r="BC54" s="693"/>
      <c r="BD54" s="693"/>
      <c r="BE54" s="693"/>
      <c r="BF54" s="185"/>
      <c r="BG54" s="185"/>
      <c r="BH54" s="762"/>
      <c r="BI54" s="763"/>
      <c r="BJ54" s="763"/>
      <c r="BK54" s="763"/>
      <c r="BL54" s="763"/>
      <c r="BM54" s="763"/>
      <c r="BN54" s="763"/>
      <c r="BO54" s="763"/>
      <c r="BP54" s="763"/>
      <c r="BQ54" s="763"/>
      <c r="BR54" s="763"/>
      <c r="BS54" s="763"/>
      <c r="BT54" s="763"/>
      <c r="BU54" s="763"/>
      <c r="BV54" s="763"/>
      <c r="BW54" s="763"/>
      <c r="BX54" s="763"/>
      <c r="BY54" s="763"/>
      <c r="BZ54" s="763"/>
      <c r="CA54" s="763"/>
      <c r="CB54" s="764"/>
      <c r="CC54" s="761"/>
      <c r="CD54" s="761"/>
      <c r="CE54" s="761"/>
      <c r="CF54" s="761"/>
      <c r="CG54" s="761"/>
      <c r="CH54" s="761"/>
      <c r="CI54" s="761"/>
      <c r="CJ54" s="761"/>
      <c r="CK54" s="761"/>
      <c r="CL54" s="761"/>
      <c r="CM54" s="761"/>
      <c r="CN54" s="761"/>
      <c r="CO54" s="761"/>
      <c r="CP54" s="761"/>
      <c r="CQ54" s="761"/>
      <c r="CR54" s="761"/>
      <c r="CS54" s="761"/>
      <c r="CT54" s="761"/>
      <c r="CU54" s="761"/>
      <c r="CV54" s="761"/>
      <c r="CW54" s="761"/>
      <c r="CX54" s="31"/>
      <c r="CY54" s="31"/>
      <c r="CZ54" s="31"/>
      <c r="DA54" s="31"/>
      <c r="DB54" s="31"/>
      <c r="DC54" s="31"/>
      <c r="DD54" s="31"/>
      <c r="DE54" s="31"/>
      <c r="DF54" s="31"/>
      <c r="DG54" s="31"/>
      <c r="DH54" s="31"/>
      <c r="DI54" s="31"/>
      <c r="DJ54" s="31"/>
    </row>
    <row r="55" spans="1:114" ht="24" customHeight="1">
      <c r="A55" s="31"/>
      <c r="B55" s="31"/>
      <c r="C55" s="182"/>
      <c r="D55" s="182"/>
      <c r="E55" s="17"/>
      <c r="F55" s="17"/>
      <c r="G55" s="17"/>
      <c r="H55" s="215"/>
      <c r="I55" s="754"/>
      <c r="J55" s="753"/>
      <c r="K55" s="717"/>
      <c r="L55" s="717"/>
      <c r="M55" s="717"/>
      <c r="N55" s="717"/>
      <c r="O55" s="717"/>
      <c r="P55" s="717"/>
      <c r="Q55" s="717"/>
      <c r="R55" s="717"/>
      <c r="S55" s="717"/>
      <c r="T55" s="717"/>
      <c r="U55" s="717"/>
      <c r="V55" s="717"/>
      <c r="W55" s="717"/>
      <c r="X55" s="699"/>
      <c r="Y55" s="699"/>
      <c r="Z55" s="746">
        <v>0</v>
      </c>
      <c r="AA55" s="747"/>
      <c r="AB55" s="747"/>
      <c r="AC55" s="747"/>
      <c r="AD55" s="747"/>
      <c r="AE55" s="747"/>
      <c r="AF55" s="747"/>
      <c r="AG55" s="747"/>
      <c r="AH55" s="747"/>
      <c r="AI55" s="748"/>
      <c r="AJ55" s="733" t="s">
        <v>93</v>
      </c>
      <c r="AK55" s="734"/>
      <c r="AL55" s="734"/>
      <c r="AM55" s="735"/>
      <c r="AN55" s="735"/>
      <c r="AO55" s="735"/>
      <c r="AP55" s="231" t="s">
        <v>8</v>
      </c>
      <c r="AQ55" s="731"/>
      <c r="AR55" s="731"/>
      <c r="AS55" s="731"/>
      <c r="AT55" s="231" t="s">
        <v>8</v>
      </c>
      <c r="AU55" s="731"/>
      <c r="AV55" s="731"/>
      <c r="AW55" s="732"/>
      <c r="AX55" s="693"/>
      <c r="AY55" s="693"/>
      <c r="AZ55" s="693"/>
      <c r="BA55" s="693"/>
      <c r="BB55" s="693"/>
      <c r="BC55" s="693"/>
      <c r="BD55" s="693"/>
      <c r="BE55" s="693"/>
      <c r="BF55" s="768" t="s">
        <v>214</v>
      </c>
      <c r="BG55" s="768"/>
      <c r="BH55" s="762"/>
      <c r="BI55" s="763"/>
      <c r="BJ55" s="763"/>
      <c r="BK55" s="763"/>
      <c r="BL55" s="763"/>
      <c r="BM55" s="763"/>
      <c r="BN55" s="763"/>
      <c r="BO55" s="763"/>
      <c r="BP55" s="763"/>
      <c r="BQ55" s="763"/>
      <c r="BR55" s="763"/>
      <c r="BS55" s="763"/>
      <c r="BT55" s="763"/>
      <c r="BU55" s="763"/>
      <c r="BV55" s="763"/>
      <c r="BW55" s="763"/>
      <c r="BX55" s="763"/>
      <c r="BY55" s="763"/>
      <c r="BZ55" s="763"/>
      <c r="CA55" s="763"/>
      <c r="CB55" s="764"/>
      <c r="CC55" s="761"/>
      <c r="CD55" s="761"/>
      <c r="CE55" s="761"/>
      <c r="CF55" s="761"/>
      <c r="CG55" s="761"/>
      <c r="CH55" s="761"/>
      <c r="CI55" s="761"/>
      <c r="CJ55" s="761"/>
      <c r="CK55" s="761"/>
      <c r="CL55" s="761"/>
      <c r="CM55" s="761"/>
      <c r="CN55" s="761"/>
      <c r="CO55" s="761"/>
      <c r="CP55" s="761"/>
      <c r="CQ55" s="761"/>
      <c r="CR55" s="761"/>
      <c r="CS55" s="761"/>
      <c r="CT55" s="761"/>
      <c r="CU55" s="761"/>
      <c r="CV55" s="761"/>
      <c r="CW55" s="761"/>
      <c r="CX55" s="31"/>
      <c r="CY55" s="31"/>
      <c r="CZ55" s="31"/>
      <c r="DA55" s="31"/>
      <c r="DB55" s="31"/>
      <c r="DC55" s="31"/>
      <c r="DD55" s="31"/>
      <c r="DE55" s="31"/>
      <c r="DF55" s="31"/>
      <c r="DG55" s="31"/>
      <c r="DH55" s="31"/>
      <c r="DI55" s="31"/>
      <c r="DJ55" s="31"/>
    </row>
    <row r="56" spans="1:114" ht="9.75" customHeight="1">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DC157" sqref="DC157"/>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40"/>
      <c r="CE1" s="840"/>
      <c r="CF1" s="840"/>
      <c r="CG1" s="840"/>
      <c r="CH1" s="840"/>
      <c r="CI1" s="840"/>
      <c r="CJ1" s="84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938" t="s">
        <v>217</v>
      </c>
      <c r="CV2" s="938"/>
      <c r="CW2" s="938"/>
      <c r="CX2" s="31"/>
      <c r="CY2" s="31"/>
      <c r="CZ2" s="31"/>
      <c r="DA2" s="31"/>
      <c r="DB2" s="31"/>
      <c r="DC2" s="31"/>
      <c r="DD2" s="31"/>
      <c r="DE2" s="31"/>
      <c r="DF2" s="31"/>
      <c r="DG2" s="31"/>
      <c r="DH2" s="31"/>
      <c r="DI2" s="31"/>
      <c r="DJ2" s="31"/>
    </row>
    <row r="3" spans="1:114" ht="16.149999999999999" customHeight="1">
      <c r="A3" s="31"/>
      <c r="B3" s="31"/>
      <c r="C3" s="6"/>
      <c r="D3" s="870"/>
      <c r="E3" s="870"/>
      <c r="F3" s="870"/>
      <c r="G3" s="870"/>
      <c r="H3" s="7"/>
      <c r="I3" s="7"/>
      <c r="J3" s="7"/>
      <c r="K3" s="8"/>
      <c r="L3" s="8"/>
      <c r="M3" s="8"/>
      <c r="N3" s="7"/>
      <c r="O3" s="7"/>
      <c r="P3" s="7"/>
      <c r="Q3" s="7"/>
      <c r="R3" s="7"/>
      <c r="S3" s="7"/>
      <c r="T3" s="228"/>
      <c r="U3" s="228"/>
      <c r="V3" s="228"/>
      <c r="W3" s="906" t="str">
        <f>従1!W3</f>
        <v>令和７年分  従たる給与についての扶養控除額 （異動） 申告書</v>
      </c>
      <c r="X3" s="906"/>
      <c r="Y3" s="906"/>
      <c r="Z3" s="906"/>
      <c r="AA3" s="906"/>
      <c r="AB3" s="906"/>
      <c r="AC3" s="906"/>
      <c r="AD3" s="906"/>
      <c r="AE3" s="906"/>
      <c r="AF3" s="906"/>
      <c r="AG3" s="906"/>
      <c r="AH3" s="906"/>
      <c r="AI3" s="906"/>
      <c r="AJ3" s="906"/>
      <c r="AK3" s="906"/>
      <c r="AL3" s="906"/>
      <c r="AM3" s="906"/>
      <c r="AN3" s="906"/>
      <c r="AO3" s="906"/>
      <c r="AP3" s="906"/>
      <c r="AQ3" s="906"/>
      <c r="AR3" s="906"/>
      <c r="AS3" s="906"/>
      <c r="AT3" s="906"/>
      <c r="AU3" s="906"/>
      <c r="AV3" s="906"/>
      <c r="AW3" s="906"/>
      <c r="AX3" s="906"/>
      <c r="AY3" s="906"/>
      <c r="AZ3" s="906"/>
      <c r="BA3" s="906"/>
      <c r="BB3" s="906"/>
      <c r="BC3" s="906"/>
      <c r="BD3" s="906"/>
      <c r="BE3" s="906"/>
      <c r="BF3" s="906"/>
      <c r="BG3" s="906"/>
      <c r="BH3" s="906"/>
      <c r="BI3" s="906"/>
      <c r="BJ3" s="906"/>
      <c r="BK3" s="906"/>
      <c r="BL3" s="906"/>
      <c r="BM3" s="906"/>
      <c r="BN3" s="906"/>
      <c r="BO3" s="906"/>
      <c r="BP3" s="906"/>
      <c r="BQ3" s="906"/>
      <c r="BR3" s="906"/>
      <c r="BS3" s="906"/>
      <c r="BT3" s="906"/>
      <c r="BU3" s="906"/>
      <c r="BV3" s="906"/>
      <c r="BW3" s="906"/>
      <c r="BX3" s="906"/>
      <c r="BY3" s="906"/>
      <c r="BZ3" s="228"/>
      <c r="CA3" s="228"/>
      <c r="CB3" s="228"/>
      <c r="CC3" s="228"/>
      <c r="CD3" s="228"/>
      <c r="CE3" s="31"/>
      <c r="CF3" s="31"/>
      <c r="CG3" s="31"/>
      <c r="CH3" s="31"/>
      <c r="CI3" s="31"/>
      <c r="CJ3" s="31"/>
      <c r="CK3" s="31"/>
      <c r="CL3" s="31"/>
      <c r="CM3" s="31"/>
      <c r="CN3" s="31"/>
      <c r="CO3" s="31"/>
      <c r="CP3" s="31"/>
      <c r="CQ3" s="31"/>
      <c r="CR3" s="31"/>
      <c r="CS3" s="31"/>
      <c r="CT3" s="229"/>
      <c r="CU3" s="938"/>
      <c r="CV3" s="938"/>
      <c r="CW3" s="938"/>
      <c r="CX3" s="31"/>
      <c r="CY3" s="31"/>
      <c r="CZ3" s="31"/>
      <c r="DA3" s="31"/>
      <c r="DB3" s="27"/>
      <c r="DC3" s="31"/>
      <c r="DD3" s="31"/>
      <c r="DE3" s="31"/>
      <c r="DF3" s="31"/>
      <c r="DG3" s="31"/>
      <c r="DH3" s="31"/>
      <c r="DI3" s="31"/>
      <c r="DJ3" s="31"/>
    </row>
    <row r="4" spans="1:114" ht="16.149999999999999" customHeight="1">
      <c r="A4" s="31"/>
      <c r="B4" s="31"/>
      <c r="C4" s="6"/>
      <c r="D4" s="870"/>
      <c r="E4" s="870"/>
      <c r="F4" s="870"/>
      <c r="G4" s="870"/>
      <c r="H4" s="7"/>
      <c r="I4" s="7"/>
      <c r="J4" s="7"/>
      <c r="K4" s="8"/>
      <c r="L4" s="8"/>
      <c r="M4" s="8"/>
      <c r="N4" s="7"/>
      <c r="O4" s="7"/>
      <c r="P4" s="7"/>
      <c r="Q4" s="7"/>
      <c r="R4" s="7"/>
      <c r="S4" s="7"/>
      <c r="T4" s="228"/>
      <c r="U4" s="228"/>
      <c r="V4" s="228"/>
      <c r="W4" s="906"/>
      <c r="X4" s="906"/>
      <c r="Y4" s="906"/>
      <c r="Z4" s="906"/>
      <c r="AA4" s="906"/>
      <c r="AB4" s="906"/>
      <c r="AC4" s="906"/>
      <c r="AD4" s="906"/>
      <c r="AE4" s="906"/>
      <c r="AF4" s="906"/>
      <c r="AG4" s="906"/>
      <c r="AH4" s="906"/>
      <c r="AI4" s="906"/>
      <c r="AJ4" s="906"/>
      <c r="AK4" s="906"/>
      <c r="AL4" s="906"/>
      <c r="AM4" s="906"/>
      <c r="AN4" s="906"/>
      <c r="AO4" s="906"/>
      <c r="AP4" s="906"/>
      <c r="AQ4" s="906"/>
      <c r="AR4" s="906"/>
      <c r="AS4" s="906"/>
      <c r="AT4" s="906"/>
      <c r="AU4" s="906"/>
      <c r="AV4" s="906"/>
      <c r="AW4" s="906"/>
      <c r="AX4" s="906"/>
      <c r="AY4" s="906"/>
      <c r="AZ4" s="906"/>
      <c r="BA4" s="906"/>
      <c r="BB4" s="906"/>
      <c r="BC4" s="906"/>
      <c r="BD4" s="906"/>
      <c r="BE4" s="906"/>
      <c r="BF4" s="906"/>
      <c r="BG4" s="906"/>
      <c r="BH4" s="906"/>
      <c r="BI4" s="906"/>
      <c r="BJ4" s="906"/>
      <c r="BK4" s="906"/>
      <c r="BL4" s="906"/>
      <c r="BM4" s="906"/>
      <c r="BN4" s="906"/>
      <c r="BO4" s="906"/>
      <c r="BP4" s="906"/>
      <c r="BQ4" s="906"/>
      <c r="BR4" s="906"/>
      <c r="BS4" s="906"/>
      <c r="BT4" s="906"/>
      <c r="BU4" s="906"/>
      <c r="BV4" s="906"/>
      <c r="BW4" s="906"/>
      <c r="BX4" s="906"/>
      <c r="BY4" s="906"/>
      <c r="BZ4" s="228"/>
      <c r="CA4" s="228"/>
      <c r="CB4" s="228"/>
      <c r="CC4" s="228"/>
      <c r="CD4" s="228"/>
      <c r="CE4" s="31"/>
      <c r="CF4" s="31"/>
      <c r="CG4" s="31"/>
      <c r="CH4" s="31"/>
      <c r="CI4" s="31"/>
      <c r="CJ4" s="31"/>
      <c r="CK4" s="31"/>
      <c r="CL4" s="31"/>
      <c r="CM4" s="31"/>
      <c r="CN4" s="31"/>
      <c r="CO4" s="31"/>
      <c r="CP4" s="31"/>
      <c r="CQ4" s="31"/>
      <c r="CR4" s="31"/>
      <c r="CS4" s="31"/>
      <c r="CT4" s="229"/>
      <c r="CU4" s="938"/>
      <c r="CV4" s="938"/>
      <c r="CW4" s="938"/>
      <c r="CX4" s="31"/>
      <c r="CY4" s="31"/>
      <c r="CZ4" s="31"/>
      <c r="DA4" s="31"/>
      <c r="DB4" s="31"/>
      <c r="DC4" s="31"/>
      <c r="DD4" s="31"/>
      <c r="DE4" s="31"/>
      <c r="DF4" s="31"/>
      <c r="DG4" s="31"/>
      <c r="DH4" s="31"/>
      <c r="DI4" s="31"/>
      <c r="DJ4" s="31"/>
    </row>
    <row r="5" spans="1:114" ht="16.149999999999999" customHeight="1">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38"/>
      <c r="CV5" s="938"/>
      <c r="CW5" s="938"/>
      <c r="CX5" s="31"/>
      <c r="CY5" s="31"/>
      <c r="CZ5" s="31"/>
      <c r="DA5" s="31"/>
      <c r="DB5" s="31"/>
      <c r="DC5" s="31"/>
      <c r="DD5" s="31"/>
      <c r="DE5" s="31"/>
      <c r="DF5" s="31"/>
      <c r="DG5" s="31"/>
      <c r="DH5" s="31"/>
      <c r="DI5" s="31"/>
      <c r="DJ5" s="31"/>
    </row>
    <row r="6" spans="1:114" ht="17.25" customHeight="1">
      <c r="A6" s="31"/>
      <c r="B6" s="794" t="s">
        <v>21</v>
      </c>
      <c r="C6" s="794"/>
      <c r="D6" s="794"/>
      <c r="E6" s="794"/>
      <c r="F6" s="794"/>
      <c r="G6" s="813"/>
      <c r="H6" s="834" t="s">
        <v>140</v>
      </c>
      <c r="I6" s="835"/>
      <c r="J6" s="835"/>
      <c r="K6" s="835"/>
      <c r="L6" s="835"/>
      <c r="M6" s="835"/>
      <c r="N6" s="835"/>
      <c r="O6" s="887" t="str">
        <f>会社名!C5</f>
        <v>国税産業　株式会社</v>
      </c>
      <c r="P6" s="888"/>
      <c r="Q6" s="888"/>
      <c r="R6" s="888"/>
      <c r="S6" s="888"/>
      <c r="T6" s="888"/>
      <c r="U6" s="888"/>
      <c r="V6" s="888"/>
      <c r="W6" s="888"/>
      <c r="X6" s="888"/>
      <c r="Y6" s="888"/>
      <c r="Z6" s="888"/>
      <c r="AA6" s="888"/>
      <c r="AB6" s="888"/>
      <c r="AC6" s="888"/>
      <c r="AD6" s="888"/>
      <c r="AE6" s="888"/>
      <c r="AF6" s="888"/>
      <c r="AG6" s="888"/>
      <c r="AH6" s="888"/>
      <c r="AI6" s="888"/>
      <c r="AJ6" s="888"/>
      <c r="AK6" s="888"/>
      <c r="AL6" s="888"/>
      <c r="AM6" s="888"/>
      <c r="AN6" s="888"/>
      <c r="AO6" s="888"/>
      <c r="AP6" s="888"/>
      <c r="AQ6" s="888"/>
      <c r="AR6" s="888"/>
      <c r="AS6" s="888"/>
      <c r="AT6" s="888"/>
      <c r="AU6" s="888"/>
      <c r="AV6" s="888"/>
      <c r="AW6" s="888"/>
      <c r="AX6" s="888"/>
      <c r="AY6" s="888"/>
      <c r="AZ6" s="866" t="str">
        <f>会社名!C6</f>
        <v>1234567890123</v>
      </c>
      <c r="BA6" s="867"/>
      <c r="BB6" s="852" t="s">
        <v>138</v>
      </c>
      <c r="BC6" s="853"/>
      <c r="BD6" s="853"/>
      <c r="BE6" s="853"/>
      <c r="BF6" s="853"/>
      <c r="BG6" s="853"/>
      <c r="BH6" s="853"/>
      <c r="BI6" s="853"/>
      <c r="BJ6" s="853"/>
      <c r="BK6" s="853"/>
      <c r="BL6" s="877"/>
      <c r="BM6" s="878"/>
      <c r="BN6" s="878"/>
      <c r="BO6" s="878"/>
      <c r="BP6" s="878"/>
      <c r="BQ6" s="878"/>
      <c r="BR6" s="878"/>
      <c r="BS6" s="878"/>
      <c r="BT6" s="878"/>
      <c r="BU6" s="878"/>
      <c r="BV6" s="878"/>
      <c r="BW6" s="878"/>
      <c r="BX6" s="878"/>
      <c r="BY6" s="878"/>
      <c r="BZ6" s="878"/>
      <c r="CA6" s="878"/>
      <c r="CB6" s="878"/>
      <c r="CC6" s="878"/>
      <c r="CD6" s="878"/>
      <c r="CE6" s="878"/>
      <c r="CF6" s="878"/>
      <c r="CG6" s="878"/>
      <c r="CH6" s="878"/>
      <c r="CI6" s="879"/>
      <c r="CJ6" s="903" t="s">
        <v>22</v>
      </c>
      <c r="CK6" s="904"/>
      <c r="CL6" s="904"/>
      <c r="CM6" s="904"/>
      <c r="CN6" s="905"/>
      <c r="CO6" s="893" t="s">
        <v>168</v>
      </c>
      <c r="CP6" s="894"/>
      <c r="CQ6" s="894"/>
      <c r="CR6" s="809"/>
      <c r="CS6" s="875" t="s">
        <v>2</v>
      </c>
      <c r="CT6" s="809"/>
      <c r="CU6" s="875" t="s">
        <v>23</v>
      </c>
      <c r="CV6" s="809"/>
      <c r="CW6" s="876" t="s">
        <v>79</v>
      </c>
      <c r="CX6" s="31"/>
      <c r="CY6" s="31"/>
      <c r="CZ6" s="31"/>
      <c r="DA6" s="26"/>
      <c r="DB6" s="31"/>
      <c r="DC6" s="31"/>
      <c r="DD6" s="31"/>
      <c r="DE6" s="31"/>
      <c r="DF6" s="31"/>
      <c r="DG6" s="31"/>
      <c r="DH6" s="31"/>
      <c r="DI6" s="31"/>
      <c r="DJ6" s="31"/>
    </row>
    <row r="7" spans="1:114" ht="14.1" customHeight="1">
      <c r="A7" s="31"/>
      <c r="B7" s="814"/>
      <c r="C7" s="814"/>
      <c r="D7" s="814"/>
      <c r="E7" s="814"/>
      <c r="F7" s="814"/>
      <c r="G7" s="815"/>
      <c r="H7" s="834"/>
      <c r="I7" s="835"/>
      <c r="J7" s="835"/>
      <c r="K7" s="835"/>
      <c r="L7" s="835"/>
      <c r="M7" s="835"/>
      <c r="N7" s="835"/>
      <c r="O7" s="887"/>
      <c r="P7" s="888"/>
      <c r="Q7" s="888"/>
      <c r="R7" s="888"/>
      <c r="S7" s="888"/>
      <c r="T7" s="888"/>
      <c r="U7" s="888"/>
      <c r="V7" s="888"/>
      <c r="W7" s="888"/>
      <c r="X7" s="888"/>
      <c r="Y7" s="888"/>
      <c r="Z7" s="888"/>
      <c r="AA7" s="888"/>
      <c r="AB7" s="888"/>
      <c r="AC7" s="888"/>
      <c r="AD7" s="888"/>
      <c r="AE7" s="888"/>
      <c r="AF7" s="888"/>
      <c r="AG7" s="888"/>
      <c r="AH7" s="888"/>
      <c r="AI7" s="888"/>
      <c r="AJ7" s="888"/>
      <c r="AK7" s="888"/>
      <c r="AL7" s="888"/>
      <c r="AM7" s="888"/>
      <c r="AN7" s="888"/>
      <c r="AO7" s="888"/>
      <c r="AP7" s="888"/>
      <c r="AQ7" s="888"/>
      <c r="AR7" s="888"/>
      <c r="AS7" s="888"/>
      <c r="AT7" s="888"/>
      <c r="AU7" s="888"/>
      <c r="AV7" s="888"/>
      <c r="AW7" s="888"/>
      <c r="AX7" s="888"/>
      <c r="AY7" s="888"/>
      <c r="AZ7" s="866"/>
      <c r="BA7" s="867"/>
      <c r="BB7" s="852"/>
      <c r="BC7" s="853"/>
      <c r="BD7" s="853"/>
      <c r="BE7" s="853"/>
      <c r="BF7" s="853"/>
      <c r="BG7" s="853"/>
      <c r="BH7" s="853"/>
      <c r="BI7" s="853"/>
      <c r="BJ7" s="853"/>
      <c r="BK7" s="853"/>
      <c r="BL7" s="868"/>
      <c r="BM7" s="869"/>
      <c r="BN7" s="869"/>
      <c r="BO7" s="869"/>
      <c r="BP7" s="869"/>
      <c r="BQ7" s="869"/>
      <c r="BR7" s="869"/>
      <c r="BS7" s="869"/>
      <c r="BT7" s="869"/>
      <c r="BU7" s="869"/>
      <c r="BV7" s="869"/>
      <c r="BW7" s="869"/>
      <c r="BX7" s="869"/>
      <c r="BY7" s="869"/>
      <c r="BZ7" s="869"/>
      <c r="CA7" s="869"/>
      <c r="CB7" s="869"/>
      <c r="CC7" s="869"/>
      <c r="CD7" s="869"/>
      <c r="CE7" s="869"/>
      <c r="CF7" s="869"/>
      <c r="CG7" s="869"/>
      <c r="CH7" s="883"/>
      <c r="CI7" s="884"/>
      <c r="CJ7" s="903"/>
      <c r="CK7" s="904"/>
      <c r="CL7" s="904"/>
      <c r="CM7" s="904"/>
      <c r="CN7" s="905"/>
      <c r="CO7" s="895"/>
      <c r="CP7" s="896"/>
      <c r="CQ7" s="896"/>
      <c r="CR7" s="810"/>
      <c r="CS7" s="876"/>
      <c r="CT7" s="810"/>
      <c r="CU7" s="876"/>
      <c r="CV7" s="810"/>
      <c r="CW7" s="876"/>
      <c r="CX7" s="31"/>
      <c r="CY7" s="31"/>
      <c r="CZ7" s="31"/>
      <c r="DA7" s="31"/>
      <c r="DB7" s="31"/>
      <c r="DC7" s="31"/>
      <c r="DD7" s="31"/>
      <c r="DE7" s="31"/>
      <c r="DF7" s="31"/>
      <c r="DG7" s="31"/>
      <c r="DH7" s="31"/>
      <c r="DI7" s="31"/>
      <c r="DJ7" s="31"/>
    </row>
    <row r="8" spans="1:114" ht="27" customHeight="1">
      <c r="A8" s="31"/>
      <c r="B8" s="31"/>
      <c r="C8" s="31"/>
      <c r="D8" s="31"/>
      <c r="E8" s="31"/>
      <c r="F8" s="31"/>
      <c r="G8" s="31"/>
      <c r="H8" s="834"/>
      <c r="I8" s="835"/>
      <c r="J8" s="835"/>
      <c r="K8" s="835"/>
      <c r="L8" s="835"/>
      <c r="M8" s="835"/>
      <c r="N8" s="835"/>
      <c r="O8" s="887"/>
      <c r="P8" s="888"/>
      <c r="Q8" s="888"/>
      <c r="R8" s="888"/>
      <c r="S8" s="888"/>
      <c r="T8" s="888"/>
      <c r="U8" s="888"/>
      <c r="V8" s="888"/>
      <c r="W8" s="888"/>
      <c r="X8" s="888"/>
      <c r="Y8" s="888"/>
      <c r="Z8" s="888"/>
      <c r="AA8" s="888"/>
      <c r="AB8" s="888"/>
      <c r="AC8" s="888"/>
      <c r="AD8" s="888"/>
      <c r="AE8" s="888"/>
      <c r="AF8" s="888"/>
      <c r="AG8" s="888"/>
      <c r="AH8" s="888"/>
      <c r="AI8" s="888"/>
      <c r="AJ8" s="888"/>
      <c r="AK8" s="888"/>
      <c r="AL8" s="888"/>
      <c r="AM8" s="888"/>
      <c r="AN8" s="888"/>
      <c r="AO8" s="888"/>
      <c r="AP8" s="888"/>
      <c r="AQ8" s="888"/>
      <c r="AR8" s="888"/>
      <c r="AS8" s="888"/>
      <c r="AT8" s="888"/>
      <c r="AU8" s="888"/>
      <c r="AV8" s="888"/>
      <c r="AW8" s="888"/>
      <c r="AX8" s="888"/>
      <c r="AY8" s="888"/>
      <c r="AZ8" s="866"/>
      <c r="BA8" s="867"/>
      <c r="BB8" s="852"/>
      <c r="BC8" s="853"/>
      <c r="BD8" s="853"/>
      <c r="BE8" s="853"/>
      <c r="BF8" s="853"/>
      <c r="BG8" s="853"/>
      <c r="BH8" s="853"/>
      <c r="BI8" s="853"/>
      <c r="BJ8" s="853"/>
      <c r="BK8" s="853"/>
      <c r="BL8" s="718"/>
      <c r="BM8" s="719"/>
      <c r="BN8" s="719"/>
      <c r="BO8" s="719"/>
      <c r="BP8" s="719"/>
      <c r="BQ8" s="719"/>
      <c r="BR8" s="719"/>
      <c r="BS8" s="719"/>
      <c r="BT8" s="719"/>
      <c r="BU8" s="719"/>
      <c r="BV8" s="719"/>
      <c r="BW8" s="719"/>
      <c r="BX8" s="719"/>
      <c r="BY8" s="719"/>
      <c r="BZ8" s="719"/>
      <c r="CA8" s="719"/>
      <c r="CB8" s="719"/>
      <c r="CC8" s="719"/>
      <c r="CD8" s="719"/>
      <c r="CE8" s="719"/>
      <c r="CF8" s="719"/>
      <c r="CG8" s="719"/>
      <c r="CH8" s="885"/>
      <c r="CI8" s="886"/>
      <c r="CJ8" s="871" t="s">
        <v>33</v>
      </c>
      <c r="CK8" s="872"/>
      <c r="CL8" s="872"/>
      <c r="CM8" s="872"/>
      <c r="CN8" s="873"/>
      <c r="CO8" s="874"/>
      <c r="CP8" s="874"/>
      <c r="CQ8" s="874"/>
      <c r="CR8" s="874"/>
      <c r="CS8" s="874"/>
      <c r="CT8" s="874"/>
      <c r="CU8" s="874"/>
      <c r="CV8" s="874"/>
      <c r="CW8" s="874"/>
      <c r="CX8" s="31"/>
      <c r="CY8" s="31"/>
      <c r="CZ8" s="31"/>
      <c r="DA8" s="31"/>
      <c r="DB8" s="31"/>
      <c r="DC8" s="31"/>
      <c r="DD8" s="31"/>
      <c r="DE8" s="31"/>
      <c r="DF8" s="31"/>
      <c r="DG8" s="31"/>
      <c r="DH8" s="31"/>
      <c r="DI8" s="31"/>
      <c r="DJ8" s="31"/>
    </row>
    <row r="9" spans="1:114" ht="11.25" customHeight="1">
      <c r="A9" s="31"/>
      <c r="B9" s="31"/>
      <c r="C9" s="31"/>
      <c r="D9" s="31"/>
      <c r="E9" s="31"/>
      <c r="F9" s="31"/>
      <c r="G9" s="31"/>
      <c r="H9" s="836" t="s">
        <v>47</v>
      </c>
      <c r="I9" s="837"/>
      <c r="J9" s="837"/>
      <c r="K9" s="837"/>
      <c r="L9" s="837"/>
      <c r="M9" s="837"/>
      <c r="N9" s="837"/>
      <c r="O9" s="192"/>
      <c r="P9" s="889" t="s">
        <v>53</v>
      </c>
      <c r="Q9" s="889"/>
      <c r="R9" s="889"/>
      <c r="S9" s="889"/>
      <c r="T9" s="889"/>
      <c r="U9" s="889"/>
      <c r="V9" s="889"/>
      <c r="W9" s="889"/>
      <c r="X9" s="889"/>
      <c r="Y9" s="889"/>
      <c r="Z9" s="889"/>
      <c r="AA9" s="889"/>
      <c r="AB9" s="889"/>
      <c r="AC9" s="889"/>
      <c r="AD9" s="889"/>
      <c r="AE9" s="889"/>
      <c r="AF9" s="889"/>
      <c r="AG9" s="889"/>
      <c r="AH9" s="889"/>
      <c r="AI9" s="889"/>
      <c r="AJ9" s="889"/>
      <c r="AK9" s="889"/>
      <c r="AL9" s="889"/>
      <c r="AM9" s="889"/>
      <c r="AN9" s="889"/>
      <c r="AO9" s="889"/>
      <c r="AP9" s="889"/>
      <c r="AQ9" s="889"/>
      <c r="AR9" s="889"/>
      <c r="AS9" s="889"/>
      <c r="AT9" s="889"/>
      <c r="AU9" s="889"/>
      <c r="AV9" s="188"/>
      <c r="AW9" s="188"/>
      <c r="AX9" s="188"/>
      <c r="AY9" s="188"/>
      <c r="AZ9" s="189"/>
      <c r="BA9" s="190"/>
      <c r="BB9" s="897" t="s">
        <v>31</v>
      </c>
      <c r="BC9" s="898"/>
      <c r="BD9" s="898"/>
      <c r="BE9" s="898"/>
      <c r="BF9" s="898"/>
      <c r="BG9" s="898"/>
      <c r="BH9" s="898"/>
      <c r="BI9" s="898"/>
      <c r="BJ9" s="898"/>
      <c r="BK9" s="898"/>
      <c r="BL9" s="846" t="str">
        <f>IF(CH7&lt;=0,"",IF((LEN(CH7)-11&lt;=0),"0",MID(CH7,LEN(CH7)-11,1)))</f>
        <v/>
      </c>
      <c r="BM9" s="847"/>
      <c r="BN9" s="847" t="str">
        <f>IF(CH7&lt;=0,"",IF((LEN(CH7)-10&lt;=0),"0",MID(CH7,LEN(CH7)-10,1)))</f>
        <v/>
      </c>
      <c r="BO9" s="847"/>
      <c r="BP9" s="843" t="str">
        <f>IF(CH7&lt;=0,"",IF((LEN(CH7)-9&lt;=0),"0",MID(CH7,LEN(CH7)-9,1)))</f>
        <v/>
      </c>
      <c r="BQ9" s="843"/>
      <c r="BR9" s="843" t="str">
        <f>IF(CH7&lt;=0,"",IF((LEN(CH7)-8&lt;=0),"0",MID(CH7,LEN(CH7)-8,1)))</f>
        <v/>
      </c>
      <c r="BS9" s="843"/>
      <c r="BT9" s="843" t="str">
        <f>IF(CH7&lt;=0,"",IF((LEN(CH7)-7&lt;=0),"0",MID(CH7,LEN(CH7)-7,1)))</f>
        <v/>
      </c>
      <c r="BU9" s="843"/>
      <c r="BV9" s="843" t="str">
        <f>IF(CH7&lt;=0,"",IF((LEN(CH7)-6&lt;=0),"0",MID(CH7,LEN(CH7)-6,1)))</f>
        <v/>
      </c>
      <c r="BW9" s="843"/>
      <c r="BX9" s="843" t="str">
        <f>IF(CH7&lt;=0,"",IF((LEN(CH7)-5&lt;=0),"0",MID(CH7,LEN(CH7)-5,1)))</f>
        <v/>
      </c>
      <c r="BY9" s="843"/>
      <c r="BZ9" s="843" t="str">
        <f>IF(CH7&lt;=0,"",IF((LEN(CH7)-4&lt;=0),"0",MID(CH7,LEN(CH7)-4,1)))</f>
        <v/>
      </c>
      <c r="CA9" s="843"/>
      <c r="CB9" s="843" t="str">
        <f>IF(CH7&lt;=0,"",IF((LEN(CH7)-3&lt;=0),"0",MID(CH7,LEN(CH7)-3,1)))</f>
        <v/>
      </c>
      <c r="CC9" s="843"/>
      <c r="CD9" s="843" t="str">
        <f>IF(CH7&lt;=0,"",IF((LEN(CH7)-2&lt;=0),"0",MID(CH7,LEN(CH7)-2,1)))</f>
        <v/>
      </c>
      <c r="CE9" s="843"/>
      <c r="CF9" s="843" t="str">
        <f>IF(CH7&lt;=0,"",IF((LEN(CH7)-1&lt;=0),"0",MID(CH7,LEN(CH7)-1,1)))</f>
        <v/>
      </c>
      <c r="CG9" s="843"/>
      <c r="CH9" s="847" t="str">
        <f>IF(CH7&lt;&gt;0,RIGHT(CH7,1),"")</f>
        <v/>
      </c>
      <c r="CI9" s="863"/>
      <c r="CJ9" s="854" t="s">
        <v>24</v>
      </c>
      <c r="CK9" s="855"/>
      <c r="CL9" s="855"/>
      <c r="CM9" s="855"/>
      <c r="CN9" s="856"/>
      <c r="CO9" s="890" t="s">
        <v>164</v>
      </c>
      <c r="CP9" s="890"/>
      <c r="CQ9" s="890"/>
      <c r="CR9" s="890"/>
      <c r="CS9" s="890"/>
      <c r="CT9" s="890"/>
      <c r="CU9" s="890"/>
      <c r="CV9" s="890"/>
      <c r="CW9" s="890"/>
      <c r="CX9" s="31"/>
      <c r="CY9" s="31"/>
      <c r="CZ9" s="31"/>
      <c r="DA9" s="31"/>
      <c r="DB9" s="31"/>
      <c r="DC9" s="31"/>
      <c r="DD9" s="31"/>
      <c r="DE9" s="31"/>
      <c r="DF9" s="31"/>
      <c r="DG9" s="31"/>
      <c r="DH9" s="31"/>
      <c r="DI9" s="31"/>
      <c r="DJ9" s="31"/>
    </row>
    <row r="10" spans="1:114" ht="18" customHeight="1">
      <c r="A10" s="31"/>
      <c r="B10" s="31"/>
      <c r="C10" s="880" t="str">
        <f>会社名!E4</f>
        <v>麹町</v>
      </c>
      <c r="D10" s="880"/>
      <c r="E10" s="880"/>
      <c r="F10" s="880"/>
      <c r="G10" s="31"/>
      <c r="H10" s="834"/>
      <c r="I10" s="835"/>
      <c r="J10" s="835"/>
      <c r="K10" s="835"/>
      <c r="L10" s="835"/>
      <c r="M10" s="835"/>
      <c r="N10" s="835"/>
      <c r="O10" s="881" t="str">
        <f>IF(AZ6&lt;=0,"",IF((LEN(AZ6)-12&lt;=0),"",MID(AZ6,LEN(AZ6)-12,1)))</f>
        <v>1</v>
      </c>
      <c r="P10" s="811"/>
      <c r="Q10" s="811"/>
      <c r="R10" s="811" t="str">
        <f>IF(AZ6&lt;=0,"",IF((LEN(AZ6)-11&lt;=0),"0",MID(AZ6,LEN(AZ6)-11,1)))</f>
        <v>2</v>
      </c>
      <c r="S10" s="811"/>
      <c r="T10" s="811"/>
      <c r="U10" s="811" t="str">
        <f>IF(AZ6&lt;=0,"",IF((LEN(AZ6)-10&lt;=0),"0",MID(AZ6,LEN(AZ6)-10,1)))</f>
        <v>3</v>
      </c>
      <c r="V10" s="811"/>
      <c r="W10" s="811"/>
      <c r="X10" s="811" t="str">
        <f>IF(AZ6&lt;=0,"",IF((LEN(AZ6)-9&lt;=0),"0",MID(AZ6,LEN(AZ6)-9,1)))</f>
        <v>4</v>
      </c>
      <c r="Y10" s="811"/>
      <c r="Z10" s="811"/>
      <c r="AA10" s="811" t="str">
        <f>IF(AZ6&lt;=0,"",IF((LEN(AZ6)-8&lt;=0),"0",MID(AZ6,LEN(AZ6)-8,1)))</f>
        <v>5</v>
      </c>
      <c r="AB10" s="811"/>
      <c r="AC10" s="811"/>
      <c r="AD10" s="811" t="str">
        <f>IF(AZ6&lt;=0,"",IF((LEN(AZ6)-7&lt;=0),"0",MID(AZ6,LEN(AZ6)-7,1)))</f>
        <v>6</v>
      </c>
      <c r="AE10" s="811"/>
      <c r="AF10" s="811"/>
      <c r="AG10" s="811" t="str">
        <f>IF(AZ6&lt;=0,"",IF((LEN(AZ6)-6&lt;=0),"0",MID(AZ6,LEN(AZ6)-6,1)))</f>
        <v>7</v>
      </c>
      <c r="AH10" s="811"/>
      <c r="AI10" s="811"/>
      <c r="AJ10" s="811" t="str">
        <f>IF(AZ6&lt;=0,"",IF((LEN(AZ6)-5&lt;=0),"0",MID(AZ6,LEN(AZ6)-5,1)))</f>
        <v>8</v>
      </c>
      <c r="AK10" s="811"/>
      <c r="AL10" s="811"/>
      <c r="AM10" s="811" t="str">
        <f>IF(AZ6&lt;=0,"",IF((LEN(AZ6)-4&lt;=0),"0",MID(AZ6,LEN(AZ6)-4,1)))</f>
        <v>9</v>
      </c>
      <c r="AN10" s="811"/>
      <c r="AO10" s="811"/>
      <c r="AP10" s="811" t="str">
        <f>IF(AZ6&lt;=0,"",IF((LEN(AZ6)-3&lt;=0),"0",MID(AZ6,LEN(AZ6)-3,1)))</f>
        <v>0</v>
      </c>
      <c r="AQ10" s="811"/>
      <c r="AR10" s="811"/>
      <c r="AS10" s="811" t="str">
        <f>IF(AZ6&lt;=0,"",IF((LEN(AZ6)-2&lt;=0),"0",MID(AZ6,LEN(AZ6)-2,1)))</f>
        <v>1</v>
      </c>
      <c r="AT10" s="811"/>
      <c r="AU10" s="811"/>
      <c r="AV10" s="811" t="str">
        <f>IF(AZ6&lt;=0,"",IF((LEN(AZ6)-1&lt;=0),"0",MID(AZ6,LEN(AZ6)-1,1)))</f>
        <v>2</v>
      </c>
      <c r="AW10" s="811"/>
      <c r="AX10" s="811"/>
      <c r="AY10" s="811" t="str">
        <f>IF(AZ6&lt;&gt;0,RIGHT(AZ6,1),"")</f>
        <v>3</v>
      </c>
      <c r="AZ10" s="811"/>
      <c r="BA10" s="841"/>
      <c r="BB10" s="899"/>
      <c r="BC10" s="900"/>
      <c r="BD10" s="900"/>
      <c r="BE10" s="900"/>
      <c r="BF10" s="900"/>
      <c r="BG10" s="900"/>
      <c r="BH10" s="900"/>
      <c r="BI10" s="900"/>
      <c r="BJ10" s="900"/>
      <c r="BK10" s="900"/>
      <c r="BL10" s="848"/>
      <c r="BM10" s="849"/>
      <c r="BN10" s="849"/>
      <c r="BO10" s="849"/>
      <c r="BP10" s="844"/>
      <c r="BQ10" s="844"/>
      <c r="BR10" s="844"/>
      <c r="BS10" s="844"/>
      <c r="BT10" s="844"/>
      <c r="BU10" s="844"/>
      <c r="BV10" s="844"/>
      <c r="BW10" s="844"/>
      <c r="BX10" s="844"/>
      <c r="BY10" s="844"/>
      <c r="BZ10" s="844"/>
      <c r="CA10" s="844"/>
      <c r="CB10" s="844"/>
      <c r="CC10" s="844"/>
      <c r="CD10" s="844"/>
      <c r="CE10" s="844"/>
      <c r="CF10" s="844"/>
      <c r="CG10" s="844"/>
      <c r="CH10" s="849"/>
      <c r="CI10" s="864"/>
      <c r="CJ10" s="857"/>
      <c r="CK10" s="858"/>
      <c r="CL10" s="858"/>
      <c r="CM10" s="858"/>
      <c r="CN10" s="859"/>
      <c r="CO10" s="891"/>
      <c r="CP10" s="891"/>
      <c r="CQ10" s="891"/>
      <c r="CR10" s="891"/>
      <c r="CS10" s="891"/>
      <c r="CT10" s="891"/>
      <c r="CU10" s="891"/>
      <c r="CV10" s="891"/>
      <c r="CW10" s="891"/>
      <c r="CX10" s="31"/>
      <c r="CY10" s="31"/>
      <c r="CZ10" s="31"/>
      <c r="DA10" s="31"/>
      <c r="DB10" s="31"/>
      <c r="DC10" s="31"/>
      <c r="DD10" s="31"/>
      <c r="DE10" s="31"/>
      <c r="DF10" s="31"/>
      <c r="DG10" s="31"/>
      <c r="DH10" s="31"/>
      <c r="DI10" s="31"/>
      <c r="DJ10" s="31"/>
    </row>
    <row r="11" spans="1:114" ht="8.4499999999999993" customHeight="1">
      <c r="A11" s="31"/>
      <c r="B11" s="31"/>
      <c r="C11" s="880"/>
      <c r="D11" s="880"/>
      <c r="E11" s="880"/>
      <c r="F11" s="880"/>
      <c r="G11" s="31"/>
      <c r="H11" s="838"/>
      <c r="I11" s="839"/>
      <c r="J11" s="839"/>
      <c r="K11" s="839"/>
      <c r="L11" s="839"/>
      <c r="M11" s="839"/>
      <c r="N11" s="839"/>
      <c r="O11" s="882"/>
      <c r="P11" s="812"/>
      <c r="Q11" s="812"/>
      <c r="R11" s="812"/>
      <c r="S11" s="812"/>
      <c r="T11" s="812"/>
      <c r="U11" s="812"/>
      <c r="V11" s="812"/>
      <c r="W11" s="812"/>
      <c r="X11" s="812"/>
      <c r="Y11" s="812"/>
      <c r="Z11" s="812"/>
      <c r="AA11" s="812"/>
      <c r="AB11" s="812"/>
      <c r="AC11" s="812"/>
      <c r="AD11" s="812"/>
      <c r="AE11" s="812"/>
      <c r="AF11" s="812"/>
      <c r="AG11" s="812"/>
      <c r="AH11" s="812"/>
      <c r="AI11" s="812"/>
      <c r="AJ11" s="812"/>
      <c r="AK11" s="812"/>
      <c r="AL11" s="812"/>
      <c r="AM11" s="812"/>
      <c r="AN11" s="812"/>
      <c r="AO11" s="812"/>
      <c r="AP11" s="812"/>
      <c r="AQ11" s="812"/>
      <c r="AR11" s="812"/>
      <c r="AS11" s="812"/>
      <c r="AT11" s="812"/>
      <c r="AU11" s="812"/>
      <c r="AV11" s="812"/>
      <c r="AW11" s="812"/>
      <c r="AX11" s="812"/>
      <c r="AY11" s="812"/>
      <c r="AZ11" s="812"/>
      <c r="BA11" s="842"/>
      <c r="BB11" s="901"/>
      <c r="BC11" s="902"/>
      <c r="BD11" s="902"/>
      <c r="BE11" s="902"/>
      <c r="BF11" s="902"/>
      <c r="BG11" s="902"/>
      <c r="BH11" s="902"/>
      <c r="BI11" s="902"/>
      <c r="BJ11" s="902"/>
      <c r="BK11" s="902"/>
      <c r="BL11" s="850"/>
      <c r="BM11" s="851"/>
      <c r="BN11" s="851"/>
      <c r="BO11" s="851"/>
      <c r="BP11" s="845"/>
      <c r="BQ11" s="845"/>
      <c r="BR11" s="845"/>
      <c r="BS11" s="845"/>
      <c r="BT11" s="845"/>
      <c r="BU11" s="845"/>
      <c r="BV11" s="845"/>
      <c r="BW11" s="845"/>
      <c r="BX11" s="845"/>
      <c r="BY11" s="845"/>
      <c r="BZ11" s="845"/>
      <c r="CA11" s="845"/>
      <c r="CB11" s="845"/>
      <c r="CC11" s="845"/>
      <c r="CD11" s="845"/>
      <c r="CE11" s="845"/>
      <c r="CF11" s="845"/>
      <c r="CG11" s="845"/>
      <c r="CH11" s="851"/>
      <c r="CI11" s="865"/>
      <c r="CJ11" s="860"/>
      <c r="CK11" s="861"/>
      <c r="CL11" s="861"/>
      <c r="CM11" s="861"/>
      <c r="CN11" s="862"/>
      <c r="CO11" s="892"/>
      <c r="CP11" s="892"/>
      <c r="CQ11" s="892"/>
      <c r="CR11" s="892"/>
      <c r="CS11" s="892"/>
      <c r="CT11" s="892"/>
      <c r="CU11" s="892"/>
      <c r="CV11" s="892"/>
      <c r="CW11" s="892"/>
      <c r="CX11" s="31"/>
      <c r="CY11" s="31"/>
      <c r="CZ11" s="31"/>
      <c r="DA11" s="31"/>
      <c r="DB11" s="31"/>
      <c r="DC11" s="31"/>
      <c r="DD11" s="31"/>
      <c r="DE11" s="31"/>
      <c r="DF11" s="31"/>
      <c r="DG11" s="31"/>
      <c r="DH11" s="31"/>
      <c r="DI11" s="31"/>
      <c r="DJ11" s="31"/>
    </row>
    <row r="12" spans="1:114" ht="16.5" customHeight="1">
      <c r="A12" s="31"/>
      <c r="B12" s="31"/>
      <c r="C12" s="833" t="s">
        <v>27</v>
      </c>
      <c r="D12" s="833"/>
      <c r="E12" s="833"/>
      <c r="F12" s="833"/>
      <c r="G12" s="833"/>
      <c r="H12" s="834" t="s">
        <v>141</v>
      </c>
      <c r="I12" s="835"/>
      <c r="J12" s="835"/>
      <c r="K12" s="835"/>
      <c r="L12" s="835"/>
      <c r="M12" s="835"/>
      <c r="N12" s="835"/>
      <c r="O12" s="830" t="str">
        <f>会社名!C7</f>
        <v>〇〇〇市〇〇〇町〇丁目〇-〇</v>
      </c>
      <c r="P12" s="831"/>
      <c r="Q12" s="831"/>
      <c r="R12" s="831"/>
      <c r="S12" s="831"/>
      <c r="T12" s="831"/>
      <c r="U12" s="831"/>
      <c r="V12" s="831"/>
      <c r="W12" s="831"/>
      <c r="X12" s="831"/>
      <c r="Y12" s="831"/>
      <c r="Z12" s="831"/>
      <c r="AA12" s="831"/>
      <c r="AB12" s="831"/>
      <c r="AC12" s="831"/>
      <c r="AD12" s="831"/>
      <c r="AE12" s="831"/>
      <c r="AF12" s="831"/>
      <c r="AG12" s="831"/>
      <c r="AH12" s="831"/>
      <c r="AI12" s="831"/>
      <c r="AJ12" s="831"/>
      <c r="AK12" s="831"/>
      <c r="AL12" s="831"/>
      <c r="AM12" s="831"/>
      <c r="AN12" s="831"/>
      <c r="AO12" s="831"/>
      <c r="AP12" s="831"/>
      <c r="AQ12" s="831"/>
      <c r="AR12" s="831"/>
      <c r="AS12" s="831"/>
      <c r="AT12" s="831"/>
      <c r="AU12" s="831"/>
      <c r="AV12" s="831"/>
      <c r="AW12" s="831"/>
      <c r="AX12" s="831"/>
      <c r="AY12" s="831"/>
      <c r="AZ12" s="831"/>
      <c r="BA12" s="832"/>
      <c r="BB12" s="852" t="s">
        <v>139</v>
      </c>
      <c r="BC12" s="853"/>
      <c r="BD12" s="853"/>
      <c r="BE12" s="853"/>
      <c r="BF12" s="853"/>
      <c r="BG12" s="853"/>
      <c r="BH12" s="853"/>
      <c r="BI12" s="853"/>
      <c r="BJ12" s="853"/>
      <c r="BK12" s="853"/>
      <c r="BL12" s="816" t="s">
        <v>25</v>
      </c>
      <c r="BM12" s="817"/>
      <c r="BN12" s="817"/>
      <c r="BO12" s="817"/>
      <c r="BP12" s="817"/>
      <c r="BQ12" s="818" t="s">
        <v>165</v>
      </c>
      <c r="BR12" s="819"/>
      <c r="BS12" s="819"/>
      <c r="BT12" s="819"/>
      <c r="BU12" s="819"/>
      <c r="BV12" s="819"/>
      <c r="BW12" s="819"/>
      <c r="BX12" s="819"/>
      <c r="BY12" s="819"/>
      <c r="BZ12" s="819"/>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c r="A13" s="31"/>
      <c r="B13" s="31"/>
      <c r="C13" s="833"/>
      <c r="D13" s="833"/>
      <c r="E13" s="833"/>
      <c r="F13" s="833"/>
      <c r="G13" s="833"/>
      <c r="H13" s="834"/>
      <c r="I13" s="835"/>
      <c r="J13" s="835"/>
      <c r="K13" s="835"/>
      <c r="L13" s="835"/>
      <c r="M13" s="835"/>
      <c r="N13" s="835"/>
      <c r="O13" s="830"/>
      <c r="P13" s="831"/>
      <c r="Q13" s="831"/>
      <c r="R13" s="831"/>
      <c r="S13" s="831"/>
      <c r="T13" s="831"/>
      <c r="U13" s="831"/>
      <c r="V13" s="831"/>
      <c r="W13" s="831"/>
      <c r="X13" s="831"/>
      <c r="Y13" s="831"/>
      <c r="Z13" s="831"/>
      <c r="AA13" s="831"/>
      <c r="AB13" s="831"/>
      <c r="AC13" s="831"/>
      <c r="AD13" s="831"/>
      <c r="AE13" s="831"/>
      <c r="AF13" s="831"/>
      <c r="AG13" s="831"/>
      <c r="AH13" s="831"/>
      <c r="AI13" s="831"/>
      <c r="AJ13" s="831"/>
      <c r="AK13" s="831"/>
      <c r="AL13" s="831"/>
      <c r="AM13" s="831"/>
      <c r="AN13" s="831"/>
      <c r="AO13" s="831"/>
      <c r="AP13" s="831"/>
      <c r="AQ13" s="831"/>
      <c r="AR13" s="831"/>
      <c r="AS13" s="831"/>
      <c r="AT13" s="831"/>
      <c r="AU13" s="831"/>
      <c r="AV13" s="831"/>
      <c r="AW13" s="831"/>
      <c r="AX13" s="831"/>
      <c r="AY13" s="831"/>
      <c r="AZ13" s="831"/>
      <c r="BA13" s="832"/>
      <c r="BB13" s="852"/>
      <c r="BC13" s="853"/>
      <c r="BD13" s="853"/>
      <c r="BE13" s="853"/>
      <c r="BF13" s="853"/>
      <c r="BG13" s="853"/>
      <c r="BH13" s="853"/>
      <c r="BI13" s="853"/>
      <c r="BJ13" s="853"/>
      <c r="BK13" s="853"/>
      <c r="BL13" s="928"/>
      <c r="BM13" s="929"/>
      <c r="BN13" s="929"/>
      <c r="BO13" s="929"/>
      <c r="BP13" s="929"/>
      <c r="BQ13" s="929"/>
      <c r="BR13" s="929"/>
      <c r="BS13" s="929"/>
      <c r="BT13" s="929"/>
      <c r="BU13" s="929"/>
      <c r="BV13" s="929"/>
      <c r="BW13" s="929"/>
      <c r="BX13" s="929"/>
      <c r="BY13" s="929"/>
      <c r="BZ13" s="929"/>
      <c r="CA13" s="929"/>
      <c r="CB13" s="929"/>
      <c r="CC13" s="929"/>
      <c r="CD13" s="929"/>
      <c r="CE13" s="929"/>
      <c r="CF13" s="929"/>
      <c r="CG13" s="929"/>
      <c r="CH13" s="929"/>
      <c r="CI13" s="929"/>
      <c r="CJ13" s="929"/>
      <c r="CK13" s="929"/>
      <c r="CL13" s="929"/>
      <c r="CM13" s="929"/>
      <c r="CN13" s="929"/>
      <c r="CO13" s="929"/>
      <c r="CP13" s="929"/>
      <c r="CQ13" s="929"/>
      <c r="CR13" s="929"/>
      <c r="CS13" s="929"/>
      <c r="CT13" s="929"/>
      <c r="CU13" s="929"/>
      <c r="CV13" s="929"/>
      <c r="CW13" s="10"/>
      <c r="CX13" s="31"/>
      <c r="CY13" s="31"/>
      <c r="CZ13" s="31"/>
      <c r="DA13" s="31"/>
      <c r="DB13" s="31"/>
      <c r="DC13" s="31"/>
      <c r="DD13" s="31"/>
      <c r="DE13" s="31"/>
      <c r="DF13" s="31"/>
      <c r="DG13" s="31"/>
      <c r="DH13" s="31"/>
      <c r="DI13" s="31"/>
      <c r="DJ13" s="31"/>
    </row>
    <row r="14" spans="1:114" ht="15" customHeight="1">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c r="A15" s="31"/>
      <c r="B15" s="31"/>
      <c r="C15" s="907" t="s">
        <v>28</v>
      </c>
      <c r="D15" s="907"/>
      <c r="E15" s="907"/>
      <c r="F15" s="907"/>
      <c r="G15" s="907"/>
      <c r="H15" s="201"/>
      <c r="I15" s="31"/>
      <c r="J15" s="31"/>
      <c r="K15" s="31"/>
      <c r="L15" s="31"/>
      <c r="M15" s="31"/>
      <c r="N15" s="31"/>
      <c r="O15" s="31"/>
      <c r="P15" s="31"/>
      <c r="Q15" s="31"/>
      <c r="R15" s="31"/>
      <c r="S15" s="31"/>
      <c r="T15" s="31"/>
      <c r="U15" s="31"/>
      <c r="V15" s="31"/>
      <c r="W15" s="31"/>
      <c r="X15" s="31"/>
      <c r="Y15" s="31"/>
      <c r="Z15" s="210"/>
      <c r="AA15" s="27"/>
      <c r="AB15" s="820" t="str">
        <f>従1!AB15</f>
        <v>左の給与の支払者から
受ける令和７年中の給与
の収入金額の見積額</v>
      </c>
      <c r="AC15" s="820"/>
      <c r="AD15" s="820"/>
      <c r="AE15" s="820"/>
      <c r="AF15" s="820"/>
      <c r="AG15" s="820"/>
      <c r="AH15" s="820"/>
      <c r="AI15" s="820"/>
      <c r="AJ15" s="820"/>
      <c r="AK15" s="820"/>
      <c r="AL15" s="820"/>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796" t="s">
        <v>92</v>
      </c>
      <c r="CE15" s="796"/>
      <c r="CF15" s="796"/>
      <c r="CG15" s="796"/>
      <c r="CH15" s="796"/>
      <c r="CI15" s="796"/>
      <c r="CJ15" s="796"/>
      <c r="CK15" s="796"/>
      <c r="CL15" s="796"/>
      <c r="CM15" s="796"/>
      <c r="CN15" s="796"/>
      <c r="CO15" s="796"/>
      <c r="CP15" s="796"/>
      <c r="CQ15" s="796"/>
      <c r="CR15" s="796"/>
      <c r="CS15" s="796"/>
      <c r="CT15" s="796"/>
      <c r="CU15" s="796"/>
      <c r="CV15" s="796"/>
      <c r="CW15" s="94"/>
      <c r="CX15" s="31"/>
      <c r="CY15" s="31"/>
      <c r="CZ15" s="31"/>
      <c r="DA15" s="31"/>
      <c r="DB15" s="31"/>
      <c r="DC15" s="31"/>
      <c r="DD15" s="31"/>
      <c r="DE15" s="31"/>
      <c r="DF15" s="31"/>
      <c r="DG15" s="31"/>
      <c r="DH15" s="31"/>
      <c r="DI15" s="31"/>
      <c r="DJ15" s="31"/>
    </row>
    <row r="16" spans="1:114" ht="28.5" customHeight="1">
      <c r="A16" s="31"/>
      <c r="B16" s="31"/>
      <c r="C16" s="907"/>
      <c r="D16" s="907"/>
      <c r="E16" s="907"/>
      <c r="F16" s="907"/>
      <c r="G16" s="907"/>
      <c r="H16" s="916" t="s">
        <v>205</v>
      </c>
      <c r="I16" s="917"/>
      <c r="J16" s="917"/>
      <c r="K16" s="917"/>
      <c r="L16" s="917"/>
      <c r="M16" s="917"/>
      <c r="N16" s="917"/>
      <c r="O16" s="917"/>
      <c r="P16" s="917"/>
      <c r="Q16" s="917"/>
      <c r="R16" s="917"/>
      <c r="S16" s="917"/>
      <c r="T16" s="917"/>
      <c r="U16" s="917"/>
      <c r="V16" s="917"/>
      <c r="W16" s="917"/>
      <c r="X16" s="917"/>
      <c r="Y16" s="917"/>
      <c r="Z16" s="918"/>
      <c r="AA16" s="27"/>
      <c r="AB16" s="820"/>
      <c r="AC16" s="820"/>
      <c r="AD16" s="820"/>
      <c r="AE16" s="820"/>
      <c r="AF16" s="820"/>
      <c r="AG16" s="820"/>
      <c r="AH16" s="820"/>
      <c r="AI16" s="820"/>
      <c r="AJ16" s="820"/>
      <c r="AK16" s="820"/>
      <c r="AL16" s="820"/>
      <c r="AM16" s="197"/>
      <c r="AN16" s="198"/>
      <c r="AO16" s="802" t="s">
        <v>215</v>
      </c>
      <c r="AP16" s="802"/>
      <c r="AQ16" s="802"/>
      <c r="AR16" s="802"/>
      <c r="AS16" s="802"/>
      <c r="AT16" s="802"/>
      <c r="AU16" s="802"/>
      <c r="AV16" s="802"/>
      <c r="AW16" s="802"/>
      <c r="AX16" s="802"/>
      <c r="AY16" s="802"/>
      <c r="AZ16" s="199"/>
      <c r="BA16" s="12"/>
      <c r="BB16" s="802" t="s">
        <v>216</v>
      </c>
      <c r="BC16" s="803"/>
      <c r="BD16" s="803"/>
      <c r="BE16" s="803"/>
      <c r="BF16" s="803"/>
      <c r="BG16" s="803"/>
      <c r="BH16" s="803"/>
      <c r="BI16" s="803"/>
      <c r="BJ16" s="803"/>
      <c r="BK16" s="803"/>
      <c r="BL16" s="92"/>
      <c r="BM16" s="205"/>
      <c r="BN16" s="930" t="s">
        <v>88</v>
      </c>
      <c r="BO16" s="930"/>
      <c r="BP16" s="930"/>
      <c r="BQ16" s="930"/>
      <c r="BR16" s="930"/>
      <c r="BS16" s="930"/>
      <c r="BT16" s="206"/>
      <c r="BU16" s="205"/>
      <c r="BV16" s="801" t="s">
        <v>90</v>
      </c>
      <c r="BW16" s="801"/>
      <c r="BX16" s="801"/>
      <c r="BY16" s="801"/>
      <c r="BZ16" s="801"/>
      <c r="CA16" s="801"/>
      <c r="CB16" s="202"/>
      <c r="CC16" s="29"/>
      <c r="CD16" s="796"/>
      <c r="CE16" s="796"/>
      <c r="CF16" s="796"/>
      <c r="CG16" s="796"/>
      <c r="CH16" s="796"/>
      <c r="CI16" s="796"/>
      <c r="CJ16" s="796"/>
      <c r="CK16" s="796"/>
      <c r="CL16" s="796"/>
      <c r="CM16" s="796"/>
      <c r="CN16" s="796"/>
      <c r="CO16" s="796"/>
      <c r="CP16" s="796"/>
      <c r="CQ16" s="796"/>
      <c r="CR16" s="796"/>
      <c r="CS16" s="796"/>
      <c r="CT16" s="796"/>
      <c r="CU16" s="796"/>
      <c r="CV16" s="796"/>
      <c r="CW16" s="94"/>
      <c r="CX16" s="31"/>
      <c r="CY16" s="31"/>
      <c r="CZ16" s="31"/>
      <c r="DA16" s="31"/>
      <c r="DB16" s="31"/>
      <c r="DC16" s="31"/>
      <c r="DD16" s="31"/>
      <c r="DE16" s="31"/>
      <c r="DF16" s="31"/>
      <c r="DG16" s="31"/>
      <c r="DH16" s="31"/>
      <c r="DI16" s="31"/>
      <c r="DJ16" s="31"/>
    </row>
    <row r="17" spans="1:114" ht="9" customHeight="1">
      <c r="A17" s="31"/>
      <c r="B17" s="31"/>
      <c r="C17" s="908" t="s">
        <v>203</v>
      </c>
      <c r="D17" s="908"/>
      <c r="E17" s="908"/>
      <c r="F17" s="908"/>
      <c r="G17" s="908"/>
      <c r="H17" s="916"/>
      <c r="I17" s="917"/>
      <c r="J17" s="917"/>
      <c r="K17" s="917"/>
      <c r="L17" s="917"/>
      <c r="M17" s="917"/>
      <c r="N17" s="917"/>
      <c r="O17" s="917"/>
      <c r="P17" s="917"/>
      <c r="Q17" s="917"/>
      <c r="R17" s="917"/>
      <c r="S17" s="917"/>
      <c r="T17" s="917"/>
      <c r="U17" s="917"/>
      <c r="V17" s="917"/>
      <c r="W17" s="917"/>
      <c r="X17" s="917"/>
      <c r="Y17" s="917"/>
      <c r="Z17" s="918"/>
      <c r="AA17" s="29"/>
      <c r="AB17" s="820"/>
      <c r="AC17" s="820"/>
      <c r="AD17" s="820"/>
      <c r="AE17" s="820"/>
      <c r="AF17" s="820"/>
      <c r="AG17" s="820"/>
      <c r="AH17" s="820"/>
      <c r="AI17" s="820"/>
      <c r="AJ17" s="820"/>
      <c r="AK17" s="820"/>
      <c r="AL17" s="820"/>
      <c r="AM17" s="197"/>
      <c r="AN17" s="200"/>
      <c r="AO17" s="922" t="s">
        <v>86</v>
      </c>
      <c r="AP17" s="922"/>
      <c r="AQ17" s="922"/>
      <c r="AR17" s="197"/>
      <c r="AS17" s="183"/>
      <c r="AT17" s="183"/>
      <c r="AU17" s="183"/>
      <c r="AV17" s="183"/>
      <c r="AW17" s="183"/>
      <c r="AX17" s="183"/>
      <c r="AY17" s="183"/>
      <c r="AZ17" s="199"/>
      <c r="BA17" s="12"/>
      <c r="BB17" s="923" t="s">
        <v>87</v>
      </c>
      <c r="BC17" s="923"/>
      <c r="BD17" s="923"/>
      <c r="BE17" s="923"/>
      <c r="BF17" s="923"/>
      <c r="BG17" s="923"/>
      <c r="BH17" s="923"/>
      <c r="BI17" s="183"/>
      <c r="BJ17" s="183"/>
      <c r="BK17" s="11"/>
      <c r="BL17" s="92"/>
      <c r="BM17" s="205"/>
      <c r="BN17" s="930"/>
      <c r="BO17" s="930"/>
      <c r="BP17" s="930"/>
      <c r="BQ17" s="930"/>
      <c r="BR17" s="930"/>
      <c r="BS17" s="930"/>
      <c r="BT17" s="206"/>
      <c r="BU17" s="205"/>
      <c r="BV17" s="801"/>
      <c r="BW17" s="801"/>
      <c r="BX17" s="801"/>
      <c r="BY17" s="801"/>
      <c r="BZ17" s="801"/>
      <c r="CA17" s="801"/>
      <c r="CB17" s="210"/>
      <c r="CC17" s="794"/>
      <c r="CD17" s="796"/>
      <c r="CE17" s="796"/>
      <c r="CF17" s="796"/>
      <c r="CG17" s="796"/>
      <c r="CH17" s="796"/>
      <c r="CI17" s="796"/>
      <c r="CJ17" s="796"/>
      <c r="CK17" s="796"/>
      <c r="CL17" s="796"/>
      <c r="CM17" s="796"/>
      <c r="CN17" s="796"/>
      <c r="CO17" s="796"/>
      <c r="CP17" s="796"/>
      <c r="CQ17" s="796"/>
      <c r="CR17" s="796"/>
      <c r="CS17" s="796"/>
      <c r="CT17" s="796"/>
      <c r="CU17" s="796"/>
      <c r="CV17" s="796"/>
      <c r="CW17" s="94"/>
      <c r="CX17" s="31"/>
      <c r="CY17" s="31"/>
      <c r="CZ17" s="31"/>
      <c r="DA17" s="31"/>
      <c r="DB17" s="31"/>
      <c r="DC17" s="31"/>
      <c r="DD17" s="31"/>
      <c r="DE17" s="31"/>
      <c r="DF17" s="31"/>
      <c r="DG17" s="31"/>
      <c r="DH17" s="31"/>
      <c r="DI17" s="31"/>
      <c r="DJ17" s="31"/>
    </row>
    <row r="18" spans="1:114" ht="19.5" customHeight="1">
      <c r="A18" s="31"/>
      <c r="B18" s="31"/>
      <c r="C18" s="908"/>
      <c r="D18" s="908"/>
      <c r="E18" s="908"/>
      <c r="F18" s="908"/>
      <c r="G18" s="908"/>
      <c r="H18" s="916"/>
      <c r="I18" s="917"/>
      <c r="J18" s="917"/>
      <c r="K18" s="917"/>
      <c r="L18" s="917"/>
      <c r="M18" s="917"/>
      <c r="N18" s="917"/>
      <c r="O18" s="917"/>
      <c r="P18" s="917"/>
      <c r="Q18" s="917"/>
      <c r="R18" s="917"/>
      <c r="S18" s="917"/>
      <c r="T18" s="917"/>
      <c r="U18" s="917"/>
      <c r="V18" s="917"/>
      <c r="W18" s="917"/>
      <c r="X18" s="917"/>
      <c r="Y18" s="917"/>
      <c r="Z18" s="918"/>
      <c r="AA18" s="29"/>
      <c r="AB18" s="154"/>
      <c r="AC18" s="154"/>
      <c r="AD18" s="154"/>
      <c r="AE18" s="154"/>
      <c r="AF18" s="12"/>
      <c r="AG18" s="12"/>
      <c r="AH18" s="12"/>
      <c r="AI18" s="12"/>
      <c r="AJ18" s="12"/>
      <c r="AK18" s="12"/>
      <c r="AL18" s="12"/>
      <c r="AM18" s="31"/>
      <c r="AN18" s="201"/>
      <c r="AO18" s="922"/>
      <c r="AP18" s="922"/>
      <c r="AQ18" s="922"/>
      <c r="AR18" s="183"/>
      <c r="AS18" s="183"/>
      <c r="AT18" s="183"/>
      <c r="AU18" s="183"/>
      <c r="AV18" s="183"/>
      <c r="AW18" s="183"/>
      <c r="AX18" s="183"/>
      <c r="AY18" s="183"/>
      <c r="AZ18" s="202"/>
      <c r="BA18" s="31"/>
      <c r="BB18" s="923"/>
      <c r="BC18" s="923"/>
      <c r="BD18" s="923"/>
      <c r="BE18" s="923"/>
      <c r="BF18" s="923"/>
      <c r="BG18" s="923"/>
      <c r="BH18" s="923"/>
      <c r="BI18" s="183"/>
      <c r="BJ18" s="183"/>
      <c r="BK18" s="11"/>
      <c r="BL18" s="93"/>
      <c r="BM18" s="207"/>
      <c r="BN18" s="804" t="s">
        <v>89</v>
      </c>
      <c r="BO18" s="804"/>
      <c r="BP18" s="804"/>
      <c r="BQ18" s="804"/>
      <c r="BR18" s="804"/>
      <c r="BS18" s="13"/>
      <c r="BT18" s="208"/>
      <c r="BU18" s="211"/>
      <c r="BV18" s="801"/>
      <c r="BW18" s="801"/>
      <c r="BX18" s="801"/>
      <c r="BY18" s="801"/>
      <c r="BZ18" s="801"/>
      <c r="CA18" s="801"/>
      <c r="CB18" s="209"/>
      <c r="CC18" s="794"/>
      <c r="CD18" s="796"/>
      <c r="CE18" s="796"/>
      <c r="CF18" s="796"/>
      <c r="CG18" s="796"/>
      <c r="CH18" s="796"/>
      <c r="CI18" s="796"/>
      <c r="CJ18" s="796"/>
      <c r="CK18" s="796"/>
      <c r="CL18" s="796"/>
      <c r="CM18" s="796"/>
      <c r="CN18" s="796"/>
      <c r="CO18" s="796"/>
      <c r="CP18" s="796"/>
      <c r="CQ18" s="796"/>
      <c r="CR18" s="796"/>
      <c r="CS18" s="796"/>
      <c r="CT18" s="796"/>
      <c r="CU18" s="796"/>
      <c r="CV18" s="796"/>
      <c r="CW18" s="94"/>
      <c r="CX18" s="31"/>
      <c r="CY18" s="31"/>
      <c r="CZ18" s="31"/>
      <c r="DA18" s="31"/>
      <c r="DB18" s="31"/>
      <c r="DC18" s="31"/>
      <c r="DD18" s="31"/>
      <c r="DE18" s="31"/>
      <c r="DF18" s="31"/>
      <c r="DG18" s="31"/>
      <c r="DH18" s="31"/>
      <c r="DI18" s="31"/>
      <c r="DJ18" s="31"/>
    </row>
    <row r="19" spans="1:114" ht="15" customHeight="1">
      <c r="A19" s="31"/>
      <c r="B19" s="31"/>
      <c r="C19" s="908"/>
      <c r="D19" s="908"/>
      <c r="E19" s="908"/>
      <c r="F19" s="908"/>
      <c r="G19" s="908"/>
      <c r="H19" s="910"/>
      <c r="I19" s="911"/>
      <c r="J19" s="911"/>
      <c r="K19" s="911"/>
      <c r="L19" s="911"/>
      <c r="M19" s="911"/>
      <c r="N19" s="911"/>
      <c r="O19" s="911"/>
      <c r="P19" s="911"/>
      <c r="Q19" s="911"/>
      <c r="R19" s="911"/>
      <c r="S19" s="911"/>
      <c r="T19" s="911"/>
      <c r="U19" s="911"/>
      <c r="V19" s="911"/>
      <c r="W19" s="911"/>
      <c r="X19" s="911"/>
      <c r="Y19" s="911"/>
      <c r="Z19" s="912"/>
      <c r="AA19" s="798"/>
      <c r="AB19" s="798"/>
      <c r="AC19" s="798"/>
      <c r="AD19" s="798"/>
      <c r="AE19" s="798"/>
      <c r="AF19" s="798"/>
      <c r="AG19" s="798"/>
      <c r="AH19" s="798"/>
      <c r="AI19" s="798"/>
      <c r="AJ19" s="798"/>
      <c r="AK19" s="798"/>
      <c r="AL19" s="798"/>
      <c r="AM19" s="191"/>
      <c r="AN19" s="797"/>
      <c r="AO19" s="798"/>
      <c r="AP19" s="798"/>
      <c r="AQ19" s="798"/>
      <c r="AR19" s="798"/>
      <c r="AS19" s="798"/>
      <c r="AT19" s="798"/>
      <c r="AU19" s="798"/>
      <c r="AV19" s="798"/>
      <c r="AW19" s="798"/>
      <c r="AX19" s="798"/>
      <c r="AY19" s="798"/>
      <c r="AZ19" s="203"/>
      <c r="BA19" s="798"/>
      <c r="BB19" s="798"/>
      <c r="BC19" s="798"/>
      <c r="BD19" s="798"/>
      <c r="BE19" s="798"/>
      <c r="BF19" s="798"/>
      <c r="BG19" s="798"/>
      <c r="BH19" s="798"/>
      <c r="BI19" s="798"/>
      <c r="BJ19" s="798"/>
      <c r="BK19" s="798"/>
      <c r="BL19" s="191"/>
      <c r="BM19" s="797"/>
      <c r="BN19" s="798"/>
      <c r="BO19" s="798"/>
      <c r="BP19" s="798"/>
      <c r="BQ19" s="798"/>
      <c r="BR19" s="798"/>
      <c r="BS19" s="798"/>
      <c r="BT19" s="203"/>
      <c r="BU19" s="797"/>
      <c r="BV19" s="798"/>
      <c r="BW19" s="798"/>
      <c r="BX19" s="798"/>
      <c r="BY19" s="798"/>
      <c r="BZ19" s="798"/>
      <c r="CA19" s="798"/>
      <c r="CB19" s="203"/>
      <c r="CC19" s="794"/>
      <c r="CD19" s="796"/>
      <c r="CE19" s="796"/>
      <c r="CF19" s="796"/>
      <c r="CG19" s="796"/>
      <c r="CH19" s="796"/>
      <c r="CI19" s="796"/>
      <c r="CJ19" s="796"/>
      <c r="CK19" s="796"/>
      <c r="CL19" s="796"/>
      <c r="CM19" s="796"/>
      <c r="CN19" s="796"/>
      <c r="CO19" s="796"/>
      <c r="CP19" s="796"/>
      <c r="CQ19" s="796"/>
      <c r="CR19" s="796"/>
      <c r="CS19" s="796"/>
      <c r="CT19" s="796"/>
      <c r="CU19" s="796"/>
      <c r="CV19" s="796"/>
      <c r="CW19" s="94"/>
      <c r="CX19" s="31"/>
      <c r="CY19" s="31"/>
      <c r="CZ19" s="31"/>
      <c r="DA19" s="31"/>
      <c r="DB19" s="31"/>
      <c r="DC19" s="31"/>
      <c r="DD19" s="31"/>
      <c r="DE19" s="31"/>
      <c r="DF19" s="31"/>
      <c r="DG19" s="31"/>
      <c r="DH19" s="31"/>
      <c r="DI19" s="31"/>
      <c r="DJ19" s="31"/>
    </row>
    <row r="20" spans="1:114" ht="42" customHeight="1" thickBot="1">
      <c r="A20" s="31"/>
      <c r="B20" s="14"/>
      <c r="C20" s="909"/>
      <c r="D20" s="909"/>
      <c r="E20" s="909"/>
      <c r="F20" s="909"/>
      <c r="G20" s="909"/>
      <c r="H20" s="913"/>
      <c r="I20" s="914"/>
      <c r="J20" s="914"/>
      <c r="K20" s="914"/>
      <c r="L20" s="914"/>
      <c r="M20" s="914"/>
      <c r="N20" s="914"/>
      <c r="O20" s="914"/>
      <c r="P20" s="914"/>
      <c r="Q20" s="914"/>
      <c r="R20" s="914"/>
      <c r="S20" s="914"/>
      <c r="T20" s="914"/>
      <c r="U20" s="914"/>
      <c r="V20" s="914"/>
      <c r="W20" s="914"/>
      <c r="X20" s="914"/>
      <c r="Y20" s="914"/>
      <c r="Z20" s="915"/>
      <c r="AA20" s="800"/>
      <c r="AB20" s="800"/>
      <c r="AC20" s="800"/>
      <c r="AD20" s="800"/>
      <c r="AE20" s="800"/>
      <c r="AF20" s="800"/>
      <c r="AG20" s="800"/>
      <c r="AH20" s="800"/>
      <c r="AI20" s="800"/>
      <c r="AJ20" s="800"/>
      <c r="AK20" s="800"/>
      <c r="AL20" s="800"/>
      <c r="AM20" s="90"/>
      <c r="AN20" s="799"/>
      <c r="AO20" s="800"/>
      <c r="AP20" s="800"/>
      <c r="AQ20" s="800"/>
      <c r="AR20" s="800"/>
      <c r="AS20" s="800"/>
      <c r="AT20" s="800"/>
      <c r="AU20" s="800"/>
      <c r="AV20" s="800"/>
      <c r="AW20" s="800"/>
      <c r="AX20" s="800"/>
      <c r="AY20" s="800"/>
      <c r="AZ20" s="204"/>
      <c r="BA20" s="800"/>
      <c r="BB20" s="800"/>
      <c r="BC20" s="800"/>
      <c r="BD20" s="800"/>
      <c r="BE20" s="800"/>
      <c r="BF20" s="800"/>
      <c r="BG20" s="800"/>
      <c r="BH20" s="800"/>
      <c r="BI20" s="800"/>
      <c r="BJ20" s="800"/>
      <c r="BK20" s="800"/>
      <c r="BL20" s="90"/>
      <c r="BM20" s="799"/>
      <c r="BN20" s="800"/>
      <c r="BO20" s="800"/>
      <c r="BP20" s="800"/>
      <c r="BQ20" s="800"/>
      <c r="BR20" s="800"/>
      <c r="BS20" s="800"/>
      <c r="BT20" s="204"/>
      <c r="BU20" s="799"/>
      <c r="BV20" s="800"/>
      <c r="BW20" s="800"/>
      <c r="BX20" s="800"/>
      <c r="BY20" s="800"/>
      <c r="BZ20" s="800"/>
      <c r="CA20" s="800"/>
      <c r="CB20" s="204"/>
      <c r="CC20" s="795"/>
      <c r="CD20" s="805" t="s">
        <v>91</v>
      </c>
      <c r="CE20" s="805"/>
      <c r="CF20" s="805"/>
      <c r="CG20" s="805"/>
      <c r="CH20" s="805"/>
      <c r="CI20" s="805"/>
      <c r="CJ20" s="805"/>
      <c r="CK20" s="805"/>
      <c r="CL20" s="805"/>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c r="A21" s="31"/>
      <c r="B21" s="31"/>
      <c r="C21" s="794"/>
      <c r="D21" s="794"/>
      <c r="E21" s="794"/>
      <c r="F21" s="794"/>
      <c r="G21" s="794"/>
      <c r="H21" s="778" t="s">
        <v>204</v>
      </c>
      <c r="I21" s="186"/>
      <c r="J21" s="723" t="s">
        <v>82</v>
      </c>
      <c r="K21" s="723"/>
      <c r="L21" s="723"/>
      <c r="M21" s="723"/>
      <c r="N21" s="723"/>
      <c r="O21" s="723"/>
      <c r="P21" s="723"/>
      <c r="Q21" s="723"/>
      <c r="R21" s="723"/>
      <c r="S21" s="723"/>
      <c r="T21" s="723"/>
      <c r="U21" s="723"/>
      <c r="V21" s="723"/>
      <c r="W21" s="723"/>
      <c r="X21" s="96"/>
      <c r="Y21" s="96"/>
      <c r="Z21" s="216"/>
      <c r="AA21" s="96"/>
      <c r="AB21" s="723" t="s">
        <v>100</v>
      </c>
      <c r="AC21" s="723"/>
      <c r="AD21" s="723"/>
      <c r="AE21" s="723"/>
      <c r="AF21" s="723"/>
      <c r="AG21" s="723"/>
      <c r="AH21" s="723"/>
      <c r="AI21" s="723"/>
      <c r="AJ21" s="723"/>
      <c r="AK21" s="723"/>
      <c r="AL21" s="723"/>
      <c r="AM21" s="723"/>
      <c r="AN21" s="723"/>
      <c r="AO21" s="723"/>
      <c r="AP21" s="723"/>
      <c r="AQ21" s="723"/>
      <c r="AR21" s="723"/>
      <c r="AS21" s="723"/>
      <c r="AT21" s="723"/>
      <c r="AU21" s="723"/>
      <c r="AV21" s="96"/>
      <c r="AW21" s="217"/>
      <c r="AX21" s="720" t="str">
        <f>従1!AX21</f>
        <v>令和７年中の
所得の見積額</v>
      </c>
      <c r="AY21" s="720"/>
      <c r="AZ21" s="720"/>
      <c r="BA21" s="720"/>
      <c r="BB21" s="720"/>
      <c r="BC21" s="720"/>
      <c r="BD21" s="720"/>
      <c r="BE21" s="720"/>
      <c r="BF21" s="720"/>
      <c r="BG21" s="720"/>
      <c r="BH21" s="219"/>
      <c r="BI21" s="15"/>
      <c r="BJ21" s="15"/>
      <c r="BK21" s="15"/>
      <c r="BL21" s="822" t="s">
        <v>96</v>
      </c>
      <c r="BM21" s="822"/>
      <c r="BN21" s="822"/>
      <c r="BO21" s="822"/>
      <c r="BP21" s="822"/>
      <c r="BQ21" s="822"/>
      <c r="BR21" s="822"/>
      <c r="BS21" s="822"/>
      <c r="BT21" s="822"/>
      <c r="BU21" s="15"/>
      <c r="BV21" s="218"/>
      <c r="BW21" s="219"/>
      <c r="BX21" s="15"/>
      <c r="BY21" s="15"/>
      <c r="BZ21" s="724" t="s">
        <v>83</v>
      </c>
      <c r="CA21" s="724"/>
      <c r="CB21" s="724"/>
      <c r="CC21" s="724"/>
      <c r="CD21" s="724"/>
      <c r="CE21" s="724"/>
      <c r="CF21" s="724"/>
      <c r="CG21" s="724"/>
      <c r="CH21" s="724"/>
      <c r="CI21" s="724"/>
      <c r="CJ21" s="15"/>
      <c r="CK21" s="15"/>
      <c r="CL21" s="218"/>
      <c r="CM21" s="15"/>
      <c r="CN21" s="179"/>
      <c r="CO21" s="807" t="s">
        <v>49</v>
      </c>
      <c r="CP21" s="807"/>
      <c r="CQ21" s="807"/>
      <c r="CR21" s="807"/>
      <c r="CS21" s="807"/>
      <c r="CT21" s="807"/>
      <c r="CU21" s="807"/>
      <c r="CV21" s="179"/>
      <c r="CW21" s="15"/>
      <c r="CX21" s="31"/>
      <c r="CY21" s="31"/>
      <c r="CZ21" s="31"/>
      <c r="DA21" s="31"/>
      <c r="DB21" s="31"/>
      <c r="DC21" s="31"/>
      <c r="DD21" s="31"/>
      <c r="DE21" s="31"/>
      <c r="DF21" s="31"/>
      <c r="DG21" s="31"/>
      <c r="DH21" s="31"/>
      <c r="DI21" s="31"/>
      <c r="DJ21" s="31"/>
    </row>
    <row r="22" spans="1:114" ht="10.5" customHeight="1">
      <c r="A22" s="31"/>
      <c r="B22" s="31"/>
      <c r="C22" s="794"/>
      <c r="D22" s="794"/>
      <c r="E22" s="794"/>
      <c r="F22" s="794"/>
      <c r="G22" s="794"/>
      <c r="H22" s="779"/>
      <c r="I22" s="27"/>
      <c r="J22" s="808"/>
      <c r="K22" s="808"/>
      <c r="L22" s="808"/>
      <c r="M22" s="808"/>
      <c r="N22" s="808"/>
      <c r="O22" s="808"/>
      <c r="P22" s="808"/>
      <c r="Q22" s="808"/>
      <c r="R22" s="808"/>
      <c r="S22" s="808"/>
      <c r="T22" s="808"/>
      <c r="U22" s="808"/>
      <c r="V22" s="808"/>
      <c r="W22" s="808"/>
      <c r="X22" s="11"/>
      <c r="Y22" s="11"/>
      <c r="Z22" s="227"/>
      <c r="AA22" s="11"/>
      <c r="AB22" s="808"/>
      <c r="AC22" s="808"/>
      <c r="AD22" s="808"/>
      <c r="AE22" s="808"/>
      <c r="AF22" s="808"/>
      <c r="AG22" s="808"/>
      <c r="AH22" s="808"/>
      <c r="AI22" s="808"/>
      <c r="AJ22" s="808"/>
      <c r="AK22" s="808"/>
      <c r="AL22" s="808"/>
      <c r="AM22" s="808"/>
      <c r="AN22" s="808"/>
      <c r="AO22" s="808"/>
      <c r="AP22" s="808"/>
      <c r="AQ22" s="808"/>
      <c r="AR22" s="808"/>
      <c r="AS22" s="808"/>
      <c r="AT22" s="808"/>
      <c r="AU22" s="808"/>
      <c r="AV22" s="11"/>
      <c r="AW22" s="220"/>
      <c r="AX22" s="924"/>
      <c r="AY22" s="924"/>
      <c r="AZ22" s="924"/>
      <c r="BA22" s="924"/>
      <c r="BB22" s="924"/>
      <c r="BC22" s="924"/>
      <c r="BD22" s="924"/>
      <c r="BE22" s="924"/>
      <c r="BF22" s="924"/>
      <c r="BG22" s="924"/>
      <c r="BH22" s="201"/>
      <c r="BI22" s="31"/>
      <c r="BJ22" s="31"/>
      <c r="BK22" s="31"/>
      <c r="BL22" s="823"/>
      <c r="BM22" s="823"/>
      <c r="BN22" s="823"/>
      <c r="BO22" s="823"/>
      <c r="BP22" s="823"/>
      <c r="BQ22" s="823"/>
      <c r="BR22" s="823"/>
      <c r="BS22" s="823"/>
      <c r="BT22" s="823"/>
      <c r="BU22" s="31"/>
      <c r="BV22" s="209"/>
      <c r="BW22" s="201"/>
      <c r="BX22" s="31"/>
      <c r="BY22" s="31"/>
      <c r="BZ22" s="725"/>
      <c r="CA22" s="725"/>
      <c r="CB22" s="725"/>
      <c r="CC22" s="725"/>
      <c r="CD22" s="725"/>
      <c r="CE22" s="725"/>
      <c r="CF22" s="725"/>
      <c r="CG22" s="725"/>
      <c r="CH22" s="725"/>
      <c r="CI22" s="725"/>
      <c r="CJ22" s="11"/>
      <c r="CK22" s="11"/>
      <c r="CL22" s="220"/>
      <c r="CM22" s="821" t="s">
        <v>73</v>
      </c>
      <c r="CN22" s="806" t="str">
        <f>従1!CN22</f>
        <v>令和７年中に異動があった
場合に記載してください。</v>
      </c>
      <c r="CO22" s="806"/>
      <c r="CP22" s="806"/>
      <c r="CQ22" s="806"/>
      <c r="CR22" s="806"/>
      <c r="CS22" s="806"/>
      <c r="CT22" s="806"/>
      <c r="CU22" s="806"/>
      <c r="CV22" s="806"/>
      <c r="CW22" s="793" t="s">
        <v>26</v>
      </c>
      <c r="CX22" s="31"/>
      <c r="CY22" s="31"/>
      <c r="CZ22" s="31"/>
      <c r="DA22" s="31"/>
      <c r="DB22" s="31"/>
      <c r="DC22" s="31"/>
      <c r="DD22" s="31"/>
      <c r="DE22" s="31"/>
      <c r="DF22" s="31"/>
      <c r="DG22" s="31"/>
      <c r="DH22" s="31"/>
      <c r="DI22" s="31"/>
      <c r="DJ22" s="31"/>
    </row>
    <row r="23" spans="1:114" ht="17.25" customHeight="1">
      <c r="A23" s="31"/>
      <c r="B23" s="31"/>
      <c r="C23" s="794"/>
      <c r="D23" s="794"/>
      <c r="E23" s="794"/>
      <c r="F23" s="794"/>
      <c r="G23" s="794"/>
      <c r="H23" s="779"/>
      <c r="I23" s="27"/>
      <c r="J23" s="808"/>
      <c r="K23" s="808"/>
      <c r="L23" s="808"/>
      <c r="M23" s="808"/>
      <c r="N23" s="808"/>
      <c r="O23" s="808"/>
      <c r="P23" s="808"/>
      <c r="Q23" s="808"/>
      <c r="R23" s="808"/>
      <c r="S23" s="808"/>
      <c r="T23" s="808"/>
      <c r="U23" s="808"/>
      <c r="V23" s="808"/>
      <c r="W23" s="808"/>
      <c r="X23" s="11"/>
      <c r="Y23" s="27"/>
      <c r="Z23" s="709" t="s">
        <v>32</v>
      </c>
      <c r="AA23" s="710"/>
      <c r="AB23" s="710"/>
      <c r="AC23" s="710"/>
      <c r="AD23" s="710"/>
      <c r="AE23" s="710"/>
      <c r="AF23" s="710"/>
      <c r="AG23" s="710"/>
      <c r="AH23" s="710"/>
      <c r="AI23" s="736"/>
      <c r="AJ23" s="709" t="s">
        <v>95</v>
      </c>
      <c r="AK23" s="710"/>
      <c r="AL23" s="710"/>
      <c r="AM23" s="710"/>
      <c r="AN23" s="710"/>
      <c r="AO23" s="710"/>
      <c r="AP23" s="710"/>
      <c r="AQ23" s="710"/>
      <c r="AR23" s="710"/>
      <c r="AS23" s="710"/>
      <c r="AT23" s="710"/>
      <c r="AU23" s="710"/>
      <c r="AV23" s="710"/>
      <c r="AW23" s="736"/>
      <c r="AX23" s="924"/>
      <c r="AY23" s="924"/>
      <c r="AZ23" s="924"/>
      <c r="BA23" s="924"/>
      <c r="BB23" s="924"/>
      <c r="BC23" s="924"/>
      <c r="BD23" s="924"/>
      <c r="BE23" s="924"/>
      <c r="BF23" s="924"/>
      <c r="BG23" s="924"/>
      <c r="BH23" s="201"/>
      <c r="BI23" s="31"/>
      <c r="BJ23" s="31"/>
      <c r="BK23" s="31"/>
      <c r="BL23" s="823"/>
      <c r="BM23" s="823"/>
      <c r="BN23" s="823"/>
      <c r="BO23" s="823"/>
      <c r="BP23" s="823"/>
      <c r="BQ23" s="823"/>
      <c r="BR23" s="823"/>
      <c r="BS23" s="823"/>
      <c r="BT23" s="823"/>
      <c r="BU23" s="31"/>
      <c r="BV23" s="209"/>
      <c r="BW23" s="201"/>
      <c r="BX23" s="31"/>
      <c r="BY23" s="31"/>
      <c r="BZ23" s="725"/>
      <c r="CA23" s="725"/>
      <c r="CB23" s="725"/>
      <c r="CC23" s="725"/>
      <c r="CD23" s="725"/>
      <c r="CE23" s="725"/>
      <c r="CF23" s="725"/>
      <c r="CG23" s="725"/>
      <c r="CH23" s="725"/>
      <c r="CI23" s="725"/>
      <c r="CJ23" s="11"/>
      <c r="CK23" s="11"/>
      <c r="CL23" s="220"/>
      <c r="CM23" s="821"/>
      <c r="CN23" s="806"/>
      <c r="CO23" s="806"/>
      <c r="CP23" s="806"/>
      <c r="CQ23" s="806"/>
      <c r="CR23" s="806"/>
      <c r="CS23" s="806"/>
      <c r="CT23" s="806"/>
      <c r="CU23" s="806"/>
      <c r="CV23" s="806"/>
      <c r="CW23" s="793"/>
      <c r="CX23" s="31"/>
      <c r="CY23" s="31"/>
      <c r="CZ23" s="31"/>
      <c r="DA23" s="31"/>
      <c r="DB23" s="31"/>
      <c r="DC23" s="31"/>
      <c r="DD23" s="31"/>
      <c r="DE23" s="31"/>
      <c r="DF23" s="31"/>
      <c r="DG23" s="31"/>
      <c r="DH23" s="31"/>
      <c r="DI23" s="31"/>
      <c r="DJ23" s="31"/>
    </row>
    <row r="24" spans="1:114" ht="16.5" customHeight="1">
      <c r="A24" s="31"/>
      <c r="B24" s="31"/>
      <c r="C24" s="101"/>
      <c r="D24" s="101"/>
      <c r="E24" s="101"/>
      <c r="F24" s="101"/>
      <c r="G24" s="101"/>
      <c r="H24" s="780" t="s">
        <v>207</v>
      </c>
      <c r="I24" s="715"/>
      <c r="J24" s="715"/>
      <c r="K24" s="715"/>
      <c r="L24" s="715"/>
      <c r="M24" s="715"/>
      <c r="N24" s="715"/>
      <c r="O24" s="715"/>
      <c r="P24" s="715"/>
      <c r="Q24" s="715"/>
      <c r="R24" s="715"/>
      <c r="S24" s="715"/>
      <c r="T24" s="715"/>
      <c r="U24" s="715"/>
      <c r="V24" s="715"/>
      <c r="W24" s="715"/>
      <c r="X24" s="715"/>
      <c r="Y24" s="715"/>
      <c r="Z24" s="701" t="str">
        <f>IF(X25&lt;=0,"",IF((LEN(X25)-11&lt;=0),"0",MID(X25,LEN(X25)-11,1)))</f>
        <v/>
      </c>
      <c r="AA24" s="702"/>
      <c r="AB24" s="702" t="str">
        <f>IF(X25&lt;=0,"",IF((LEN(X25)-10&lt;=0),"0",MID(X25,LEN(X25)-10,1)))</f>
        <v/>
      </c>
      <c r="AC24" s="702"/>
      <c r="AD24" s="702" t="str">
        <f>IF(X25&lt;=0,"",IF((LEN(X25)-9&lt;=0),"0",MID(X25,LEN(X25)-9,1)))</f>
        <v/>
      </c>
      <c r="AE24" s="702"/>
      <c r="AF24" s="702" t="str">
        <f>IF(X25&lt;=0,"",IF((LEN(X25)-8&lt;=0),"0",MID(X25,LEN(X25)-8,1)))</f>
        <v/>
      </c>
      <c r="AG24" s="702"/>
      <c r="AH24" s="702" t="str">
        <f>IF(X25&lt;=0,"",IF((LEN(X25)-7&lt;=0),"0",MID(X25,LEN(X25)-7,1)))</f>
        <v/>
      </c>
      <c r="AI24" s="702"/>
      <c r="AJ24" s="702" t="str">
        <f>IF(X25&lt;=0,"",IF((LEN(X25)-6&lt;=0),"0",MID(X25,LEN(X25)-6,1)))</f>
        <v/>
      </c>
      <c r="AK24" s="702"/>
      <c r="AL24" s="702" t="str">
        <f>IF(X25&lt;=0,"",IF((LEN(X25)-5&lt;=0),"0",MID(X25,LEN(X25)-5,1)))</f>
        <v/>
      </c>
      <c r="AM24" s="702"/>
      <c r="AN24" s="702" t="str">
        <f>IF(X25&lt;=0,"",IF((LEN(X25)-4&lt;=0),"0",MID(X25,LEN(X25)-4,1)))</f>
        <v/>
      </c>
      <c r="AO24" s="702"/>
      <c r="AP24" s="702" t="str">
        <f>IF(X25&lt;=0,"",IF((LEN(X25)-3&lt;=0),"0",MID(X25,LEN(X25)-3,1)))</f>
        <v/>
      </c>
      <c r="AQ24" s="702"/>
      <c r="AR24" s="702" t="str">
        <f>IF(X25&lt;=0,"",IF((LEN(X25)-2&lt;=0),"0",MID(X25,LEN(X25)-2,1)))</f>
        <v/>
      </c>
      <c r="AS24" s="702"/>
      <c r="AT24" s="702" t="str">
        <f>IF(X25&lt;=0,"",IF((LEN(X25)-1&lt;=0),"0",MID(X25,LEN(X25)-1,1)))</f>
        <v/>
      </c>
      <c r="AU24" s="702"/>
      <c r="AV24" s="702" t="str">
        <f>IF(X25&lt;&gt;0,RIGHT(X25,1),"")</f>
        <v/>
      </c>
      <c r="AW24" s="766"/>
      <c r="AX24" s="692"/>
      <c r="AY24" s="692"/>
      <c r="AZ24" s="692"/>
      <c r="BA24" s="692"/>
      <c r="BB24" s="692"/>
      <c r="BC24" s="692"/>
      <c r="BD24" s="692"/>
      <c r="BE24" s="692"/>
      <c r="BF24" s="222"/>
      <c r="BG24" s="222"/>
      <c r="BH24" s="824" t="s">
        <v>198</v>
      </c>
      <c r="BI24" s="825"/>
      <c r="BJ24" s="825"/>
      <c r="BK24" s="825"/>
      <c r="BL24" s="825"/>
      <c r="BM24" s="825"/>
      <c r="BN24" s="825"/>
      <c r="BO24" s="825"/>
      <c r="BP24" s="825"/>
      <c r="BQ24" s="825"/>
      <c r="BR24" s="825"/>
      <c r="BS24" s="825"/>
      <c r="BT24" s="825"/>
      <c r="BU24" s="825"/>
      <c r="BV24" s="826"/>
      <c r="BW24" s="769"/>
      <c r="BX24" s="770"/>
      <c r="BY24" s="770"/>
      <c r="BZ24" s="770"/>
      <c r="CA24" s="770"/>
      <c r="CB24" s="770"/>
      <c r="CC24" s="770"/>
      <c r="CD24" s="770"/>
      <c r="CE24" s="770"/>
      <c r="CF24" s="770"/>
      <c r="CG24" s="770"/>
      <c r="CH24" s="770"/>
      <c r="CI24" s="770"/>
      <c r="CJ24" s="770"/>
      <c r="CK24" s="770"/>
      <c r="CL24" s="771"/>
      <c r="CM24" s="775"/>
      <c r="CN24" s="775"/>
      <c r="CO24" s="775"/>
      <c r="CP24" s="775"/>
      <c r="CQ24" s="775"/>
      <c r="CR24" s="775"/>
      <c r="CS24" s="775"/>
      <c r="CT24" s="775"/>
      <c r="CU24" s="775"/>
      <c r="CV24" s="775"/>
      <c r="CW24" s="775"/>
      <c r="CX24" s="31"/>
      <c r="CY24" s="31"/>
      <c r="CZ24" s="31"/>
      <c r="DA24" s="31"/>
      <c r="DB24" s="31"/>
      <c r="DC24" s="31"/>
      <c r="DD24" s="31"/>
      <c r="DE24" s="31"/>
      <c r="DF24" s="31"/>
      <c r="DG24" s="31"/>
      <c r="DH24" s="31"/>
      <c r="DI24" s="31"/>
      <c r="DJ24" s="31"/>
    </row>
    <row r="25" spans="1:114" ht="12.75" customHeight="1">
      <c r="A25" s="31"/>
      <c r="B25" s="31"/>
      <c r="C25" s="101"/>
      <c r="D25" s="101"/>
      <c r="E25" s="101"/>
      <c r="F25" s="101"/>
      <c r="G25" s="101"/>
      <c r="H25" s="781"/>
      <c r="I25" s="717"/>
      <c r="J25" s="717"/>
      <c r="K25" s="717"/>
      <c r="L25" s="717"/>
      <c r="M25" s="717"/>
      <c r="N25" s="717"/>
      <c r="O25" s="717"/>
      <c r="P25" s="717"/>
      <c r="Q25" s="717"/>
      <c r="R25" s="717"/>
      <c r="S25" s="717"/>
      <c r="T25" s="717"/>
      <c r="U25" s="717"/>
      <c r="V25" s="717"/>
      <c r="W25" s="717"/>
      <c r="X25" s="699"/>
      <c r="Y25" s="699"/>
      <c r="Z25" s="730"/>
      <c r="AA25" s="705"/>
      <c r="AB25" s="705"/>
      <c r="AC25" s="705"/>
      <c r="AD25" s="705"/>
      <c r="AE25" s="705"/>
      <c r="AF25" s="705"/>
      <c r="AG25" s="705"/>
      <c r="AH25" s="705"/>
      <c r="AI25" s="705"/>
      <c r="AJ25" s="705"/>
      <c r="AK25" s="705"/>
      <c r="AL25" s="705"/>
      <c r="AM25" s="705"/>
      <c r="AN25" s="705"/>
      <c r="AO25" s="705"/>
      <c r="AP25" s="705"/>
      <c r="AQ25" s="705"/>
      <c r="AR25" s="705"/>
      <c r="AS25" s="705"/>
      <c r="AT25" s="705"/>
      <c r="AU25" s="705"/>
      <c r="AV25" s="705"/>
      <c r="AW25" s="726"/>
      <c r="AX25" s="693"/>
      <c r="AY25" s="693"/>
      <c r="AZ25" s="693"/>
      <c r="BA25" s="693"/>
      <c r="BB25" s="693"/>
      <c r="BC25" s="693"/>
      <c r="BD25" s="693"/>
      <c r="BE25" s="693"/>
      <c r="BF25" s="184"/>
      <c r="BG25" s="184"/>
      <c r="BH25" s="706"/>
      <c r="BI25" s="707"/>
      <c r="BJ25" s="707"/>
      <c r="BK25" s="707"/>
      <c r="BL25" s="707"/>
      <c r="BM25" s="707"/>
      <c r="BN25" s="707"/>
      <c r="BO25" s="707"/>
      <c r="BP25" s="707"/>
      <c r="BQ25" s="707"/>
      <c r="BR25" s="707"/>
      <c r="BS25" s="707"/>
      <c r="BT25" s="707"/>
      <c r="BU25" s="707"/>
      <c r="BV25" s="708"/>
      <c r="BW25" s="762"/>
      <c r="BX25" s="763"/>
      <c r="BY25" s="763"/>
      <c r="BZ25" s="763"/>
      <c r="CA25" s="763"/>
      <c r="CB25" s="763"/>
      <c r="CC25" s="763"/>
      <c r="CD25" s="763"/>
      <c r="CE25" s="763"/>
      <c r="CF25" s="763"/>
      <c r="CG25" s="763"/>
      <c r="CH25" s="763"/>
      <c r="CI25" s="763"/>
      <c r="CJ25" s="763"/>
      <c r="CK25" s="763"/>
      <c r="CL25" s="764"/>
      <c r="CM25" s="761"/>
      <c r="CN25" s="761"/>
      <c r="CO25" s="761"/>
      <c r="CP25" s="761"/>
      <c r="CQ25" s="761"/>
      <c r="CR25" s="761"/>
      <c r="CS25" s="761"/>
      <c r="CT25" s="761"/>
      <c r="CU25" s="761"/>
      <c r="CV25" s="761"/>
      <c r="CW25" s="761"/>
      <c r="CX25" s="31"/>
      <c r="CY25" s="31"/>
      <c r="CZ25" s="31"/>
      <c r="DA25" s="31"/>
      <c r="DB25" s="31"/>
      <c r="DC25" s="31"/>
      <c r="DD25" s="31"/>
      <c r="DE25" s="31"/>
      <c r="DF25" s="31"/>
      <c r="DG25" s="31"/>
      <c r="DH25" s="31"/>
      <c r="DI25" s="31"/>
      <c r="DJ25" s="31"/>
    </row>
    <row r="26" spans="1:114" ht="24" customHeight="1">
      <c r="A26" s="31"/>
      <c r="B26" s="31"/>
      <c r="C26" s="102"/>
      <c r="D26" s="102"/>
      <c r="E26" s="103"/>
      <c r="F26" s="102"/>
      <c r="G26" s="102"/>
      <c r="H26" s="782"/>
      <c r="I26" s="719"/>
      <c r="J26" s="719"/>
      <c r="K26" s="719"/>
      <c r="L26" s="719"/>
      <c r="M26" s="719"/>
      <c r="N26" s="719"/>
      <c r="O26" s="719"/>
      <c r="P26" s="719"/>
      <c r="Q26" s="719"/>
      <c r="R26" s="719"/>
      <c r="S26" s="719"/>
      <c r="T26" s="719"/>
      <c r="U26" s="719"/>
      <c r="V26" s="719"/>
      <c r="W26" s="719"/>
      <c r="X26" s="700"/>
      <c r="Y26" s="700"/>
      <c r="Z26" s="919">
        <v>0</v>
      </c>
      <c r="AA26" s="920"/>
      <c r="AB26" s="920"/>
      <c r="AC26" s="920"/>
      <c r="AD26" s="920"/>
      <c r="AE26" s="920"/>
      <c r="AF26" s="920"/>
      <c r="AG26" s="920"/>
      <c r="AH26" s="920"/>
      <c r="AI26" s="921"/>
      <c r="AJ26" s="738" t="s">
        <v>93</v>
      </c>
      <c r="AK26" s="739"/>
      <c r="AL26" s="739"/>
      <c r="AM26" s="765"/>
      <c r="AN26" s="765"/>
      <c r="AO26" s="765"/>
      <c r="AP26" s="230" t="s">
        <v>8</v>
      </c>
      <c r="AQ26" s="712"/>
      <c r="AR26" s="712"/>
      <c r="AS26" s="712"/>
      <c r="AT26" s="230" t="s">
        <v>8</v>
      </c>
      <c r="AU26" s="712"/>
      <c r="AV26" s="712"/>
      <c r="AW26" s="713"/>
      <c r="AX26" s="694"/>
      <c r="AY26" s="694"/>
      <c r="AZ26" s="694"/>
      <c r="BA26" s="694"/>
      <c r="BB26" s="694"/>
      <c r="BC26" s="694"/>
      <c r="BD26" s="694"/>
      <c r="BE26" s="694"/>
      <c r="BF26" s="788" t="s">
        <v>214</v>
      </c>
      <c r="BG26" s="788"/>
      <c r="BH26" s="827"/>
      <c r="BI26" s="828"/>
      <c r="BJ26" s="828"/>
      <c r="BK26" s="828"/>
      <c r="BL26" s="828"/>
      <c r="BM26" s="828"/>
      <c r="BN26" s="828"/>
      <c r="BO26" s="828"/>
      <c r="BP26" s="828"/>
      <c r="BQ26" s="828"/>
      <c r="BR26" s="828"/>
      <c r="BS26" s="828"/>
      <c r="BT26" s="828"/>
      <c r="BU26" s="828"/>
      <c r="BV26" s="829"/>
      <c r="BW26" s="772"/>
      <c r="BX26" s="773"/>
      <c r="BY26" s="773"/>
      <c r="BZ26" s="773"/>
      <c r="CA26" s="773"/>
      <c r="CB26" s="773"/>
      <c r="CC26" s="773"/>
      <c r="CD26" s="773"/>
      <c r="CE26" s="773"/>
      <c r="CF26" s="773"/>
      <c r="CG26" s="773"/>
      <c r="CH26" s="773"/>
      <c r="CI26" s="773"/>
      <c r="CJ26" s="773"/>
      <c r="CK26" s="773"/>
      <c r="CL26" s="774"/>
      <c r="CM26" s="776"/>
      <c r="CN26" s="776"/>
      <c r="CO26" s="776"/>
      <c r="CP26" s="776"/>
      <c r="CQ26" s="776"/>
      <c r="CR26" s="776"/>
      <c r="CS26" s="776"/>
      <c r="CT26" s="776"/>
      <c r="CU26" s="776"/>
      <c r="CV26" s="776"/>
      <c r="CW26" s="776"/>
      <c r="CX26" s="31"/>
      <c r="CY26" s="31"/>
      <c r="CZ26" s="31"/>
      <c r="DA26" s="31"/>
      <c r="DB26" s="31"/>
      <c r="DC26" s="31"/>
      <c r="DD26" s="31"/>
      <c r="DE26" s="31"/>
      <c r="DF26" s="31"/>
      <c r="DG26" s="31"/>
      <c r="DH26" s="31"/>
      <c r="DI26" s="31"/>
      <c r="DJ26" s="31"/>
    </row>
    <row r="27" spans="1:114" ht="16.5" customHeight="1">
      <c r="A27" s="31"/>
      <c r="B27" s="31"/>
      <c r="C27" s="102"/>
      <c r="D27" s="102"/>
      <c r="E27" s="103"/>
      <c r="F27" s="102"/>
      <c r="G27" s="102"/>
      <c r="H27" s="212"/>
      <c r="I27" s="754">
        <v>1</v>
      </c>
      <c r="J27" s="749"/>
      <c r="K27" s="750"/>
      <c r="L27" s="750"/>
      <c r="M27" s="750"/>
      <c r="N27" s="750"/>
      <c r="O27" s="750"/>
      <c r="P27" s="750"/>
      <c r="Q27" s="750"/>
      <c r="R27" s="750"/>
      <c r="S27" s="750"/>
      <c r="T27" s="750"/>
      <c r="U27" s="750"/>
      <c r="V27" s="750"/>
      <c r="W27" s="750"/>
      <c r="X27" s="750"/>
      <c r="Y27" s="750"/>
      <c r="Z27" s="730" t="str">
        <f>IF(X28&lt;=0,"",IF((LEN(X28)-11&lt;=0),"0",MID(X28,LEN(X28)-11,1)))</f>
        <v/>
      </c>
      <c r="AA27" s="705"/>
      <c r="AB27" s="705" t="str">
        <f>IF(X28&lt;=0,"",IF((LEN(X28)-10&lt;=0),"0",MID(X28,LEN(X28)-10,1)))</f>
        <v/>
      </c>
      <c r="AC27" s="705"/>
      <c r="AD27" s="705" t="str">
        <f>IF(X28&lt;=0,"",IF((LEN(X28)-9&lt;=0),"0",MID(X28,LEN(X28)-9,1)))</f>
        <v/>
      </c>
      <c r="AE27" s="705"/>
      <c r="AF27" s="705" t="str">
        <f>IF(X28&lt;=0,"",IF((LEN(X28)-8&lt;=0),"0",MID(X28,LEN(X28)-8,1)))</f>
        <v/>
      </c>
      <c r="AG27" s="705"/>
      <c r="AH27" s="705" t="str">
        <f>IF(X28&lt;=0,"",IF((LEN(X28)-7&lt;=0),"0",MID(X28,LEN(X28)-7,1)))</f>
        <v/>
      </c>
      <c r="AI27" s="705"/>
      <c r="AJ27" s="705" t="str">
        <f>IF(X28&lt;=0,"",IF((LEN(X28)-6&lt;=0),"0",MID(X28,LEN(X28)-6,1)))</f>
        <v/>
      </c>
      <c r="AK27" s="705"/>
      <c r="AL27" s="705" t="str">
        <f>IF(X28&lt;=0,"",IF((LEN(X28)-5&lt;=0),"0",MID(X28,LEN(X28)-5,1)))</f>
        <v/>
      </c>
      <c r="AM27" s="705"/>
      <c r="AN27" s="705" t="str">
        <f>IF(X28&lt;=0,"",IF((LEN(X28)-4&lt;=0),"0",MID(X28,LEN(X28)-4,1)))</f>
        <v/>
      </c>
      <c r="AO27" s="705"/>
      <c r="AP27" s="705" t="str">
        <f>IF(X28&lt;=0,"",IF((LEN(X28)-3&lt;=0),"0",MID(X28,LEN(X28)-3,1)))</f>
        <v/>
      </c>
      <c r="AQ27" s="705"/>
      <c r="AR27" s="705" t="str">
        <f>IF(X28&lt;=0,"",IF((LEN(X28)-2&lt;=0),"0",MID(X28,LEN(X28)-2,1)))</f>
        <v/>
      </c>
      <c r="AS27" s="705"/>
      <c r="AT27" s="705" t="str">
        <f>IF(X28&lt;=0,"",IF((LEN(X28)-1&lt;=0),"0",MID(X28,LEN(X28)-1,1)))</f>
        <v/>
      </c>
      <c r="AU27" s="705"/>
      <c r="AV27" s="735" t="str">
        <f>IF(X28&lt;&gt;0,RIGHT(X28,1),"")</f>
        <v/>
      </c>
      <c r="AW27" s="743"/>
      <c r="AX27" s="693"/>
      <c r="AY27" s="693"/>
      <c r="AZ27" s="693"/>
      <c r="BA27" s="693"/>
      <c r="BB27" s="693"/>
      <c r="BC27" s="693"/>
      <c r="BD27" s="693"/>
      <c r="BE27" s="693"/>
      <c r="BF27" s="185"/>
      <c r="BG27" s="185"/>
      <c r="BH27" s="925" t="s">
        <v>201</v>
      </c>
      <c r="BI27" s="926"/>
      <c r="BJ27" s="926"/>
      <c r="BK27" s="926"/>
      <c r="BL27" s="926"/>
      <c r="BM27" s="926"/>
      <c r="BN27" s="926"/>
      <c r="BO27" s="926"/>
      <c r="BP27" s="931" t="s">
        <v>200</v>
      </c>
      <c r="BQ27" s="926"/>
      <c r="BR27" s="926"/>
      <c r="BS27" s="926"/>
      <c r="BT27" s="926"/>
      <c r="BU27" s="926"/>
      <c r="BV27" s="932"/>
      <c r="BW27" s="762"/>
      <c r="BX27" s="763"/>
      <c r="BY27" s="763"/>
      <c r="BZ27" s="763"/>
      <c r="CA27" s="763"/>
      <c r="CB27" s="763"/>
      <c r="CC27" s="763"/>
      <c r="CD27" s="763"/>
      <c r="CE27" s="763"/>
      <c r="CF27" s="763"/>
      <c r="CG27" s="763"/>
      <c r="CH27" s="763"/>
      <c r="CI27" s="763"/>
      <c r="CJ27" s="763"/>
      <c r="CK27" s="763"/>
      <c r="CL27" s="764"/>
      <c r="CM27" s="761"/>
      <c r="CN27" s="761"/>
      <c r="CO27" s="761"/>
      <c r="CP27" s="761"/>
      <c r="CQ27" s="761"/>
      <c r="CR27" s="761"/>
      <c r="CS27" s="761"/>
      <c r="CT27" s="761"/>
      <c r="CU27" s="761"/>
      <c r="CV27" s="761"/>
      <c r="CW27" s="761"/>
      <c r="CX27" s="31"/>
      <c r="CY27" s="31"/>
      <c r="CZ27" s="31"/>
      <c r="DA27" s="31"/>
      <c r="DB27" s="31"/>
      <c r="DC27" s="31"/>
      <c r="DD27" s="31"/>
      <c r="DE27" s="31"/>
      <c r="DF27" s="31"/>
      <c r="DG27" s="31"/>
      <c r="DH27" s="31"/>
      <c r="DI27" s="31"/>
      <c r="DJ27" s="31"/>
    </row>
    <row r="28" spans="1:114" ht="12.75" customHeight="1">
      <c r="A28" s="31"/>
      <c r="B28" s="31"/>
      <c r="C28" s="102"/>
      <c r="D28" s="102"/>
      <c r="E28" s="745" t="s">
        <v>66</v>
      </c>
      <c r="F28" s="102"/>
      <c r="G28" s="102"/>
      <c r="H28" s="212"/>
      <c r="I28" s="754"/>
      <c r="J28" s="751"/>
      <c r="K28" s="752"/>
      <c r="L28" s="752"/>
      <c r="M28" s="752"/>
      <c r="N28" s="752"/>
      <c r="O28" s="752"/>
      <c r="P28" s="752"/>
      <c r="Q28" s="752"/>
      <c r="R28" s="752"/>
      <c r="S28" s="752"/>
      <c r="T28" s="752"/>
      <c r="U28" s="752"/>
      <c r="V28" s="752"/>
      <c r="W28" s="752"/>
      <c r="X28" s="756"/>
      <c r="Y28" s="756"/>
      <c r="Z28" s="730"/>
      <c r="AA28" s="705"/>
      <c r="AB28" s="705"/>
      <c r="AC28" s="705"/>
      <c r="AD28" s="705"/>
      <c r="AE28" s="705"/>
      <c r="AF28" s="705"/>
      <c r="AG28" s="705"/>
      <c r="AH28" s="705"/>
      <c r="AI28" s="705"/>
      <c r="AJ28" s="705"/>
      <c r="AK28" s="705"/>
      <c r="AL28" s="705"/>
      <c r="AM28" s="705"/>
      <c r="AN28" s="705"/>
      <c r="AO28" s="705"/>
      <c r="AP28" s="705"/>
      <c r="AQ28" s="705"/>
      <c r="AR28" s="705"/>
      <c r="AS28" s="705"/>
      <c r="AT28" s="705"/>
      <c r="AU28" s="705"/>
      <c r="AV28" s="735"/>
      <c r="AW28" s="743"/>
      <c r="AX28" s="693"/>
      <c r="AY28" s="693"/>
      <c r="AZ28" s="693"/>
      <c r="BA28" s="693"/>
      <c r="BB28" s="693"/>
      <c r="BC28" s="693"/>
      <c r="BD28" s="693"/>
      <c r="BE28" s="693"/>
      <c r="BF28" s="185"/>
      <c r="BG28" s="185"/>
      <c r="BH28" s="927"/>
      <c r="BI28" s="926"/>
      <c r="BJ28" s="926"/>
      <c r="BK28" s="926"/>
      <c r="BL28" s="926"/>
      <c r="BM28" s="926"/>
      <c r="BN28" s="926"/>
      <c r="BO28" s="926"/>
      <c r="BP28" s="926"/>
      <c r="BQ28" s="926"/>
      <c r="BR28" s="926"/>
      <c r="BS28" s="926"/>
      <c r="BT28" s="926"/>
      <c r="BU28" s="926"/>
      <c r="BV28" s="932"/>
      <c r="BW28" s="762"/>
      <c r="BX28" s="763"/>
      <c r="BY28" s="763"/>
      <c r="BZ28" s="763"/>
      <c r="CA28" s="763"/>
      <c r="CB28" s="763"/>
      <c r="CC28" s="763"/>
      <c r="CD28" s="763"/>
      <c r="CE28" s="763"/>
      <c r="CF28" s="763"/>
      <c r="CG28" s="763"/>
      <c r="CH28" s="763"/>
      <c r="CI28" s="763"/>
      <c r="CJ28" s="763"/>
      <c r="CK28" s="763"/>
      <c r="CL28" s="764"/>
      <c r="CM28" s="761"/>
      <c r="CN28" s="761"/>
      <c r="CO28" s="761"/>
      <c r="CP28" s="761"/>
      <c r="CQ28" s="761"/>
      <c r="CR28" s="761"/>
      <c r="CS28" s="761"/>
      <c r="CT28" s="761"/>
      <c r="CU28" s="761"/>
      <c r="CV28" s="761"/>
      <c r="CW28" s="761"/>
      <c r="CX28" s="31"/>
      <c r="CY28" s="31"/>
      <c r="CZ28" s="31"/>
      <c r="DA28" s="31"/>
      <c r="DB28" s="31"/>
      <c r="DC28" s="31"/>
      <c r="DD28" s="31"/>
      <c r="DE28" s="31"/>
      <c r="DF28" s="31"/>
      <c r="DG28" s="31"/>
      <c r="DH28" s="31"/>
      <c r="DI28" s="31"/>
      <c r="DJ28" s="31"/>
    </row>
    <row r="29" spans="1:114" ht="24" customHeight="1">
      <c r="A29" s="31"/>
      <c r="B29" s="31"/>
      <c r="C29" s="102"/>
      <c r="D29" s="102"/>
      <c r="E29" s="745"/>
      <c r="F29" s="102"/>
      <c r="G29" s="102"/>
      <c r="H29" s="212"/>
      <c r="I29" s="754"/>
      <c r="J29" s="753"/>
      <c r="K29" s="717"/>
      <c r="L29" s="717"/>
      <c r="M29" s="717"/>
      <c r="N29" s="717"/>
      <c r="O29" s="717"/>
      <c r="P29" s="717"/>
      <c r="Q29" s="717"/>
      <c r="R29" s="717"/>
      <c r="S29" s="717"/>
      <c r="T29" s="717"/>
      <c r="U29" s="717"/>
      <c r="V29" s="717"/>
      <c r="W29" s="717"/>
      <c r="X29" s="757"/>
      <c r="Y29" s="757"/>
      <c r="Z29" s="727">
        <v>0</v>
      </c>
      <c r="AA29" s="728"/>
      <c r="AB29" s="728"/>
      <c r="AC29" s="728"/>
      <c r="AD29" s="728"/>
      <c r="AE29" s="728"/>
      <c r="AF29" s="728"/>
      <c r="AG29" s="728"/>
      <c r="AH29" s="728"/>
      <c r="AI29" s="729"/>
      <c r="AJ29" s="738" t="s">
        <v>93</v>
      </c>
      <c r="AK29" s="739"/>
      <c r="AL29" s="739"/>
      <c r="AM29" s="765"/>
      <c r="AN29" s="765"/>
      <c r="AO29" s="765"/>
      <c r="AP29" s="230" t="s">
        <v>8</v>
      </c>
      <c r="AQ29" s="712"/>
      <c r="AR29" s="712"/>
      <c r="AS29" s="712"/>
      <c r="AT29" s="230" t="s">
        <v>8</v>
      </c>
      <c r="AU29" s="712"/>
      <c r="AV29" s="712"/>
      <c r="AW29" s="713"/>
      <c r="AX29" s="693"/>
      <c r="AY29" s="693"/>
      <c r="AZ29" s="693"/>
      <c r="BA29" s="693"/>
      <c r="BB29" s="693"/>
      <c r="BC29" s="693"/>
      <c r="BD29" s="693"/>
      <c r="BE29" s="693"/>
      <c r="BF29" s="791" t="s">
        <v>214</v>
      </c>
      <c r="BG29" s="791"/>
      <c r="BH29" s="925" t="s">
        <v>199</v>
      </c>
      <c r="BI29" s="926"/>
      <c r="BJ29" s="926"/>
      <c r="BK29" s="926"/>
      <c r="BL29" s="926"/>
      <c r="BM29" s="926"/>
      <c r="BN29" s="926"/>
      <c r="BO29" s="926"/>
      <c r="BP29" s="926" t="s">
        <v>252</v>
      </c>
      <c r="BQ29" s="926"/>
      <c r="BR29" s="926"/>
      <c r="BS29" s="926"/>
      <c r="BT29" s="926"/>
      <c r="BU29" s="926"/>
      <c r="BV29" s="932"/>
      <c r="BW29" s="762"/>
      <c r="BX29" s="763"/>
      <c r="BY29" s="763"/>
      <c r="BZ29" s="763"/>
      <c r="CA29" s="763"/>
      <c r="CB29" s="763"/>
      <c r="CC29" s="763"/>
      <c r="CD29" s="763"/>
      <c r="CE29" s="763"/>
      <c r="CF29" s="763"/>
      <c r="CG29" s="763"/>
      <c r="CH29" s="763"/>
      <c r="CI29" s="763"/>
      <c r="CJ29" s="763"/>
      <c r="CK29" s="763"/>
      <c r="CL29" s="764"/>
      <c r="CM29" s="761"/>
      <c r="CN29" s="761"/>
      <c r="CO29" s="761"/>
      <c r="CP29" s="761"/>
      <c r="CQ29" s="761"/>
      <c r="CR29" s="761"/>
      <c r="CS29" s="761"/>
      <c r="CT29" s="761"/>
      <c r="CU29" s="761"/>
      <c r="CV29" s="761"/>
      <c r="CW29" s="761"/>
      <c r="CX29" s="31"/>
      <c r="CY29" s="31"/>
      <c r="CZ29" s="31"/>
      <c r="DA29" s="31"/>
      <c r="DB29" s="31"/>
      <c r="DC29" s="31"/>
      <c r="DD29" s="31"/>
      <c r="DE29" s="31"/>
      <c r="DF29" s="31"/>
      <c r="DG29" s="31"/>
      <c r="DH29" s="31"/>
      <c r="DI29" s="31"/>
      <c r="DJ29" s="31"/>
    </row>
    <row r="30" spans="1:114" ht="16.5" customHeight="1">
      <c r="A30" s="31"/>
      <c r="B30" s="31"/>
      <c r="C30" s="745" t="s">
        <v>209</v>
      </c>
      <c r="D30" s="745"/>
      <c r="E30" s="745"/>
      <c r="F30" s="745"/>
      <c r="G30" s="745"/>
      <c r="H30" s="212"/>
      <c r="I30" s="758">
        <v>2</v>
      </c>
      <c r="J30" s="744"/>
      <c r="K30" s="715"/>
      <c r="L30" s="715"/>
      <c r="M30" s="715"/>
      <c r="N30" s="715"/>
      <c r="O30" s="715"/>
      <c r="P30" s="715"/>
      <c r="Q30" s="715"/>
      <c r="R30" s="715"/>
      <c r="S30" s="715"/>
      <c r="T30" s="715"/>
      <c r="U30" s="715"/>
      <c r="V30" s="715"/>
      <c r="W30" s="715"/>
      <c r="X30" s="715"/>
      <c r="Y30" s="715"/>
      <c r="Z30" s="730" t="str">
        <f>IF(X31&lt;=0,"",IF((LEN(X31)-11&lt;=0),"0",MID(X31,LEN(X31)-11,1)))</f>
        <v/>
      </c>
      <c r="AA30" s="705"/>
      <c r="AB30" s="705" t="str">
        <f>IF(X31&lt;=0,"",IF((LEN(X31)-10&lt;=0),"0",MID(X31,LEN(X31)-10,1)))</f>
        <v/>
      </c>
      <c r="AC30" s="705"/>
      <c r="AD30" s="705" t="str">
        <f>IF(X31&lt;=0,"",IF((LEN(X31)-9&lt;=0),"0",MID(X31,LEN(X31)-9,1)))</f>
        <v/>
      </c>
      <c r="AE30" s="705"/>
      <c r="AF30" s="705" t="str">
        <f>IF(X31&lt;=0,"",IF((LEN(X31)-8&lt;=0),"0",MID(X31,LEN(X31)-8,1)))</f>
        <v/>
      </c>
      <c r="AG30" s="705"/>
      <c r="AH30" s="705" t="str">
        <f>IF(X31&lt;=0,"",IF((LEN(X31)-7&lt;=0),"0",MID(X31,LEN(X31)-7,1)))</f>
        <v/>
      </c>
      <c r="AI30" s="705"/>
      <c r="AJ30" s="705" t="str">
        <f>IF(X31&lt;=0,"",IF((LEN(X31)-6&lt;=0),"0",MID(X31,LEN(X31)-6,1)))</f>
        <v/>
      </c>
      <c r="AK30" s="705"/>
      <c r="AL30" s="705" t="str">
        <f>IF(X31&lt;=0,"",IF((LEN(X31)-5&lt;=0),"0",MID(X31,LEN(X31)-5,1)))</f>
        <v/>
      </c>
      <c r="AM30" s="705"/>
      <c r="AN30" s="705" t="str">
        <f>IF(X31&lt;=0,"",IF((LEN(X31)-4&lt;=0),"0",MID(X31,LEN(X31)-4,1)))</f>
        <v/>
      </c>
      <c r="AO30" s="705"/>
      <c r="AP30" s="705" t="str">
        <f>IF(X31&lt;=0,"",IF((LEN(X31)-3&lt;=0),"0",MID(X31,LEN(X31)-3,1)))</f>
        <v/>
      </c>
      <c r="AQ30" s="705"/>
      <c r="AR30" s="705" t="str">
        <f>IF(X31&lt;=0,"",IF((LEN(X31)-2&lt;=0),"0",MID(X31,LEN(X31)-2,1)))</f>
        <v/>
      </c>
      <c r="AS30" s="705"/>
      <c r="AT30" s="705" t="str">
        <f>IF(X31&lt;=0,"",IF((LEN(X31)-1&lt;=0),"0",MID(X31,LEN(X31)-1,1)))</f>
        <v/>
      </c>
      <c r="AU30" s="705"/>
      <c r="AV30" s="705" t="str">
        <f>IF(X31&lt;&gt;0,RIGHT(X31,1),"")</f>
        <v/>
      </c>
      <c r="AW30" s="726"/>
      <c r="AX30" s="692"/>
      <c r="AY30" s="692"/>
      <c r="AZ30" s="692"/>
      <c r="BA30" s="692"/>
      <c r="BB30" s="692"/>
      <c r="BC30" s="692"/>
      <c r="BD30" s="692"/>
      <c r="BE30" s="692"/>
      <c r="BF30" s="223"/>
      <c r="BG30" s="223"/>
      <c r="BH30" s="934" t="s">
        <v>201</v>
      </c>
      <c r="BI30" s="935"/>
      <c r="BJ30" s="935"/>
      <c r="BK30" s="935"/>
      <c r="BL30" s="935"/>
      <c r="BM30" s="935"/>
      <c r="BN30" s="935"/>
      <c r="BO30" s="935"/>
      <c r="BP30" s="936" t="s">
        <v>200</v>
      </c>
      <c r="BQ30" s="935"/>
      <c r="BR30" s="935"/>
      <c r="BS30" s="935"/>
      <c r="BT30" s="935"/>
      <c r="BU30" s="935"/>
      <c r="BV30" s="937"/>
      <c r="BW30" s="769"/>
      <c r="BX30" s="770"/>
      <c r="BY30" s="770"/>
      <c r="BZ30" s="770"/>
      <c r="CA30" s="770"/>
      <c r="CB30" s="770"/>
      <c r="CC30" s="770"/>
      <c r="CD30" s="770"/>
      <c r="CE30" s="770"/>
      <c r="CF30" s="770"/>
      <c r="CG30" s="770"/>
      <c r="CH30" s="770"/>
      <c r="CI30" s="770"/>
      <c r="CJ30" s="770"/>
      <c r="CK30" s="770"/>
      <c r="CL30" s="771"/>
      <c r="CM30" s="775"/>
      <c r="CN30" s="775"/>
      <c r="CO30" s="775"/>
      <c r="CP30" s="775"/>
      <c r="CQ30" s="775"/>
      <c r="CR30" s="775"/>
      <c r="CS30" s="775"/>
      <c r="CT30" s="775"/>
      <c r="CU30" s="775"/>
      <c r="CV30" s="775"/>
      <c r="CW30" s="775"/>
      <c r="CX30" s="31"/>
      <c r="CY30" s="31"/>
      <c r="CZ30" s="31"/>
      <c r="DA30" s="31"/>
      <c r="DB30" s="31"/>
      <c r="DC30" s="31"/>
      <c r="DD30" s="31"/>
      <c r="DE30" s="31"/>
      <c r="DF30" s="31"/>
      <c r="DG30" s="31"/>
      <c r="DH30" s="31"/>
      <c r="DI30" s="31"/>
      <c r="DJ30" s="31"/>
    </row>
    <row r="31" spans="1:114" ht="12.75" customHeight="1">
      <c r="A31" s="31"/>
      <c r="B31" s="31"/>
      <c r="C31" s="745"/>
      <c r="D31" s="745"/>
      <c r="E31" s="745"/>
      <c r="F31" s="745"/>
      <c r="G31" s="745"/>
      <c r="H31" s="212"/>
      <c r="I31" s="759"/>
      <c r="J31" s="751"/>
      <c r="K31" s="752"/>
      <c r="L31" s="752"/>
      <c r="M31" s="752"/>
      <c r="N31" s="752"/>
      <c r="O31" s="752"/>
      <c r="P31" s="752"/>
      <c r="Q31" s="752"/>
      <c r="R31" s="752"/>
      <c r="S31" s="752"/>
      <c r="T31" s="752"/>
      <c r="U31" s="752"/>
      <c r="V31" s="752"/>
      <c r="W31" s="752"/>
      <c r="X31" s="699"/>
      <c r="Y31" s="699"/>
      <c r="Z31" s="730"/>
      <c r="AA31" s="705"/>
      <c r="AB31" s="705"/>
      <c r="AC31" s="705"/>
      <c r="AD31" s="705"/>
      <c r="AE31" s="705"/>
      <c r="AF31" s="705"/>
      <c r="AG31" s="705"/>
      <c r="AH31" s="705"/>
      <c r="AI31" s="705"/>
      <c r="AJ31" s="705"/>
      <c r="AK31" s="705"/>
      <c r="AL31" s="705"/>
      <c r="AM31" s="705"/>
      <c r="AN31" s="705"/>
      <c r="AO31" s="705"/>
      <c r="AP31" s="705"/>
      <c r="AQ31" s="705"/>
      <c r="AR31" s="705"/>
      <c r="AS31" s="705"/>
      <c r="AT31" s="705"/>
      <c r="AU31" s="705"/>
      <c r="AV31" s="705"/>
      <c r="AW31" s="726"/>
      <c r="AX31" s="693"/>
      <c r="AY31" s="693"/>
      <c r="AZ31" s="693"/>
      <c r="BA31" s="693"/>
      <c r="BB31" s="693"/>
      <c r="BC31" s="693"/>
      <c r="BD31" s="693"/>
      <c r="BE31" s="693"/>
      <c r="BF31" s="185"/>
      <c r="BG31" s="185"/>
      <c r="BH31" s="927"/>
      <c r="BI31" s="926"/>
      <c r="BJ31" s="926"/>
      <c r="BK31" s="926"/>
      <c r="BL31" s="926"/>
      <c r="BM31" s="926"/>
      <c r="BN31" s="926"/>
      <c r="BO31" s="926"/>
      <c r="BP31" s="926"/>
      <c r="BQ31" s="926"/>
      <c r="BR31" s="926"/>
      <c r="BS31" s="926"/>
      <c r="BT31" s="926"/>
      <c r="BU31" s="926"/>
      <c r="BV31" s="932"/>
      <c r="BW31" s="762"/>
      <c r="BX31" s="763"/>
      <c r="BY31" s="763"/>
      <c r="BZ31" s="763"/>
      <c r="CA31" s="763"/>
      <c r="CB31" s="763"/>
      <c r="CC31" s="763"/>
      <c r="CD31" s="763"/>
      <c r="CE31" s="763"/>
      <c r="CF31" s="763"/>
      <c r="CG31" s="763"/>
      <c r="CH31" s="763"/>
      <c r="CI31" s="763"/>
      <c r="CJ31" s="763"/>
      <c r="CK31" s="763"/>
      <c r="CL31" s="764"/>
      <c r="CM31" s="761"/>
      <c r="CN31" s="761"/>
      <c r="CO31" s="761"/>
      <c r="CP31" s="761"/>
      <c r="CQ31" s="761"/>
      <c r="CR31" s="761"/>
      <c r="CS31" s="761"/>
      <c r="CT31" s="761"/>
      <c r="CU31" s="761"/>
      <c r="CV31" s="761"/>
      <c r="CW31" s="761"/>
      <c r="CX31" s="31"/>
      <c r="CY31" s="31"/>
      <c r="CZ31" s="31"/>
      <c r="DA31" s="31"/>
      <c r="DB31" s="31"/>
      <c r="DC31" s="31"/>
      <c r="DD31" s="31"/>
      <c r="DE31" s="31"/>
      <c r="DF31" s="31"/>
      <c r="DG31" s="31"/>
      <c r="DH31" s="31"/>
      <c r="DI31" s="31"/>
      <c r="DJ31" s="31"/>
    </row>
    <row r="32" spans="1:114" ht="24" customHeight="1">
      <c r="A32" s="31"/>
      <c r="B32" s="31"/>
      <c r="C32" s="745"/>
      <c r="D32" s="745"/>
      <c r="E32" s="745"/>
      <c r="F32" s="745"/>
      <c r="G32" s="745"/>
      <c r="H32" s="213"/>
      <c r="I32" s="760"/>
      <c r="J32" s="783"/>
      <c r="K32" s="719"/>
      <c r="L32" s="719"/>
      <c r="M32" s="719"/>
      <c r="N32" s="719"/>
      <c r="O32" s="719"/>
      <c r="P32" s="719"/>
      <c r="Q32" s="719"/>
      <c r="R32" s="719"/>
      <c r="S32" s="719"/>
      <c r="T32" s="719"/>
      <c r="U32" s="719"/>
      <c r="V32" s="719"/>
      <c r="W32" s="719"/>
      <c r="X32" s="700"/>
      <c r="Y32" s="700"/>
      <c r="Z32" s="727">
        <v>0</v>
      </c>
      <c r="AA32" s="728"/>
      <c r="AB32" s="728"/>
      <c r="AC32" s="728"/>
      <c r="AD32" s="728"/>
      <c r="AE32" s="728"/>
      <c r="AF32" s="728"/>
      <c r="AG32" s="728"/>
      <c r="AH32" s="728"/>
      <c r="AI32" s="729"/>
      <c r="AJ32" s="738" t="s">
        <v>93</v>
      </c>
      <c r="AK32" s="739"/>
      <c r="AL32" s="739"/>
      <c r="AM32" s="765"/>
      <c r="AN32" s="765"/>
      <c r="AO32" s="765"/>
      <c r="AP32" s="230" t="s">
        <v>8</v>
      </c>
      <c r="AQ32" s="712"/>
      <c r="AR32" s="712"/>
      <c r="AS32" s="712"/>
      <c r="AT32" s="230" t="s">
        <v>8</v>
      </c>
      <c r="AU32" s="712"/>
      <c r="AV32" s="712"/>
      <c r="AW32" s="713"/>
      <c r="AX32" s="694"/>
      <c r="AY32" s="694"/>
      <c r="AZ32" s="694"/>
      <c r="BA32" s="694"/>
      <c r="BB32" s="694"/>
      <c r="BC32" s="694"/>
      <c r="BD32" s="694"/>
      <c r="BE32" s="694"/>
      <c r="BF32" s="788" t="s">
        <v>214</v>
      </c>
      <c r="BG32" s="788"/>
      <c r="BH32" s="785" t="s">
        <v>199</v>
      </c>
      <c r="BI32" s="786"/>
      <c r="BJ32" s="786"/>
      <c r="BK32" s="786"/>
      <c r="BL32" s="786"/>
      <c r="BM32" s="786"/>
      <c r="BN32" s="786"/>
      <c r="BO32" s="786"/>
      <c r="BP32" s="786" t="s">
        <v>252</v>
      </c>
      <c r="BQ32" s="786"/>
      <c r="BR32" s="786"/>
      <c r="BS32" s="786"/>
      <c r="BT32" s="786"/>
      <c r="BU32" s="786"/>
      <c r="BV32" s="787"/>
      <c r="BW32" s="772"/>
      <c r="BX32" s="773"/>
      <c r="BY32" s="773"/>
      <c r="BZ32" s="773"/>
      <c r="CA32" s="773"/>
      <c r="CB32" s="773"/>
      <c r="CC32" s="773"/>
      <c r="CD32" s="773"/>
      <c r="CE32" s="773"/>
      <c r="CF32" s="773"/>
      <c r="CG32" s="773"/>
      <c r="CH32" s="773"/>
      <c r="CI32" s="773"/>
      <c r="CJ32" s="773"/>
      <c r="CK32" s="773"/>
      <c r="CL32" s="774"/>
      <c r="CM32" s="776"/>
      <c r="CN32" s="776"/>
      <c r="CO32" s="776"/>
      <c r="CP32" s="776"/>
      <c r="CQ32" s="776"/>
      <c r="CR32" s="776"/>
      <c r="CS32" s="776"/>
      <c r="CT32" s="776"/>
      <c r="CU32" s="776"/>
      <c r="CV32" s="776"/>
      <c r="CW32" s="776"/>
      <c r="CX32" s="31"/>
      <c r="CY32" s="31"/>
      <c r="CZ32" s="31"/>
      <c r="DA32" s="31"/>
      <c r="DB32" s="31"/>
      <c r="DC32" s="31"/>
      <c r="DD32" s="31"/>
      <c r="DE32" s="31"/>
      <c r="DF32" s="31"/>
      <c r="DG32" s="31"/>
      <c r="DH32" s="31"/>
      <c r="DI32" s="31"/>
      <c r="DJ32" s="31"/>
    </row>
    <row r="33" spans="1:114" ht="16.5" customHeight="1">
      <c r="A33" s="31"/>
      <c r="B33" s="31"/>
      <c r="C33" s="745"/>
      <c r="D33" s="745"/>
      <c r="E33" s="745"/>
      <c r="F33" s="745"/>
      <c r="G33" s="745"/>
      <c r="H33" s="755" t="s">
        <v>224</v>
      </c>
      <c r="I33" s="754">
        <v>3</v>
      </c>
      <c r="J33" s="749"/>
      <c r="K33" s="750"/>
      <c r="L33" s="750"/>
      <c r="M33" s="750"/>
      <c r="N33" s="750"/>
      <c r="O33" s="750"/>
      <c r="P33" s="750"/>
      <c r="Q33" s="750"/>
      <c r="R33" s="750"/>
      <c r="S33" s="750"/>
      <c r="T33" s="750"/>
      <c r="U33" s="750"/>
      <c r="V33" s="750"/>
      <c r="W33" s="750"/>
      <c r="X33" s="750"/>
      <c r="Y33" s="750"/>
      <c r="Z33" s="701" t="str">
        <f>IF(X34&lt;=0,"",IF((LEN(X34)-11&lt;=0),"0",MID(X34,LEN(X34)-11,1)))</f>
        <v/>
      </c>
      <c r="AA33" s="702"/>
      <c r="AB33" s="702" t="str">
        <f>IF(X34&lt;=0,"",IF((LEN(X34)-10&lt;=0),"0",MID(X34,LEN(X34)-10,1)))</f>
        <v/>
      </c>
      <c r="AC33" s="702"/>
      <c r="AD33" s="702" t="str">
        <f>IF(X34&lt;=0,"",IF((LEN(X34)-9&lt;=0),"0",MID(X34,LEN(X34)-9,1)))</f>
        <v/>
      </c>
      <c r="AE33" s="702"/>
      <c r="AF33" s="702" t="str">
        <f>IF(X34&lt;=0,"",IF((LEN(X34)-8&lt;=0),"0",MID(X34,LEN(X34)-8,1)))</f>
        <v/>
      </c>
      <c r="AG33" s="702"/>
      <c r="AH33" s="702" t="str">
        <f>IF(X34&lt;=0,"",IF((LEN(X34)-7&lt;=0),"0",MID(X34,LEN(X34)-7,1)))</f>
        <v/>
      </c>
      <c r="AI33" s="702"/>
      <c r="AJ33" s="702" t="str">
        <f>IF(X34&lt;=0,"",IF((LEN(X34)-6&lt;=0),"0",MID(X34,LEN(X34)-6,1)))</f>
        <v/>
      </c>
      <c r="AK33" s="702"/>
      <c r="AL33" s="702" t="str">
        <f>IF(X34&lt;=0,"",IF((LEN(X34)-5&lt;=0),"0",MID(X34,LEN(X34)-5,1)))</f>
        <v/>
      </c>
      <c r="AM33" s="702"/>
      <c r="AN33" s="702" t="str">
        <f>IF(X34&lt;=0,"",IF((LEN(X34)-4&lt;=0),"0",MID(X34,LEN(X34)-4,1)))</f>
        <v/>
      </c>
      <c r="AO33" s="702"/>
      <c r="AP33" s="702" t="str">
        <f>IF(X34&lt;=0,"",IF((LEN(X34)-3&lt;=0),"0",MID(X34,LEN(X34)-3,1)))</f>
        <v/>
      </c>
      <c r="AQ33" s="702"/>
      <c r="AR33" s="702" t="str">
        <f>IF(X34&lt;=0,"",IF((LEN(X34)-2&lt;=0),"0",MID(X34,LEN(X34)-2,1)))</f>
        <v/>
      </c>
      <c r="AS33" s="702"/>
      <c r="AT33" s="702" t="str">
        <f>IF(X34&lt;=0,"",IF((LEN(X34)-1&lt;=0),"0",MID(X34,LEN(X34)-1,1)))</f>
        <v/>
      </c>
      <c r="AU33" s="702"/>
      <c r="AV33" s="695" t="str">
        <f>IF(X34&lt;&gt;0,RIGHT(X34,1),"")</f>
        <v/>
      </c>
      <c r="AW33" s="696"/>
      <c r="AX33" s="693"/>
      <c r="AY33" s="693"/>
      <c r="AZ33" s="693"/>
      <c r="BA33" s="693"/>
      <c r="BB33" s="693"/>
      <c r="BC33" s="693"/>
      <c r="BD33" s="693"/>
      <c r="BE33" s="693"/>
      <c r="BF33" s="185"/>
      <c r="BG33" s="185"/>
      <c r="BH33" s="925" t="s">
        <v>201</v>
      </c>
      <c r="BI33" s="926"/>
      <c r="BJ33" s="926"/>
      <c r="BK33" s="926"/>
      <c r="BL33" s="926"/>
      <c r="BM33" s="926"/>
      <c r="BN33" s="926"/>
      <c r="BO33" s="926"/>
      <c r="BP33" s="931" t="s">
        <v>200</v>
      </c>
      <c r="BQ33" s="926"/>
      <c r="BR33" s="926"/>
      <c r="BS33" s="926"/>
      <c r="BT33" s="926"/>
      <c r="BU33" s="926"/>
      <c r="BV33" s="932"/>
      <c r="BW33" s="762"/>
      <c r="BX33" s="763"/>
      <c r="BY33" s="763"/>
      <c r="BZ33" s="763"/>
      <c r="CA33" s="763"/>
      <c r="CB33" s="763"/>
      <c r="CC33" s="763"/>
      <c r="CD33" s="763"/>
      <c r="CE33" s="763"/>
      <c r="CF33" s="763"/>
      <c r="CG33" s="763"/>
      <c r="CH33" s="763"/>
      <c r="CI33" s="763"/>
      <c r="CJ33" s="763"/>
      <c r="CK33" s="763"/>
      <c r="CL33" s="764"/>
      <c r="CM33" s="761"/>
      <c r="CN33" s="761"/>
      <c r="CO33" s="761"/>
      <c r="CP33" s="761"/>
      <c r="CQ33" s="761"/>
      <c r="CR33" s="761"/>
      <c r="CS33" s="761"/>
      <c r="CT33" s="761"/>
      <c r="CU33" s="761"/>
      <c r="CV33" s="761"/>
      <c r="CW33" s="761"/>
      <c r="CX33" s="31"/>
      <c r="CY33" s="31"/>
      <c r="CZ33" s="31"/>
      <c r="DA33" s="31"/>
      <c r="DB33" s="31"/>
      <c r="DC33" s="31"/>
      <c r="DD33" s="31"/>
      <c r="DE33" s="31"/>
      <c r="DF33" s="31"/>
      <c r="DG33" s="31"/>
      <c r="DH33" s="31"/>
      <c r="DI33" s="31"/>
      <c r="DJ33" s="31"/>
    </row>
    <row r="34" spans="1:114" ht="12.75" customHeight="1">
      <c r="A34" s="31"/>
      <c r="B34" s="31"/>
      <c r="C34" s="745"/>
      <c r="D34" s="745"/>
      <c r="E34" s="745"/>
      <c r="F34" s="745"/>
      <c r="G34" s="745"/>
      <c r="H34" s="755"/>
      <c r="I34" s="754"/>
      <c r="J34" s="751"/>
      <c r="K34" s="752"/>
      <c r="L34" s="752"/>
      <c r="M34" s="752"/>
      <c r="N34" s="752"/>
      <c r="O34" s="752"/>
      <c r="P34" s="752"/>
      <c r="Q34" s="752"/>
      <c r="R34" s="752"/>
      <c r="S34" s="752"/>
      <c r="T34" s="752"/>
      <c r="U34" s="752"/>
      <c r="V34" s="752"/>
      <c r="W34" s="752"/>
      <c r="X34" s="756"/>
      <c r="Y34" s="756"/>
      <c r="Z34" s="703"/>
      <c r="AA34" s="704"/>
      <c r="AB34" s="704"/>
      <c r="AC34" s="704"/>
      <c r="AD34" s="704"/>
      <c r="AE34" s="704"/>
      <c r="AF34" s="704"/>
      <c r="AG34" s="704"/>
      <c r="AH34" s="704"/>
      <c r="AI34" s="704"/>
      <c r="AJ34" s="704"/>
      <c r="AK34" s="704"/>
      <c r="AL34" s="704"/>
      <c r="AM34" s="704"/>
      <c r="AN34" s="704"/>
      <c r="AO34" s="704"/>
      <c r="AP34" s="704"/>
      <c r="AQ34" s="704"/>
      <c r="AR34" s="704"/>
      <c r="AS34" s="704"/>
      <c r="AT34" s="704"/>
      <c r="AU34" s="704"/>
      <c r="AV34" s="697"/>
      <c r="AW34" s="698"/>
      <c r="AX34" s="693"/>
      <c r="AY34" s="693"/>
      <c r="AZ34" s="693"/>
      <c r="BA34" s="693"/>
      <c r="BB34" s="693"/>
      <c r="BC34" s="693"/>
      <c r="BD34" s="693"/>
      <c r="BE34" s="693"/>
      <c r="BF34" s="185"/>
      <c r="BG34" s="185"/>
      <c r="BH34" s="927"/>
      <c r="BI34" s="926"/>
      <c r="BJ34" s="926"/>
      <c r="BK34" s="926"/>
      <c r="BL34" s="926"/>
      <c r="BM34" s="926"/>
      <c r="BN34" s="926"/>
      <c r="BO34" s="926"/>
      <c r="BP34" s="926"/>
      <c r="BQ34" s="926"/>
      <c r="BR34" s="926"/>
      <c r="BS34" s="926"/>
      <c r="BT34" s="926"/>
      <c r="BU34" s="926"/>
      <c r="BV34" s="932"/>
      <c r="BW34" s="762"/>
      <c r="BX34" s="763"/>
      <c r="BY34" s="763"/>
      <c r="BZ34" s="763"/>
      <c r="CA34" s="763"/>
      <c r="CB34" s="763"/>
      <c r="CC34" s="763"/>
      <c r="CD34" s="763"/>
      <c r="CE34" s="763"/>
      <c r="CF34" s="763"/>
      <c r="CG34" s="763"/>
      <c r="CH34" s="763"/>
      <c r="CI34" s="763"/>
      <c r="CJ34" s="763"/>
      <c r="CK34" s="763"/>
      <c r="CL34" s="764"/>
      <c r="CM34" s="761"/>
      <c r="CN34" s="761"/>
      <c r="CO34" s="761"/>
      <c r="CP34" s="761"/>
      <c r="CQ34" s="761"/>
      <c r="CR34" s="761"/>
      <c r="CS34" s="761"/>
      <c r="CT34" s="761"/>
      <c r="CU34" s="761"/>
      <c r="CV34" s="761"/>
      <c r="CW34" s="761"/>
      <c r="CX34" s="31"/>
      <c r="CY34" s="31"/>
      <c r="CZ34" s="31"/>
      <c r="DA34" s="31"/>
      <c r="DB34" s="31"/>
      <c r="DC34" s="31"/>
      <c r="DD34" s="31"/>
      <c r="DE34" s="31"/>
      <c r="DF34" s="31"/>
      <c r="DG34" s="31"/>
      <c r="DH34" s="31"/>
      <c r="DI34" s="31"/>
      <c r="DJ34" s="31"/>
    </row>
    <row r="35" spans="1:114" ht="24" customHeight="1">
      <c r="A35" s="31"/>
      <c r="B35" s="31"/>
      <c r="C35" s="102"/>
      <c r="D35" s="102"/>
      <c r="E35" s="102"/>
      <c r="F35" s="102"/>
      <c r="G35" s="102"/>
      <c r="H35" s="233" t="str">
        <f>従1!H35</f>
        <v>(1 6歳以上)
(平22.1.1以前生)</v>
      </c>
      <c r="I35" s="754"/>
      <c r="J35" s="753"/>
      <c r="K35" s="717"/>
      <c r="L35" s="717"/>
      <c r="M35" s="717"/>
      <c r="N35" s="717"/>
      <c r="O35" s="717"/>
      <c r="P35" s="717"/>
      <c r="Q35" s="717"/>
      <c r="R35" s="717"/>
      <c r="S35" s="717"/>
      <c r="T35" s="717"/>
      <c r="U35" s="717"/>
      <c r="V35" s="717"/>
      <c r="W35" s="717"/>
      <c r="X35" s="757"/>
      <c r="Y35" s="757"/>
      <c r="Z35" s="706">
        <v>0</v>
      </c>
      <c r="AA35" s="707"/>
      <c r="AB35" s="707"/>
      <c r="AC35" s="707"/>
      <c r="AD35" s="707"/>
      <c r="AE35" s="707"/>
      <c r="AF35" s="707"/>
      <c r="AG35" s="707"/>
      <c r="AH35" s="707"/>
      <c r="AI35" s="708"/>
      <c r="AJ35" s="733" t="s">
        <v>93</v>
      </c>
      <c r="AK35" s="734"/>
      <c r="AL35" s="734"/>
      <c r="AM35" s="735"/>
      <c r="AN35" s="735"/>
      <c r="AO35" s="735"/>
      <c r="AP35" s="231" t="s">
        <v>8</v>
      </c>
      <c r="AQ35" s="731"/>
      <c r="AR35" s="731"/>
      <c r="AS35" s="731"/>
      <c r="AT35" s="231" t="s">
        <v>8</v>
      </c>
      <c r="AU35" s="731"/>
      <c r="AV35" s="731"/>
      <c r="AW35" s="732"/>
      <c r="AX35" s="693"/>
      <c r="AY35" s="693"/>
      <c r="AZ35" s="693"/>
      <c r="BA35" s="693"/>
      <c r="BB35" s="693"/>
      <c r="BC35" s="693"/>
      <c r="BD35" s="693"/>
      <c r="BE35" s="693"/>
      <c r="BF35" s="791" t="s">
        <v>214</v>
      </c>
      <c r="BG35" s="791"/>
      <c r="BH35" s="925" t="s">
        <v>199</v>
      </c>
      <c r="BI35" s="926"/>
      <c r="BJ35" s="926"/>
      <c r="BK35" s="926"/>
      <c r="BL35" s="926"/>
      <c r="BM35" s="926"/>
      <c r="BN35" s="926"/>
      <c r="BO35" s="926"/>
      <c r="BP35" s="926" t="s">
        <v>252</v>
      </c>
      <c r="BQ35" s="926"/>
      <c r="BR35" s="926"/>
      <c r="BS35" s="926"/>
      <c r="BT35" s="926"/>
      <c r="BU35" s="926"/>
      <c r="BV35" s="932"/>
      <c r="BW35" s="762"/>
      <c r="BX35" s="763"/>
      <c r="BY35" s="763"/>
      <c r="BZ35" s="763"/>
      <c r="CA35" s="763"/>
      <c r="CB35" s="763"/>
      <c r="CC35" s="763"/>
      <c r="CD35" s="763"/>
      <c r="CE35" s="763"/>
      <c r="CF35" s="763"/>
      <c r="CG35" s="763"/>
      <c r="CH35" s="763"/>
      <c r="CI35" s="763"/>
      <c r="CJ35" s="763"/>
      <c r="CK35" s="763"/>
      <c r="CL35" s="764"/>
      <c r="CM35" s="761"/>
      <c r="CN35" s="761"/>
      <c r="CO35" s="761"/>
      <c r="CP35" s="761"/>
      <c r="CQ35" s="761"/>
      <c r="CR35" s="761"/>
      <c r="CS35" s="761"/>
      <c r="CT35" s="761"/>
      <c r="CU35" s="761"/>
      <c r="CV35" s="761"/>
      <c r="CW35" s="761"/>
      <c r="CX35" s="31"/>
      <c r="CY35" s="31"/>
      <c r="CZ35" s="31"/>
      <c r="DA35" s="31"/>
      <c r="DB35" s="31"/>
      <c r="DC35" s="31"/>
      <c r="DD35" s="31"/>
      <c r="DE35" s="31"/>
      <c r="DF35" s="31"/>
      <c r="DG35" s="31"/>
      <c r="DH35" s="31"/>
      <c r="DI35" s="31"/>
      <c r="DJ35" s="31"/>
    </row>
    <row r="36" spans="1:114" ht="16.5" customHeight="1">
      <c r="A36" s="31"/>
      <c r="B36" s="31"/>
      <c r="C36" s="180"/>
      <c r="D36" s="180"/>
      <c r="E36" s="180"/>
      <c r="F36" s="101"/>
      <c r="G36" s="101"/>
      <c r="H36" s="232"/>
      <c r="I36" s="758">
        <v>4</v>
      </c>
      <c r="J36" s="744"/>
      <c r="K36" s="715"/>
      <c r="L36" s="715"/>
      <c r="M36" s="715"/>
      <c r="N36" s="715"/>
      <c r="O36" s="715"/>
      <c r="P36" s="715"/>
      <c r="Q36" s="715"/>
      <c r="R36" s="715"/>
      <c r="S36" s="715"/>
      <c r="T36" s="715"/>
      <c r="U36" s="715"/>
      <c r="V36" s="715"/>
      <c r="W36" s="715"/>
      <c r="X36" s="715"/>
      <c r="Y36" s="715"/>
      <c r="Z36" s="701" t="str">
        <f>IF(X37&lt;=0,"",IF((LEN(X37)-11&lt;=0),"0",MID(X37,LEN(X37)-11,1)))</f>
        <v/>
      </c>
      <c r="AA36" s="702"/>
      <c r="AB36" s="702" t="str">
        <f>IF(X37&lt;=0,"",IF((LEN(X37)-10&lt;=0),"0",MID(X37,LEN(X37)-10,1)))</f>
        <v/>
      </c>
      <c r="AC36" s="702"/>
      <c r="AD36" s="702" t="str">
        <f>IF(X37&lt;=0,"",IF((LEN(X37)-9&lt;=0),"0",MID(X37,LEN(X37)-9,1)))</f>
        <v/>
      </c>
      <c r="AE36" s="702"/>
      <c r="AF36" s="702" t="str">
        <f>IF(X37&lt;=0,"",IF((LEN(X37)-8&lt;=0),"0",MID(X37,LEN(X37)-8,1)))</f>
        <v/>
      </c>
      <c r="AG36" s="702"/>
      <c r="AH36" s="702" t="str">
        <f>IF(X37&lt;=0,"",IF((LEN(X37)-7&lt;=0),"0",MID(X37,LEN(X37)-7,1)))</f>
        <v/>
      </c>
      <c r="AI36" s="702"/>
      <c r="AJ36" s="702" t="str">
        <f>IF(X37&lt;=0,"",IF((LEN(X37)-6&lt;=0),"0",MID(X37,LEN(X37)-6,1)))</f>
        <v/>
      </c>
      <c r="AK36" s="702"/>
      <c r="AL36" s="702" t="str">
        <f>IF(X37&lt;=0,"",IF((LEN(X37)-5&lt;=0),"0",MID(X37,LEN(X37)-5,1)))</f>
        <v/>
      </c>
      <c r="AM36" s="702"/>
      <c r="AN36" s="702" t="str">
        <f>IF(X37&lt;=0,"",IF((LEN(X37)-4&lt;=0),"0",MID(X37,LEN(X37)-4,1)))</f>
        <v/>
      </c>
      <c r="AO36" s="702"/>
      <c r="AP36" s="702" t="str">
        <f>IF(X37&lt;=0,"",IF((LEN(X37)-3&lt;=0),"0",MID(X37,LEN(X37)-3,1)))</f>
        <v/>
      </c>
      <c r="AQ36" s="702"/>
      <c r="AR36" s="702" t="str">
        <f>IF(X37&lt;=0,"",IF((LEN(X37)-2&lt;=0),"0",MID(X37,LEN(X37)-2,1)))</f>
        <v/>
      </c>
      <c r="AS36" s="702"/>
      <c r="AT36" s="702" t="str">
        <f>IF(X37&lt;=0,"",IF((LEN(X37)-1&lt;=0),"0",MID(X37,LEN(X37)-1,1)))</f>
        <v/>
      </c>
      <c r="AU36" s="702"/>
      <c r="AV36" s="695" t="str">
        <f>IF(X37&lt;&gt;0,RIGHT(X37,1),"")</f>
        <v/>
      </c>
      <c r="AW36" s="696"/>
      <c r="AX36" s="692"/>
      <c r="AY36" s="692"/>
      <c r="AZ36" s="692"/>
      <c r="BA36" s="692"/>
      <c r="BB36" s="692"/>
      <c r="BC36" s="692"/>
      <c r="BD36" s="692"/>
      <c r="BE36" s="692"/>
      <c r="BF36" s="223"/>
      <c r="BG36" s="223"/>
      <c r="BH36" s="934" t="s">
        <v>201</v>
      </c>
      <c r="BI36" s="935"/>
      <c r="BJ36" s="935"/>
      <c r="BK36" s="935"/>
      <c r="BL36" s="935"/>
      <c r="BM36" s="935"/>
      <c r="BN36" s="935"/>
      <c r="BO36" s="935"/>
      <c r="BP36" s="936" t="s">
        <v>200</v>
      </c>
      <c r="BQ36" s="935"/>
      <c r="BR36" s="935"/>
      <c r="BS36" s="935"/>
      <c r="BT36" s="935"/>
      <c r="BU36" s="935"/>
      <c r="BV36" s="937"/>
      <c r="BW36" s="769"/>
      <c r="BX36" s="770"/>
      <c r="BY36" s="770"/>
      <c r="BZ36" s="770"/>
      <c r="CA36" s="770"/>
      <c r="CB36" s="770"/>
      <c r="CC36" s="770"/>
      <c r="CD36" s="770"/>
      <c r="CE36" s="770"/>
      <c r="CF36" s="770"/>
      <c r="CG36" s="770"/>
      <c r="CH36" s="770"/>
      <c r="CI36" s="770"/>
      <c r="CJ36" s="770"/>
      <c r="CK36" s="770"/>
      <c r="CL36" s="771"/>
      <c r="CM36" s="775"/>
      <c r="CN36" s="775"/>
      <c r="CO36" s="775"/>
      <c r="CP36" s="775"/>
      <c r="CQ36" s="775"/>
      <c r="CR36" s="775"/>
      <c r="CS36" s="775"/>
      <c r="CT36" s="775"/>
      <c r="CU36" s="775"/>
      <c r="CV36" s="775"/>
      <c r="CW36" s="775"/>
      <c r="CX36" s="31"/>
      <c r="CY36" s="31"/>
      <c r="CZ36" s="31"/>
      <c r="DA36" s="31"/>
      <c r="DB36" s="31"/>
      <c r="DC36" s="31"/>
      <c r="DD36" s="31"/>
      <c r="DE36" s="31"/>
      <c r="DF36" s="31"/>
      <c r="DG36" s="31"/>
      <c r="DH36" s="31"/>
      <c r="DI36" s="31"/>
      <c r="DJ36" s="31"/>
    </row>
    <row r="37" spans="1:114" ht="12.75" customHeight="1">
      <c r="A37" s="31"/>
      <c r="B37" s="31"/>
      <c r="C37" s="180"/>
      <c r="D37" s="180"/>
      <c r="E37" s="180"/>
      <c r="F37" s="101"/>
      <c r="G37" s="101"/>
      <c r="H37" s="214"/>
      <c r="I37" s="759"/>
      <c r="J37" s="751"/>
      <c r="K37" s="752"/>
      <c r="L37" s="752"/>
      <c r="M37" s="752"/>
      <c r="N37" s="752"/>
      <c r="O37" s="752"/>
      <c r="P37" s="752"/>
      <c r="Q37" s="752"/>
      <c r="R37" s="752"/>
      <c r="S37" s="752"/>
      <c r="T37" s="752"/>
      <c r="U37" s="752"/>
      <c r="V37" s="752"/>
      <c r="W37" s="752"/>
      <c r="X37" s="756"/>
      <c r="Y37" s="756"/>
      <c r="Z37" s="703"/>
      <c r="AA37" s="704"/>
      <c r="AB37" s="704"/>
      <c r="AC37" s="704"/>
      <c r="AD37" s="704"/>
      <c r="AE37" s="704"/>
      <c r="AF37" s="704"/>
      <c r="AG37" s="704"/>
      <c r="AH37" s="704"/>
      <c r="AI37" s="704"/>
      <c r="AJ37" s="704"/>
      <c r="AK37" s="704"/>
      <c r="AL37" s="704"/>
      <c r="AM37" s="704"/>
      <c r="AN37" s="704"/>
      <c r="AO37" s="704"/>
      <c r="AP37" s="704"/>
      <c r="AQ37" s="704"/>
      <c r="AR37" s="704"/>
      <c r="AS37" s="704"/>
      <c r="AT37" s="704"/>
      <c r="AU37" s="704"/>
      <c r="AV37" s="697"/>
      <c r="AW37" s="698"/>
      <c r="AX37" s="693"/>
      <c r="AY37" s="693"/>
      <c r="AZ37" s="693"/>
      <c r="BA37" s="693"/>
      <c r="BB37" s="693"/>
      <c r="BC37" s="693"/>
      <c r="BD37" s="693"/>
      <c r="BE37" s="693"/>
      <c r="BF37" s="185"/>
      <c r="BG37" s="185"/>
      <c r="BH37" s="927"/>
      <c r="BI37" s="926"/>
      <c r="BJ37" s="926"/>
      <c r="BK37" s="926"/>
      <c r="BL37" s="926"/>
      <c r="BM37" s="926"/>
      <c r="BN37" s="926"/>
      <c r="BO37" s="926"/>
      <c r="BP37" s="926"/>
      <c r="BQ37" s="926"/>
      <c r="BR37" s="926"/>
      <c r="BS37" s="926"/>
      <c r="BT37" s="926"/>
      <c r="BU37" s="926"/>
      <c r="BV37" s="932"/>
      <c r="BW37" s="762"/>
      <c r="BX37" s="763"/>
      <c r="BY37" s="763"/>
      <c r="BZ37" s="763"/>
      <c r="CA37" s="763"/>
      <c r="CB37" s="763"/>
      <c r="CC37" s="763"/>
      <c r="CD37" s="763"/>
      <c r="CE37" s="763"/>
      <c r="CF37" s="763"/>
      <c r="CG37" s="763"/>
      <c r="CH37" s="763"/>
      <c r="CI37" s="763"/>
      <c r="CJ37" s="763"/>
      <c r="CK37" s="763"/>
      <c r="CL37" s="764"/>
      <c r="CM37" s="761"/>
      <c r="CN37" s="761"/>
      <c r="CO37" s="761"/>
      <c r="CP37" s="761"/>
      <c r="CQ37" s="761"/>
      <c r="CR37" s="761"/>
      <c r="CS37" s="761"/>
      <c r="CT37" s="761"/>
      <c r="CU37" s="761"/>
      <c r="CV37" s="761"/>
      <c r="CW37" s="761"/>
      <c r="CX37" s="31"/>
      <c r="CY37" s="31"/>
      <c r="CZ37" s="31"/>
      <c r="DA37" s="31"/>
      <c r="DB37" s="31"/>
      <c r="DC37" s="31"/>
      <c r="DD37" s="31"/>
      <c r="DE37" s="31"/>
      <c r="DF37" s="31"/>
      <c r="DG37" s="31"/>
      <c r="DH37" s="31"/>
      <c r="DI37" s="31"/>
      <c r="DJ37" s="31"/>
    </row>
    <row r="38" spans="1:114" ht="24" customHeight="1">
      <c r="A38" s="31"/>
      <c r="B38" s="31"/>
      <c r="C38" s="180"/>
      <c r="D38" s="180"/>
      <c r="E38" s="180"/>
      <c r="F38" s="101"/>
      <c r="G38" s="101"/>
      <c r="H38" s="214"/>
      <c r="I38" s="760"/>
      <c r="J38" s="783"/>
      <c r="K38" s="719"/>
      <c r="L38" s="719"/>
      <c r="M38" s="719"/>
      <c r="N38" s="719"/>
      <c r="O38" s="719"/>
      <c r="P38" s="719"/>
      <c r="Q38" s="719"/>
      <c r="R38" s="719"/>
      <c r="S38" s="719"/>
      <c r="T38" s="719"/>
      <c r="U38" s="719"/>
      <c r="V38" s="719"/>
      <c r="W38" s="719"/>
      <c r="X38" s="784"/>
      <c r="Y38" s="784"/>
      <c r="Z38" s="706">
        <v>0</v>
      </c>
      <c r="AA38" s="707"/>
      <c r="AB38" s="707"/>
      <c r="AC38" s="707"/>
      <c r="AD38" s="707"/>
      <c r="AE38" s="707"/>
      <c r="AF38" s="707"/>
      <c r="AG38" s="707"/>
      <c r="AH38" s="707"/>
      <c r="AI38" s="708"/>
      <c r="AJ38" s="733" t="s">
        <v>93</v>
      </c>
      <c r="AK38" s="734"/>
      <c r="AL38" s="734"/>
      <c r="AM38" s="735"/>
      <c r="AN38" s="735"/>
      <c r="AO38" s="735"/>
      <c r="AP38" s="231" t="s">
        <v>8</v>
      </c>
      <c r="AQ38" s="731"/>
      <c r="AR38" s="731"/>
      <c r="AS38" s="731"/>
      <c r="AT38" s="231" t="s">
        <v>8</v>
      </c>
      <c r="AU38" s="731"/>
      <c r="AV38" s="731"/>
      <c r="AW38" s="732"/>
      <c r="AX38" s="694"/>
      <c r="AY38" s="694"/>
      <c r="AZ38" s="694"/>
      <c r="BA38" s="694"/>
      <c r="BB38" s="694"/>
      <c r="BC38" s="694"/>
      <c r="BD38" s="694"/>
      <c r="BE38" s="694"/>
      <c r="BF38" s="788" t="s">
        <v>214</v>
      </c>
      <c r="BG38" s="792"/>
      <c r="BH38" s="785" t="s">
        <v>199</v>
      </c>
      <c r="BI38" s="786"/>
      <c r="BJ38" s="786"/>
      <c r="BK38" s="786"/>
      <c r="BL38" s="786"/>
      <c r="BM38" s="786"/>
      <c r="BN38" s="786"/>
      <c r="BO38" s="786"/>
      <c r="BP38" s="786" t="s">
        <v>252</v>
      </c>
      <c r="BQ38" s="786"/>
      <c r="BR38" s="786"/>
      <c r="BS38" s="786"/>
      <c r="BT38" s="786"/>
      <c r="BU38" s="786"/>
      <c r="BV38" s="787"/>
      <c r="BW38" s="772"/>
      <c r="BX38" s="773"/>
      <c r="BY38" s="773"/>
      <c r="BZ38" s="773"/>
      <c r="CA38" s="773"/>
      <c r="CB38" s="773"/>
      <c r="CC38" s="773"/>
      <c r="CD38" s="773"/>
      <c r="CE38" s="773"/>
      <c r="CF38" s="773"/>
      <c r="CG38" s="773"/>
      <c r="CH38" s="773"/>
      <c r="CI38" s="773"/>
      <c r="CJ38" s="773"/>
      <c r="CK38" s="773"/>
      <c r="CL38" s="774"/>
      <c r="CM38" s="776"/>
      <c r="CN38" s="776"/>
      <c r="CO38" s="776"/>
      <c r="CP38" s="776"/>
      <c r="CQ38" s="776"/>
      <c r="CR38" s="776"/>
      <c r="CS38" s="776"/>
      <c r="CT38" s="776"/>
      <c r="CU38" s="776"/>
      <c r="CV38" s="776"/>
      <c r="CW38" s="776"/>
      <c r="CX38" s="31"/>
      <c r="CY38" s="31"/>
      <c r="CZ38" s="31"/>
      <c r="DA38" s="31"/>
      <c r="DB38" s="31"/>
      <c r="DC38" s="31"/>
      <c r="DD38" s="31"/>
      <c r="DE38" s="31"/>
      <c r="DF38" s="31"/>
      <c r="DG38" s="31"/>
      <c r="DH38" s="31"/>
      <c r="DI38" s="31"/>
      <c r="DJ38" s="31"/>
    </row>
    <row r="39" spans="1:114" ht="16.5" customHeight="1">
      <c r="A39" s="31"/>
      <c r="B39" s="31"/>
      <c r="C39" s="103"/>
      <c r="D39" s="103"/>
      <c r="E39" s="103"/>
      <c r="F39" s="103"/>
      <c r="G39" s="103"/>
      <c r="H39" s="214"/>
      <c r="I39" s="754">
        <v>5</v>
      </c>
      <c r="J39" s="749"/>
      <c r="K39" s="750"/>
      <c r="L39" s="750"/>
      <c r="M39" s="750"/>
      <c r="N39" s="750"/>
      <c r="O39" s="750"/>
      <c r="P39" s="750"/>
      <c r="Q39" s="750"/>
      <c r="R39" s="750"/>
      <c r="S39" s="750"/>
      <c r="T39" s="750"/>
      <c r="U39" s="750"/>
      <c r="V39" s="750"/>
      <c r="W39" s="750"/>
      <c r="X39" s="750"/>
      <c r="Y39" s="750"/>
      <c r="Z39" s="701" t="str">
        <f>IF(X40&lt;=0,"",IF((LEN(X40)-11&lt;=0),"0",MID(X40,LEN(X40)-11,1)))</f>
        <v/>
      </c>
      <c r="AA39" s="702"/>
      <c r="AB39" s="702" t="str">
        <f>IF(X40&lt;=0,"",IF((LEN(X40)-10&lt;=0),"0",MID(X40,LEN(X40)-10,1)))</f>
        <v/>
      </c>
      <c r="AC39" s="702"/>
      <c r="AD39" s="702" t="str">
        <f>IF(X40&lt;=0,"",IF((LEN(X40)-9&lt;=0),"0",MID(X40,LEN(X40)-9,1)))</f>
        <v/>
      </c>
      <c r="AE39" s="702"/>
      <c r="AF39" s="702" t="str">
        <f>IF(X40&lt;=0,"",IF((LEN(X40)-8&lt;=0),"0",MID(X40,LEN(X40)-8,1)))</f>
        <v/>
      </c>
      <c r="AG39" s="702"/>
      <c r="AH39" s="702" t="str">
        <f>IF(X40&lt;=0,"",IF((LEN(X40)-7&lt;=0),"0",MID(X40,LEN(X40)-7,1)))</f>
        <v/>
      </c>
      <c r="AI39" s="702"/>
      <c r="AJ39" s="702" t="str">
        <f>IF(X40&lt;=0,"",IF((LEN(X40)-6&lt;=0),"0",MID(X40,LEN(X40)-6,1)))</f>
        <v/>
      </c>
      <c r="AK39" s="702"/>
      <c r="AL39" s="702" t="str">
        <f>IF(X40&lt;=0,"",IF((LEN(X40)-5&lt;=0),"0",MID(X40,LEN(X40)-5,1)))</f>
        <v/>
      </c>
      <c r="AM39" s="702"/>
      <c r="AN39" s="702" t="str">
        <f>IF(X40&lt;=0,"",IF((LEN(X40)-4&lt;=0),"0",MID(X40,LEN(X40)-4,1)))</f>
        <v/>
      </c>
      <c r="AO39" s="702"/>
      <c r="AP39" s="702" t="str">
        <f>IF(X40&lt;=0,"",IF((LEN(X40)-3&lt;=0),"0",MID(X40,LEN(X40)-3,1)))</f>
        <v/>
      </c>
      <c r="AQ39" s="702"/>
      <c r="AR39" s="702" t="str">
        <f>IF(X40&lt;=0,"",IF((LEN(X40)-2&lt;=0),"0",MID(X40,LEN(X40)-2,1)))</f>
        <v/>
      </c>
      <c r="AS39" s="702"/>
      <c r="AT39" s="702" t="str">
        <f>IF(X40&lt;=0,"",IF((LEN(X40)-1&lt;=0),"0",MID(X40,LEN(X40)-1,1)))</f>
        <v/>
      </c>
      <c r="AU39" s="702"/>
      <c r="AV39" s="695" t="str">
        <f>IF(X40&lt;&gt;0,RIGHT(X40,1),"")</f>
        <v/>
      </c>
      <c r="AW39" s="696"/>
      <c r="AX39" s="693"/>
      <c r="AY39" s="693"/>
      <c r="AZ39" s="693"/>
      <c r="BA39" s="693"/>
      <c r="BB39" s="693"/>
      <c r="BC39" s="693"/>
      <c r="BD39" s="693"/>
      <c r="BE39" s="693"/>
      <c r="BF39" s="185"/>
      <c r="BG39" s="185"/>
      <c r="BH39" s="925" t="s">
        <v>201</v>
      </c>
      <c r="BI39" s="926"/>
      <c r="BJ39" s="926"/>
      <c r="BK39" s="926"/>
      <c r="BL39" s="926"/>
      <c r="BM39" s="926"/>
      <c r="BN39" s="926"/>
      <c r="BO39" s="926"/>
      <c r="BP39" s="931" t="s">
        <v>200</v>
      </c>
      <c r="BQ39" s="926"/>
      <c r="BR39" s="926"/>
      <c r="BS39" s="926"/>
      <c r="BT39" s="926"/>
      <c r="BU39" s="926"/>
      <c r="BV39" s="932"/>
      <c r="BW39" s="762"/>
      <c r="BX39" s="763"/>
      <c r="BY39" s="763"/>
      <c r="BZ39" s="763"/>
      <c r="CA39" s="763"/>
      <c r="CB39" s="763"/>
      <c r="CC39" s="763"/>
      <c r="CD39" s="763"/>
      <c r="CE39" s="763"/>
      <c r="CF39" s="763"/>
      <c r="CG39" s="763"/>
      <c r="CH39" s="763"/>
      <c r="CI39" s="763"/>
      <c r="CJ39" s="763"/>
      <c r="CK39" s="763"/>
      <c r="CL39" s="764"/>
      <c r="CM39" s="761"/>
      <c r="CN39" s="761"/>
      <c r="CO39" s="761"/>
      <c r="CP39" s="761"/>
      <c r="CQ39" s="761"/>
      <c r="CR39" s="761"/>
      <c r="CS39" s="761"/>
      <c r="CT39" s="761"/>
      <c r="CU39" s="761"/>
      <c r="CV39" s="761"/>
      <c r="CW39" s="761"/>
      <c r="CX39" s="31"/>
      <c r="CY39" s="31"/>
      <c r="CZ39" s="31"/>
      <c r="DA39" s="31"/>
      <c r="DB39" s="31"/>
      <c r="DC39" s="31"/>
      <c r="DD39" s="31"/>
      <c r="DE39" s="31"/>
      <c r="DF39" s="31"/>
      <c r="DG39" s="31"/>
      <c r="DH39" s="31"/>
      <c r="DI39" s="31"/>
      <c r="DJ39" s="31"/>
    </row>
    <row r="40" spans="1:114" ht="12.75" customHeight="1">
      <c r="A40" s="31"/>
      <c r="B40" s="31"/>
      <c r="C40" s="103"/>
      <c r="D40" s="103"/>
      <c r="E40" s="103"/>
      <c r="F40" s="103"/>
      <c r="G40" s="103"/>
      <c r="H40" s="212"/>
      <c r="I40" s="754"/>
      <c r="J40" s="751"/>
      <c r="K40" s="752"/>
      <c r="L40" s="752"/>
      <c r="M40" s="752"/>
      <c r="N40" s="752"/>
      <c r="O40" s="752"/>
      <c r="P40" s="752"/>
      <c r="Q40" s="752"/>
      <c r="R40" s="752"/>
      <c r="S40" s="752"/>
      <c r="T40" s="752"/>
      <c r="U40" s="752"/>
      <c r="V40" s="752"/>
      <c r="W40" s="752"/>
      <c r="X40" s="756"/>
      <c r="Y40" s="756"/>
      <c r="Z40" s="703"/>
      <c r="AA40" s="704"/>
      <c r="AB40" s="704"/>
      <c r="AC40" s="704"/>
      <c r="AD40" s="704"/>
      <c r="AE40" s="704"/>
      <c r="AF40" s="704"/>
      <c r="AG40" s="704"/>
      <c r="AH40" s="704"/>
      <c r="AI40" s="704"/>
      <c r="AJ40" s="704"/>
      <c r="AK40" s="704"/>
      <c r="AL40" s="704"/>
      <c r="AM40" s="704"/>
      <c r="AN40" s="704"/>
      <c r="AO40" s="704"/>
      <c r="AP40" s="704"/>
      <c r="AQ40" s="704"/>
      <c r="AR40" s="704"/>
      <c r="AS40" s="704"/>
      <c r="AT40" s="704"/>
      <c r="AU40" s="704"/>
      <c r="AV40" s="697"/>
      <c r="AW40" s="698"/>
      <c r="AX40" s="693"/>
      <c r="AY40" s="693"/>
      <c r="AZ40" s="693"/>
      <c r="BA40" s="693"/>
      <c r="BB40" s="693"/>
      <c r="BC40" s="693"/>
      <c r="BD40" s="693"/>
      <c r="BE40" s="693"/>
      <c r="BF40" s="185"/>
      <c r="BG40" s="185"/>
      <c r="BH40" s="927"/>
      <c r="BI40" s="926"/>
      <c r="BJ40" s="926"/>
      <c r="BK40" s="926"/>
      <c r="BL40" s="926"/>
      <c r="BM40" s="926"/>
      <c r="BN40" s="926"/>
      <c r="BO40" s="926"/>
      <c r="BP40" s="926"/>
      <c r="BQ40" s="926"/>
      <c r="BR40" s="926"/>
      <c r="BS40" s="926"/>
      <c r="BT40" s="926"/>
      <c r="BU40" s="926"/>
      <c r="BV40" s="932"/>
      <c r="BW40" s="762"/>
      <c r="BX40" s="763"/>
      <c r="BY40" s="763"/>
      <c r="BZ40" s="763"/>
      <c r="CA40" s="763"/>
      <c r="CB40" s="763"/>
      <c r="CC40" s="763"/>
      <c r="CD40" s="763"/>
      <c r="CE40" s="763"/>
      <c r="CF40" s="763"/>
      <c r="CG40" s="763"/>
      <c r="CH40" s="763"/>
      <c r="CI40" s="763"/>
      <c r="CJ40" s="763"/>
      <c r="CK40" s="763"/>
      <c r="CL40" s="764"/>
      <c r="CM40" s="761"/>
      <c r="CN40" s="761"/>
      <c r="CO40" s="761"/>
      <c r="CP40" s="761"/>
      <c r="CQ40" s="761"/>
      <c r="CR40" s="761"/>
      <c r="CS40" s="761"/>
      <c r="CT40" s="761"/>
      <c r="CU40" s="761"/>
      <c r="CV40" s="761"/>
      <c r="CW40" s="761"/>
      <c r="CX40" s="31"/>
      <c r="CY40" s="31"/>
      <c r="CZ40" s="31"/>
      <c r="DA40" s="31"/>
      <c r="DB40" s="31"/>
      <c r="DC40" s="31"/>
      <c r="DD40" s="31"/>
      <c r="DE40" s="31"/>
      <c r="DF40" s="31"/>
      <c r="DG40" s="31"/>
      <c r="DH40" s="31"/>
      <c r="DI40" s="31"/>
      <c r="DJ40" s="31"/>
    </row>
    <row r="41" spans="1:114" ht="24" customHeight="1" thickBot="1">
      <c r="A41" s="31"/>
      <c r="B41" s="31"/>
      <c r="C41" s="103"/>
      <c r="D41" s="103"/>
      <c r="E41" s="103"/>
      <c r="F41" s="103"/>
      <c r="G41" s="103"/>
      <c r="H41" s="212"/>
      <c r="I41" s="754"/>
      <c r="J41" s="753"/>
      <c r="K41" s="717"/>
      <c r="L41" s="717"/>
      <c r="M41" s="717"/>
      <c r="N41" s="717"/>
      <c r="O41" s="717"/>
      <c r="P41" s="717"/>
      <c r="Q41" s="717"/>
      <c r="R41" s="717"/>
      <c r="S41" s="717"/>
      <c r="T41" s="717"/>
      <c r="U41" s="717"/>
      <c r="V41" s="717"/>
      <c r="W41" s="717"/>
      <c r="X41" s="757"/>
      <c r="Y41" s="757"/>
      <c r="Z41" s="706">
        <v>0</v>
      </c>
      <c r="AA41" s="707"/>
      <c r="AB41" s="707"/>
      <c r="AC41" s="707"/>
      <c r="AD41" s="707"/>
      <c r="AE41" s="707"/>
      <c r="AF41" s="707"/>
      <c r="AG41" s="707"/>
      <c r="AH41" s="707"/>
      <c r="AI41" s="708"/>
      <c r="AJ41" s="733" t="s">
        <v>93</v>
      </c>
      <c r="AK41" s="734"/>
      <c r="AL41" s="734"/>
      <c r="AM41" s="735"/>
      <c r="AN41" s="735"/>
      <c r="AO41" s="735"/>
      <c r="AP41" s="231" t="s">
        <v>8</v>
      </c>
      <c r="AQ41" s="731"/>
      <c r="AR41" s="731"/>
      <c r="AS41" s="731"/>
      <c r="AT41" s="231" t="s">
        <v>8</v>
      </c>
      <c r="AU41" s="731"/>
      <c r="AV41" s="731"/>
      <c r="AW41" s="732"/>
      <c r="AX41" s="933"/>
      <c r="AY41" s="933"/>
      <c r="AZ41" s="933"/>
      <c r="BA41" s="933"/>
      <c r="BB41" s="933"/>
      <c r="BC41" s="933"/>
      <c r="BD41" s="933"/>
      <c r="BE41" s="933"/>
      <c r="BF41" s="788" t="s">
        <v>214</v>
      </c>
      <c r="BG41" s="792"/>
      <c r="BH41" s="925" t="s">
        <v>199</v>
      </c>
      <c r="BI41" s="926"/>
      <c r="BJ41" s="926"/>
      <c r="BK41" s="926"/>
      <c r="BL41" s="926"/>
      <c r="BM41" s="926"/>
      <c r="BN41" s="926"/>
      <c r="BO41" s="926"/>
      <c r="BP41" s="926" t="s">
        <v>252</v>
      </c>
      <c r="BQ41" s="926"/>
      <c r="BR41" s="926"/>
      <c r="BS41" s="926"/>
      <c r="BT41" s="926"/>
      <c r="BU41" s="926"/>
      <c r="BV41" s="932"/>
      <c r="BW41" s="762"/>
      <c r="BX41" s="763"/>
      <c r="BY41" s="763"/>
      <c r="BZ41" s="763"/>
      <c r="CA41" s="763"/>
      <c r="CB41" s="763"/>
      <c r="CC41" s="763"/>
      <c r="CD41" s="763"/>
      <c r="CE41" s="763"/>
      <c r="CF41" s="763"/>
      <c r="CG41" s="763"/>
      <c r="CH41" s="763"/>
      <c r="CI41" s="763"/>
      <c r="CJ41" s="763"/>
      <c r="CK41" s="763"/>
      <c r="CL41" s="764"/>
      <c r="CM41" s="761"/>
      <c r="CN41" s="761"/>
      <c r="CO41" s="761"/>
      <c r="CP41" s="761"/>
      <c r="CQ41" s="761"/>
      <c r="CR41" s="761"/>
      <c r="CS41" s="761"/>
      <c r="CT41" s="761"/>
      <c r="CU41" s="761"/>
      <c r="CV41" s="761"/>
      <c r="CW41" s="761"/>
      <c r="CX41" s="31"/>
      <c r="CY41" s="31"/>
      <c r="CZ41" s="31"/>
      <c r="DA41" s="31"/>
      <c r="DB41" s="31"/>
      <c r="DC41" s="31"/>
      <c r="DD41" s="31"/>
      <c r="DE41" s="31"/>
      <c r="DF41" s="31"/>
      <c r="DG41" s="31"/>
      <c r="DH41" s="31"/>
      <c r="DI41" s="31"/>
      <c r="DJ41" s="31"/>
    </row>
    <row r="42" spans="1:114" ht="20.25" customHeight="1" thickTop="1">
      <c r="A42" s="31"/>
      <c r="B42" s="15"/>
      <c r="C42" s="104"/>
      <c r="D42" s="104"/>
      <c r="E42" s="104"/>
      <c r="F42" s="104"/>
      <c r="G42" s="104"/>
      <c r="H42" s="778" t="s">
        <v>206</v>
      </c>
      <c r="I42" s="16"/>
      <c r="J42" s="723" t="s">
        <v>213</v>
      </c>
      <c r="K42" s="724"/>
      <c r="L42" s="724"/>
      <c r="M42" s="724"/>
      <c r="N42" s="724"/>
      <c r="O42" s="724"/>
      <c r="P42" s="724"/>
      <c r="Q42" s="724"/>
      <c r="R42" s="724"/>
      <c r="S42" s="724"/>
      <c r="T42" s="724"/>
      <c r="U42" s="724"/>
      <c r="V42" s="724"/>
      <c r="W42" s="724"/>
      <c r="X42" s="96"/>
      <c r="Y42" s="186"/>
      <c r="Z42" s="225"/>
      <c r="AA42" s="226"/>
      <c r="AB42" s="723" t="s">
        <v>100</v>
      </c>
      <c r="AC42" s="723"/>
      <c r="AD42" s="723"/>
      <c r="AE42" s="723"/>
      <c r="AF42" s="723"/>
      <c r="AG42" s="723"/>
      <c r="AH42" s="723"/>
      <c r="AI42" s="723"/>
      <c r="AJ42" s="723"/>
      <c r="AK42" s="723"/>
      <c r="AL42" s="723"/>
      <c r="AM42" s="723"/>
      <c r="AN42" s="723"/>
      <c r="AO42" s="723"/>
      <c r="AP42" s="723"/>
      <c r="AQ42" s="723"/>
      <c r="AR42" s="723"/>
      <c r="AS42" s="723"/>
      <c r="AT42" s="723"/>
      <c r="AU42" s="723"/>
      <c r="AV42" s="15"/>
      <c r="AW42" s="218"/>
      <c r="AX42" s="720" t="str">
        <f>従1!AX42</f>
        <v>令和７年中の
所得の見積額</v>
      </c>
      <c r="AY42" s="721"/>
      <c r="AZ42" s="721"/>
      <c r="BA42" s="721"/>
      <c r="BB42" s="721"/>
      <c r="BC42" s="721"/>
      <c r="BD42" s="721"/>
      <c r="BE42" s="721"/>
      <c r="BF42" s="721"/>
      <c r="BG42" s="721"/>
      <c r="BH42" s="219"/>
      <c r="BI42" s="15"/>
      <c r="BJ42" s="15"/>
      <c r="BK42" s="15"/>
      <c r="BL42" s="724" t="s">
        <v>83</v>
      </c>
      <c r="BM42" s="724"/>
      <c r="BN42" s="724"/>
      <c r="BO42" s="724"/>
      <c r="BP42" s="724"/>
      <c r="BQ42" s="724"/>
      <c r="BR42" s="724"/>
      <c r="BS42" s="724"/>
      <c r="BT42" s="724"/>
      <c r="BU42" s="724"/>
      <c r="BV42" s="724"/>
      <c r="BW42" s="724"/>
      <c r="BX42" s="724"/>
      <c r="BY42" s="724"/>
      <c r="BZ42" s="98"/>
      <c r="CA42" s="98"/>
      <c r="CB42" s="221"/>
      <c r="CC42" s="98"/>
      <c r="CD42" s="98"/>
      <c r="CE42" s="89"/>
      <c r="CF42" s="724" t="s">
        <v>29</v>
      </c>
      <c r="CG42" s="724"/>
      <c r="CH42" s="724"/>
      <c r="CI42" s="724"/>
      <c r="CJ42" s="724"/>
      <c r="CK42" s="724"/>
      <c r="CL42" s="724"/>
      <c r="CM42" s="724"/>
      <c r="CN42" s="724"/>
      <c r="CO42" s="724"/>
      <c r="CP42" s="724"/>
      <c r="CQ42" s="724"/>
      <c r="CR42" s="724"/>
      <c r="CS42" s="724"/>
      <c r="CT42" s="724"/>
      <c r="CU42" s="99"/>
      <c r="CV42" s="99"/>
      <c r="CW42" s="99"/>
      <c r="CX42" s="31"/>
      <c r="CY42" s="31"/>
      <c r="CZ42" s="31"/>
      <c r="DA42" s="31"/>
      <c r="DB42" s="31"/>
      <c r="DC42" s="31"/>
      <c r="DD42" s="31"/>
      <c r="DE42" s="31"/>
      <c r="DF42" s="31"/>
      <c r="DG42" s="31"/>
      <c r="DH42" s="31"/>
      <c r="DI42" s="31"/>
      <c r="DJ42" s="31"/>
    </row>
    <row r="43" spans="1:114" ht="20.25" customHeight="1">
      <c r="A43" s="31"/>
      <c r="B43" s="31"/>
      <c r="C43" s="103"/>
      <c r="D43" s="103"/>
      <c r="E43" s="103"/>
      <c r="F43" s="103"/>
      <c r="G43" s="103"/>
      <c r="H43" s="779"/>
      <c r="I43" s="27"/>
      <c r="J43" s="725"/>
      <c r="K43" s="725"/>
      <c r="L43" s="725"/>
      <c r="M43" s="725"/>
      <c r="N43" s="725"/>
      <c r="O43" s="725"/>
      <c r="P43" s="725"/>
      <c r="Q43" s="725"/>
      <c r="R43" s="725"/>
      <c r="S43" s="725"/>
      <c r="T43" s="725"/>
      <c r="U43" s="725"/>
      <c r="V43" s="725"/>
      <c r="W43" s="725"/>
      <c r="X43" s="11"/>
      <c r="Y43" s="27"/>
      <c r="Z43" s="709" t="s">
        <v>32</v>
      </c>
      <c r="AA43" s="710"/>
      <c r="AB43" s="710"/>
      <c r="AC43" s="710"/>
      <c r="AD43" s="710"/>
      <c r="AE43" s="710"/>
      <c r="AF43" s="710"/>
      <c r="AG43" s="710"/>
      <c r="AH43" s="710"/>
      <c r="AI43" s="711"/>
      <c r="AJ43" s="709" t="s">
        <v>95</v>
      </c>
      <c r="AK43" s="710"/>
      <c r="AL43" s="710"/>
      <c r="AM43" s="710"/>
      <c r="AN43" s="710"/>
      <c r="AO43" s="710"/>
      <c r="AP43" s="710"/>
      <c r="AQ43" s="710"/>
      <c r="AR43" s="710"/>
      <c r="AS43" s="710"/>
      <c r="AT43" s="710"/>
      <c r="AU43" s="710"/>
      <c r="AV43" s="710"/>
      <c r="AW43" s="736"/>
      <c r="AX43" s="722"/>
      <c r="AY43" s="722"/>
      <c r="AZ43" s="722"/>
      <c r="BA43" s="722"/>
      <c r="BB43" s="722"/>
      <c r="BC43" s="722"/>
      <c r="BD43" s="722"/>
      <c r="BE43" s="722"/>
      <c r="BF43" s="722"/>
      <c r="BG43" s="722"/>
      <c r="BH43" s="201"/>
      <c r="BI43" s="31"/>
      <c r="BJ43" s="31"/>
      <c r="BK43" s="31"/>
      <c r="BL43" s="725"/>
      <c r="BM43" s="725"/>
      <c r="BN43" s="725"/>
      <c r="BO43" s="725"/>
      <c r="BP43" s="725"/>
      <c r="BQ43" s="725"/>
      <c r="BR43" s="725"/>
      <c r="BS43" s="725"/>
      <c r="BT43" s="725"/>
      <c r="BU43" s="725"/>
      <c r="BV43" s="725"/>
      <c r="BW43" s="725"/>
      <c r="BX43" s="725"/>
      <c r="BY43" s="725"/>
      <c r="BZ43" s="17"/>
      <c r="CA43" s="17"/>
      <c r="CB43" s="224"/>
      <c r="CC43" s="17"/>
      <c r="CD43" s="17"/>
      <c r="CE43" s="28"/>
      <c r="CF43" s="725"/>
      <c r="CG43" s="725"/>
      <c r="CH43" s="725"/>
      <c r="CI43" s="725"/>
      <c r="CJ43" s="725"/>
      <c r="CK43" s="725"/>
      <c r="CL43" s="725"/>
      <c r="CM43" s="725"/>
      <c r="CN43" s="725"/>
      <c r="CO43" s="725"/>
      <c r="CP43" s="725"/>
      <c r="CQ43" s="725"/>
      <c r="CR43" s="725"/>
      <c r="CS43" s="725"/>
      <c r="CT43" s="725"/>
      <c r="CU43" s="10"/>
      <c r="CV43" s="10"/>
      <c r="CW43" s="10"/>
      <c r="CX43" s="31"/>
      <c r="CY43" s="31"/>
      <c r="CZ43" s="31"/>
      <c r="DA43" s="31"/>
      <c r="DB43" s="31"/>
      <c r="DC43" s="31"/>
      <c r="DD43" s="31"/>
      <c r="DE43" s="31"/>
      <c r="DF43" s="31"/>
      <c r="DG43" s="31"/>
      <c r="DH43" s="31"/>
      <c r="DI43" s="31"/>
      <c r="DJ43" s="31"/>
    </row>
    <row r="44" spans="1:114" ht="16.5" customHeight="1">
      <c r="A44" s="31"/>
      <c r="B44" s="31"/>
      <c r="C44" s="103"/>
      <c r="D44" s="103"/>
      <c r="E44" s="9"/>
      <c r="F44" s="103"/>
      <c r="G44" s="103"/>
      <c r="H44" s="780" t="s">
        <v>207</v>
      </c>
      <c r="I44" s="714"/>
      <c r="J44" s="715"/>
      <c r="K44" s="715"/>
      <c r="L44" s="715"/>
      <c r="M44" s="715"/>
      <c r="N44" s="715"/>
      <c r="O44" s="715"/>
      <c r="P44" s="715"/>
      <c r="Q44" s="715"/>
      <c r="R44" s="715"/>
      <c r="S44" s="715"/>
      <c r="T44" s="715"/>
      <c r="U44" s="715"/>
      <c r="V44" s="715"/>
      <c r="W44" s="715"/>
      <c r="X44" s="715"/>
      <c r="Y44" s="715"/>
      <c r="Z44" s="701" t="str">
        <f>IF(X45&lt;=0,"",IF((LEN(X45)-11&lt;=0),"0",MID(X45,LEN(X45)-11,1)))</f>
        <v/>
      </c>
      <c r="AA44" s="702"/>
      <c r="AB44" s="702" t="str">
        <f>IF(X45&lt;=0,"",IF((LEN(X45)-10&lt;=0),"0",MID(X45,LEN(X45)-10,1)))</f>
        <v/>
      </c>
      <c r="AC44" s="702"/>
      <c r="AD44" s="702" t="str">
        <f>IF(X45&lt;=0,"",IF((LEN(X45)-9&lt;=0),"0",MID(X45,LEN(X45)-9,1)))</f>
        <v/>
      </c>
      <c r="AE44" s="702"/>
      <c r="AF44" s="702" t="str">
        <f>IF(X45&lt;=0,"",IF((LEN(X45)-8&lt;=0),"0",MID(X45,LEN(X45)-8,1)))</f>
        <v/>
      </c>
      <c r="AG44" s="702"/>
      <c r="AH44" s="702" t="str">
        <f>IF(X45&lt;=0,"",IF((LEN(X45)-7&lt;=0),"0",MID(X45,LEN(X45)-7,1)))</f>
        <v/>
      </c>
      <c r="AI44" s="702"/>
      <c r="AJ44" s="702" t="str">
        <f>IF(X45&lt;=0,"",IF((LEN(X45)-6&lt;=0),"0",MID(X45,LEN(X45)-6,1)))</f>
        <v/>
      </c>
      <c r="AK44" s="702"/>
      <c r="AL44" s="702" t="str">
        <f>IF(X45&lt;=0,"",IF((LEN(X45)-5&lt;=0),"0",MID(X45,LEN(X45)-5,1)))</f>
        <v/>
      </c>
      <c r="AM44" s="702"/>
      <c r="AN44" s="702" t="str">
        <f>IF(X45&lt;=0,"",IF((LEN(X45)-4&lt;=0),"0",MID(X45,LEN(X45)-4,1)))</f>
        <v/>
      </c>
      <c r="AO44" s="702"/>
      <c r="AP44" s="702" t="str">
        <f>IF(X45&lt;=0,"",IF((LEN(X45)-3&lt;=0),"0",MID(X45,LEN(X45)-3,1)))</f>
        <v/>
      </c>
      <c r="AQ44" s="702"/>
      <c r="AR44" s="702" t="str">
        <f>IF(X45&lt;=0,"",IF((LEN(X45)-2&lt;=0),"0",MID(X45,LEN(X45)-2,1)))</f>
        <v/>
      </c>
      <c r="AS44" s="702"/>
      <c r="AT44" s="702" t="str">
        <f>IF(X45&lt;=0,"",IF((LEN(X45)-1&lt;=0),"0",MID(X45,LEN(X45)-1,1)))</f>
        <v/>
      </c>
      <c r="AU44" s="702"/>
      <c r="AV44" s="702" t="str">
        <f>IF(X45&lt;&gt;0,RIGHT(X45,1),"")</f>
        <v/>
      </c>
      <c r="AW44" s="766"/>
      <c r="AX44" s="692"/>
      <c r="AY44" s="692"/>
      <c r="AZ44" s="692"/>
      <c r="BA44" s="692"/>
      <c r="BB44" s="692"/>
      <c r="BC44" s="692"/>
      <c r="BD44" s="692"/>
      <c r="BE44" s="692"/>
      <c r="BF44" s="223"/>
      <c r="BG44" s="223"/>
      <c r="BH44" s="769"/>
      <c r="BI44" s="770"/>
      <c r="BJ44" s="770"/>
      <c r="BK44" s="770"/>
      <c r="BL44" s="770"/>
      <c r="BM44" s="770"/>
      <c r="BN44" s="770"/>
      <c r="BO44" s="770"/>
      <c r="BP44" s="770"/>
      <c r="BQ44" s="770"/>
      <c r="BR44" s="770"/>
      <c r="BS44" s="770"/>
      <c r="BT44" s="770"/>
      <c r="BU44" s="770"/>
      <c r="BV44" s="770"/>
      <c r="BW44" s="770"/>
      <c r="BX44" s="770"/>
      <c r="BY44" s="770"/>
      <c r="BZ44" s="770"/>
      <c r="CA44" s="770"/>
      <c r="CB44" s="771"/>
      <c r="CC44" s="775"/>
      <c r="CD44" s="775"/>
      <c r="CE44" s="775"/>
      <c r="CF44" s="775"/>
      <c r="CG44" s="775"/>
      <c r="CH44" s="775"/>
      <c r="CI44" s="775"/>
      <c r="CJ44" s="775"/>
      <c r="CK44" s="775"/>
      <c r="CL44" s="775"/>
      <c r="CM44" s="775"/>
      <c r="CN44" s="775"/>
      <c r="CO44" s="775"/>
      <c r="CP44" s="775"/>
      <c r="CQ44" s="775"/>
      <c r="CR44" s="775"/>
      <c r="CS44" s="775"/>
      <c r="CT44" s="775"/>
      <c r="CU44" s="775"/>
      <c r="CV44" s="775"/>
      <c r="CW44" s="775"/>
      <c r="CX44" s="31"/>
      <c r="CY44" s="31"/>
      <c r="CZ44" s="31"/>
      <c r="DA44" s="31"/>
      <c r="DB44" s="31"/>
      <c r="DC44" s="31"/>
      <c r="DD44" s="31"/>
      <c r="DE44" s="31"/>
      <c r="DF44" s="31"/>
      <c r="DG44" s="31"/>
      <c r="DH44" s="31"/>
      <c r="DI44" s="31"/>
      <c r="DJ44" s="31"/>
    </row>
    <row r="45" spans="1:114" ht="12.75" customHeight="1">
      <c r="A45" s="31"/>
      <c r="B45" s="31"/>
      <c r="C45" s="103"/>
      <c r="D45" s="103"/>
      <c r="E45" s="777" t="s">
        <v>48</v>
      </c>
      <c r="F45" s="103"/>
      <c r="G45" s="103"/>
      <c r="H45" s="781"/>
      <c r="I45" s="716"/>
      <c r="J45" s="717"/>
      <c r="K45" s="717"/>
      <c r="L45" s="717"/>
      <c r="M45" s="717"/>
      <c r="N45" s="717"/>
      <c r="O45" s="717"/>
      <c r="P45" s="717"/>
      <c r="Q45" s="717"/>
      <c r="R45" s="717"/>
      <c r="S45" s="717"/>
      <c r="T45" s="717"/>
      <c r="U45" s="717"/>
      <c r="V45" s="717"/>
      <c r="W45" s="717"/>
      <c r="X45" s="699"/>
      <c r="Y45" s="699"/>
      <c r="Z45" s="730"/>
      <c r="AA45" s="705"/>
      <c r="AB45" s="705"/>
      <c r="AC45" s="705"/>
      <c r="AD45" s="705"/>
      <c r="AE45" s="705"/>
      <c r="AF45" s="705"/>
      <c r="AG45" s="705"/>
      <c r="AH45" s="705"/>
      <c r="AI45" s="705"/>
      <c r="AJ45" s="705"/>
      <c r="AK45" s="705"/>
      <c r="AL45" s="705"/>
      <c r="AM45" s="705"/>
      <c r="AN45" s="705"/>
      <c r="AO45" s="705"/>
      <c r="AP45" s="705"/>
      <c r="AQ45" s="705"/>
      <c r="AR45" s="705"/>
      <c r="AS45" s="705"/>
      <c r="AT45" s="705"/>
      <c r="AU45" s="705"/>
      <c r="AV45" s="705"/>
      <c r="AW45" s="726"/>
      <c r="AX45" s="693"/>
      <c r="AY45" s="693"/>
      <c r="AZ45" s="693"/>
      <c r="BA45" s="693"/>
      <c r="BB45" s="693"/>
      <c r="BC45" s="693"/>
      <c r="BD45" s="693"/>
      <c r="BE45" s="693"/>
      <c r="BF45" s="185"/>
      <c r="BG45" s="185"/>
      <c r="BH45" s="762"/>
      <c r="BI45" s="763"/>
      <c r="BJ45" s="763"/>
      <c r="BK45" s="763"/>
      <c r="BL45" s="763"/>
      <c r="BM45" s="763"/>
      <c r="BN45" s="763"/>
      <c r="BO45" s="763"/>
      <c r="BP45" s="763"/>
      <c r="BQ45" s="763"/>
      <c r="BR45" s="763"/>
      <c r="BS45" s="763"/>
      <c r="BT45" s="763"/>
      <c r="BU45" s="763"/>
      <c r="BV45" s="763"/>
      <c r="BW45" s="763"/>
      <c r="BX45" s="763"/>
      <c r="BY45" s="763"/>
      <c r="BZ45" s="763"/>
      <c r="CA45" s="763"/>
      <c r="CB45" s="764"/>
      <c r="CC45" s="761"/>
      <c r="CD45" s="761"/>
      <c r="CE45" s="761"/>
      <c r="CF45" s="761"/>
      <c r="CG45" s="761"/>
      <c r="CH45" s="761"/>
      <c r="CI45" s="761"/>
      <c r="CJ45" s="761"/>
      <c r="CK45" s="761"/>
      <c r="CL45" s="761"/>
      <c r="CM45" s="761"/>
      <c r="CN45" s="761"/>
      <c r="CO45" s="761"/>
      <c r="CP45" s="761"/>
      <c r="CQ45" s="761"/>
      <c r="CR45" s="761"/>
      <c r="CS45" s="761"/>
      <c r="CT45" s="761"/>
      <c r="CU45" s="761"/>
      <c r="CV45" s="761"/>
      <c r="CW45" s="761"/>
      <c r="CX45" s="31"/>
      <c r="CY45" s="31"/>
      <c r="CZ45" s="31"/>
      <c r="DA45" s="31"/>
      <c r="DB45" s="31"/>
      <c r="DC45" s="31"/>
      <c r="DD45" s="31"/>
      <c r="DE45" s="31"/>
      <c r="DF45" s="31"/>
      <c r="DG45" s="31"/>
      <c r="DH45" s="31"/>
      <c r="DI45" s="31"/>
      <c r="DJ45" s="31"/>
    </row>
    <row r="46" spans="1:114" ht="24" customHeight="1">
      <c r="A46" s="31"/>
      <c r="B46" s="31"/>
      <c r="C46" s="102"/>
      <c r="D46" s="102"/>
      <c r="E46" s="777"/>
      <c r="F46" s="102"/>
      <c r="G46" s="102"/>
      <c r="H46" s="782"/>
      <c r="I46" s="718"/>
      <c r="J46" s="719"/>
      <c r="K46" s="719"/>
      <c r="L46" s="719"/>
      <c r="M46" s="719"/>
      <c r="N46" s="719"/>
      <c r="O46" s="719"/>
      <c r="P46" s="719"/>
      <c r="Q46" s="719"/>
      <c r="R46" s="719"/>
      <c r="S46" s="719"/>
      <c r="T46" s="719"/>
      <c r="U46" s="719"/>
      <c r="V46" s="719"/>
      <c r="W46" s="719"/>
      <c r="X46" s="700"/>
      <c r="Y46" s="700"/>
      <c r="Z46" s="740">
        <v>0</v>
      </c>
      <c r="AA46" s="741"/>
      <c r="AB46" s="741"/>
      <c r="AC46" s="741"/>
      <c r="AD46" s="741"/>
      <c r="AE46" s="741"/>
      <c r="AF46" s="741"/>
      <c r="AG46" s="741"/>
      <c r="AH46" s="741"/>
      <c r="AI46" s="742"/>
      <c r="AJ46" s="738" t="s">
        <v>93</v>
      </c>
      <c r="AK46" s="739"/>
      <c r="AL46" s="739"/>
      <c r="AM46" s="765"/>
      <c r="AN46" s="765"/>
      <c r="AO46" s="765"/>
      <c r="AP46" s="230" t="s">
        <v>8</v>
      </c>
      <c r="AQ46" s="712"/>
      <c r="AR46" s="712"/>
      <c r="AS46" s="712"/>
      <c r="AT46" s="230" t="s">
        <v>8</v>
      </c>
      <c r="AU46" s="712"/>
      <c r="AV46" s="712"/>
      <c r="AW46" s="713"/>
      <c r="AX46" s="694"/>
      <c r="AY46" s="694"/>
      <c r="AZ46" s="694"/>
      <c r="BA46" s="694"/>
      <c r="BB46" s="694"/>
      <c r="BC46" s="694"/>
      <c r="BD46" s="694"/>
      <c r="BE46" s="694"/>
      <c r="BF46" s="788" t="s">
        <v>214</v>
      </c>
      <c r="BG46" s="788"/>
      <c r="BH46" s="772"/>
      <c r="BI46" s="773"/>
      <c r="BJ46" s="773"/>
      <c r="BK46" s="773"/>
      <c r="BL46" s="773"/>
      <c r="BM46" s="773"/>
      <c r="BN46" s="773"/>
      <c r="BO46" s="773"/>
      <c r="BP46" s="773"/>
      <c r="BQ46" s="773"/>
      <c r="BR46" s="773"/>
      <c r="BS46" s="773"/>
      <c r="BT46" s="773"/>
      <c r="BU46" s="773"/>
      <c r="BV46" s="773"/>
      <c r="BW46" s="773"/>
      <c r="BX46" s="773"/>
      <c r="BY46" s="773"/>
      <c r="BZ46" s="773"/>
      <c r="CA46" s="773"/>
      <c r="CB46" s="774"/>
      <c r="CC46" s="776"/>
      <c r="CD46" s="776"/>
      <c r="CE46" s="776"/>
      <c r="CF46" s="776"/>
      <c r="CG46" s="776"/>
      <c r="CH46" s="776"/>
      <c r="CI46" s="776"/>
      <c r="CJ46" s="776"/>
      <c r="CK46" s="776"/>
      <c r="CL46" s="776"/>
      <c r="CM46" s="776"/>
      <c r="CN46" s="776"/>
      <c r="CO46" s="776"/>
      <c r="CP46" s="776"/>
      <c r="CQ46" s="776"/>
      <c r="CR46" s="776"/>
      <c r="CS46" s="776"/>
      <c r="CT46" s="776"/>
      <c r="CU46" s="776"/>
      <c r="CV46" s="776"/>
      <c r="CW46" s="776"/>
      <c r="CX46" s="31"/>
      <c r="CY46" s="31"/>
      <c r="CZ46" s="31"/>
      <c r="DA46" s="31"/>
      <c r="DB46" s="31"/>
      <c r="DC46" s="31"/>
      <c r="DD46" s="31"/>
      <c r="DE46" s="31"/>
      <c r="DF46" s="31"/>
      <c r="DG46" s="31"/>
      <c r="DH46" s="31"/>
      <c r="DI46" s="31"/>
      <c r="DJ46" s="31"/>
    </row>
    <row r="47" spans="1:114" ht="16.5" customHeight="1">
      <c r="A47" s="31"/>
      <c r="B47" s="31"/>
      <c r="C47" s="745" t="s">
        <v>210</v>
      </c>
      <c r="D47" s="745"/>
      <c r="E47" s="745"/>
      <c r="F47" s="745"/>
      <c r="G47" s="745"/>
      <c r="H47" s="215"/>
      <c r="I47" s="754">
        <v>1</v>
      </c>
      <c r="J47" s="749"/>
      <c r="K47" s="750"/>
      <c r="L47" s="750"/>
      <c r="M47" s="750"/>
      <c r="N47" s="750"/>
      <c r="O47" s="750"/>
      <c r="P47" s="750"/>
      <c r="Q47" s="750"/>
      <c r="R47" s="750"/>
      <c r="S47" s="750"/>
      <c r="T47" s="750"/>
      <c r="U47" s="750"/>
      <c r="V47" s="750"/>
      <c r="W47" s="750"/>
      <c r="X47" s="750"/>
      <c r="Y47" s="750"/>
      <c r="Z47" s="730" t="str">
        <f>IF(X48&lt;=0,"",IF((LEN(X48)-11&lt;=0),"0",MID(X48,LEN(X48)-11,1)))</f>
        <v/>
      </c>
      <c r="AA47" s="705"/>
      <c r="AB47" s="705" t="str">
        <f>IF(X48&lt;=0,"",IF((LEN(X48)-10&lt;=0),"0",MID(X48,LEN(X48)-10,1)))</f>
        <v/>
      </c>
      <c r="AC47" s="705"/>
      <c r="AD47" s="705" t="str">
        <f>IF(X48&lt;=0,"",IF((LEN(X48)-9&lt;=0),"0",MID(X48,LEN(X48)-9,1)))</f>
        <v/>
      </c>
      <c r="AE47" s="705"/>
      <c r="AF47" s="705" t="str">
        <f>IF(X48&lt;=0,"",IF((LEN(X48)-8&lt;=0),"0",MID(X48,LEN(X48)-8,1)))</f>
        <v/>
      </c>
      <c r="AG47" s="705"/>
      <c r="AH47" s="705" t="str">
        <f>IF(X48&lt;=0,"",IF((LEN(X48)-7&lt;=0),"0",MID(X48,LEN(X48)-7,1)))</f>
        <v/>
      </c>
      <c r="AI47" s="705"/>
      <c r="AJ47" s="705" t="str">
        <f>IF(X48&lt;=0,"",IF((LEN(X48)-6&lt;=0),"0",MID(X48,LEN(X48)-6,1)))</f>
        <v/>
      </c>
      <c r="AK47" s="705"/>
      <c r="AL47" s="705" t="str">
        <f>IF(X48&lt;=0,"",IF((LEN(X48)-5&lt;=0),"0",MID(X48,LEN(X48)-5,1)))</f>
        <v/>
      </c>
      <c r="AM47" s="705"/>
      <c r="AN47" s="705" t="str">
        <f>IF(X48&lt;=0,"",IF((LEN(X48)-4&lt;=0),"0",MID(X48,LEN(X48)-4,1)))</f>
        <v/>
      </c>
      <c r="AO47" s="705"/>
      <c r="AP47" s="705" t="str">
        <f>IF(X48&lt;=0,"",IF((LEN(X48)-3&lt;=0),"0",MID(X48,LEN(X48)-3,1)))</f>
        <v/>
      </c>
      <c r="AQ47" s="705"/>
      <c r="AR47" s="705" t="str">
        <f>IF(X48&lt;=0,"",IF((LEN(X48)-2&lt;=0),"0",MID(X48,LEN(X48)-2,1)))</f>
        <v/>
      </c>
      <c r="AS47" s="705"/>
      <c r="AT47" s="705" t="str">
        <f>IF(X48&lt;=0,"",IF((LEN(X48)-1&lt;=0),"0",MID(X48,LEN(X48)-1,1)))</f>
        <v/>
      </c>
      <c r="AU47" s="705"/>
      <c r="AV47" s="735" t="str">
        <f>IF(X48&lt;&gt;0,RIGHT(X48,1),"")</f>
        <v/>
      </c>
      <c r="AW47" s="743"/>
      <c r="AX47" s="693"/>
      <c r="AY47" s="693"/>
      <c r="AZ47" s="693"/>
      <c r="BA47" s="693"/>
      <c r="BB47" s="693"/>
      <c r="BC47" s="693"/>
      <c r="BD47" s="693"/>
      <c r="BE47" s="693"/>
      <c r="BF47" s="185"/>
      <c r="BG47" s="185"/>
      <c r="BH47" s="762"/>
      <c r="BI47" s="763"/>
      <c r="BJ47" s="763"/>
      <c r="BK47" s="763"/>
      <c r="BL47" s="763"/>
      <c r="BM47" s="763"/>
      <c r="BN47" s="763"/>
      <c r="BO47" s="763"/>
      <c r="BP47" s="763"/>
      <c r="BQ47" s="763"/>
      <c r="BR47" s="763"/>
      <c r="BS47" s="763"/>
      <c r="BT47" s="763"/>
      <c r="BU47" s="763"/>
      <c r="BV47" s="763"/>
      <c r="BW47" s="763"/>
      <c r="BX47" s="763"/>
      <c r="BY47" s="763"/>
      <c r="BZ47" s="763"/>
      <c r="CA47" s="763"/>
      <c r="CB47" s="764"/>
      <c r="CC47" s="761"/>
      <c r="CD47" s="761"/>
      <c r="CE47" s="761"/>
      <c r="CF47" s="761"/>
      <c r="CG47" s="761"/>
      <c r="CH47" s="761"/>
      <c r="CI47" s="761"/>
      <c r="CJ47" s="761"/>
      <c r="CK47" s="761"/>
      <c r="CL47" s="761"/>
      <c r="CM47" s="761"/>
      <c r="CN47" s="761"/>
      <c r="CO47" s="761"/>
      <c r="CP47" s="761"/>
      <c r="CQ47" s="761"/>
      <c r="CR47" s="761"/>
      <c r="CS47" s="761"/>
      <c r="CT47" s="761"/>
      <c r="CU47" s="761"/>
      <c r="CV47" s="761"/>
      <c r="CW47" s="761"/>
      <c r="CX47" s="31"/>
      <c r="CY47" s="31"/>
      <c r="CZ47" s="31"/>
      <c r="DA47" s="31"/>
      <c r="DB47" s="31"/>
      <c r="DC47" s="31"/>
      <c r="DD47" s="31"/>
      <c r="DE47" s="31"/>
      <c r="DF47" s="31"/>
      <c r="DG47" s="31"/>
      <c r="DH47" s="31"/>
      <c r="DI47" s="31"/>
      <c r="DJ47" s="31"/>
    </row>
    <row r="48" spans="1:114" ht="12.75" customHeight="1">
      <c r="A48" s="31"/>
      <c r="B48" s="31"/>
      <c r="C48" s="745"/>
      <c r="D48" s="745"/>
      <c r="E48" s="745"/>
      <c r="F48" s="745"/>
      <c r="G48" s="745"/>
      <c r="H48" s="215"/>
      <c r="I48" s="754"/>
      <c r="J48" s="751"/>
      <c r="K48" s="752"/>
      <c r="L48" s="752"/>
      <c r="M48" s="752"/>
      <c r="N48" s="752"/>
      <c r="O48" s="752"/>
      <c r="P48" s="752"/>
      <c r="Q48" s="752"/>
      <c r="R48" s="752"/>
      <c r="S48" s="752"/>
      <c r="T48" s="752"/>
      <c r="U48" s="752"/>
      <c r="V48" s="752"/>
      <c r="W48" s="752"/>
      <c r="X48" s="756"/>
      <c r="Y48" s="756"/>
      <c r="Z48" s="730"/>
      <c r="AA48" s="705"/>
      <c r="AB48" s="705"/>
      <c r="AC48" s="705"/>
      <c r="AD48" s="705"/>
      <c r="AE48" s="705"/>
      <c r="AF48" s="705"/>
      <c r="AG48" s="705"/>
      <c r="AH48" s="705"/>
      <c r="AI48" s="705"/>
      <c r="AJ48" s="705"/>
      <c r="AK48" s="705"/>
      <c r="AL48" s="705"/>
      <c r="AM48" s="705"/>
      <c r="AN48" s="705"/>
      <c r="AO48" s="705"/>
      <c r="AP48" s="705"/>
      <c r="AQ48" s="705"/>
      <c r="AR48" s="705"/>
      <c r="AS48" s="705"/>
      <c r="AT48" s="705"/>
      <c r="AU48" s="705"/>
      <c r="AV48" s="735"/>
      <c r="AW48" s="743"/>
      <c r="AX48" s="693"/>
      <c r="AY48" s="693"/>
      <c r="AZ48" s="693"/>
      <c r="BA48" s="693"/>
      <c r="BB48" s="693"/>
      <c r="BC48" s="693"/>
      <c r="BD48" s="693"/>
      <c r="BE48" s="693"/>
      <c r="BF48" s="185"/>
      <c r="BG48" s="185"/>
      <c r="BH48" s="762"/>
      <c r="BI48" s="763"/>
      <c r="BJ48" s="763"/>
      <c r="BK48" s="763"/>
      <c r="BL48" s="763"/>
      <c r="BM48" s="763"/>
      <c r="BN48" s="763"/>
      <c r="BO48" s="763"/>
      <c r="BP48" s="763"/>
      <c r="BQ48" s="763"/>
      <c r="BR48" s="763"/>
      <c r="BS48" s="763"/>
      <c r="BT48" s="763"/>
      <c r="BU48" s="763"/>
      <c r="BV48" s="763"/>
      <c r="BW48" s="763"/>
      <c r="BX48" s="763"/>
      <c r="BY48" s="763"/>
      <c r="BZ48" s="763"/>
      <c r="CA48" s="763"/>
      <c r="CB48" s="764"/>
      <c r="CC48" s="761"/>
      <c r="CD48" s="761"/>
      <c r="CE48" s="761"/>
      <c r="CF48" s="761"/>
      <c r="CG48" s="761"/>
      <c r="CH48" s="761"/>
      <c r="CI48" s="761"/>
      <c r="CJ48" s="761"/>
      <c r="CK48" s="761"/>
      <c r="CL48" s="761"/>
      <c r="CM48" s="761"/>
      <c r="CN48" s="761"/>
      <c r="CO48" s="761"/>
      <c r="CP48" s="761"/>
      <c r="CQ48" s="761"/>
      <c r="CR48" s="761"/>
      <c r="CS48" s="761"/>
      <c r="CT48" s="761"/>
      <c r="CU48" s="761"/>
      <c r="CV48" s="761"/>
      <c r="CW48" s="761"/>
      <c r="CX48" s="31"/>
      <c r="CY48" s="31"/>
      <c r="CZ48" s="31"/>
      <c r="DA48" s="31"/>
      <c r="DB48" s="31"/>
      <c r="DC48" s="31"/>
      <c r="DD48" s="31"/>
      <c r="DE48" s="31"/>
      <c r="DF48" s="31"/>
      <c r="DG48" s="31"/>
      <c r="DH48" s="31"/>
      <c r="DI48" s="31"/>
      <c r="DJ48" s="31"/>
    </row>
    <row r="49" spans="1:114" ht="24" customHeight="1">
      <c r="A49" s="31"/>
      <c r="B49" s="31"/>
      <c r="C49" s="745"/>
      <c r="D49" s="745"/>
      <c r="E49" s="745"/>
      <c r="F49" s="745"/>
      <c r="G49" s="745"/>
      <c r="H49" s="213"/>
      <c r="I49" s="754"/>
      <c r="J49" s="753"/>
      <c r="K49" s="717"/>
      <c r="L49" s="717"/>
      <c r="M49" s="717"/>
      <c r="N49" s="717"/>
      <c r="O49" s="717"/>
      <c r="P49" s="717"/>
      <c r="Q49" s="717"/>
      <c r="R49" s="717"/>
      <c r="S49" s="717"/>
      <c r="T49" s="717"/>
      <c r="U49" s="717"/>
      <c r="V49" s="717"/>
      <c r="W49" s="717"/>
      <c r="X49" s="757"/>
      <c r="Y49" s="757"/>
      <c r="Z49" s="939">
        <v>0</v>
      </c>
      <c r="AA49" s="940"/>
      <c r="AB49" s="940"/>
      <c r="AC49" s="940"/>
      <c r="AD49" s="940"/>
      <c r="AE49" s="940"/>
      <c r="AF49" s="940"/>
      <c r="AG49" s="940"/>
      <c r="AH49" s="940"/>
      <c r="AI49" s="941"/>
      <c r="AJ49" s="738" t="s">
        <v>93</v>
      </c>
      <c r="AK49" s="739"/>
      <c r="AL49" s="739"/>
      <c r="AM49" s="765"/>
      <c r="AN49" s="765"/>
      <c r="AO49" s="765"/>
      <c r="AP49" s="230" t="s">
        <v>8</v>
      </c>
      <c r="AQ49" s="712"/>
      <c r="AR49" s="712"/>
      <c r="AS49" s="712"/>
      <c r="AT49" s="230" t="s">
        <v>8</v>
      </c>
      <c r="AU49" s="712"/>
      <c r="AV49" s="712"/>
      <c r="AW49" s="713"/>
      <c r="AX49" s="693"/>
      <c r="AY49" s="693"/>
      <c r="AZ49" s="693"/>
      <c r="BA49" s="693"/>
      <c r="BB49" s="693"/>
      <c r="BC49" s="693"/>
      <c r="BD49" s="693"/>
      <c r="BE49" s="693"/>
      <c r="BF49" s="791" t="s">
        <v>214</v>
      </c>
      <c r="BG49" s="791"/>
      <c r="BH49" s="762"/>
      <c r="BI49" s="763"/>
      <c r="BJ49" s="763"/>
      <c r="BK49" s="763"/>
      <c r="BL49" s="763"/>
      <c r="BM49" s="763"/>
      <c r="BN49" s="763"/>
      <c r="BO49" s="763"/>
      <c r="BP49" s="763"/>
      <c r="BQ49" s="763"/>
      <c r="BR49" s="763"/>
      <c r="BS49" s="763"/>
      <c r="BT49" s="763"/>
      <c r="BU49" s="763"/>
      <c r="BV49" s="763"/>
      <c r="BW49" s="763"/>
      <c r="BX49" s="763"/>
      <c r="BY49" s="763"/>
      <c r="BZ49" s="763"/>
      <c r="CA49" s="763"/>
      <c r="CB49" s="764"/>
      <c r="CC49" s="761"/>
      <c r="CD49" s="761"/>
      <c r="CE49" s="761"/>
      <c r="CF49" s="761"/>
      <c r="CG49" s="761"/>
      <c r="CH49" s="761"/>
      <c r="CI49" s="761"/>
      <c r="CJ49" s="761"/>
      <c r="CK49" s="761"/>
      <c r="CL49" s="761"/>
      <c r="CM49" s="761"/>
      <c r="CN49" s="761"/>
      <c r="CO49" s="761"/>
      <c r="CP49" s="761"/>
      <c r="CQ49" s="761"/>
      <c r="CR49" s="761"/>
      <c r="CS49" s="761"/>
      <c r="CT49" s="761"/>
      <c r="CU49" s="761"/>
      <c r="CV49" s="761"/>
      <c r="CW49" s="761"/>
      <c r="CX49" s="31"/>
      <c r="CY49" s="31"/>
      <c r="CZ49" s="31"/>
      <c r="DA49" s="31"/>
      <c r="DB49" s="31"/>
      <c r="DC49" s="31"/>
      <c r="DD49" s="31"/>
      <c r="DE49" s="31"/>
      <c r="DF49" s="31"/>
      <c r="DG49" s="31"/>
      <c r="DH49" s="31"/>
      <c r="DI49" s="31"/>
      <c r="DJ49" s="31"/>
    </row>
    <row r="50" spans="1:114" ht="16.5" customHeight="1">
      <c r="A50" s="31"/>
      <c r="B50" s="31"/>
      <c r="C50" s="745"/>
      <c r="D50" s="745"/>
      <c r="E50" s="745"/>
      <c r="F50" s="745"/>
      <c r="G50" s="745"/>
      <c r="H50" s="755" t="s">
        <v>224</v>
      </c>
      <c r="I50" s="758">
        <v>2</v>
      </c>
      <c r="J50" s="744"/>
      <c r="K50" s="715"/>
      <c r="L50" s="715"/>
      <c r="M50" s="715"/>
      <c r="N50" s="715"/>
      <c r="O50" s="715"/>
      <c r="P50" s="715"/>
      <c r="Q50" s="715"/>
      <c r="R50" s="715"/>
      <c r="S50" s="715"/>
      <c r="T50" s="715"/>
      <c r="U50" s="715"/>
      <c r="V50" s="715"/>
      <c r="W50" s="715"/>
      <c r="X50" s="715"/>
      <c r="Y50" s="715"/>
      <c r="Z50" s="701" t="str">
        <f>IF(X51&lt;=0,"",IF((LEN(X51)-11&lt;=0),"0",MID(X51,LEN(X51)-11,1)))</f>
        <v/>
      </c>
      <c r="AA50" s="702"/>
      <c r="AB50" s="702" t="str">
        <f>IF(X51&lt;=0,"",IF((LEN(X51)-10&lt;=0),"0",MID(X51,LEN(X51)-10,1)))</f>
        <v/>
      </c>
      <c r="AC50" s="702"/>
      <c r="AD50" s="702" t="str">
        <f>IF(X51&lt;=0,"",IF((LEN(X51)-9&lt;=0),"0",MID(X51,LEN(X51)-9,1)))</f>
        <v/>
      </c>
      <c r="AE50" s="702"/>
      <c r="AF50" s="702" t="str">
        <f>IF(X51&lt;=0,"",IF((LEN(X51)-8&lt;=0),"0",MID(X51,LEN(X51)-8,1)))</f>
        <v/>
      </c>
      <c r="AG50" s="702"/>
      <c r="AH50" s="702" t="str">
        <f>IF(X51&lt;=0,"",IF((LEN(X51)-7&lt;=0),"0",MID(X51,LEN(X51)-7,1)))</f>
        <v/>
      </c>
      <c r="AI50" s="702"/>
      <c r="AJ50" s="702" t="str">
        <f>IF(X51&lt;=0,"",IF((LEN(X51)-6&lt;=0),"0",MID(X51,LEN(X51)-6,1)))</f>
        <v/>
      </c>
      <c r="AK50" s="702"/>
      <c r="AL50" s="702" t="str">
        <f>IF(X51&lt;=0,"",IF((LEN(X51)-5&lt;=0),"0",MID(X51,LEN(X51)-5,1)))</f>
        <v/>
      </c>
      <c r="AM50" s="702"/>
      <c r="AN50" s="702" t="str">
        <f>IF(X51&lt;=0,"",IF((LEN(X51)-4&lt;=0),"0",MID(X51,LEN(X51)-4,1)))</f>
        <v/>
      </c>
      <c r="AO50" s="702"/>
      <c r="AP50" s="702" t="str">
        <f>IF(X51&lt;=0,"",IF((LEN(X51)-3&lt;=0),"0",MID(X51,LEN(X51)-3,1)))</f>
        <v/>
      </c>
      <c r="AQ50" s="702"/>
      <c r="AR50" s="702" t="str">
        <f>IF(X51&lt;=0,"",IF((LEN(X51)-2&lt;=0),"0",MID(X51,LEN(X51)-2,1)))</f>
        <v/>
      </c>
      <c r="AS50" s="702"/>
      <c r="AT50" s="702" t="str">
        <f>IF(X51&lt;=0,"",IF((LEN(X51)-1&lt;=0),"0",MID(X51,LEN(X51)-1,1)))</f>
        <v/>
      </c>
      <c r="AU50" s="702"/>
      <c r="AV50" s="695" t="str">
        <f>IF(X51&lt;&gt;0,RIGHT(X51,1),"")</f>
        <v/>
      </c>
      <c r="AW50" s="696"/>
      <c r="AX50" s="692"/>
      <c r="AY50" s="692"/>
      <c r="AZ50" s="692"/>
      <c r="BA50" s="692"/>
      <c r="BB50" s="692"/>
      <c r="BC50" s="692"/>
      <c r="BD50" s="692"/>
      <c r="BE50" s="692"/>
      <c r="BF50" s="223"/>
      <c r="BG50" s="223"/>
      <c r="BH50" s="769"/>
      <c r="BI50" s="770"/>
      <c r="BJ50" s="770"/>
      <c r="BK50" s="770"/>
      <c r="BL50" s="770"/>
      <c r="BM50" s="770"/>
      <c r="BN50" s="770"/>
      <c r="BO50" s="770"/>
      <c r="BP50" s="770"/>
      <c r="BQ50" s="770"/>
      <c r="BR50" s="770"/>
      <c r="BS50" s="770"/>
      <c r="BT50" s="770"/>
      <c r="BU50" s="770"/>
      <c r="BV50" s="770"/>
      <c r="BW50" s="770"/>
      <c r="BX50" s="770"/>
      <c r="BY50" s="770"/>
      <c r="BZ50" s="770"/>
      <c r="CA50" s="770"/>
      <c r="CB50" s="771"/>
      <c r="CC50" s="775"/>
      <c r="CD50" s="775"/>
      <c r="CE50" s="775"/>
      <c r="CF50" s="775"/>
      <c r="CG50" s="775"/>
      <c r="CH50" s="775"/>
      <c r="CI50" s="775"/>
      <c r="CJ50" s="775"/>
      <c r="CK50" s="775"/>
      <c r="CL50" s="775"/>
      <c r="CM50" s="775"/>
      <c r="CN50" s="775"/>
      <c r="CO50" s="775"/>
      <c r="CP50" s="775"/>
      <c r="CQ50" s="775"/>
      <c r="CR50" s="775"/>
      <c r="CS50" s="775"/>
      <c r="CT50" s="775"/>
      <c r="CU50" s="775"/>
      <c r="CV50" s="775"/>
      <c r="CW50" s="775"/>
      <c r="CX50" s="31"/>
      <c r="CY50" s="31"/>
      <c r="CZ50" s="31"/>
      <c r="DA50" s="31"/>
      <c r="DB50" s="31"/>
      <c r="DC50" s="31"/>
      <c r="DD50" s="31"/>
      <c r="DE50" s="31"/>
      <c r="DF50" s="31"/>
      <c r="DG50" s="31"/>
      <c r="DH50" s="31"/>
      <c r="DI50" s="31"/>
      <c r="DJ50" s="31"/>
    </row>
    <row r="51" spans="1:114" ht="12.75" customHeight="1">
      <c r="A51" s="31"/>
      <c r="B51" s="31"/>
      <c r="C51" s="102"/>
      <c r="D51" s="102"/>
      <c r="E51" s="102"/>
      <c r="F51" s="102"/>
      <c r="G51" s="102"/>
      <c r="H51" s="755"/>
      <c r="I51" s="759"/>
      <c r="J51" s="751"/>
      <c r="K51" s="752"/>
      <c r="L51" s="752"/>
      <c r="M51" s="752"/>
      <c r="N51" s="752"/>
      <c r="O51" s="752"/>
      <c r="P51" s="752"/>
      <c r="Q51" s="752"/>
      <c r="R51" s="752"/>
      <c r="S51" s="752"/>
      <c r="T51" s="752"/>
      <c r="U51" s="752"/>
      <c r="V51" s="752"/>
      <c r="W51" s="752"/>
      <c r="X51" s="756"/>
      <c r="Y51" s="756"/>
      <c r="Z51" s="730"/>
      <c r="AA51" s="705"/>
      <c r="AB51" s="705"/>
      <c r="AC51" s="705"/>
      <c r="AD51" s="705"/>
      <c r="AE51" s="705"/>
      <c r="AF51" s="705"/>
      <c r="AG51" s="705"/>
      <c r="AH51" s="705"/>
      <c r="AI51" s="705"/>
      <c r="AJ51" s="705"/>
      <c r="AK51" s="705"/>
      <c r="AL51" s="737"/>
      <c r="AM51" s="737"/>
      <c r="AN51" s="737"/>
      <c r="AO51" s="737"/>
      <c r="AP51" s="737"/>
      <c r="AQ51" s="737"/>
      <c r="AR51" s="737"/>
      <c r="AS51" s="737"/>
      <c r="AT51" s="737"/>
      <c r="AU51" s="737"/>
      <c r="AV51" s="789"/>
      <c r="AW51" s="790"/>
      <c r="AX51" s="693"/>
      <c r="AY51" s="693"/>
      <c r="AZ51" s="693"/>
      <c r="BA51" s="693"/>
      <c r="BB51" s="693"/>
      <c r="BC51" s="693"/>
      <c r="BD51" s="693"/>
      <c r="BE51" s="693"/>
      <c r="BF51" s="185"/>
      <c r="BG51" s="185"/>
      <c r="BH51" s="762"/>
      <c r="BI51" s="763"/>
      <c r="BJ51" s="763"/>
      <c r="BK51" s="763"/>
      <c r="BL51" s="763"/>
      <c r="BM51" s="763"/>
      <c r="BN51" s="763"/>
      <c r="BO51" s="763"/>
      <c r="BP51" s="763"/>
      <c r="BQ51" s="763"/>
      <c r="BR51" s="763"/>
      <c r="BS51" s="763"/>
      <c r="BT51" s="763"/>
      <c r="BU51" s="763"/>
      <c r="BV51" s="763"/>
      <c r="BW51" s="763"/>
      <c r="BX51" s="763"/>
      <c r="BY51" s="763"/>
      <c r="BZ51" s="763"/>
      <c r="CA51" s="763"/>
      <c r="CB51" s="764"/>
      <c r="CC51" s="761"/>
      <c r="CD51" s="761"/>
      <c r="CE51" s="761"/>
      <c r="CF51" s="761"/>
      <c r="CG51" s="761"/>
      <c r="CH51" s="761"/>
      <c r="CI51" s="761"/>
      <c r="CJ51" s="761"/>
      <c r="CK51" s="761"/>
      <c r="CL51" s="761"/>
      <c r="CM51" s="761"/>
      <c r="CN51" s="761"/>
      <c r="CO51" s="761"/>
      <c r="CP51" s="761"/>
      <c r="CQ51" s="761"/>
      <c r="CR51" s="761"/>
      <c r="CS51" s="761"/>
      <c r="CT51" s="761"/>
      <c r="CU51" s="761"/>
      <c r="CV51" s="761"/>
      <c r="CW51" s="761"/>
      <c r="CX51" s="31"/>
      <c r="CY51" s="31"/>
      <c r="CZ51" s="31"/>
      <c r="DA51" s="31"/>
      <c r="DB51" s="31"/>
      <c r="DC51" s="31"/>
      <c r="DD51" s="31"/>
      <c r="DE51" s="31"/>
      <c r="DF51" s="31"/>
      <c r="DG51" s="31"/>
      <c r="DH51" s="31"/>
      <c r="DI51" s="31"/>
      <c r="DJ51" s="31"/>
    </row>
    <row r="52" spans="1:114" ht="24" customHeight="1">
      <c r="A52" s="31"/>
      <c r="B52" s="31"/>
      <c r="C52" s="102"/>
      <c r="D52" s="102"/>
      <c r="E52" s="102"/>
      <c r="F52" s="102"/>
      <c r="G52" s="102"/>
      <c r="H52" s="234" t="str">
        <f>従1!H52</f>
        <v>(1 6歳以上)
(平22.1.1以前生)</v>
      </c>
      <c r="I52" s="760"/>
      <c r="J52" s="783"/>
      <c r="K52" s="719"/>
      <c r="L52" s="719"/>
      <c r="M52" s="719"/>
      <c r="N52" s="719"/>
      <c r="O52" s="719"/>
      <c r="P52" s="719"/>
      <c r="Q52" s="719"/>
      <c r="R52" s="719"/>
      <c r="S52" s="719"/>
      <c r="T52" s="719"/>
      <c r="U52" s="719"/>
      <c r="V52" s="719"/>
      <c r="W52" s="719"/>
      <c r="X52" s="784"/>
      <c r="Y52" s="784"/>
      <c r="Z52" s="939">
        <v>0</v>
      </c>
      <c r="AA52" s="940"/>
      <c r="AB52" s="940"/>
      <c r="AC52" s="940"/>
      <c r="AD52" s="940"/>
      <c r="AE52" s="940"/>
      <c r="AF52" s="940"/>
      <c r="AG52" s="940"/>
      <c r="AH52" s="940"/>
      <c r="AI52" s="941"/>
      <c r="AJ52" s="738" t="s">
        <v>93</v>
      </c>
      <c r="AK52" s="739"/>
      <c r="AL52" s="739"/>
      <c r="AM52" s="765"/>
      <c r="AN52" s="765"/>
      <c r="AO52" s="765"/>
      <c r="AP52" s="230" t="s">
        <v>8</v>
      </c>
      <c r="AQ52" s="712"/>
      <c r="AR52" s="712"/>
      <c r="AS52" s="712"/>
      <c r="AT52" s="230" t="s">
        <v>8</v>
      </c>
      <c r="AU52" s="712"/>
      <c r="AV52" s="712"/>
      <c r="AW52" s="713"/>
      <c r="AX52" s="694"/>
      <c r="AY52" s="694"/>
      <c r="AZ52" s="694"/>
      <c r="BA52" s="694"/>
      <c r="BB52" s="694"/>
      <c r="BC52" s="694"/>
      <c r="BD52" s="694"/>
      <c r="BE52" s="694"/>
      <c r="BF52" s="788" t="s">
        <v>214</v>
      </c>
      <c r="BG52" s="788"/>
      <c r="BH52" s="772"/>
      <c r="BI52" s="773"/>
      <c r="BJ52" s="773"/>
      <c r="BK52" s="773"/>
      <c r="BL52" s="773"/>
      <c r="BM52" s="773"/>
      <c r="BN52" s="773"/>
      <c r="BO52" s="773"/>
      <c r="BP52" s="773"/>
      <c r="BQ52" s="773"/>
      <c r="BR52" s="773"/>
      <c r="BS52" s="773"/>
      <c r="BT52" s="773"/>
      <c r="BU52" s="773"/>
      <c r="BV52" s="773"/>
      <c r="BW52" s="773"/>
      <c r="BX52" s="773"/>
      <c r="BY52" s="773"/>
      <c r="BZ52" s="773"/>
      <c r="CA52" s="773"/>
      <c r="CB52" s="774"/>
      <c r="CC52" s="776"/>
      <c r="CD52" s="776"/>
      <c r="CE52" s="776"/>
      <c r="CF52" s="776"/>
      <c r="CG52" s="776"/>
      <c r="CH52" s="776"/>
      <c r="CI52" s="776"/>
      <c r="CJ52" s="776"/>
      <c r="CK52" s="776"/>
      <c r="CL52" s="776"/>
      <c r="CM52" s="776"/>
      <c r="CN52" s="776"/>
      <c r="CO52" s="776"/>
      <c r="CP52" s="776"/>
      <c r="CQ52" s="776"/>
      <c r="CR52" s="776"/>
      <c r="CS52" s="776"/>
      <c r="CT52" s="776"/>
      <c r="CU52" s="776"/>
      <c r="CV52" s="776"/>
      <c r="CW52" s="776"/>
      <c r="CX52" s="31"/>
      <c r="CY52" s="31"/>
      <c r="CZ52" s="31"/>
      <c r="DA52" s="31"/>
      <c r="DB52" s="31"/>
      <c r="DC52" s="31"/>
      <c r="DD52" s="31"/>
      <c r="DE52" s="31"/>
      <c r="DF52" s="31"/>
      <c r="DG52" s="31"/>
      <c r="DH52" s="31"/>
      <c r="DI52" s="31"/>
      <c r="DJ52" s="31"/>
    </row>
    <row r="53" spans="1:114" ht="16.5" customHeight="1">
      <c r="A53" s="31"/>
      <c r="B53" s="31"/>
      <c r="C53" s="102"/>
      <c r="D53" s="102"/>
      <c r="E53" s="102"/>
      <c r="F53" s="102"/>
      <c r="G53" s="102"/>
      <c r="H53" s="232"/>
      <c r="I53" s="754">
        <v>3</v>
      </c>
      <c r="J53" s="749"/>
      <c r="K53" s="750"/>
      <c r="L53" s="750"/>
      <c r="M53" s="750"/>
      <c r="N53" s="750"/>
      <c r="O53" s="750"/>
      <c r="P53" s="750"/>
      <c r="Q53" s="750"/>
      <c r="R53" s="750"/>
      <c r="S53" s="750"/>
      <c r="T53" s="750"/>
      <c r="U53" s="750"/>
      <c r="V53" s="750"/>
      <c r="W53" s="750"/>
      <c r="X53" s="750"/>
      <c r="Y53" s="750"/>
      <c r="Z53" s="701" t="str">
        <f>IF(X54&lt;=0,"",IF((LEN(X54)-11&lt;=0),"0",MID(X54,LEN(X54)-11,1)))</f>
        <v/>
      </c>
      <c r="AA53" s="702"/>
      <c r="AB53" s="702" t="str">
        <f>IF(X54&lt;=0,"",IF((LEN(X54)-10&lt;=0),"0",MID(X54,LEN(X54)-10,1)))</f>
        <v/>
      </c>
      <c r="AC53" s="702"/>
      <c r="AD53" s="702" t="str">
        <f>IF(X54&lt;=0,"",IF((LEN(X54)-9&lt;=0),"0",MID(X54,LEN(X54)-9,1)))</f>
        <v/>
      </c>
      <c r="AE53" s="702"/>
      <c r="AF53" s="702" t="str">
        <f>IF(X54&lt;=0,"",IF((LEN(X54)-8&lt;=0),"0",MID(X54,LEN(X54)-8,1)))</f>
        <v/>
      </c>
      <c r="AG53" s="702"/>
      <c r="AH53" s="702" t="str">
        <f>IF(X54&lt;=0,"",IF((LEN(X54)-7&lt;=0),"0",MID(X54,LEN(X54)-7,1)))</f>
        <v/>
      </c>
      <c r="AI53" s="702"/>
      <c r="AJ53" s="702" t="str">
        <f>IF(X54&lt;=0,"",IF((LEN(X54)-6&lt;=0),"0",MID(X54,LEN(X54)-6,1)))</f>
        <v/>
      </c>
      <c r="AK53" s="702"/>
      <c r="AL53" s="702" t="str">
        <f>IF(X54&lt;=0,"",IF((LEN(X54)-5&lt;=0),"0",MID(X54,LEN(X54)-5,1)))</f>
        <v/>
      </c>
      <c r="AM53" s="702"/>
      <c r="AN53" s="702" t="str">
        <f>IF(X54&lt;=0,"",IF((LEN(X54)-4&lt;=0),"0",MID(X54,LEN(X54)-4,1)))</f>
        <v/>
      </c>
      <c r="AO53" s="702"/>
      <c r="AP53" s="702" t="str">
        <f>IF(X54&lt;=0,"",IF((LEN(X54)-3&lt;=0),"0",MID(X54,LEN(X54)-3,1)))</f>
        <v/>
      </c>
      <c r="AQ53" s="702"/>
      <c r="AR53" s="702" t="str">
        <f>IF(X54&lt;=0,"",IF((LEN(X54)-2&lt;=0),"0",MID(X54,LEN(X54)-2,1)))</f>
        <v/>
      </c>
      <c r="AS53" s="702"/>
      <c r="AT53" s="702" t="str">
        <f>IF(X54&lt;=0,"",IF((LEN(X54)-1&lt;=0),"0",MID(X54,LEN(X54)-1,1)))</f>
        <v/>
      </c>
      <c r="AU53" s="702"/>
      <c r="AV53" s="702" t="str">
        <f>IF(X54&lt;&gt;0,RIGHT(X54,1),"")</f>
        <v/>
      </c>
      <c r="AW53" s="766"/>
      <c r="AX53" s="693"/>
      <c r="AY53" s="693"/>
      <c r="AZ53" s="693"/>
      <c r="BA53" s="693"/>
      <c r="BB53" s="693"/>
      <c r="BC53" s="693"/>
      <c r="BD53" s="693"/>
      <c r="BE53" s="693"/>
      <c r="BF53" s="185"/>
      <c r="BG53" s="185"/>
      <c r="BH53" s="762"/>
      <c r="BI53" s="763"/>
      <c r="BJ53" s="763"/>
      <c r="BK53" s="763"/>
      <c r="BL53" s="763"/>
      <c r="BM53" s="763"/>
      <c r="BN53" s="763"/>
      <c r="BO53" s="763"/>
      <c r="BP53" s="763"/>
      <c r="BQ53" s="763"/>
      <c r="BR53" s="763"/>
      <c r="BS53" s="763"/>
      <c r="BT53" s="763"/>
      <c r="BU53" s="763"/>
      <c r="BV53" s="763"/>
      <c r="BW53" s="763"/>
      <c r="BX53" s="763"/>
      <c r="BY53" s="763"/>
      <c r="BZ53" s="763"/>
      <c r="CA53" s="763"/>
      <c r="CB53" s="764"/>
      <c r="CC53" s="761"/>
      <c r="CD53" s="761"/>
      <c r="CE53" s="761"/>
      <c r="CF53" s="761"/>
      <c r="CG53" s="761"/>
      <c r="CH53" s="761"/>
      <c r="CI53" s="761"/>
      <c r="CJ53" s="761"/>
      <c r="CK53" s="761"/>
      <c r="CL53" s="761"/>
      <c r="CM53" s="761"/>
      <c r="CN53" s="761"/>
      <c r="CO53" s="761"/>
      <c r="CP53" s="761"/>
      <c r="CQ53" s="761"/>
      <c r="CR53" s="761"/>
      <c r="CS53" s="761"/>
      <c r="CT53" s="761"/>
      <c r="CU53" s="761"/>
      <c r="CV53" s="761"/>
      <c r="CW53" s="761"/>
      <c r="CX53" s="31"/>
      <c r="CY53" s="31"/>
      <c r="CZ53" s="31"/>
      <c r="DA53" s="31"/>
      <c r="DB53" s="31"/>
      <c r="DC53" s="31"/>
      <c r="DD53" s="31"/>
      <c r="DE53" s="31"/>
      <c r="DF53" s="31"/>
      <c r="DG53" s="31"/>
      <c r="DH53" s="31"/>
      <c r="DI53" s="31"/>
      <c r="DJ53" s="31"/>
    </row>
    <row r="54" spans="1:114" ht="12.75" customHeight="1">
      <c r="A54" s="31"/>
      <c r="B54" s="31"/>
      <c r="C54" s="182"/>
      <c r="D54" s="182"/>
      <c r="E54" s="97"/>
      <c r="F54" s="97"/>
      <c r="G54" s="97"/>
      <c r="H54" s="215"/>
      <c r="I54" s="754"/>
      <c r="J54" s="751"/>
      <c r="K54" s="752"/>
      <c r="L54" s="752"/>
      <c r="M54" s="752"/>
      <c r="N54" s="752"/>
      <c r="O54" s="752"/>
      <c r="P54" s="752"/>
      <c r="Q54" s="752"/>
      <c r="R54" s="752"/>
      <c r="S54" s="752"/>
      <c r="T54" s="752"/>
      <c r="U54" s="752"/>
      <c r="V54" s="752"/>
      <c r="W54" s="752"/>
      <c r="X54" s="699"/>
      <c r="Y54" s="699"/>
      <c r="Z54" s="703"/>
      <c r="AA54" s="704"/>
      <c r="AB54" s="704"/>
      <c r="AC54" s="704"/>
      <c r="AD54" s="704"/>
      <c r="AE54" s="704"/>
      <c r="AF54" s="704"/>
      <c r="AG54" s="704"/>
      <c r="AH54" s="704"/>
      <c r="AI54" s="704"/>
      <c r="AJ54" s="704"/>
      <c r="AK54" s="704"/>
      <c r="AL54" s="704"/>
      <c r="AM54" s="704"/>
      <c r="AN54" s="704"/>
      <c r="AO54" s="704"/>
      <c r="AP54" s="704"/>
      <c r="AQ54" s="704"/>
      <c r="AR54" s="704"/>
      <c r="AS54" s="704"/>
      <c r="AT54" s="704"/>
      <c r="AU54" s="704"/>
      <c r="AV54" s="704"/>
      <c r="AW54" s="767"/>
      <c r="AX54" s="693"/>
      <c r="AY54" s="693"/>
      <c r="AZ54" s="693"/>
      <c r="BA54" s="693"/>
      <c r="BB54" s="693"/>
      <c r="BC54" s="693"/>
      <c r="BD54" s="693"/>
      <c r="BE54" s="693"/>
      <c r="BF54" s="185"/>
      <c r="BG54" s="185"/>
      <c r="BH54" s="762"/>
      <c r="BI54" s="763"/>
      <c r="BJ54" s="763"/>
      <c r="BK54" s="763"/>
      <c r="BL54" s="763"/>
      <c r="BM54" s="763"/>
      <c r="BN54" s="763"/>
      <c r="BO54" s="763"/>
      <c r="BP54" s="763"/>
      <c r="BQ54" s="763"/>
      <c r="BR54" s="763"/>
      <c r="BS54" s="763"/>
      <c r="BT54" s="763"/>
      <c r="BU54" s="763"/>
      <c r="BV54" s="763"/>
      <c r="BW54" s="763"/>
      <c r="BX54" s="763"/>
      <c r="BY54" s="763"/>
      <c r="BZ54" s="763"/>
      <c r="CA54" s="763"/>
      <c r="CB54" s="764"/>
      <c r="CC54" s="761"/>
      <c r="CD54" s="761"/>
      <c r="CE54" s="761"/>
      <c r="CF54" s="761"/>
      <c r="CG54" s="761"/>
      <c r="CH54" s="761"/>
      <c r="CI54" s="761"/>
      <c r="CJ54" s="761"/>
      <c r="CK54" s="761"/>
      <c r="CL54" s="761"/>
      <c r="CM54" s="761"/>
      <c r="CN54" s="761"/>
      <c r="CO54" s="761"/>
      <c r="CP54" s="761"/>
      <c r="CQ54" s="761"/>
      <c r="CR54" s="761"/>
      <c r="CS54" s="761"/>
      <c r="CT54" s="761"/>
      <c r="CU54" s="761"/>
      <c r="CV54" s="761"/>
      <c r="CW54" s="761"/>
      <c r="CX54" s="31"/>
      <c r="CY54" s="31"/>
      <c r="CZ54" s="31"/>
      <c r="DA54" s="31"/>
      <c r="DB54" s="31"/>
      <c r="DC54" s="31"/>
      <c r="DD54" s="31"/>
      <c r="DE54" s="31"/>
      <c r="DF54" s="31"/>
      <c r="DG54" s="31"/>
      <c r="DH54" s="31"/>
      <c r="DI54" s="31"/>
      <c r="DJ54" s="31"/>
    </row>
    <row r="55" spans="1:114" ht="24" customHeight="1">
      <c r="A55" s="31"/>
      <c r="B55" s="31"/>
      <c r="C55" s="182"/>
      <c r="D55" s="182"/>
      <c r="E55" s="17"/>
      <c r="F55" s="17"/>
      <c r="G55" s="17"/>
      <c r="H55" s="215"/>
      <c r="I55" s="754"/>
      <c r="J55" s="753"/>
      <c r="K55" s="717"/>
      <c r="L55" s="717"/>
      <c r="M55" s="717"/>
      <c r="N55" s="717"/>
      <c r="O55" s="717"/>
      <c r="P55" s="717"/>
      <c r="Q55" s="717"/>
      <c r="R55" s="717"/>
      <c r="S55" s="717"/>
      <c r="T55" s="717"/>
      <c r="U55" s="717"/>
      <c r="V55" s="717"/>
      <c r="W55" s="717"/>
      <c r="X55" s="699"/>
      <c r="Y55" s="699"/>
      <c r="Z55" s="746">
        <v>0</v>
      </c>
      <c r="AA55" s="747"/>
      <c r="AB55" s="747"/>
      <c r="AC55" s="747"/>
      <c r="AD55" s="747"/>
      <c r="AE55" s="747"/>
      <c r="AF55" s="747"/>
      <c r="AG55" s="747"/>
      <c r="AH55" s="747"/>
      <c r="AI55" s="748"/>
      <c r="AJ55" s="733" t="s">
        <v>93</v>
      </c>
      <c r="AK55" s="734"/>
      <c r="AL55" s="734"/>
      <c r="AM55" s="735"/>
      <c r="AN55" s="735"/>
      <c r="AO55" s="735"/>
      <c r="AP55" s="231" t="s">
        <v>8</v>
      </c>
      <c r="AQ55" s="731"/>
      <c r="AR55" s="731"/>
      <c r="AS55" s="731"/>
      <c r="AT55" s="231" t="s">
        <v>8</v>
      </c>
      <c r="AU55" s="731"/>
      <c r="AV55" s="731"/>
      <c r="AW55" s="732"/>
      <c r="AX55" s="693"/>
      <c r="AY55" s="693"/>
      <c r="AZ55" s="693"/>
      <c r="BA55" s="693"/>
      <c r="BB55" s="693"/>
      <c r="BC55" s="693"/>
      <c r="BD55" s="693"/>
      <c r="BE55" s="693"/>
      <c r="BF55" s="768" t="s">
        <v>214</v>
      </c>
      <c r="BG55" s="768"/>
      <c r="BH55" s="762"/>
      <c r="BI55" s="763"/>
      <c r="BJ55" s="763"/>
      <c r="BK55" s="763"/>
      <c r="BL55" s="763"/>
      <c r="BM55" s="763"/>
      <c r="BN55" s="763"/>
      <c r="BO55" s="763"/>
      <c r="BP55" s="763"/>
      <c r="BQ55" s="763"/>
      <c r="BR55" s="763"/>
      <c r="BS55" s="763"/>
      <c r="BT55" s="763"/>
      <c r="BU55" s="763"/>
      <c r="BV55" s="763"/>
      <c r="BW55" s="763"/>
      <c r="BX55" s="763"/>
      <c r="BY55" s="763"/>
      <c r="BZ55" s="763"/>
      <c r="CA55" s="763"/>
      <c r="CB55" s="764"/>
      <c r="CC55" s="761"/>
      <c r="CD55" s="761"/>
      <c r="CE55" s="761"/>
      <c r="CF55" s="761"/>
      <c r="CG55" s="761"/>
      <c r="CH55" s="761"/>
      <c r="CI55" s="761"/>
      <c r="CJ55" s="761"/>
      <c r="CK55" s="761"/>
      <c r="CL55" s="761"/>
      <c r="CM55" s="761"/>
      <c r="CN55" s="761"/>
      <c r="CO55" s="761"/>
      <c r="CP55" s="761"/>
      <c r="CQ55" s="761"/>
      <c r="CR55" s="761"/>
      <c r="CS55" s="761"/>
      <c r="CT55" s="761"/>
      <c r="CU55" s="761"/>
      <c r="CV55" s="761"/>
      <c r="CW55" s="761"/>
      <c r="CX55" s="31"/>
      <c r="CY55" s="31"/>
      <c r="CZ55" s="31"/>
      <c r="DA55" s="31"/>
      <c r="DB55" s="31"/>
      <c r="DC55" s="31"/>
      <c r="DD55" s="31"/>
      <c r="DE55" s="31"/>
      <c r="DF55" s="31"/>
      <c r="DG55" s="31"/>
      <c r="DH55" s="31"/>
      <c r="DI55" s="31"/>
      <c r="DJ55" s="31"/>
    </row>
    <row r="56" spans="1:114" ht="9.75" customHeight="1">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DC157" sqref="DC157"/>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40"/>
      <c r="CE1" s="840"/>
      <c r="CF1" s="840"/>
      <c r="CG1" s="840"/>
      <c r="CH1" s="840"/>
      <c r="CI1" s="840"/>
      <c r="CJ1" s="84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938" t="s">
        <v>217</v>
      </c>
      <c r="CV2" s="938"/>
      <c r="CW2" s="938"/>
      <c r="CX2" s="31"/>
      <c r="CY2" s="31"/>
      <c r="CZ2" s="31"/>
      <c r="DA2" s="31"/>
      <c r="DB2" s="31"/>
      <c r="DC2" s="31"/>
      <c r="DD2" s="31"/>
      <c r="DE2" s="31"/>
      <c r="DF2" s="31"/>
      <c r="DG2" s="31"/>
      <c r="DH2" s="31"/>
      <c r="DI2" s="31"/>
      <c r="DJ2" s="31"/>
    </row>
    <row r="3" spans="1:114" ht="16.149999999999999" customHeight="1">
      <c r="A3" s="31"/>
      <c r="B3" s="31"/>
      <c r="C3" s="6"/>
      <c r="D3" s="870"/>
      <c r="E3" s="870"/>
      <c r="F3" s="870"/>
      <c r="G3" s="870"/>
      <c r="H3" s="7"/>
      <c r="I3" s="7"/>
      <c r="J3" s="7"/>
      <c r="K3" s="8"/>
      <c r="L3" s="8"/>
      <c r="M3" s="8"/>
      <c r="N3" s="7"/>
      <c r="O3" s="7"/>
      <c r="P3" s="7"/>
      <c r="Q3" s="7"/>
      <c r="R3" s="7"/>
      <c r="S3" s="7"/>
      <c r="T3" s="228"/>
      <c r="U3" s="228"/>
      <c r="V3" s="228"/>
      <c r="W3" s="906" t="str">
        <f>従1!W3</f>
        <v>令和７年分  従たる給与についての扶養控除額 （異動） 申告書</v>
      </c>
      <c r="X3" s="906"/>
      <c r="Y3" s="906"/>
      <c r="Z3" s="906"/>
      <c r="AA3" s="906"/>
      <c r="AB3" s="906"/>
      <c r="AC3" s="906"/>
      <c r="AD3" s="906"/>
      <c r="AE3" s="906"/>
      <c r="AF3" s="906"/>
      <c r="AG3" s="906"/>
      <c r="AH3" s="906"/>
      <c r="AI3" s="906"/>
      <c r="AJ3" s="906"/>
      <c r="AK3" s="906"/>
      <c r="AL3" s="906"/>
      <c r="AM3" s="906"/>
      <c r="AN3" s="906"/>
      <c r="AO3" s="906"/>
      <c r="AP3" s="906"/>
      <c r="AQ3" s="906"/>
      <c r="AR3" s="906"/>
      <c r="AS3" s="906"/>
      <c r="AT3" s="906"/>
      <c r="AU3" s="906"/>
      <c r="AV3" s="906"/>
      <c r="AW3" s="906"/>
      <c r="AX3" s="906"/>
      <c r="AY3" s="906"/>
      <c r="AZ3" s="906"/>
      <c r="BA3" s="906"/>
      <c r="BB3" s="906"/>
      <c r="BC3" s="906"/>
      <c r="BD3" s="906"/>
      <c r="BE3" s="906"/>
      <c r="BF3" s="906"/>
      <c r="BG3" s="906"/>
      <c r="BH3" s="906"/>
      <c r="BI3" s="906"/>
      <c r="BJ3" s="906"/>
      <c r="BK3" s="906"/>
      <c r="BL3" s="906"/>
      <c r="BM3" s="906"/>
      <c r="BN3" s="906"/>
      <c r="BO3" s="906"/>
      <c r="BP3" s="906"/>
      <c r="BQ3" s="906"/>
      <c r="BR3" s="906"/>
      <c r="BS3" s="906"/>
      <c r="BT3" s="906"/>
      <c r="BU3" s="906"/>
      <c r="BV3" s="906"/>
      <c r="BW3" s="906"/>
      <c r="BX3" s="906"/>
      <c r="BY3" s="906"/>
      <c r="BZ3" s="228"/>
      <c r="CA3" s="228"/>
      <c r="CB3" s="228"/>
      <c r="CC3" s="228"/>
      <c r="CD3" s="228"/>
      <c r="CE3" s="31"/>
      <c r="CF3" s="31"/>
      <c r="CG3" s="31"/>
      <c r="CH3" s="31"/>
      <c r="CI3" s="31"/>
      <c r="CJ3" s="31"/>
      <c r="CK3" s="31"/>
      <c r="CL3" s="31"/>
      <c r="CM3" s="31"/>
      <c r="CN3" s="31"/>
      <c r="CO3" s="31"/>
      <c r="CP3" s="31"/>
      <c r="CQ3" s="31"/>
      <c r="CR3" s="31"/>
      <c r="CS3" s="31"/>
      <c r="CT3" s="229"/>
      <c r="CU3" s="938"/>
      <c r="CV3" s="938"/>
      <c r="CW3" s="938"/>
      <c r="CX3" s="31"/>
      <c r="CY3" s="31"/>
      <c r="CZ3" s="31"/>
      <c r="DA3" s="31"/>
      <c r="DB3" s="27"/>
      <c r="DC3" s="31"/>
      <c r="DD3" s="31"/>
      <c r="DE3" s="31"/>
      <c r="DF3" s="31"/>
      <c r="DG3" s="31"/>
      <c r="DH3" s="31"/>
      <c r="DI3" s="31"/>
      <c r="DJ3" s="31"/>
    </row>
    <row r="4" spans="1:114" ht="16.149999999999999" customHeight="1">
      <c r="A4" s="31"/>
      <c r="B4" s="31"/>
      <c r="C4" s="6"/>
      <c r="D4" s="870"/>
      <c r="E4" s="870"/>
      <c r="F4" s="870"/>
      <c r="G4" s="870"/>
      <c r="H4" s="7"/>
      <c r="I4" s="7"/>
      <c r="J4" s="7"/>
      <c r="K4" s="8"/>
      <c r="L4" s="8"/>
      <c r="M4" s="8"/>
      <c r="N4" s="7"/>
      <c r="O4" s="7"/>
      <c r="P4" s="7"/>
      <c r="Q4" s="7"/>
      <c r="R4" s="7"/>
      <c r="S4" s="7"/>
      <c r="T4" s="228"/>
      <c r="U4" s="228"/>
      <c r="V4" s="228"/>
      <c r="W4" s="906"/>
      <c r="X4" s="906"/>
      <c r="Y4" s="906"/>
      <c r="Z4" s="906"/>
      <c r="AA4" s="906"/>
      <c r="AB4" s="906"/>
      <c r="AC4" s="906"/>
      <c r="AD4" s="906"/>
      <c r="AE4" s="906"/>
      <c r="AF4" s="906"/>
      <c r="AG4" s="906"/>
      <c r="AH4" s="906"/>
      <c r="AI4" s="906"/>
      <c r="AJ4" s="906"/>
      <c r="AK4" s="906"/>
      <c r="AL4" s="906"/>
      <c r="AM4" s="906"/>
      <c r="AN4" s="906"/>
      <c r="AO4" s="906"/>
      <c r="AP4" s="906"/>
      <c r="AQ4" s="906"/>
      <c r="AR4" s="906"/>
      <c r="AS4" s="906"/>
      <c r="AT4" s="906"/>
      <c r="AU4" s="906"/>
      <c r="AV4" s="906"/>
      <c r="AW4" s="906"/>
      <c r="AX4" s="906"/>
      <c r="AY4" s="906"/>
      <c r="AZ4" s="906"/>
      <c r="BA4" s="906"/>
      <c r="BB4" s="906"/>
      <c r="BC4" s="906"/>
      <c r="BD4" s="906"/>
      <c r="BE4" s="906"/>
      <c r="BF4" s="906"/>
      <c r="BG4" s="906"/>
      <c r="BH4" s="906"/>
      <c r="BI4" s="906"/>
      <c r="BJ4" s="906"/>
      <c r="BK4" s="906"/>
      <c r="BL4" s="906"/>
      <c r="BM4" s="906"/>
      <c r="BN4" s="906"/>
      <c r="BO4" s="906"/>
      <c r="BP4" s="906"/>
      <c r="BQ4" s="906"/>
      <c r="BR4" s="906"/>
      <c r="BS4" s="906"/>
      <c r="BT4" s="906"/>
      <c r="BU4" s="906"/>
      <c r="BV4" s="906"/>
      <c r="BW4" s="906"/>
      <c r="BX4" s="906"/>
      <c r="BY4" s="906"/>
      <c r="BZ4" s="228"/>
      <c r="CA4" s="228"/>
      <c r="CB4" s="228"/>
      <c r="CC4" s="228"/>
      <c r="CD4" s="228"/>
      <c r="CE4" s="31"/>
      <c r="CF4" s="31"/>
      <c r="CG4" s="31"/>
      <c r="CH4" s="31"/>
      <c r="CI4" s="31"/>
      <c r="CJ4" s="31"/>
      <c r="CK4" s="31"/>
      <c r="CL4" s="31"/>
      <c r="CM4" s="31"/>
      <c r="CN4" s="31"/>
      <c r="CO4" s="31"/>
      <c r="CP4" s="31"/>
      <c r="CQ4" s="31"/>
      <c r="CR4" s="31"/>
      <c r="CS4" s="31"/>
      <c r="CT4" s="229"/>
      <c r="CU4" s="938"/>
      <c r="CV4" s="938"/>
      <c r="CW4" s="938"/>
      <c r="CX4" s="31"/>
      <c r="CY4" s="31"/>
      <c r="CZ4" s="31"/>
      <c r="DA4" s="31"/>
      <c r="DB4" s="31"/>
      <c r="DC4" s="31"/>
      <c r="DD4" s="31"/>
      <c r="DE4" s="31"/>
      <c r="DF4" s="31"/>
      <c r="DG4" s="31"/>
      <c r="DH4" s="31"/>
      <c r="DI4" s="31"/>
      <c r="DJ4" s="31"/>
    </row>
    <row r="5" spans="1:114" ht="16.149999999999999" customHeight="1">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38"/>
      <c r="CV5" s="938"/>
      <c r="CW5" s="938"/>
      <c r="CX5" s="31"/>
      <c r="CY5" s="31"/>
      <c r="CZ5" s="31"/>
      <c r="DA5" s="31"/>
      <c r="DB5" s="31"/>
      <c r="DC5" s="31"/>
      <c r="DD5" s="31"/>
      <c r="DE5" s="31"/>
      <c r="DF5" s="31"/>
      <c r="DG5" s="31"/>
      <c r="DH5" s="31"/>
      <c r="DI5" s="31"/>
      <c r="DJ5" s="31"/>
    </row>
    <row r="6" spans="1:114" ht="17.25" customHeight="1">
      <c r="A6" s="31"/>
      <c r="B6" s="794" t="s">
        <v>21</v>
      </c>
      <c r="C6" s="794"/>
      <c r="D6" s="794"/>
      <c r="E6" s="794"/>
      <c r="F6" s="794"/>
      <c r="G6" s="813"/>
      <c r="H6" s="834" t="s">
        <v>140</v>
      </c>
      <c r="I6" s="835"/>
      <c r="J6" s="835"/>
      <c r="K6" s="835"/>
      <c r="L6" s="835"/>
      <c r="M6" s="835"/>
      <c r="N6" s="835"/>
      <c r="O6" s="887" t="str">
        <f>会社名!C5</f>
        <v>国税産業　株式会社</v>
      </c>
      <c r="P6" s="888"/>
      <c r="Q6" s="888"/>
      <c r="R6" s="888"/>
      <c r="S6" s="888"/>
      <c r="T6" s="888"/>
      <c r="U6" s="888"/>
      <c r="V6" s="888"/>
      <c r="W6" s="888"/>
      <c r="X6" s="888"/>
      <c r="Y6" s="888"/>
      <c r="Z6" s="888"/>
      <c r="AA6" s="888"/>
      <c r="AB6" s="888"/>
      <c r="AC6" s="888"/>
      <c r="AD6" s="888"/>
      <c r="AE6" s="888"/>
      <c r="AF6" s="888"/>
      <c r="AG6" s="888"/>
      <c r="AH6" s="888"/>
      <c r="AI6" s="888"/>
      <c r="AJ6" s="888"/>
      <c r="AK6" s="888"/>
      <c r="AL6" s="888"/>
      <c r="AM6" s="888"/>
      <c r="AN6" s="888"/>
      <c r="AO6" s="888"/>
      <c r="AP6" s="888"/>
      <c r="AQ6" s="888"/>
      <c r="AR6" s="888"/>
      <c r="AS6" s="888"/>
      <c r="AT6" s="888"/>
      <c r="AU6" s="888"/>
      <c r="AV6" s="888"/>
      <c r="AW6" s="888"/>
      <c r="AX6" s="888"/>
      <c r="AY6" s="888"/>
      <c r="AZ6" s="866" t="str">
        <f>会社名!C6</f>
        <v>1234567890123</v>
      </c>
      <c r="BA6" s="867"/>
      <c r="BB6" s="852" t="s">
        <v>138</v>
      </c>
      <c r="BC6" s="853"/>
      <c r="BD6" s="853"/>
      <c r="BE6" s="853"/>
      <c r="BF6" s="853"/>
      <c r="BG6" s="853"/>
      <c r="BH6" s="853"/>
      <c r="BI6" s="853"/>
      <c r="BJ6" s="853"/>
      <c r="BK6" s="853"/>
      <c r="BL6" s="877"/>
      <c r="BM6" s="878"/>
      <c r="BN6" s="878"/>
      <c r="BO6" s="878"/>
      <c r="BP6" s="878"/>
      <c r="BQ6" s="878"/>
      <c r="BR6" s="878"/>
      <c r="BS6" s="878"/>
      <c r="BT6" s="878"/>
      <c r="BU6" s="878"/>
      <c r="BV6" s="878"/>
      <c r="BW6" s="878"/>
      <c r="BX6" s="878"/>
      <c r="BY6" s="878"/>
      <c r="BZ6" s="878"/>
      <c r="CA6" s="878"/>
      <c r="CB6" s="878"/>
      <c r="CC6" s="878"/>
      <c r="CD6" s="878"/>
      <c r="CE6" s="878"/>
      <c r="CF6" s="878"/>
      <c r="CG6" s="878"/>
      <c r="CH6" s="878"/>
      <c r="CI6" s="879"/>
      <c r="CJ6" s="903" t="s">
        <v>22</v>
      </c>
      <c r="CK6" s="904"/>
      <c r="CL6" s="904"/>
      <c r="CM6" s="904"/>
      <c r="CN6" s="905"/>
      <c r="CO6" s="893" t="s">
        <v>168</v>
      </c>
      <c r="CP6" s="894"/>
      <c r="CQ6" s="894"/>
      <c r="CR6" s="809"/>
      <c r="CS6" s="875" t="s">
        <v>2</v>
      </c>
      <c r="CT6" s="809"/>
      <c r="CU6" s="875" t="s">
        <v>23</v>
      </c>
      <c r="CV6" s="809"/>
      <c r="CW6" s="876" t="s">
        <v>79</v>
      </c>
      <c r="CX6" s="31"/>
      <c r="CY6" s="31"/>
      <c r="CZ6" s="31"/>
      <c r="DA6" s="26"/>
      <c r="DB6" s="31"/>
      <c r="DC6" s="31"/>
      <c r="DD6" s="31"/>
      <c r="DE6" s="31"/>
      <c r="DF6" s="31"/>
      <c r="DG6" s="31"/>
      <c r="DH6" s="31"/>
      <c r="DI6" s="31"/>
      <c r="DJ6" s="31"/>
    </row>
    <row r="7" spans="1:114" ht="14.1" customHeight="1">
      <c r="A7" s="31"/>
      <c r="B7" s="814"/>
      <c r="C7" s="814"/>
      <c r="D7" s="814"/>
      <c r="E7" s="814"/>
      <c r="F7" s="814"/>
      <c r="G7" s="815"/>
      <c r="H7" s="834"/>
      <c r="I7" s="835"/>
      <c r="J7" s="835"/>
      <c r="K7" s="835"/>
      <c r="L7" s="835"/>
      <c r="M7" s="835"/>
      <c r="N7" s="835"/>
      <c r="O7" s="887"/>
      <c r="P7" s="888"/>
      <c r="Q7" s="888"/>
      <c r="R7" s="888"/>
      <c r="S7" s="888"/>
      <c r="T7" s="888"/>
      <c r="U7" s="888"/>
      <c r="V7" s="888"/>
      <c r="W7" s="888"/>
      <c r="X7" s="888"/>
      <c r="Y7" s="888"/>
      <c r="Z7" s="888"/>
      <c r="AA7" s="888"/>
      <c r="AB7" s="888"/>
      <c r="AC7" s="888"/>
      <c r="AD7" s="888"/>
      <c r="AE7" s="888"/>
      <c r="AF7" s="888"/>
      <c r="AG7" s="888"/>
      <c r="AH7" s="888"/>
      <c r="AI7" s="888"/>
      <c r="AJ7" s="888"/>
      <c r="AK7" s="888"/>
      <c r="AL7" s="888"/>
      <c r="AM7" s="888"/>
      <c r="AN7" s="888"/>
      <c r="AO7" s="888"/>
      <c r="AP7" s="888"/>
      <c r="AQ7" s="888"/>
      <c r="AR7" s="888"/>
      <c r="AS7" s="888"/>
      <c r="AT7" s="888"/>
      <c r="AU7" s="888"/>
      <c r="AV7" s="888"/>
      <c r="AW7" s="888"/>
      <c r="AX7" s="888"/>
      <c r="AY7" s="888"/>
      <c r="AZ7" s="866"/>
      <c r="BA7" s="867"/>
      <c r="BB7" s="852"/>
      <c r="BC7" s="853"/>
      <c r="BD7" s="853"/>
      <c r="BE7" s="853"/>
      <c r="BF7" s="853"/>
      <c r="BG7" s="853"/>
      <c r="BH7" s="853"/>
      <c r="BI7" s="853"/>
      <c r="BJ7" s="853"/>
      <c r="BK7" s="853"/>
      <c r="BL7" s="868"/>
      <c r="BM7" s="869"/>
      <c r="BN7" s="869"/>
      <c r="BO7" s="869"/>
      <c r="BP7" s="869"/>
      <c r="BQ7" s="869"/>
      <c r="BR7" s="869"/>
      <c r="BS7" s="869"/>
      <c r="BT7" s="869"/>
      <c r="BU7" s="869"/>
      <c r="BV7" s="869"/>
      <c r="BW7" s="869"/>
      <c r="BX7" s="869"/>
      <c r="BY7" s="869"/>
      <c r="BZ7" s="869"/>
      <c r="CA7" s="869"/>
      <c r="CB7" s="869"/>
      <c r="CC7" s="869"/>
      <c r="CD7" s="869"/>
      <c r="CE7" s="869"/>
      <c r="CF7" s="869"/>
      <c r="CG7" s="869"/>
      <c r="CH7" s="883"/>
      <c r="CI7" s="884"/>
      <c r="CJ7" s="903"/>
      <c r="CK7" s="904"/>
      <c r="CL7" s="904"/>
      <c r="CM7" s="904"/>
      <c r="CN7" s="905"/>
      <c r="CO7" s="895"/>
      <c r="CP7" s="896"/>
      <c r="CQ7" s="896"/>
      <c r="CR7" s="810"/>
      <c r="CS7" s="876"/>
      <c r="CT7" s="810"/>
      <c r="CU7" s="876"/>
      <c r="CV7" s="810"/>
      <c r="CW7" s="876"/>
      <c r="CX7" s="31"/>
      <c r="CY7" s="31"/>
      <c r="CZ7" s="31"/>
      <c r="DA7" s="31"/>
      <c r="DB7" s="31"/>
      <c r="DC7" s="31"/>
      <c r="DD7" s="31"/>
      <c r="DE7" s="31"/>
      <c r="DF7" s="31"/>
      <c r="DG7" s="31"/>
      <c r="DH7" s="31"/>
      <c r="DI7" s="31"/>
      <c r="DJ7" s="31"/>
    </row>
    <row r="8" spans="1:114" ht="27" customHeight="1">
      <c r="A8" s="31"/>
      <c r="B8" s="31"/>
      <c r="C8" s="31"/>
      <c r="D8" s="31"/>
      <c r="E8" s="31"/>
      <c r="F8" s="31"/>
      <c r="G8" s="31"/>
      <c r="H8" s="834"/>
      <c r="I8" s="835"/>
      <c r="J8" s="835"/>
      <c r="K8" s="835"/>
      <c r="L8" s="835"/>
      <c r="M8" s="835"/>
      <c r="N8" s="835"/>
      <c r="O8" s="887"/>
      <c r="P8" s="888"/>
      <c r="Q8" s="888"/>
      <c r="R8" s="888"/>
      <c r="S8" s="888"/>
      <c r="T8" s="888"/>
      <c r="U8" s="888"/>
      <c r="V8" s="888"/>
      <c r="W8" s="888"/>
      <c r="X8" s="888"/>
      <c r="Y8" s="888"/>
      <c r="Z8" s="888"/>
      <c r="AA8" s="888"/>
      <c r="AB8" s="888"/>
      <c r="AC8" s="888"/>
      <c r="AD8" s="888"/>
      <c r="AE8" s="888"/>
      <c r="AF8" s="888"/>
      <c r="AG8" s="888"/>
      <c r="AH8" s="888"/>
      <c r="AI8" s="888"/>
      <c r="AJ8" s="888"/>
      <c r="AK8" s="888"/>
      <c r="AL8" s="888"/>
      <c r="AM8" s="888"/>
      <c r="AN8" s="888"/>
      <c r="AO8" s="888"/>
      <c r="AP8" s="888"/>
      <c r="AQ8" s="888"/>
      <c r="AR8" s="888"/>
      <c r="AS8" s="888"/>
      <c r="AT8" s="888"/>
      <c r="AU8" s="888"/>
      <c r="AV8" s="888"/>
      <c r="AW8" s="888"/>
      <c r="AX8" s="888"/>
      <c r="AY8" s="888"/>
      <c r="AZ8" s="866"/>
      <c r="BA8" s="867"/>
      <c r="BB8" s="852"/>
      <c r="BC8" s="853"/>
      <c r="BD8" s="853"/>
      <c r="BE8" s="853"/>
      <c r="BF8" s="853"/>
      <c r="BG8" s="853"/>
      <c r="BH8" s="853"/>
      <c r="BI8" s="853"/>
      <c r="BJ8" s="853"/>
      <c r="BK8" s="853"/>
      <c r="BL8" s="718"/>
      <c r="BM8" s="719"/>
      <c r="BN8" s="719"/>
      <c r="BO8" s="719"/>
      <c r="BP8" s="719"/>
      <c r="BQ8" s="719"/>
      <c r="BR8" s="719"/>
      <c r="BS8" s="719"/>
      <c r="BT8" s="719"/>
      <c r="BU8" s="719"/>
      <c r="BV8" s="719"/>
      <c r="BW8" s="719"/>
      <c r="BX8" s="719"/>
      <c r="BY8" s="719"/>
      <c r="BZ8" s="719"/>
      <c r="CA8" s="719"/>
      <c r="CB8" s="719"/>
      <c r="CC8" s="719"/>
      <c r="CD8" s="719"/>
      <c r="CE8" s="719"/>
      <c r="CF8" s="719"/>
      <c r="CG8" s="719"/>
      <c r="CH8" s="885"/>
      <c r="CI8" s="886"/>
      <c r="CJ8" s="871" t="s">
        <v>33</v>
      </c>
      <c r="CK8" s="872"/>
      <c r="CL8" s="872"/>
      <c r="CM8" s="872"/>
      <c r="CN8" s="873"/>
      <c r="CO8" s="874"/>
      <c r="CP8" s="874"/>
      <c r="CQ8" s="874"/>
      <c r="CR8" s="874"/>
      <c r="CS8" s="874"/>
      <c r="CT8" s="874"/>
      <c r="CU8" s="874"/>
      <c r="CV8" s="874"/>
      <c r="CW8" s="874"/>
      <c r="CX8" s="31"/>
      <c r="CY8" s="31"/>
      <c r="CZ8" s="31"/>
      <c r="DA8" s="31"/>
      <c r="DB8" s="31"/>
      <c r="DC8" s="31"/>
      <c r="DD8" s="31"/>
      <c r="DE8" s="31"/>
      <c r="DF8" s="31"/>
      <c r="DG8" s="31"/>
      <c r="DH8" s="31"/>
      <c r="DI8" s="31"/>
      <c r="DJ8" s="31"/>
    </row>
    <row r="9" spans="1:114" ht="11.25" customHeight="1">
      <c r="A9" s="31"/>
      <c r="B9" s="31"/>
      <c r="C9" s="31"/>
      <c r="D9" s="31"/>
      <c r="E9" s="31"/>
      <c r="F9" s="31"/>
      <c r="G9" s="31"/>
      <c r="H9" s="836" t="s">
        <v>47</v>
      </c>
      <c r="I9" s="837"/>
      <c r="J9" s="837"/>
      <c r="K9" s="837"/>
      <c r="L9" s="837"/>
      <c r="M9" s="837"/>
      <c r="N9" s="837"/>
      <c r="O9" s="192"/>
      <c r="P9" s="889" t="s">
        <v>53</v>
      </c>
      <c r="Q9" s="889"/>
      <c r="R9" s="889"/>
      <c r="S9" s="889"/>
      <c r="T9" s="889"/>
      <c r="U9" s="889"/>
      <c r="V9" s="889"/>
      <c r="W9" s="889"/>
      <c r="X9" s="889"/>
      <c r="Y9" s="889"/>
      <c r="Z9" s="889"/>
      <c r="AA9" s="889"/>
      <c r="AB9" s="889"/>
      <c r="AC9" s="889"/>
      <c r="AD9" s="889"/>
      <c r="AE9" s="889"/>
      <c r="AF9" s="889"/>
      <c r="AG9" s="889"/>
      <c r="AH9" s="889"/>
      <c r="AI9" s="889"/>
      <c r="AJ9" s="889"/>
      <c r="AK9" s="889"/>
      <c r="AL9" s="889"/>
      <c r="AM9" s="889"/>
      <c r="AN9" s="889"/>
      <c r="AO9" s="889"/>
      <c r="AP9" s="889"/>
      <c r="AQ9" s="889"/>
      <c r="AR9" s="889"/>
      <c r="AS9" s="889"/>
      <c r="AT9" s="889"/>
      <c r="AU9" s="889"/>
      <c r="AV9" s="188"/>
      <c r="AW9" s="188"/>
      <c r="AX9" s="188"/>
      <c r="AY9" s="188"/>
      <c r="AZ9" s="189"/>
      <c r="BA9" s="190"/>
      <c r="BB9" s="897" t="s">
        <v>31</v>
      </c>
      <c r="BC9" s="898"/>
      <c r="BD9" s="898"/>
      <c r="BE9" s="898"/>
      <c r="BF9" s="898"/>
      <c r="BG9" s="898"/>
      <c r="BH9" s="898"/>
      <c r="BI9" s="898"/>
      <c r="BJ9" s="898"/>
      <c r="BK9" s="898"/>
      <c r="BL9" s="846" t="str">
        <f>IF(CH7&lt;=0,"",IF((LEN(CH7)-11&lt;=0),"0",MID(CH7,LEN(CH7)-11,1)))</f>
        <v/>
      </c>
      <c r="BM9" s="847"/>
      <c r="BN9" s="847" t="str">
        <f>IF(CH7&lt;=0,"",IF((LEN(CH7)-10&lt;=0),"0",MID(CH7,LEN(CH7)-10,1)))</f>
        <v/>
      </c>
      <c r="BO9" s="847"/>
      <c r="BP9" s="843" t="str">
        <f>IF(CH7&lt;=0,"",IF((LEN(CH7)-9&lt;=0),"0",MID(CH7,LEN(CH7)-9,1)))</f>
        <v/>
      </c>
      <c r="BQ9" s="843"/>
      <c r="BR9" s="843" t="str">
        <f>IF(CH7&lt;=0,"",IF((LEN(CH7)-8&lt;=0),"0",MID(CH7,LEN(CH7)-8,1)))</f>
        <v/>
      </c>
      <c r="BS9" s="843"/>
      <c r="BT9" s="843" t="str">
        <f>IF(CH7&lt;=0,"",IF((LEN(CH7)-7&lt;=0),"0",MID(CH7,LEN(CH7)-7,1)))</f>
        <v/>
      </c>
      <c r="BU9" s="843"/>
      <c r="BV9" s="843" t="str">
        <f>IF(CH7&lt;=0,"",IF((LEN(CH7)-6&lt;=0),"0",MID(CH7,LEN(CH7)-6,1)))</f>
        <v/>
      </c>
      <c r="BW9" s="843"/>
      <c r="BX9" s="843" t="str">
        <f>IF(CH7&lt;=0,"",IF((LEN(CH7)-5&lt;=0),"0",MID(CH7,LEN(CH7)-5,1)))</f>
        <v/>
      </c>
      <c r="BY9" s="843"/>
      <c r="BZ9" s="843" t="str">
        <f>IF(CH7&lt;=0,"",IF((LEN(CH7)-4&lt;=0),"0",MID(CH7,LEN(CH7)-4,1)))</f>
        <v/>
      </c>
      <c r="CA9" s="843"/>
      <c r="CB9" s="843" t="str">
        <f>IF(CH7&lt;=0,"",IF((LEN(CH7)-3&lt;=0),"0",MID(CH7,LEN(CH7)-3,1)))</f>
        <v/>
      </c>
      <c r="CC9" s="843"/>
      <c r="CD9" s="843" t="str">
        <f>IF(CH7&lt;=0,"",IF((LEN(CH7)-2&lt;=0),"0",MID(CH7,LEN(CH7)-2,1)))</f>
        <v/>
      </c>
      <c r="CE9" s="843"/>
      <c r="CF9" s="843" t="str">
        <f>IF(CH7&lt;=0,"",IF((LEN(CH7)-1&lt;=0),"0",MID(CH7,LEN(CH7)-1,1)))</f>
        <v/>
      </c>
      <c r="CG9" s="843"/>
      <c r="CH9" s="847" t="str">
        <f>IF(CH7&lt;&gt;0,RIGHT(CH7,1),"")</f>
        <v/>
      </c>
      <c r="CI9" s="863"/>
      <c r="CJ9" s="854" t="s">
        <v>24</v>
      </c>
      <c r="CK9" s="855"/>
      <c r="CL9" s="855"/>
      <c r="CM9" s="855"/>
      <c r="CN9" s="856"/>
      <c r="CO9" s="890" t="s">
        <v>164</v>
      </c>
      <c r="CP9" s="890"/>
      <c r="CQ9" s="890"/>
      <c r="CR9" s="890"/>
      <c r="CS9" s="890"/>
      <c r="CT9" s="890"/>
      <c r="CU9" s="890"/>
      <c r="CV9" s="890"/>
      <c r="CW9" s="890"/>
      <c r="CX9" s="31"/>
      <c r="CY9" s="31"/>
      <c r="CZ9" s="31"/>
      <c r="DA9" s="31"/>
      <c r="DB9" s="31"/>
      <c r="DC9" s="31"/>
      <c r="DD9" s="31"/>
      <c r="DE9" s="31"/>
      <c r="DF9" s="31"/>
      <c r="DG9" s="31"/>
      <c r="DH9" s="31"/>
      <c r="DI9" s="31"/>
      <c r="DJ9" s="31"/>
    </row>
    <row r="10" spans="1:114" ht="18" customHeight="1">
      <c r="A10" s="31"/>
      <c r="B10" s="31"/>
      <c r="C10" s="880" t="str">
        <f>会社名!E4</f>
        <v>麹町</v>
      </c>
      <c r="D10" s="880"/>
      <c r="E10" s="880"/>
      <c r="F10" s="880"/>
      <c r="G10" s="31"/>
      <c r="H10" s="834"/>
      <c r="I10" s="835"/>
      <c r="J10" s="835"/>
      <c r="K10" s="835"/>
      <c r="L10" s="835"/>
      <c r="M10" s="835"/>
      <c r="N10" s="835"/>
      <c r="O10" s="881" t="str">
        <f>IF(AZ6&lt;=0,"",IF((LEN(AZ6)-12&lt;=0),"",MID(AZ6,LEN(AZ6)-12,1)))</f>
        <v>1</v>
      </c>
      <c r="P10" s="811"/>
      <c r="Q10" s="811"/>
      <c r="R10" s="811" t="str">
        <f>IF(AZ6&lt;=0,"",IF((LEN(AZ6)-11&lt;=0),"0",MID(AZ6,LEN(AZ6)-11,1)))</f>
        <v>2</v>
      </c>
      <c r="S10" s="811"/>
      <c r="T10" s="811"/>
      <c r="U10" s="811" t="str">
        <f>IF(AZ6&lt;=0,"",IF((LEN(AZ6)-10&lt;=0),"0",MID(AZ6,LEN(AZ6)-10,1)))</f>
        <v>3</v>
      </c>
      <c r="V10" s="811"/>
      <c r="W10" s="811"/>
      <c r="X10" s="811" t="str">
        <f>IF(AZ6&lt;=0,"",IF((LEN(AZ6)-9&lt;=0),"0",MID(AZ6,LEN(AZ6)-9,1)))</f>
        <v>4</v>
      </c>
      <c r="Y10" s="811"/>
      <c r="Z10" s="811"/>
      <c r="AA10" s="811" t="str">
        <f>IF(AZ6&lt;=0,"",IF((LEN(AZ6)-8&lt;=0),"0",MID(AZ6,LEN(AZ6)-8,1)))</f>
        <v>5</v>
      </c>
      <c r="AB10" s="811"/>
      <c r="AC10" s="811"/>
      <c r="AD10" s="811" t="str">
        <f>IF(AZ6&lt;=0,"",IF((LEN(AZ6)-7&lt;=0),"0",MID(AZ6,LEN(AZ6)-7,1)))</f>
        <v>6</v>
      </c>
      <c r="AE10" s="811"/>
      <c r="AF10" s="811"/>
      <c r="AG10" s="811" t="str">
        <f>IF(AZ6&lt;=0,"",IF((LEN(AZ6)-6&lt;=0),"0",MID(AZ6,LEN(AZ6)-6,1)))</f>
        <v>7</v>
      </c>
      <c r="AH10" s="811"/>
      <c r="AI10" s="811"/>
      <c r="AJ10" s="811" t="str">
        <f>IF(AZ6&lt;=0,"",IF((LEN(AZ6)-5&lt;=0),"0",MID(AZ6,LEN(AZ6)-5,1)))</f>
        <v>8</v>
      </c>
      <c r="AK10" s="811"/>
      <c r="AL10" s="811"/>
      <c r="AM10" s="811" t="str">
        <f>IF(AZ6&lt;=0,"",IF((LEN(AZ6)-4&lt;=0),"0",MID(AZ6,LEN(AZ6)-4,1)))</f>
        <v>9</v>
      </c>
      <c r="AN10" s="811"/>
      <c r="AO10" s="811"/>
      <c r="AP10" s="811" t="str">
        <f>IF(AZ6&lt;=0,"",IF((LEN(AZ6)-3&lt;=0),"0",MID(AZ6,LEN(AZ6)-3,1)))</f>
        <v>0</v>
      </c>
      <c r="AQ10" s="811"/>
      <c r="AR10" s="811"/>
      <c r="AS10" s="811" t="str">
        <f>IF(AZ6&lt;=0,"",IF((LEN(AZ6)-2&lt;=0),"0",MID(AZ6,LEN(AZ6)-2,1)))</f>
        <v>1</v>
      </c>
      <c r="AT10" s="811"/>
      <c r="AU10" s="811"/>
      <c r="AV10" s="811" t="str">
        <f>IF(AZ6&lt;=0,"",IF((LEN(AZ6)-1&lt;=0),"0",MID(AZ6,LEN(AZ6)-1,1)))</f>
        <v>2</v>
      </c>
      <c r="AW10" s="811"/>
      <c r="AX10" s="811"/>
      <c r="AY10" s="811" t="str">
        <f>IF(AZ6&lt;&gt;0,RIGHT(AZ6,1),"")</f>
        <v>3</v>
      </c>
      <c r="AZ10" s="811"/>
      <c r="BA10" s="841"/>
      <c r="BB10" s="899"/>
      <c r="BC10" s="900"/>
      <c r="BD10" s="900"/>
      <c r="BE10" s="900"/>
      <c r="BF10" s="900"/>
      <c r="BG10" s="900"/>
      <c r="BH10" s="900"/>
      <c r="BI10" s="900"/>
      <c r="BJ10" s="900"/>
      <c r="BK10" s="900"/>
      <c r="BL10" s="848"/>
      <c r="BM10" s="849"/>
      <c r="BN10" s="849"/>
      <c r="BO10" s="849"/>
      <c r="BP10" s="844"/>
      <c r="BQ10" s="844"/>
      <c r="BR10" s="844"/>
      <c r="BS10" s="844"/>
      <c r="BT10" s="844"/>
      <c r="BU10" s="844"/>
      <c r="BV10" s="844"/>
      <c r="BW10" s="844"/>
      <c r="BX10" s="844"/>
      <c r="BY10" s="844"/>
      <c r="BZ10" s="844"/>
      <c r="CA10" s="844"/>
      <c r="CB10" s="844"/>
      <c r="CC10" s="844"/>
      <c r="CD10" s="844"/>
      <c r="CE10" s="844"/>
      <c r="CF10" s="844"/>
      <c r="CG10" s="844"/>
      <c r="CH10" s="849"/>
      <c r="CI10" s="864"/>
      <c r="CJ10" s="857"/>
      <c r="CK10" s="858"/>
      <c r="CL10" s="858"/>
      <c r="CM10" s="858"/>
      <c r="CN10" s="859"/>
      <c r="CO10" s="891"/>
      <c r="CP10" s="891"/>
      <c r="CQ10" s="891"/>
      <c r="CR10" s="891"/>
      <c r="CS10" s="891"/>
      <c r="CT10" s="891"/>
      <c r="CU10" s="891"/>
      <c r="CV10" s="891"/>
      <c r="CW10" s="891"/>
      <c r="CX10" s="31"/>
      <c r="CY10" s="31"/>
      <c r="CZ10" s="31"/>
      <c r="DA10" s="31"/>
      <c r="DB10" s="31"/>
      <c r="DC10" s="31"/>
      <c r="DD10" s="31"/>
      <c r="DE10" s="31"/>
      <c r="DF10" s="31"/>
      <c r="DG10" s="31"/>
      <c r="DH10" s="31"/>
      <c r="DI10" s="31"/>
      <c r="DJ10" s="31"/>
    </row>
    <row r="11" spans="1:114" ht="8.4499999999999993" customHeight="1">
      <c r="A11" s="31"/>
      <c r="B11" s="31"/>
      <c r="C11" s="880"/>
      <c r="D11" s="880"/>
      <c r="E11" s="880"/>
      <c r="F11" s="880"/>
      <c r="G11" s="31"/>
      <c r="H11" s="838"/>
      <c r="I11" s="839"/>
      <c r="J11" s="839"/>
      <c r="K11" s="839"/>
      <c r="L11" s="839"/>
      <c r="M11" s="839"/>
      <c r="N11" s="839"/>
      <c r="O11" s="882"/>
      <c r="P11" s="812"/>
      <c r="Q11" s="812"/>
      <c r="R11" s="812"/>
      <c r="S11" s="812"/>
      <c r="T11" s="812"/>
      <c r="U11" s="812"/>
      <c r="V11" s="812"/>
      <c r="W11" s="812"/>
      <c r="X11" s="812"/>
      <c r="Y11" s="812"/>
      <c r="Z11" s="812"/>
      <c r="AA11" s="812"/>
      <c r="AB11" s="812"/>
      <c r="AC11" s="812"/>
      <c r="AD11" s="812"/>
      <c r="AE11" s="812"/>
      <c r="AF11" s="812"/>
      <c r="AG11" s="812"/>
      <c r="AH11" s="812"/>
      <c r="AI11" s="812"/>
      <c r="AJ11" s="812"/>
      <c r="AK11" s="812"/>
      <c r="AL11" s="812"/>
      <c r="AM11" s="812"/>
      <c r="AN11" s="812"/>
      <c r="AO11" s="812"/>
      <c r="AP11" s="812"/>
      <c r="AQ11" s="812"/>
      <c r="AR11" s="812"/>
      <c r="AS11" s="812"/>
      <c r="AT11" s="812"/>
      <c r="AU11" s="812"/>
      <c r="AV11" s="812"/>
      <c r="AW11" s="812"/>
      <c r="AX11" s="812"/>
      <c r="AY11" s="812"/>
      <c r="AZ11" s="812"/>
      <c r="BA11" s="842"/>
      <c r="BB11" s="901"/>
      <c r="BC11" s="902"/>
      <c r="BD11" s="902"/>
      <c r="BE11" s="902"/>
      <c r="BF11" s="902"/>
      <c r="BG11" s="902"/>
      <c r="BH11" s="902"/>
      <c r="BI11" s="902"/>
      <c r="BJ11" s="902"/>
      <c r="BK11" s="902"/>
      <c r="BL11" s="850"/>
      <c r="BM11" s="851"/>
      <c r="BN11" s="851"/>
      <c r="BO11" s="851"/>
      <c r="BP11" s="845"/>
      <c r="BQ11" s="845"/>
      <c r="BR11" s="845"/>
      <c r="BS11" s="845"/>
      <c r="BT11" s="845"/>
      <c r="BU11" s="845"/>
      <c r="BV11" s="845"/>
      <c r="BW11" s="845"/>
      <c r="BX11" s="845"/>
      <c r="BY11" s="845"/>
      <c r="BZ11" s="845"/>
      <c r="CA11" s="845"/>
      <c r="CB11" s="845"/>
      <c r="CC11" s="845"/>
      <c r="CD11" s="845"/>
      <c r="CE11" s="845"/>
      <c r="CF11" s="845"/>
      <c r="CG11" s="845"/>
      <c r="CH11" s="851"/>
      <c r="CI11" s="865"/>
      <c r="CJ11" s="860"/>
      <c r="CK11" s="861"/>
      <c r="CL11" s="861"/>
      <c r="CM11" s="861"/>
      <c r="CN11" s="862"/>
      <c r="CO11" s="892"/>
      <c r="CP11" s="892"/>
      <c r="CQ11" s="892"/>
      <c r="CR11" s="892"/>
      <c r="CS11" s="892"/>
      <c r="CT11" s="892"/>
      <c r="CU11" s="892"/>
      <c r="CV11" s="892"/>
      <c r="CW11" s="892"/>
      <c r="CX11" s="31"/>
      <c r="CY11" s="31"/>
      <c r="CZ11" s="31"/>
      <c r="DA11" s="31"/>
      <c r="DB11" s="31"/>
      <c r="DC11" s="31"/>
      <c r="DD11" s="31"/>
      <c r="DE11" s="31"/>
      <c r="DF11" s="31"/>
      <c r="DG11" s="31"/>
      <c r="DH11" s="31"/>
      <c r="DI11" s="31"/>
      <c r="DJ11" s="31"/>
    </row>
    <row r="12" spans="1:114" ht="16.5" customHeight="1">
      <c r="A12" s="31"/>
      <c r="B12" s="31"/>
      <c r="C12" s="833" t="s">
        <v>27</v>
      </c>
      <c r="D12" s="833"/>
      <c r="E12" s="833"/>
      <c r="F12" s="833"/>
      <c r="G12" s="833"/>
      <c r="H12" s="834" t="s">
        <v>141</v>
      </c>
      <c r="I12" s="835"/>
      <c r="J12" s="835"/>
      <c r="K12" s="835"/>
      <c r="L12" s="835"/>
      <c r="M12" s="835"/>
      <c r="N12" s="835"/>
      <c r="O12" s="830" t="str">
        <f>会社名!C7</f>
        <v>〇〇〇市〇〇〇町〇丁目〇-〇</v>
      </c>
      <c r="P12" s="831"/>
      <c r="Q12" s="831"/>
      <c r="R12" s="831"/>
      <c r="S12" s="831"/>
      <c r="T12" s="831"/>
      <c r="U12" s="831"/>
      <c r="V12" s="831"/>
      <c r="W12" s="831"/>
      <c r="X12" s="831"/>
      <c r="Y12" s="831"/>
      <c r="Z12" s="831"/>
      <c r="AA12" s="831"/>
      <c r="AB12" s="831"/>
      <c r="AC12" s="831"/>
      <c r="AD12" s="831"/>
      <c r="AE12" s="831"/>
      <c r="AF12" s="831"/>
      <c r="AG12" s="831"/>
      <c r="AH12" s="831"/>
      <c r="AI12" s="831"/>
      <c r="AJ12" s="831"/>
      <c r="AK12" s="831"/>
      <c r="AL12" s="831"/>
      <c r="AM12" s="831"/>
      <c r="AN12" s="831"/>
      <c r="AO12" s="831"/>
      <c r="AP12" s="831"/>
      <c r="AQ12" s="831"/>
      <c r="AR12" s="831"/>
      <c r="AS12" s="831"/>
      <c r="AT12" s="831"/>
      <c r="AU12" s="831"/>
      <c r="AV12" s="831"/>
      <c r="AW12" s="831"/>
      <c r="AX12" s="831"/>
      <c r="AY12" s="831"/>
      <c r="AZ12" s="831"/>
      <c r="BA12" s="832"/>
      <c r="BB12" s="852" t="s">
        <v>139</v>
      </c>
      <c r="BC12" s="853"/>
      <c r="BD12" s="853"/>
      <c r="BE12" s="853"/>
      <c r="BF12" s="853"/>
      <c r="BG12" s="853"/>
      <c r="BH12" s="853"/>
      <c r="BI12" s="853"/>
      <c r="BJ12" s="853"/>
      <c r="BK12" s="853"/>
      <c r="BL12" s="816" t="s">
        <v>25</v>
      </c>
      <c r="BM12" s="817"/>
      <c r="BN12" s="817"/>
      <c r="BO12" s="817"/>
      <c r="BP12" s="817"/>
      <c r="BQ12" s="818" t="s">
        <v>165</v>
      </c>
      <c r="BR12" s="819"/>
      <c r="BS12" s="819"/>
      <c r="BT12" s="819"/>
      <c r="BU12" s="819"/>
      <c r="BV12" s="819"/>
      <c r="BW12" s="819"/>
      <c r="BX12" s="819"/>
      <c r="BY12" s="819"/>
      <c r="BZ12" s="819"/>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c r="A13" s="31"/>
      <c r="B13" s="31"/>
      <c r="C13" s="833"/>
      <c r="D13" s="833"/>
      <c r="E13" s="833"/>
      <c r="F13" s="833"/>
      <c r="G13" s="833"/>
      <c r="H13" s="834"/>
      <c r="I13" s="835"/>
      <c r="J13" s="835"/>
      <c r="K13" s="835"/>
      <c r="L13" s="835"/>
      <c r="M13" s="835"/>
      <c r="N13" s="835"/>
      <c r="O13" s="830"/>
      <c r="P13" s="831"/>
      <c r="Q13" s="831"/>
      <c r="R13" s="831"/>
      <c r="S13" s="831"/>
      <c r="T13" s="831"/>
      <c r="U13" s="831"/>
      <c r="V13" s="831"/>
      <c r="W13" s="831"/>
      <c r="X13" s="831"/>
      <c r="Y13" s="831"/>
      <c r="Z13" s="831"/>
      <c r="AA13" s="831"/>
      <c r="AB13" s="831"/>
      <c r="AC13" s="831"/>
      <c r="AD13" s="831"/>
      <c r="AE13" s="831"/>
      <c r="AF13" s="831"/>
      <c r="AG13" s="831"/>
      <c r="AH13" s="831"/>
      <c r="AI13" s="831"/>
      <c r="AJ13" s="831"/>
      <c r="AK13" s="831"/>
      <c r="AL13" s="831"/>
      <c r="AM13" s="831"/>
      <c r="AN13" s="831"/>
      <c r="AO13" s="831"/>
      <c r="AP13" s="831"/>
      <c r="AQ13" s="831"/>
      <c r="AR13" s="831"/>
      <c r="AS13" s="831"/>
      <c r="AT13" s="831"/>
      <c r="AU13" s="831"/>
      <c r="AV13" s="831"/>
      <c r="AW13" s="831"/>
      <c r="AX13" s="831"/>
      <c r="AY13" s="831"/>
      <c r="AZ13" s="831"/>
      <c r="BA13" s="832"/>
      <c r="BB13" s="852"/>
      <c r="BC13" s="853"/>
      <c r="BD13" s="853"/>
      <c r="BE13" s="853"/>
      <c r="BF13" s="853"/>
      <c r="BG13" s="853"/>
      <c r="BH13" s="853"/>
      <c r="BI13" s="853"/>
      <c r="BJ13" s="853"/>
      <c r="BK13" s="853"/>
      <c r="BL13" s="928"/>
      <c r="BM13" s="929"/>
      <c r="BN13" s="929"/>
      <c r="BO13" s="929"/>
      <c r="BP13" s="929"/>
      <c r="BQ13" s="929"/>
      <c r="BR13" s="929"/>
      <c r="BS13" s="929"/>
      <c r="BT13" s="929"/>
      <c r="BU13" s="929"/>
      <c r="BV13" s="929"/>
      <c r="BW13" s="929"/>
      <c r="BX13" s="929"/>
      <c r="BY13" s="929"/>
      <c r="BZ13" s="929"/>
      <c r="CA13" s="929"/>
      <c r="CB13" s="929"/>
      <c r="CC13" s="929"/>
      <c r="CD13" s="929"/>
      <c r="CE13" s="929"/>
      <c r="CF13" s="929"/>
      <c r="CG13" s="929"/>
      <c r="CH13" s="929"/>
      <c r="CI13" s="929"/>
      <c r="CJ13" s="929"/>
      <c r="CK13" s="929"/>
      <c r="CL13" s="929"/>
      <c r="CM13" s="929"/>
      <c r="CN13" s="929"/>
      <c r="CO13" s="929"/>
      <c r="CP13" s="929"/>
      <c r="CQ13" s="929"/>
      <c r="CR13" s="929"/>
      <c r="CS13" s="929"/>
      <c r="CT13" s="929"/>
      <c r="CU13" s="929"/>
      <c r="CV13" s="929"/>
      <c r="CW13" s="10"/>
      <c r="CX13" s="31"/>
      <c r="CY13" s="31"/>
      <c r="CZ13" s="31"/>
      <c r="DA13" s="31"/>
      <c r="DB13" s="31"/>
      <c r="DC13" s="31"/>
      <c r="DD13" s="31"/>
      <c r="DE13" s="31"/>
      <c r="DF13" s="31"/>
      <c r="DG13" s="31"/>
      <c r="DH13" s="31"/>
      <c r="DI13" s="31"/>
      <c r="DJ13" s="31"/>
    </row>
    <row r="14" spans="1:114" ht="15" customHeight="1">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c r="A15" s="31"/>
      <c r="B15" s="31"/>
      <c r="C15" s="907" t="s">
        <v>28</v>
      </c>
      <c r="D15" s="907"/>
      <c r="E15" s="907"/>
      <c r="F15" s="907"/>
      <c r="G15" s="907"/>
      <c r="H15" s="201"/>
      <c r="I15" s="31"/>
      <c r="J15" s="31"/>
      <c r="K15" s="31"/>
      <c r="L15" s="31"/>
      <c r="M15" s="31"/>
      <c r="N15" s="31"/>
      <c r="O15" s="31"/>
      <c r="P15" s="31"/>
      <c r="Q15" s="31"/>
      <c r="R15" s="31"/>
      <c r="S15" s="31"/>
      <c r="T15" s="31"/>
      <c r="U15" s="31"/>
      <c r="V15" s="31"/>
      <c r="W15" s="31"/>
      <c r="X15" s="31"/>
      <c r="Y15" s="31"/>
      <c r="Z15" s="210"/>
      <c r="AA15" s="27"/>
      <c r="AB15" s="820" t="str">
        <f>従1!AB15</f>
        <v>左の給与の支払者から
受ける令和７年中の給与
の収入金額の見積額</v>
      </c>
      <c r="AC15" s="820"/>
      <c r="AD15" s="820"/>
      <c r="AE15" s="820"/>
      <c r="AF15" s="820"/>
      <c r="AG15" s="820"/>
      <c r="AH15" s="820"/>
      <c r="AI15" s="820"/>
      <c r="AJ15" s="820"/>
      <c r="AK15" s="820"/>
      <c r="AL15" s="820"/>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796" t="s">
        <v>92</v>
      </c>
      <c r="CE15" s="796"/>
      <c r="CF15" s="796"/>
      <c r="CG15" s="796"/>
      <c r="CH15" s="796"/>
      <c r="CI15" s="796"/>
      <c r="CJ15" s="796"/>
      <c r="CK15" s="796"/>
      <c r="CL15" s="796"/>
      <c r="CM15" s="796"/>
      <c r="CN15" s="796"/>
      <c r="CO15" s="796"/>
      <c r="CP15" s="796"/>
      <c r="CQ15" s="796"/>
      <c r="CR15" s="796"/>
      <c r="CS15" s="796"/>
      <c r="CT15" s="796"/>
      <c r="CU15" s="796"/>
      <c r="CV15" s="796"/>
      <c r="CW15" s="94"/>
      <c r="CX15" s="31"/>
      <c r="CY15" s="31"/>
      <c r="CZ15" s="31"/>
      <c r="DA15" s="31"/>
      <c r="DB15" s="31"/>
      <c r="DC15" s="31"/>
      <c r="DD15" s="31"/>
      <c r="DE15" s="31"/>
      <c r="DF15" s="31"/>
      <c r="DG15" s="31"/>
      <c r="DH15" s="31"/>
      <c r="DI15" s="31"/>
      <c r="DJ15" s="31"/>
    </row>
    <row r="16" spans="1:114" ht="28.5" customHeight="1">
      <c r="A16" s="31"/>
      <c r="B16" s="31"/>
      <c r="C16" s="907"/>
      <c r="D16" s="907"/>
      <c r="E16" s="907"/>
      <c r="F16" s="907"/>
      <c r="G16" s="907"/>
      <c r="H16" s="916" t="s">
        <v>205</v>
      </c>
      <c r="I16" s="917"/>
      <c r="J16" s="917"/>
      <c r="K16" s="917"/>
      <c r="L16" s="917"/>
      <c r="M16" s="917"/>
      <c r="N16" s="917"/>
      <c r="O16" s="917"/>
      <c r="P16" s="917"/>
      <c r="Q16" s="917"/>
      <c r="R16" s="917"/>
      <c r="S16" s="917"/>
      <c r="T16" s="917"/>
      <c r="U16" s="917"/>
      <c r="V16" s="917"/>
      <c r="W16" s="917"/>
      <c r="X16" s="917"/>
      <c r="Y16" s="917"/>
      <c r="Z16" s="918"/>
      <c r="AA16" s="27"/>
      <c r="AB16" s="820"/>
      <c r="AC16" s="820"/>
      <c r="AD16" s="820"/>
      <c r="AE16" s="820"/>
      <c r="AF16" s="820"/>
      <c r="AG16" s="820"/>
      <c r="AH16" s="820"/>
      <c r="AI16" s="820"/>
      <c r="AJ16" s="820"/>
      <c r="AK16" s="820"/>
      <c r="AL16" s="820"/>
      <c r="AM16" s="197"/>
      <c r="AN16" s="198"/>
      <c r="AO16" s="802" t="s">
        <v>215</v>
      </c>
      <c r="AP16" s="802"/>
      <c r="AQ16" s="802"/>
      <c r="AR16" s="802"/>
      <c r="AS16" s="802"/>
      <c r="AT16" s="802"/>
      <c r="AU16" s="802"/>
      <c r="AV16" s="802"/>
      <c r="AW16" s="802"/>
      <c r="AX16" s="802"/>
      <c r="AY16" s="802"/>
      <c r="AZ16" s="199"/>
      <c r="BA16" s="12"/>
      <c r="BB16" s="802" t="s">
        <v>216</v>
      </c>
      <c r="BC16" s="803"/>
      <c r="BD16" s="803"/>
      <c r="BE16" s="803"/>
      <c r="BF16" s="803"/>
      <c r="BG16" s="803"/>
      <c r="BH16" s="803"/>
      <c r="BI16" s="803"/>
      <c r="BJ16" s="803"/>
      <c r="BK16" s="803"/>
      <c r="BL16" s="92"/>
      <c r="BM16" s="205"/>
      <c r="BN16" s="930" t="s">
        <v>88</v>
      </c>
      <c r="BO16" s="930"/>
      <c r="BP16" s="930"/>
      <c r="BQ16" s="930"/>
      <c r="BR16" s="930"/>
      <c r="BS16" s="930"/>
      <c r="BT16" s="206"/>
      <c r="BU16" s="205"/>
      <c r="BV16" s="801" t="s">
        <v>90</v>
      </c>
      <c r="BW16" s="801"/>
      <c r="BX16" s="801"/>
      <c r="BY16" s="801"/>
      <c r="BZ16" s="801"/>
      <c r="CA16" s="801"/>
      <c r="CB16" s="202"/>
      <c r="CC16" s="29"/>
      <c r="CD16" s="796"/>
      <c r="CE16" s="796"/>
      <c r="CF16" s="796"/>
      <c r="CG16" s="796"/>
      <c r="CH16" s="796"/>
      <c r="CI16" s="796"/>
      <c r="CJ16" s="796"/>
      <c r="CK16" s="796"/>
      <c r="CL16" s="796"/>
      <c r="CM16" s="796"/>
      <c r="CN16" s="796"/>
      <c r="CO16" s="796"/>
      <c r="CP16" s="796"/>
      <c r="CQ16" s="796"/>
      <c r="CR16" s="796"/>
      <c r="CS16" s="796"/>
      <c r="CT16" s="796"/>
      <c r="CU16" s="796"/>
      <c r="CV16" s="796"/>
      <c r="CW16" s="94"/>
      <c r="CX16" s="31"/>
      <c r="CY16" s="31"/>
      <c r="CZ16" s="31"/>
      <c r="DA16" s="31"/>
      <c r="DB16" s="31"/>
      <c r="DC16" s="31"/>
      <c r="DD16" s="31"/>
      <c r="DE16" s="31"/>
      <c r="DF16" s="31"/>
      <c r="DG16" s="31"/>
      <c r="DH16" s="31"/>
      <c r="DI16" s="31"/>
      <c r="DJ16" s="31"/>
    </row>
    <row r="17" spans="1:114" ht="9" customHeight="1">
      <c r="A17" s="31"/>
      <c r="B17" s="31"/>
      <c r="C17" s="908" t="s">
        <v>203</v>
      </c>
      <c r="D17" s="908"/>
      <c r="E17" s="908"/>
      <c r="F17" s="908"/>
      <c r="G17" s="908"/>
      <c r="H17" s="916"/>
      <c r="I17" s="917"/>
      <c r="J17" s="917"/>
      <c r="K17" s="917"/>
      <c r="L17" s="917"/>
      <c r="M17" s="917"/>
      <c r="N17" s="917"/>
      <c r="O17" s="917"/>
      <c r="P17" s="917"/>
      <c r="Q17" s="917"/>
      <c r="R17" s="917"/>
      <c r="S17" s="917"/>
      <c r="T17" s="917"/>
      <c r="U17" s="917"/>
      <c r="V17" s="917"/>
      <c r="W17" s="917"/>
      <c r="X17" s="917"/>
      <c r="Y17" s="917"/>
      <c r="Z17" s="918"/>
      <c r="AA17" s="29"/>
      <c r="AB17" s="820"/>
      <c r="AC17" s="820"/>
      <c r="AD17" s="820"/>
      <c r="AE17" s="820"/>
      <c r="AF17" s="820"/>
      <c r="AG17" s="820"/>
      <c r="AH17" s="820"/>
      <c r="AI17" s="820"/>
      <c r="AJ17" s="820"/>
      <c r="AK17" s="820"/>
      <c r="AL17" s="820"/>
      <c r="AM17" s="197"/>
      <c r="AN17" s="200"/>
      <c r="AO17" s="922" t="s">
        <v>86</v>
      </c>
      <c r="AP17" s="922"/>
      <c r="AQ17" s="922"/>
      <c r="AR17" s="197"/>
      <c r="AS17" s="183"/>
      <c r="AT17" s="183"/>
      <c r="AU17" s="183"/>
      <c r="AV17" s="183"/>
      <c r="AW17" s="183"/>
      <c r="AX17" s="183"/>
      <c r="AY17" s="183"/>
      <c r="AZ17" s="199"/>
      <c r="BA17" s="12"/>
      <c r="BB17" s="923" t="s">
        <v>87</v>
      </c>
      <c r="BC17" s="923"/>
      <c r="BD17" s="923"/>
      <c r="BE17" s="923"/>
      <c r="BF17" s="923"/>
      <c r="BG17" s="923"/>
      <c r="BH17" s="923"/>
      <c r="BI17" s="183"/>
      <c r="BJ17" s="183"/>
      <c r="BK17" s="11"/>
      <c r="BL17" s="92"/>
      <c r="BM17" s="205"/>
      <c r="BN17" s="930"/>
      <c r="BO17" s="930"/>
      <c r="BP17" s="930"/>
      <c r="BQ17" s="930"/>
      <c r="BR17" s="930"/>
      <c r="BS17" s="930"/>
      <c r="BT17" s="206"/>
      <c r="BU17" s="205"/>
      <c r="BV17" s="801"/>
      <c r="BW17" s="801"/>
      <c r="BX17" s="801"/>
      <c r="BY17" s="801"/>
      <c r="BZ17" s="801"/>
      <c r="CA17" s="801"/>
      <c r="CB17" s="210"/>
      <c r="CC17" s="794"/>
      <c r="CD17" s="796"/>
      <c r="CE17" s="796"/>
      <c r="CF17" s="796"/>
      <c r="CG17" s="796"/>
      <c r="CH17" s="796"/>
      <c r="CI17" s="796"/>
      <c r="CJ17" s="796"/>
      <c r="CK17" s="796"/>
      <c r="CL17" s="796"/>
      <c r="CM17" s="796"/>
      <c r="CN17" s="796"/>
      <c r="CO17" s="796"/>
      <c r="CP17" s="796"/>
      <c r="CQ17" s="796"/>
      <c r="CR17" s="796"/>
      <c r="CS17" s="796"/>
      <c r="CT17" s="796"/>
      <c r="CU17" s="796"/>
      <c r="CV17" s="796"/>
      <c r="CW17" s="94"/>
      <c r="CX17" s="31"/>
      <c r="CY17" s="31"/>
      <c r="CZ17" s="31"/>
      <c r="DA17" s="31"/>
      <c r="DB17" s="31"/>
      <c r="DC17" s="31"/>
      <c r="DD17" s="31"/>
      <c r="DE17" s="31"/>
      <c r="DF17" s="31"/>
      <c r="DG17" s="31"/>
      <c r="DH17" s="31"/>
      <c r="DI17" s="31"/>
      <c r="DJ17" s="31"/>
    </row>
    <row r="18" spans="1:114" ht="19.5" customHeight="1">
      <c r="A18" s="31"/>
      <c r="B18" s="31"/>
      <c r="C18" s="908"/>
      <c r="D18" s="908"/>
      <c r="E18" s="908"/>
      <c r="F18" s="908"/>
      <c r="G18" s="908"/>
      <c r="H18" s="916"/>
      <c r="I18" s="917"/>
      <c r="J18" s="917"/>
      <c r="K18" s="917"/>
      <c r="L18" s="917"/>
      <c r="M18" s="917"/>
      <c r="N18" s="917"/>
      <c r="O18" s="917"/>
      <c r="P18" s="917"/>
      <c r="Q18" s="917"/>
      <c r="R18" s="917"/>
      <c r="S18" s="917"/>
      <c r="T18" s="917"/>
      <c r="U18" s="917"/>
      <c r="V18" s="917"/>
      <c r="W18" s="917"/>
      <c r="X18" s="917"/>
      <c r="Y18" s="917"/>
      <c r="Z18" s="918"/>
      <c r="AA18" s="29"/>
      <c r="AB18" s="154"/>
      <c r="AC18" s="154"/>
      <c r="AD18" s="154"/>
      <c r="AE18" s="154"/>
      <c r="AF18" s="12"/>
      <c r="AG18" s="12"/>
      <c r="AH18" s="12"/>
      <c r="AI18" s="12"/>
      <c r="AJ18" s="12"/>
      <c r="AK18" s="12"/>
      <c r="AL18" s="12"/>
      <c r="AM18" s="31"/>
      <c r="AN18" s="201"/>
      <c r="AO18" s="922"/>
      <c r="AP18" s="922"/>
      <c r="AQ18" s="922"/>
      <c r="AR18" s="183"/>
      <c r="AS18" s="183"/>
      <c r="AT18" s="183"/>
      <c r="AU18" s="183"/>
      <c r="AV18" s="183"/>
      <c r="AW18" s="183"/>
      <c r="AX18" s="183"/>
      <c r="AY18" s="183"/>
      <c r="AZ18" s="202"/>
      <c r="BA18" s="31"/>
      <c r="BB18" s="923"/>
      <c r="BC18" s="923"/>
      <c r="BD18" s="923"/>
      <c r="BE18" s="923"/>
      <c r="BF18" s="923"/>
      <c r="BG18" s="923"/>
      <c r="BH18" s="923"/>
      <c r="BI18" s="183"/>
      <c r="BJ18" s="183"/>
      <c r="BK18" s="11"/>
      <c r="BL18" s="93"/>
      <c r="BM18" s="207"/>
      <c r="BN18" s="804" t="s">
        <v>89</v>
      </c>
      <c r="BO18" s="804"/>
      <c r="BP18" s="804"/>
      <c r="BQ18" s="804"/>
      <c r="BR18" s="804"/>
      <c r="BS18" s="13"/>
      <c r="BT18" s="208"/>
      <c r="BU18" s="211"/>
      <c r="BV18" s="801"/>
      <c r="BW18" s="801"/>
      <c r="BX18" s="801"/>
      <c r="BY18" s="801"/>
      <c r="BZ18" s="801"/>
      <c r="CA18" s="801"/>
      <c r="CB18" s="209"/>
      <c r="CC18" s="794"/>
      <c r="CD18" s="796"/>
      <c r="CE18" s="796"/>
      <c r="CF18" s="796"/>
      <c r="CG18" s="796"/>
      <c r="CH18" s="796"/>
      <c r="CI18" s="796"/>
      <c r="CJ18" s="796"/>
      <c r="CK18" s="796"/>
      <c r="CL18" s="796"/>
      <c r="CM18" s="796"/>
      <c r="CN18" s="796"/>
      <c r="CO18" s="796"/>
      <c r="CP18" s="796"/>
      <c r="CQ18" s="796"/>
      <c r="CR18" s="796"/>
      <c r="CS18" s="796"/>
      <c r="CT18" s="796"/>
      <c r="CU18" s="796"/>
      <c r="CV18" s="796"/>
      <c r="CW18" s="94"/>
      <c r="CX18" s="31"/>
      <c r="CY18" s="31"/>
      <c r="CZ18" s="31"/>
      <c r="DA18" s="31"/>
      <c r="DB18" s="31"/>
      <c r="DC18" s="31"/>
      <c r="DD18" s="31"/>
      <c r="DE18" s="31"/>
      <c r="DF18" s="31"/>
      <c r="DG18" s="31"/>
      <c r="DH18" s="31"/>
      <c r="DI18" s="31"/>
      <c r="DJ18" s="31"/>
    </row>
    <row r="19" spans="1:114" ht="15" customHeight="1">
      <c r="A19" s="31"/>
      <c r="B19" s="31"/>
      <c r="C19" s="908"/>
      <c r="D19" s="908"/>
      <c r="E19" s="908"/>
      <c r="F19" s="908"/>
      <c r="G19" s="908"/>
      <c r="H19" s="910"/>
      <c r="I19" s="911"/>
      <c r="J19" s="911"/>
      <c r="K19" s="911"/>
      <c r="L19" s="911"/>
      <c r="M19" s="911"/>
      <c r="N19" s="911"/>
      <c r="O19" s="911"/>
      <c r="P19" s="911"/>
      <c r="Q19" s="911"/>
      <c r="R19" s="911"/>
      <c r="S19" s="911"/>
      <c r="T19" s="911"/>
      <c r="U19" s="911"/>
      <c r="V19" s="911"/>
      <c r="W19" s="911"/>
      <c r="X19" s="911"/>
      <c r="Y19" s="911"/>
      <c r="Z19" s="912"/>
      <c r="AA19" s="798"/>
      <c r="AB19" s="798"/>
      <c r="AC19" s="798"/>
      <c r="AD19" s="798"/>
      <c r="AE19" s="798"/>
      <c r="AF19" s="798"/>
      <c r="AG19" s="798"/>
      <c r="AH19" s="798"/>
      <c r="AI19" s="798"/>
      <c r="AJ19" s="798"/>
      <c r="AK19" s="798"/>
      <c r="AL19" s="798"/>
      <c r="AM19" s="191"/>
      <c r="AN19" s="797"/>
      <c r="AO19" s="798"/>
      <c r="AP19" s="798"/>
      <c r="AQ19" s="798"/>
      <c r="AR19" s="798"/>
      <c r="AS19" s="798"/>
      <c r="AT19" s="798"/>
      <c r="AU19" s="798"/>
      <c r="AV19" s="798"/>
      <c r="AW19" s="798"/>
      <c r="AX19" s="798"/>
      <c r="AY19" s="798"/>
      <c r="AZ19" s="203"/>
      <c r="BA19" s="798"/>
      <c r="BB19" s="798"/>
      <c r="BC19" s="798"/>
      <c r="BD19" s="798"/>
      <c r="BE19" s="798"/>
      <c r="BF19" s="798"/>
      <c r="BG19" s="798"/>
      <c r="BH19" s="798"/>
      <c r="BI19" s="798"/>
      <c r="BJ19" s="798"/>
      <c r="BK19" s="798"/>
      <c r="BL19" s="191"/>
      <c r="BM19" s="797"/>
      <c r="BN19" s="798"/>
      <c r="BO19" s="798"/>
      <c r="BP19" s="798"/>
      <c r="BQ19" s="798"/>
      <c r="BR19" s="798"/>
      <c r="BS19" s="798"/>
      <c r="BT19" s="203"/>
      <c r="BU19" s="797"/>
      <c r="BV19" s="798"/>
      <c r="BW19" s="798"/>
      <c r="BX19" s="798"/>
      <c r="BY19" s="798"/>
      <c r="BZ19" s="798"/>
      <c r="CA19" s="798"/>
      <c r="CB19" s="203"/>
      <c r="CC19" s="794"/>
      <c r="CD19" s="796"/>
      <c r="CE19" s="796"/>
      <c r="CF19" s="796"/>
      <c r="CG19" s="796"/>
      <c r="CH19" s="796"/>
      <c r="CI19" s="796"/>
      <c r="CJ19" s="796"/>
      <c r="CK19" s="796"/>
      <c r="CL19" s="796"/>
      <c r="CM19" s="796"/>
      <c r="CN19" s="796"/>
      <c r="CO19" s="796"/>
      <c r="CP19" s="796"/>
      <c r="CQ19" s="796"/>
      <c r="CR19" s="796"/>
      <c r="CS19" s="796"/>
      <c r="CT19" s="796"/>
      <c r="CU19" s="796"/>
      <c r="CV19" s="796"/>
      <c r="CW19" s="94"/>
      <c r="CX19" s="31"/>
      <c r="CY19" s="31"/>
      <c r="CZ19" s="31"/>
      <c r="DA19" s="31"/>
      <c r="DB19" s="31"/>
      <c r="DC19" s="31"/>
      <c r="DD19" s="31"/>
      <c r="DE19" s="31"/>
      <c r="DF19" s="31"/>
      <c r="DG19" s="31"/>
      <c r="DH19" s="31"/>
      <c r="DI19" s="31"/>
      <c r="DJ19" s="31"/>
    </row>
    <row r="20" spans="1:114" ht="42" customHeight="1" thickBot="1">
      <c r="A20" s="31"/>
      <c r="B20" s="14"/>
      <c r="C20" s="909"/>
      <c r="D20" s="909"/>
      <c r="E20" s="909"/>
      <c r="F20" s="909"/>
      <c r="G20" s="909"/>
      <c r="H20" s="913"/>
      <c r="I20" s="914"/>
      <c r="J20" s="914"/>
      <c r="K20" s="914"/>
      <c r="L20" s="914"/>
      <c r="M20" s="914"/>
      <c r="N20" s="914"/>
      <c r="O20" s="914"/>
      <c r="P20" s="914"/>
      <c r="Q20" s="914"/>
      <c r="R20" s="914"/>
      <c r="S20" s="914"/>
      <c r="T20" s="914"/>
      <c r="U20" s="914"/>
      <c r="V20" s="914"/>
      <c r="W20" s="914"/>
      <c r="X20" s="914"/>
      <c r="Y20" s="914"/>
      <c r="Z20" s="915"/>
      <c r="AA20" s="800"/>
      <c r="AB20" s="800"/>
      <c r="AC20" s="800"/>
      <c r="AD20" s="800"/>
      <c r="AE20" s="800"/>
      <c r="AF20" s="800"/>
      <c r="AG20" s="800"/>
      <c r="AH20" s="800"/>
      <c r="AI20" s="800"/>
      <c r="AJ20" s="800"/>
      <c r="AK20" s="800"/>
      <c r="AL20" s="800"/>
      <c r="AM20" s="90"/>
      <c r="AN20" s="799"/>
      <c r="AO20" s="800"/>
      <c r="AP20" s="800"/>
      <c r="AQ20" s="800"/>
      <c r="AR20" s="800"/>
      <c r="AS20" s="800"/>
      <c r="AT20" s="800"/>
      <c r="AU20" s="800"/>
      <c r="AV20" s="800"/>
      <c r="AW20" s="800"/>
      <c r="AX20" s="800"/>
      <c r="AY20" s="800"/>
      <c r="AZ20" s="204"/>
      <c r="BA20" s="800"/>
      <c r="BB20" s="800"/>
      <c r="BC20" s="800"/>
      <c r="BD20" s="800"/>
      <c r="BE20" s="800"/>
      <c r="BF20" s="800"/>
      <c r="BG20" s="800"/>
      <c r="BH20" s="800"/>
      <c r="BI20" s="800"/>
      <c r="BJ20" s="800"/>
      <c r="BK20" s="800"/>
      <c r="BL20" s="90"/>
      <c r="BM20" s="799"/>
      <c r="BN20" s="800"/>
      <c r="BO20" s="800"/>
      <c r="BP20" s="800"/>
      <c r="BQ20" s="800"/>
      <c r="BR20" s="800"/>
      <c r="BS20" s="800"/>
      <c r="BT20" s="204"/>
      <c r="BU20" s="799"/>
      <c r="BV20" s="800"/>
      <c r="BW20" s="800"/>
      <c r="BX20" s="800"/>
      <c r="BY20" s="800"/>
      <c r="BZ20" s="800"/>
      <c r="CA20" s="800"/>
      <c r="CB20" s="204"/>
      <c r="CC20" s="795"/>
      <c r="CD20" s="805" t="s">
        <v>91</v>
      </c>
      <c r="CE20" s="805"/>
      <c r="CF20" s="805"/>
      <c r="CG20" s="805"/>
      <c r="CH20" s="805"/>
      <c r="CI20" s="805"/>
      <c r="CJ20" s="805"/>
      <c r="CK20" s="805"/>
      <c r="CL20" s="805"/>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c r="A21" s="31"/>
      <c r="B21" s="31"/>
      <c r="C21" s="794"/>
      <c r="D21" s="794"/>
      <c r="E21" s="794"/>
      <c r="F21" s="794"/>
      <c r="G21" s="794"/>
      <c r="H21" s="778" t="s">
        <v>204</v>
      </c>
      <c r="I21" s="186"/>
      <c r="J21" s="723" t="s">
        <v>82</v>
      </c>
      <c r="K21" s="723"/>
      <c r="L21" s="723"/>
      <c r="M21" s="723"/>
      <c r="N21" s="723"/>
      <c r="O21" s="723"/>
      <c r="P21" s="723"/>
      <c r="Q21" s="723"/>
      <c r="R21" s="723"/>
      <c r="S21" s="723"/>
      <c r="T21" s="723"/>
      <c r="U21" s="723"/>
      <c r="V21" s="723"/>
      <c r="W21" s="723"/>
      <c r="X21" s="96"/>
      <c r="Y21" s="96"/>
      <c r="Z21" s="216"/>
      <c r="AA21" s="96"/>
      <c r="AB21" s="723" t="s">
        <v>100</v>
      </c>
      <c r="AC21" s="723"/>
      <c r="AD21" s="723"/>
      <c r="AE21" s="723"/>
      <c r="AF21" s="723"/>
      <c r="AG21" s="723"/>
      <c r="AH21" s="723"/>
      <c r="AI21" s="723"/>
      <c r="AJ21" s="723"/>
      <c r="AK21" s="723"/>
      <c r="AL21" s="723"/>
      <c r="AM21" s="723"/>
      <c r="AN21" s="723"/>
      <c r="AO21" s="723"/>
      <c r="AP21" s="723"/>
      <c r="AQ21" s="723"/>
      <c r="AR21" s="723"/>
      <c r="AS21" s="723"/>
      <c r="AT21" s="723"/>
      <c r="AU21" s="723"/>
      <c r="AV21" s="96"/>
      <c r="AW21" s="217"/>
      <c r="AX21" s="720" t="str">
        <f>従1!AX21</f>
        <v>令和７年中の
所得の見積額</v>
      </c>
      <c r="AY21" s="720"/>
      <c r="AZ21" s="720"/>
      <c r="BA21" s="720"/>
      <c r="BB21" s="720"/>
      <c r="BC21" s="720"/>
      <c r="BD21" s="720"/>
      <c r="BE21" s="720"/>
      <c r="BF21" s="720"/>
      <c r="BG21" s="720"/>
      <c r="BH21" s="219"/>
      <c r="BI21" s="15"/>
      <c r="BJ21" s="15"/>
      <c r="BK21" s="15"/>
      <c r="BL21" s="822" t="s">
        <v>96</v>
      </c>
      <c r="BM21" s="822"/>
      <c r="BN21" s="822"/>
      <c r="BO21" s="822"/>
      <c r="BP21" s="822"/>
      <c r="BQ21" s="822"/>
      <c r="BR21" s="822"/>
      <c r="BS21" s="822"/>
      <c r="BT21" s="822"/>
      <c r="BU21" s="15"/>
      <c r="BV21" s="218"/>
      <c r="BW21" s="219"/>
      <c r="BX21" s="15"/>
      <c r="BY21" s="15"/>
      <c r="BZ21" s="724" t="s">
        <v>83</v>
      </c>
      <c r="CA21" s="724"/>
      <c r="CB21" s="724"/>
      <c r="CC21" s="724"/>
      <c r="CD21" s="724"/>
      <c r="CE21" s="724"/>
      <c r="CF21" s="724"/>
      <c r="CG21" s="724"/>
      <c r="CH21" s="724"/>
      <c r="CI21" s="724"/>
      <c r="CJ21" s="15"/>
      <c r="CK21" s="15"/>
      <c r="CL21" s="218"/>
      <c r="CM21" s="15"/>
      <c r="CN21" s="179"/>
      <c r="CO21" s="807" t="s">
        <v>49</v>
      </c>
      <c r="CP21" s="807"/>
      <c r="CQ21" s="807"/>
      <c r="CR21" s="807"/>
      <c r="CS21" s="807"/>
      <c r="CT21" s="807"/>
      <c r="CU21" s="807"/>
      <c r="CV21" s="179"/>
      <c r="CW21" s="15"/>
      <c r="CX21" s="31"/>
      <c r="CY21" s="31"/>
      <c r="CZ21" s="31"/>
      <c r="DA21" s="31"/>
      <c r="DB21" s="31"/>
      <c r="DC21" s="31"/>
      <c r="DD21" s="31"/>
      <c r="DE21" s="31"/>
      <c r="DF21" s="31"/>
      <c r="DG21" s="31"/>
      <c r="DH21" s="31"/>
      <c r="DI21" s="31"/>
      <c r="DJ21" s="31"/>
    </row>
    <row r="22" spans="1:114" ht="10.5" customHeight="1">
      <c r="A22" s="31"/>
      <c r="B22" s="31"/>
      <c r="C22" s="794"/>
      <c r="D22" s="794"/>
      <c r="E22" s="794"/>
      <c r="F22" s="794"/>
      <c r="G22" s="794"/>
      <c r="H22" s="779"/>
      <c r="I22" s="27"/>
      <c r="J22" s="808"/>
      <c r="K22" s="808"/>
      <c r="L22" s="808"/>
      <c r="M22" s="808"/>
      <c r="N22" s="808"/>
      <c r="O22" s="808"/>
      <c r="P22" s="808"/>
      <c r="Q22" s="808"/>
      <c r="R22" s="808"/>
      <c r="S22" s="808"/>
      <c r="T22" s="808"/>
      <c r="U22" s="808"/>
      <c r="V22" s="808"/>
      <c r="W22" s="808"/>
      <c r="X22" s="11"/>
      <c r="Y22" s="11"/>
      <c r="Z22" s="227"/>
      <c r="AA22" s="11"/>
      <c r="AB22" s="808"/>
      <c r="AC22" s="808"/>
      <c r="AD22" s="808"/>
      <c r="AE22" s="808"/>
      <c r="AF22" s="808"/>
      <c r="AG22" s="808"/>
      <c r="AH22" s="808"/>
      <c r="AI22" s="808"/>
      <c r="AJ22" s="808"/>
      <c r="AK22" s="808"/>
      <c r="AL22" s="808"/>
      <c r="AM22" s="808"/>
      <c r="AN22" s="808"/>
      <c r="AO22" s="808"/>
      <c r="AP22" s="808"/>
      <c r="AQ22" s="808"/>
      <c r="AR22" s="808"/>
      <c r="AS22" s="808"/>
      <c r="AT22" s="808"/>
      <c r="AU22" s="808"/>
      <c r="AV22" s="11"/>
      <c r="AW22" s="220"/>
      <c r="AX22" s="924"/>
      <c r="AY22" s="924"/>
      <c r="AZ22" s="924"/>
      <c r="BA22" s="924"/>
      <c r="BB22" s="924"/>
      <c r="BC22" s="924"/>
      <c r="BD22" s="924"/>
      <c r="BE22" s="924"/>
      <c r="BF22" s="924"/>
      <c r="BG22" s="924"/>
      <c r="BH22" s="201"/>
      <c r="BI22" s="31"/>
      <c r="BJ22" s="31"/>
      <c r="BK22" s="31"/>
      <c r="BL22" s="823"/>
      <c r="BM22" s="823"/>
      <c r="BN22" s="823"/>
      <c r="BO22" s="823"/>
      <c r="BP22" s="823"/>
      <c r="BQ22" s="823"/>
      <c r="BR22" s="823"/>
      <c r="BS22" s="823"/>
      <c r="BT22" s="823"/>
      <c r="BU22" s="31"/>
      <c r="BV22" s="209"/>
      <c r="BW22" s="201"/>
      <c r="BX22" s="31"/>
      <c r="BY22" s="31"/>
      <c r="BZ22" s="725"/>
      <c r="CA22" s="725"/>
      <c r="CB22" s="725"/>
      <c r="CC22" s="725"/>
      <c r="CD22" s="725"/>
      <c r="CE22" s="725"/>
      <c r="CF22" s="725"/>
      <c r="CG22" s="725"/>
      <c r="CH22" s="725"/>
      <c r="CI22" s="725"/>
      <c r="CJ22" s="11"/>
      <c r="CK22" s="11"/>
      <c r="CL22" s="220"/>
      <c r="CM22" s="821" t="s">
        <v>73</v>
      </c>
      <c r="CN22" s="806" t="str">
        <f>従1!CN22</f>
        <v>令和７年中に異動があった
場合に記載してください。</v>
      </c>
      <c r="CO22" s="806"/>
      <c r="CP22" s="806"/>
      <c r="CQ22" s="806"/>
      <c r="CR22" s="806"/>
      <c r="CS22" s="806"/>
      <c r="CT22" s="806"/>
      <c r="CU22" s="806"/>
      <c r="CV22" s="806"/>
      <c r="CW22" s="793" t="s">
        <v>26</v>
      </c>
      <c r="CX22" s="31"/>
      <c r="CY22" s="31"/>
      <c r="CZ22" s="31"/>
      <c r="DA22" s="31"/>
      <c r="DB22" s="31"/>
      <c r="DC22" s="31"/>
      <c r="DD22" s="31"/>
      <c r="DE22" s="31"/>
      <c r="DF22" s="31"/>
      <c r="DG22" s="31"/>
      <c r="DH22" s="31"/>
      <c r="DI22" s="31"/>
      <c r="DJ22" s="31"/>
    </row>
    <row r="23" spans="1:114" ht="17.25" customHeight="1">
      <c r="A23" s="31"/>
      <c r="B23" s="31"/>
      <c r="C23" s="794"/>
      <c r="D23" s="794"/>
      <c r="E23" s="794"/>
      <c r="F23" s="794"/>
      <c r="G23" s="794"/>
      <c r="H23" s="779"/>
      <c r="I23" s="27"/>
      <c r="J23" s="808"/>
      <c r="K23" s="808"/>
      <c r="L23" s="808"/>
      <c r="M23" s="808"/>
      <c r="N23" s="808"/>
      <c r="O23" s="808"/>
      <c r="P23" s="808"/>
      <c r="Q23" s="808"/>
      <c r="R23" s="808"/>
      <c r="S23" s="808"/>
      <c r="T23" s="808"/>
      <c r="U23" s="808"/>
      <c r="V23" s="808"/>
      <c r="W23" s="808"/>
      <c r="X23" s="11"/>
      <c r="Y23" s="27"/>
      <c r="Z23" s="709" t="s">
        <v>32</v>
      </c>
      <c r="AA23" s="710"/>
      <c r="AB23" s="710"/>
      <c r="AC23" s="710"/>
      <c r="AD23" s="710"/>
      <c r="AE23" s="710"/>
      <c r="AF23" s="710"/>
      <c r="AG23" s="710"/>
      <c r="AH23" s="710"/>
      <c r="AI23" s="736"/>
      <c r="AJ23" s="709" t="s">
        <v>95</v>
      </c>
      <c r="AK23" s="710"/>
      <c r="AL23" s="710"/>
      <c r="AM23" s="710"/>
      <c r="AN23" s="710"/>
      <c r="AO23" s="710"/>
      <c r="AP23" s="710"/>
      <c r="AQ23" s="710"/>
      <c r="AR23" s="710"/>
      <c r="AS23" s="710"/>
      <c r="AT23" s="710"/>
      <c r="AU23" s="710"/>
      <c r="AV23" s="710"/>
      <c r="AW23" s="736"/>
      <c r="AX23" s="924"/>
      <c r="AY23" s="924"/>
      <c r="AZ23" s="924"/>
      <c r="BA23" s="924"/>
      <c r="BB23" s="924"/>
      <c r="BC23" s="924"/>
      <c r="BD23" s="924"/>
      <c r="BE23" s="924"/>
      <c r="BF23" s="924"/>
      <c r="BG23" s="924"/>
      <c r="BH23" s="201"/>
      <c r="BI23" s="31"/>
      <c r="BJ23" s="31"/>
      <c r="BK23" s="31"/>
      <c r="BL23" s="823"/>
      <c r="BM23" s="823"/>
      <c r="BN23" s="823"/>
      <c r="BO23" s="823"/>
      <c r="BP23" s="823"/>
      <c r="BQ23" s="823"/>
      <c r="BR23" s="823"/>
      <c r="BS23" s="823"/>
      <c r="BT23" s="823"/>
      <c r="BU23" s="31"/>
      <c r="BV23" s="209"/>
      <c r="BW23" s="201"/>
      <c r="BX23" s="31"/>
      <c r="BY23" s="31"/>
      <c r="BZ23" s="725"/>
      <c r="CA23" s="725"/>
      <c r="CB23" s="725"/>
      <c r="CC23" s="725"/>
      <c r="CD23" s="725"/>
      <c r="CE23" s="725"/>
      <c r="CF23" s="725"/>
      <c r="CG23" s="725"/>
      <c r="CH23" s="725"/>
      <c r="CI23" s="725"/>
      <c r="CJ23" s="11"/>
      <c r="CK23" s="11"/>
      <c r="CL23" s="220"/>
      <c r="CM23" s="821"/>
      <c r="CN23" s="806"/>
      <c r="CO23" s="806"/>
      <c r="CP23" s="806"/>
      <c r="CQ23" s="806"/>
      <c r="CR23" s="806"/>
      <c r="CS23" s="806"/>
      <c r="CT23" s="806"/>
      <c r="CU23" s="806"/>
      <c r="CV23" s="806"/>
      <c r="CW23" s="793"/>
      <c r="CX23" s="31"/>
      <c r="CY23" s="31"/>
      <c r="CZ23" s="31"/>
      <c r="DA23" s="31"/>
      <c r="DB23" s="31"/>
      <c r="DC23" s="31"/>
      <c r="DD23" s="31"/>
      <c r="DE23" s="31"/>
      <c r="DF23" s="31"/>
      <c r="DG23" s="31"/>
      <c r="DH23" s="31"/>
      <c r="DI23" s="31"/>
      <c r="DJ23" s="31"/>
    </row>
    <row r="24" spans="1:114" ht="16.5" customHeight="1">
      <c r="A24" s="31"/>
      <c r="B24" s="31"/>
      <c r="C24" s="101"/>
      <c r="D24" s="101"/>
      <c r="E24" s="101"/>
      <c r="F24" s="101"/>
      <c r="G24" s="101"/>
      <c r="H24" s="780" t="s">
        <v>207</v>
      </c>
      <c r="I24" s="715"/>
      <c r="J24" s="715"/>
      <c r="K24" s="715"/>
      <c r="L24" s="715"/>
      <c r="M24" s="715"/>
      <c r="N24" s="715"/>
      <c r="O24" s="715"/>
      <c r="P24" s="715"/>
      <c r="Q24" s="715"/>
      <c r="R24" s="715"/>
      <c r="S24" s="715"/>
      <c r="T24" s="715"/>
      <c r="U24" s="715"/>
      <c r="V24" s="715"/>
      <c r="W24" s="715"/>
      <c r="X24" s="715"/>
      <c r="Y24" s="715"/>
      <c r="Z24" s="701" t="str">
        <f>IF(X25&lt;=0,"",IF((LEN(X25)-11&lt;=0),"0",MID(X25,LEN(X25)-11,1)))</f>
        <v/>
      </c>
      <c r="AA24" s="702"/>
      <c r="AB24" s="702" t="str">
        <f>IF(X25&lt;=0,"",IF((LEN(X25)-10&lt;=0),"0",MID(X25,LEN(X25)-10,1)))</f>
        <v/>
      </c>
      <c r="AC24" s="702"/>
      <c r="AD24" s="702" t="str">
        <f>IF(X25&lt;=0,"",IF((LEN(X25)-9&lt;=0),"0",MID(X25,LEN(X25)-9,1)))</f>
        <v/>
      </c>
      <c r="AE24" s="702"/>
      <c r="AF24" s="702" t="str">
        <f>IF(X25&lt;=0,"",IF((LEN(X25)-8&lt;=0),"0",MID(X25,LEN(X25)-8,1)))</f>
        <v/>
      </c>
      <c r="AG24" s="702"/>
      <c r="AH24" s="702" t="str">
        <f>IF(X25&lt;=0,"",IF((LEN(X25)-7&lt;=0),"0",MID(X25,LEN(X25)-7,1)))</f>
        <v/>
      </c>
      <c r="AI24" s="702"/>
      <c r="AJ24" s="702" t="str">
        <f>IF(X25&lt;=0,"",IF((LEN(X25)-6&lt;=0),"0",MID(X25,LEN(X25)-6,1)))</f>
        <v/>
      </c>
      <c r="AK24" s="702"/>
      <c r="AL24" s="702" t="str">
        <f>IF(X25&lt;=0,"",IF((LEN(X25)-5&lt;=0),"0",MID(X25,LEN(X25)-5,1)))</f>
        <v/>
      </c>
      <c r="AM24" s="702"/>
      <c r="AN24" s="702" t="str">
        <f>IF(X25&lt;=0,"",IF((LEN(X25)-4&lt;=0),"0",MID(X25,LEN(X25)-4,1)))</f>
        <v/>
      </c>
      <c r="AO24" s="702"/>
      <c r="AP24" s="702" t="str">
        <f>IF(X25&lt;=0,"",IF((LEN(X25)-3&lt;=0),"0",MID(X25,LEN(X25)-3,1)))</f>
        <v/>
      </c>
      <c r="AQ24" s="702"/>
      <c r="AR24" s="702" t="str">
        <f>IF(X25&lt;=0,"",IF((LEN(X25)-2&lt;=0),"0",MID(X25,LEN(X25)-2,1)))</f>
        <v/>
      </c>
      <c r="AS24" s="702"/>
      <c r="AT24" s="702" t="str">
        <f>IF(X25&lt;=0,"",IF((LEN(X25)-1&lt;=0),"0",MID(X25,LEN(X25)-1,1)))</f>
        <v/>
      </c>
      <c r="AU24" s="702"/>
      <c r="AV24" s="702" t="str">
        <f>IF(X25&lt;&gt;0,RIGHT(X25,1),"")</f>
        <v/>
      </c>
      <c r="AW24" s="766"/>
      <c r="AX24" s="692"/>
      <c r="AY24" s="692"/>
      <c r="AZ24" s="692"/>
      <c r="BA24" s="692"/>
      <c r="BB24" s="692"/>
      <c r="BC24" s="692"/>
      <c r="BD24" s="692"/>
      <c r="BE24" s="692"/>
      <c r="BF24" s="222"/>
      <c r="BG24" s="222"/>
      <c r="BH24" s="824" t="s">
        <v>198</v>
      </c>
      <c r="BI24" s="825"/>
      <c r="BJ24" s="825"/>
      <c r="BK24" s="825"/>
      <c r="BL24" s="825"/>
      <c r="BM24" s="825"/>
      <c r="BN24" s="825"/>
      <c r="BO24" s="825"/>
      <c r="BP24" s="825"/>
      <c r="BQ24" s="825"/>
      <c r="BR24" s="825"/>
      <c r="BS24" s="825"/>
      <c r="BT24" s="825"/>
      <c r="BU24" s="825"/>
      <c r="BV24" s="826"/>
      <c r="BW24" s="769"/>
      <c r="BX24" s="770"/>
      <c r="BY24" s="770"/>
      <c r="BZ24" s="770"/>
      <c r="CA24" s="770"/>
      <c r="CB24" s="770"/>
      <c r="CC24" s="770"/>
      <c r="CD24" s="770"/>
      <c r="CE24" s="770"/>
      <c r="CF24" s="770"/>
      <c r="CG24" s="770"/>
      <c r="CH24" s="770"/>
      <c r="CI24" s="770"/>
      <c r="CJ24" s="770"/>
      <c r="CK24" s="770"/>
      <c r="CL24" s="771"/>
      <c r="CM24" s="775"/>
      <c r="CN24" s="775"/>
      <c r="CO24" s="775"/>
      <c r="CP24" s="775"/>
      <c r="CQ24" s="775"/>
      <c r="CR24" s="775"/>
      <c r="CS24" s="775"/>
      <c r="CT24" s="775"/>
      <c r="CU24" s="775"/>
      <c r="CV24" s="775"/>
      <c r="CW24" s="775"/>
      <c r="CX24" s="31"/>
      <c r="CY24" s="31"/>
      <c r="CZ24" s="31"/>
      <c r="DA24" s="31"/>
      <c r="DB24" s="31"/>
      <c r="DC24" s="31"/>
      <c r="DD24" s="31"/>
      <c r="DE24" s="31"/>
      <c r="DF24" s="31"/>
      <c r="DG24" s="31"/>
      <c r="DH24" s="31"/>
      <c r="DI24" s="31"/>
      <c r="DJ24" s="31"/>
    </row>
    <row r="25" spans="1:114" ht="12.75" customHeight="1">
      <c r="A25" s="31"/>
      <c r="B25" s="31"/>
      <c r="C25" s="101"/>
      <c r="D25" s="101"/>
      <c r="E25" s="101"/>
      <c r="F25" s="101"/>
      <c r="G25" s="101"/>
      <c r="H25" s="781"/>
      <c r="I25" s="717"/>
      <c r="J25" s="717"/>
      <c r="K25" s="717"/>
      <c r="L25" s="717"/>
      <c r="M25" s="717"/>
      <c r="N25" s="717"/>
      <c r="O25" s="717"/>
      <c r="P25" s="717"/>
      <c r="Q25" s="717"/>
      <c r="R25" s="717"/>
      <c r="S25" s="717"/>
      <c r="T25" s="717"/>
      <c r="U25" s="717"/>
      <c r="V25" s="717"/>
      <c r="W25" s="717"/>
      <c r="X25" s="699"/>
      <c r="Y25" s="699"/>
      <c r="Z25" s="730"/>
      <c r="AA25" s="705"/>
      <c r="AB25" s="705"/>
      <c r="AC25" s="705"/>
      <c r="AD25" s="705"/>
      <c r="AE25" s="705"/>
      <c r="AF25" s="705"/>
      <c r="AG25" s="705"/>
      <c r="AH25" s="705"/>
      <c r="AI25" s="705"/>
      <c r="AJ25" s="705"/>
      <c r="AK25" s="705"/>
      <c r="AL25" s="705"/>
      <c r="AM25" s="705"/>
      <c r="AN25" s="705"/>
      <c r="AO25" s="705"/>
      <c r="AP25" s="705"/>
      <c r="AQ25" s="705"/>
      <c r="AR25" s="705"/>
      <c r="AS25" s="705"/>
      <c r="AT25" s="705"/>
      <c r="AU25" s="705"/>
      <c r="AV25" s="705"/>
      <c r="AW25" s="726"/>
      <c r="AX25" s="693"/>
      <c r="AY25" s="693"/>
      <c r="AZ25" s="693"/>
      <c r="BA25" s="693"/>
      <c r="BB25" s="693"/>
      <c r="BC25" s="693"/>
      <c r="BD25" s="693"/>
      <c r="BE25" s="693"/>
      <c r="BF25" s="184"/>
      <c r="BG25" s="184"/>
      <c r="BH25" s="706"/>
      <c r="BI25" s="707"/>
      <c r="BJ25" s="707"/>
      <c r="BK25" s="707"/>
      <c r="BL25" s="707"/>
      <c r="BM25" s="707"/>
      <c r="BN25" s="707"/>
      <c r="BO25" s="707"/>
      <c r="BP25" s="707"/>
      <c r="BQ25" s="707"/>
      <c r="BR25" s="707"/>
      <c r="BS25" s="707"/>
      <c r="BT25" s="707"/>
      <c r="BU25" s="707"/>
      <c r="BV25" s="708"/>
      <c r="BW25" s="762"/>
      <c r="BX25" s="763"/>
      <c r="BY25" s="763"/>
      <c r="BZ25" s="763"/>
      <c r="CA25" s="763"/>
      <c r="CB25" s="763"/>
      <c r="CC25" s="763"/>
      <c r="CD25" s="763"/>
      <c r="CE25" s="763"/>
      <c r="CF25" s="763"/>
      <c r="CG25" s="763"/>
      <c r="CH25" s="763"/>
      <c r="CI25" s="763"/>
      <c r="CJ25" s="763"/>
      <c r="CK25" s="763"/>
      <c r="CL25" s="764"/>
      <c r="CM25" s="761"/>
      <c r="CN25" s="761"/>
      <c r="CO25" s="761"/>
      <c r="CP25" s="761"/>
      <c r="CQ25" s="761"/>
      <c r="CR25" s="761"/>
      <c r="CS25" s="761"/>
      <c r="CT25" s="761"/>
      <c r="CU25" s="761"/>
      <c r="CV25" s="761"/>
      <c r="CW25" s="761"/>
      <c r="CX25" s="31"/>
      <c r="CY25" s="31"/>
      <c r="CZ25" s="31"/>
      <c r="DA25" s="31"/>
      <c r="DB25" s="31"/>
      <c r="DC25" s="31"/>
      <c r="DD25" s="31"/>
      <c r="DE25" s="31"/>
      <c r="DF25" s="31"/>
      <c r="DG25" s="31"/>
      <c r="DH25" s="31"/>
      <c r="DI25" s="31"/>
      <c r="DJ25" s="31"/>
    </row>
    <row r="26" spans="1:114" ht="24" customHeight="1">
      <c r="A26" s="31"/>
      <c r="B26" s="31"/>
      <c r="C26" s="102"/>
      <c r="D26" s="102"/>
      <c r="E26" s="103"/>
      <c r="F26" s="102"/>
      <c r="G26" s="102"/>
      <c r="H26" s="782"/>
      <c r="I26" s="719"/>
      <c r="J26" s="719"/>
      <c r="K26" s="719"/>
      <c r="L26" s="719"/>
      <c r="M26" s="719"/>
      <c r="N26" s="719"/>
      <c r="O26" s="719"/>
      <c r="P26" s="719"/>
      <c r="Q26" s="719"/>
      <c r="R26" s="719"/>
      <c r="S26" s="719"/>
      <c r="T26" s="719"/>
      <c r="U26" s="719"/>
      <c r="V26" s="719"/>
      <c r="W26" s="719"/>
      <c r="X26" s="700"/>
      <c r="Y26" s="700"/>
      <c r="Z26" s="919">
        <v>0</v>
      </c>
      <c r="AA26" s="920"/>
      <c r="AB26" s="920"/>
      <c r="AC26" s="920"/>
      <c r="AD26" s="920"/>
      <c r="AE26" s="920"/>
      <c r="AF26" s="920"/>
      <c r="AG26" s="920"/>
      <c r="AH26" s="920"/>
      <c r="AI26" s="921"/>
      <c r="AJ26" s="738" t="s">
        <v>93</v>
      </c>
      <c r="AK26" s="739"/>
      <c r="AL26" s="739"/>
      <c r="AM26" s="765"/>
      <c r="AN26" s="765"/>
      <c r="AO26" s="765"/>
      <c r="AP26" s="230" t="s">
        <v>8</v>
      </c>
      <c r="AQ26" s="712"/>
      <c r="AR26" s="712"/>
      <c r="AS26" s="712"/>
      <c r="AT26" s="230" t="s">
        <v>8</v>
      </c>
      <c r="AU26" s="712"/>
      <c r="AV26" s="712"/>
      <c r="AW26" s="713"/>
      <c r="AX26" s="694"/>
      <c r="AY26" s="694"/>
      <c r="AZ26" s="694"/>
      <c r="BA26" s="694"/>
      <c r="BB26" s="694"/>
      <c r="BC26" s="694"/>
      <c r="BD26" s="694"/>
      <c r="BE26" s="694"/>
      <c r="BF26" s="788" t="s">
        <v>214</v>
      </c>
      <c r="BG26" s="788"/>
      <c r="BH26" s="827"/>
      <c r="BI26" s="828"/>
      <c r="BJ26" s="828"/>
      <c r="BK26" s="828"/>
      <c r="BL26" s="828"/>
      <c r="BM26" s="828"/>
      <c r="BN26" s="828"/>
      <c r="BO26" s="828"/>
      <c r="BP26" s="828"/>
      <c r="BQ26" s="828"/>
      <c r="BR26" s="828"/>
      <c r="BS26" s="828"/>
      <c r="BT26" s="828"/>
      <c r="BU26" s="828"/>
      <c r="BV26" s="829"/>
      <c r="BW26" s="772"/>
      <c r="BX26" s="773"/>
      <c r="BY26" s="773"/>
      <c r="BZ26" s="773"/>
      <c r="CA26" s="773"/>
      <c r="CB26" s="773"/>
      <c r="CC26" s="773"/>
      <c r="CD26" s="773"/>
      <c r="CE26" s="773"/>
      <c r="CF26" s="773"/>
      <c r="CG26" s="773"/>
      <c r="CH26" s="773"/>
      <c r="CI26" s="773"/>
      <c r="CJ26" s="773"/>
      <c r="CK26" s="773"/>
      <c r="CL26" s="774"/>
      <c r="CM26" s="776"/>
      <c r="CN26" s="776"/>
      <c r="CO26" s="776"/>
      <c r="CP26" s="776"/>
      <c r="CQ26" s="776"/>
      <c r="CR26" s="776"/>
      <c r="CS26" s="776"/>
      <c r="CT26" s="776"/>
      <c r="CU26" s="776"/>
      <c r="CV26" s="776"/>
      <c r="CW26" s="776"/>
      <c r="CX26" s="31"/>
      <c r="CY26" s="31"/>
      <c r="CZ26" s="31"/>
      <c r="DA26" s="31"/>
      <c r="DB26" s="31"/>
      <c r="DC26" s="31"/>
      <c r="DD26" s="31"/>
      <c r="DE26" s="31"/>
      <c r="DF26" s="31"/>
      <c r="DG26" s="31"/>
      <c r="DH26" s="31"/>
      <c r="DI26" s="31"/>
      <c r="DJ26" s="31"/>
    </row>
    <row r="27" spans="1:114" ht="16.5" customHeight="1">
      <c r="A27" s="31"/>
      <c r="B27" s="31"/>
      <c r="C27" s="102"/>
      <c r="D27" s="102"/>
      <c r="E27" s="103"/>
      <c r="F27" s="102"/>
      <c r="G27" s="102"/>
      <c r="H27" s="212"/>
      <c r="I27" s="754">
        <v>1</v>
      </c>
      <c r="J27" s="749"/>
      <c r="K27" s="750"/>
      <c r="L27" s="750"/>
      <c r="M27" s="750"/>
      <c r="N27" s="750"/>
      <c r="O27" s="750"/>
      <c r="P27" s="750"/>
      <c r="Q27" s="750"/>
      <c r="R27" s="750"/>
      <c r="S27" s="750"/>
      <c r="T27" s="750"/>
      <c r="U27" s="750"/>
      <c r="V27" s="750"/>
      <c r="W27" s="750"/>
      <c r="X27" s="750"/>
      <c r="Y27" s="750"/>
      <c r="Z27" s="730" t="str">
        <f>IF(X28&lt;=0,"",IF((LEN(X28)-11&lt;=0),"0",MID(X28,LEN(X28)-11,1)))</f>
        <v/>
      </c>
      <c r="AA27" s="705"/>
      <c r="AB27" s="705" t="str">
        <f>IF(X28&lt;=0,"",IF((LEN(X28)-10&lt;=0),"0",MID(X28,LEN(X28)-10,1)))</f>
        <v/>
      </c>
      <c r="AC27" s="705"/>
      <c r="AD27" s="705" t="str">
        <f>IF(X28&lt;=0,"",IF((LEN(X28)-9&lt;=0),"0",MID(X28,LEN(X28)-9,1)))</f>
        <v/>
      </c>
      <c r="AE27" s="705"/>
      <c r="AF27" s="705" t="str">
        <f>IF(X28&lt;=0,"",IF((LEN(X28)-8&lt;=0),"0",MID(X28,LEN(X28)-8,1)))</f>
        <v/>
      </c>
      <c r="AG27" s="705"/>
      <c r="AH27" s="705" t="str">
        <f>IF(X28&lt;=0,"",IF((LEN(X28)-7&lt;=0),"0",MID(X28,LEN(X28)-7,1)))</f>
        <v/>
      </c>
      <c r="AI27" s="705"/>
      <c r="AJ27" s="705" t="str">
        <f>IF(X28&lt;=0,"",IF((LEN(X28)-6&lt;=0),"0",MID(X28,LEN(X28)-6,1)))</f>
        <v/>
      </c>
      <c r="AK27" s="705"/>
      <c r="AL27" s="705" t="str">
        <f>IF(X28&lt;=0,"",IF((LEN(X28)-5&lt;=0),"0",MID(X28,LEN(X28)-5,1)))</f>
        <v/>
      </c>
      <c r="AM27" s="705"/>
      <c r="AN27" s="705" t="str">
        <f>IF(X28&lt;=0,"",IF((LEN(X28)-4&lt;=0),"0",MID(X28,LEN(X28)-4,1)))</f>
        <v/>
      </c>
      <c r="AO27" s="705"/>
      <c r="AP27" s="705" t="str">
        <f>IF(X28&lt;=0,"",IF((LEN(X28)-3&lt;=0),"0",MID(X28,LEN(X28)-3,1)))</f>
        <v/>
      </c>
      <c r="AQ27" s="705"/>
      <c r="AR27" s="705" t="str">
        <f>IF(X28&lt;=0,"",IF((LEN(X28)-2&lt;=0),"0",MID(X28,LEN(X28)-2,1)))</f>
        <v/>
      </c>
      <c r="AS27" s="705"/>
      <c r="AT27" s="705" t="str">
        <f>IF(X28&lt;=0,"",IF((LEN(X28)-1&lt;=0),"0",MID(X28,LEN(X28)-1,1)))</f>
        <v/>
      </c>
      <c r="AU27" s="705"/>
      <c r="AV27" s="735" t="str">
        <f>IF(X28&lt;&gt;0,RIGHT(X28,1),"")</f>
        <v/>
      </c>
      <c r="AW27" s="743"/>
      <c r="AX27" s="693"/>
      <c r="AY27" s="693"/>
      <c r="AZ27" s="693"/>
      <c r="BA27" s="693"/>
      <c r="BB27" s="693"/>
      <c r="BC27" s="693"/>
      <c r="BD27" s="693"/>
      <c r="BE27" s="693"/>
      <c r="BF27" s="185"/>
      <c r="BG27" s="185"/>
      <c r="BH27" s="925" t="s">
        <v>201</v>
      </c>
      <c r="BI27" s="926"/>
      <c r="BJ27" s="926"/>
      <c r="BK27" s="926"/>
      <c r="BL27" s="926"/>
      <c r="BM27" s="926"/>
      <c r="BN27" s="926"/>
      <c r="BO27" s="926"/>
      <c r="BP27" s="931" t="s">
        <v>200</v>
      </c>
      <c r="BQ27" s="926"/>
      <c r="BR27" s="926"/>
      <c r="BS27" s="926"/>
      <c r="BT27" s="926"/>
      <c r="BU27" s="926"/>
      <c r="BV27" s="932"/>
      <c r="BW27" s="762"/>
      <c r="BX27" s="763"/>
      <c r="BY27" s="763"/>
      <c r="BZ27" s="763"/>
      <c r="CA27" s="763"/>
      <c r="CB27" s="763"/>
      <c r="CC27" s="763"/>
      <c r="CD27" s="763"/>
      <c r="CE27" s="763"/>
      <c r="CF27" s="763"/>
      <c r="CG27" s="763"/>
      <c r="CH27" s="763"/>
      <c r="CI27" s="763"/>
      <c r="CJ27" s="763"/>
      <c r="CK27" s="763"/>
      <c r="CL27" s="764"/>
      <c r="CM27" s="761"/>
      <c r="CN27" s="761"/>
      <c r="CO27" s="761"/>
      <c r="CP27" s="761"/>
      <c r="CQ27" s="761"/>
      <c r="CR27" s="761"/>
      <c r="CS27" s="761"/>
      <c r="CT27" s="761"/>
      <c r="CU27" s="761"/>
      <c r="CV27" s="761"/>
      <c r="CW27" s="761"/>
      <c r="CX27" s="31"/>
      <c r="CY27" s="31"/>
      <c r="CZ27" s="31"/>
      <c r="DA27" s="31"/>
      <c r="DB27" s="31"/>
      <c r="DC27" s="31"/>
      <c r="DD27" s="31"/>
      <c r="DE27" s="31"/>
      <c r="DF27" s="31"/>
      <c r="DG27" s="31"/>
      <c r="DH27" s="31"/>
      <c r="DI27" s="31"/>
      <c r="DJ27" s="31"/>
    </row>
    <row r="28" spans="1:114" ht="12.75" customHeight="1">
      <c r="A28" s="31"/>
      <c r="B28" s="31"/>
      <c r="C28" s="102"/>
      <c r="D28" s="102"/>
      <c r="E28" s="745" t="s">
        <v>66</v>
      </c>
      <c r="F28" s="102"/>
      <c r="G28" s="102"/>
      <c r="H28" s="212"/>
      <c r="I28" s="754"/>
      <c r="J28" s="751"/>
      <c r="K28" s="752"/>
      <c r="L28" s="752"/>
      <c r="M28" s="752"/>
      <c r="N28" s="752"/>
      <c r="O28" s="752"/>
      <c r="P28" s="752"/>
      <c r="Q28" s="752"/>
      <c r="R28" s="752"/>
      <c r="S28" s="752"/>
      <c r="T28" s="752"/>
      <c r="U28" s="752"/>
      <c r="V28" s="752"/>
      <c r="W28" s="752"/>
      <c r="X28" s="756"/>
      <c r="Y28" s="756"/>
      <c r="Z28" s="730"/>
      <c r="AA28" s="705"/>
      <c r="AB28" s="705"/>
      <c r="AC28" s="705"/>
      <c r="AD28" s="705"/>
      <c r="AE28" s="705"/>
      <c r="AF28" s="705"/>
      <c r="AG28" s="705"/>
      <c r="AH28" s="705"/>
      <c r="AI28" s="705"/>
      <c r="AJ28" s="705"/>
      <c r="AK28" s="705"/>
      <c r="AL28" s="705"/>
      <c r="AM28" s="705"/>
      <c r="AN28" s="705"/>
      <c r="AO28" s="705"/>
      <c r="AP28" s="705"/>
      <c r="AQ28" s="705"/>
      <c r="AR28" s="705"/>
      <c r="AS28" s="705"/>
      <c r="AT28" s="705"/>
      <c r="AU28" s="705"/>
      <c r="AV28" s="735"/>
      <c r="AW28" s="743"/>
      <c r="AX28" s="693"/>
      <c r="AY28" s="693"/>
      <c r="AZ28" s="693"/>
      <c r="BA28" s="693"/>
      <c r="BB28" s="693"/>
      <c r="BC28" s="693"/>
      <c r="BD28" s="693"/>
      <c r="BE28" s="693"/>
      <c r="BF28" s="185"/>
      <c r="BG28" s="185"/>
      <c r="BH28" s="927"/>
      <c r="BI28" s="926"/>
      <c r="BJ28" s="926"/>
      <c r="BK28" s="926"/>
      <c r="BL28" s="926"/>
      <c r="BM28" s="926"/>
      <c r="BN28" s="926"/>
      <c r="BO28" s="926"/>
      <c r="BP28" s="926"/>
      <c r="BQ28" s="926"/>
      <c r="BR28" s="926"/>
      <c r="BS28" s="926"/>
      <c r="BT28" s="926"/>
      <c r="BU28" s="926"/>
      <c r="BV28" s="932"/>
      <c r="BW28" s="762"/>
      <c r="BX28" s="763"/>
      <c r="BY28" s="763"/>
      <c r="BZ28" s="763"/>
      <c r="CA28" s="763"/>
      <c r="CB28" s="763"/>
      <c r="CC28" s="763"/>
      <c r="CD28" s="763"/>
      <c r="CE28" s="763"/>
      <c r="CF28" s="763"/>
      <c r="CG28" s="763"/>
      <c r="CH28" s="763"/>
      <c r="CI28" s="763"/>
      <c r="CJ28" s="763"/>
      <c r="CK28" s="763"/>
      <c r="CL28" s="764"/>
      <c r="CM28" s="761"/>
      <c r="CN28" s="761"/>
      <c r="CO28" s="761"/>
      <c r="CP28" s="761"/>
      <c r="CQ28" s="761"/>
      <c r="CR28" s="761"/>
      <c r="CS28" s="761"/>
      <c r="CT28" s="761"/>
      <c r="CU28" s="761"/>
      <c r="CV28" s="761"/>
      <c r="CW28" s="761"/>
      <c r="CX28" s="31"/>
      <c r="CY28" s="31"/>
      <c r="CZ28" s="31"/>
      <c r="DA28" s="31"/>
      <c r="DB28" s="31"/>
      <c r="DC28" s="31"/>
      <c r="DD28" s="31"/>
      <c r="DE28" s="31"/>
      <c r="DF28" s="31"/>
      <c r="DG28" s="31"/>
      <c r="DH28" s="31"/>
      <c r="DI28" s="31"/>
      <c r="DJ28" s="31"/>
    </row>
    <row r="29" spans="1:114" ht="24" customHeight="1">
      <c r="A29" s="31"/>
      <c r="B29" s="31"/>
      <c r="C29" s="102"/>
      <c r="D29" s="102"/>
      <c r="E29" s="745"/>
      <c r="F29" s="102"/>
      <c r="G29" s="102"/>
      <c r="H29" s="212"/>
      <c r="I29" s="754"/>
      <c r="J29" s="753"/>
      <c r="K29" s="717"/>
      <c r="L29" s="717"/>
      <c r="M29" s="717"/>
      <c r="N29" s="717"/>
      <c r="O29" s="717"/>
      <c r="P29" s="717"/>
      <c r="Q29" s="717"/>
      <c r="R29" s="717"/>
      <c r="S29" s="717"/>
      <c r="T29" s="717"/>
      <c r="U29" s="717"/>
      <c r="V29" s="717"/>
      <c r="W29" s="717"/>
      <c r="X29" s="757"/>
      <c r="Y29" s="757"/>
      <c r="Z29" s="727">
        <v>0</v>
      </c>
      <c r="AA29" s="728"/>
      <c r="AB29" s="728"/>
      <c r="AC29" s="728"/>
      <c r="AD29" s="728"/>
      <c r="AE29" s="728"/>
      <c r="AF29" s="728"/>
      <c r="AG29" s="728"/>
      <c r="AH29" s="728"/>
      <c r="AI29" s="729"/>
      <c r="AJ29" s="738" t="s">
        <v>93</v>
      </c>
      <c r="AK29" s="739"/>
      <c r="AL29" s="739"/>
      <c r="AM29" s="765"/>
      <c r="AN29" s="765"/>
      <c r="AO29" s="765"/>
      <c r="AP29" s="230" t="s">
        <v>8</v>
      </c>
      <c r="AQ29" s="712"/>
      <c r="AR29" s="712"/>
      <c r="AS29" s="712"/>
      <c r="AT29" s="230" t="s">
        <v>8</v>
      </c>
      <c r="AU29" s="712"/>
      <c r="AV29" s="712"/>
      <c r="AW29" s="713"/>
      <c r="AX29" s="693"/>
      <c r="AY29" s="693"/>
      <c r="AZ29" s="693"/>
      <c r="BA29" s="693"/>
      <c r="BB29" s="693"/>
      <c r="BC29" s="693"/>
      <c r="BD29" s="693"/>
      <c r="BE29" s="693"/>
      <c r="BF29" s="791" t="s">
        <v>214</v>
      </c>
      <c r="BG29" s="791"/>
      <c r="BH29" s="925" t="s">
        <v>199</v>
      </c>
      <c r="BI29" s="926"/>
      <c r="BJ29" s="926"/>
      <c r="BK29" s="926"/>
      <c r="BL29" s="926"/>
      <c r="BM29" s="926"/>
      <c r="BN29" s="926"/>
      <c r="BO29" s="926"/>
      <c r="BP29" s="926" t="s">
        <v>252</v>
      </c>
      <c r="BQ29" s="926"/>
      <c r="BR29" s="926"/>
      <c r="BS29" s="926"/>
      <c r="BT29" s="926"/>
      <c r="BU29" s="926"/>
      <c r="BV29" s="932"/>
      <c r="BW29" s="762"/>
      <c r="BX29" s="763"/>
      <c r="BY29" s="763"/>
      <c r="BZ29" s="763"/>
      <c r="CA29" s="763"/>
      <c r="CB29" s="763"/>
      <c r="CC29" s="763"/>
      <c r="CD29" s="763"/>
      <c r="CE29" s="763"/>
      <c r="CF29" s="763"/>
      <c r="CG29" s="763"/>
      <c r="CH29" s="763"/>
      <c r="CI29" s="763"/>
      <c r="CJ29" s="763"/>
      <c r="CK29" s="763"/>
      <c r="CL29" s="764"/>
      <c r="CM29" s="761"/>
      <c r="CN29" s="761"/>
      <c r="CO29" s="761"/>
      <c r="CP29" s="761"/>
      <c r="CQ29" s="761"/>
      <c r="CR29" s="761"/>
      <c r="CS29" s="761"/>
      <c r="CT29" s="761"/>
      <c r="CU29" s="761"/>
      <c r="CV29" s="761"/>
      <c r="CW29" s="761"/>
      <c r="CX29" s="31"/>
      <c r="CY29" s="31"/>
      <c r="CZ29" s="31"/>
      <c r="DA29" s="31"/>
      <c r="DB29" s="31"/>
      <c r="DC29" s="31"/>
      <c r="DD29" s="31"/>
      <c r="DE29" s="31"/>
      <c r="DF29" s="31"/>
      <c r="DG29" s="31"/>
      <c r="DH29" s="31"/>
      <c r="DI29" s="31"/>
      <c r="DJ29" s="31"/>
    </row>
    <row r="30" spans="1:114" ht="16.5" customHeight="1">
      <c r="A30" s="31"/>
      <c r="B30" s="31"/>
      <c r="C30" s="745" t="s">
        <v>209</v>
      </c>
      <c r="D30" s="745"/>
      <c r="E30" s="745"/>
      <c r="F30" s="745"/>
      <c r="G30" s="745"/>
      <c r="H30" s="212"/>
      <c r="I30" s="758">
        <v>2</v>
      </c>
      <c r="J30" s="744"/>
      <c r="K30" s="715"/>
      <c r="L30" s="715"/>
      <c r="M30" s="715"/>
      <c r="N30" s="715"/>
      <c r="O30" s="715"/>
      <c r="P30" s="715"/>
      <c r="Q30" s="715"/>
      <c r="R30" s="715"/>
      <c r="S30" s="715"/>
      <c r="T30" s="715"/>
      <c r="U30" s="715"/>
      <c r="V30" s="715"/>
      <c r="W30" s="715"/>
      <c r="X30" s="715"/>
      <c r="Y30" s="715"/>
      <c r="Z30" s="730" t="str">
        <f>IF(X31&lt;=0,"",IF((LEN(X31)-11&lt;=0),"0",MID(X31,LEN(X31)-11,1)))</f>
        <v/>
      </c>
      <c r="AA30" s="705"/>
      <c r="AB30" s="705" t="str">
        <f>IF(X31&lt;=0,"",IF((LEN(X31)-10&lt;=0),"0",MID(X31,LEN(X31)-10,1)))</f>
        <v/>
      </c>
      <c r="AC30" s="705"/>
      <c r="AD30" s="705" t="str">
        <f>IF(X31&lt;=0,"",IF((LEN(X31)-9&lt;=0),"0",MID(X31,LEN(X31)-9,1)))</f>
        <v/>
      </c>
      <c r="AE30" s="705"/>
      <c r="AF30" s="705" t="str">
        <f>IF(X31&lt;=0,"",IF((LEN(X31)-8&lt;=0),"0",MID(X31,LEN(X31)-8,1)))</f>
        <v/>
      </c>
      <c r="AG30" s="705"/>
      <c r="AH30" s="705" t="str">
        <f>IF(X31&lt;=0,"",IF((LEN(X31)-7&lt;=0),"0",MID(X31,LEN(X31)-7,1)))</f>
        <v/>
      </c>
      <c r="AI30" s="705"/>
      <c r="AJ30" s="705" t="str">
        <f>IF(X31&lt;=0,"",IF((LEN(X31)-6&lt;=0),"0",MID(X31,LEN(X31)-6,1)))</f>
        <v/>
      </c>
      <c r="AK30" s="705"/>
      <c r="AL30" s="705" t="str">
        <f>IF(X31&lt;=0,"",IF((LEN(X31)-5&lt;=0),"0",MID(X31,LEN(X31)-5,1)))</f>
        <v/>
      </c>
      <c r="AM30" s="705"/>
      <c r="AN30" s="705" t="str">
        <f>IF(X31&lt;=0,"",IF((LEN(X31)-4&lt;=0),"0",MID(X31,LEN(X31)-4,1)))</f>
        <v/>
      </c>
      <c r="AO30" s="705"/>
      <c r="AP30" s="705" t="str">
        <f>IF(X31&lt;=0,"",IF((LEN(X31)-3&lt;=0),"0",MID(X31,LEN(X31)-3,1)))</f>
        <v/>
      </c>
      <c r="AQ30" s="705"/>
      <c r="AR30" s="705" t="str">
        <f>IF(X31&lt;=0,"",IF((LEN(X31)-2&lt;=0),"0",MID(X31,LEN(X31)-2,1)))</f>
        <v/>
      </c>
      <c r="AS30" s="705"/>
      <c r="AT30" s="705" t="str">
        <f>IF(X31&lt;=0,"",IF((LEN(X31)-1&lt;=0),"0",MID(X31,LEN(X31)-1,1)))</f>
        <v/>
      </c>
      <c r="AU30" s="705"/>
      <c r="AV30" s="705" t="str">
        <f>IF(X31&lt;&gt;0,RIGHT(X31,1),"")</f>
        <v/>
      </c>
      <c r="AW30" s="726"/>
      <c r="AX30" s="692"/>
      <c r="AY30" s="692"/>
      <c r="AZ30" s="692"/>
      <c r="BA30" s="692"/>
      <c r="BB30" s="692"/>
      <c r="BC30" s="692"/>
      <c r="BD30" s="692"/>
      <c r="BE30" s="692"/>
      <c r="BF30" s="223"/>
      <c r="BG30" s="223"/>
      <c r="BH30" s="934" t="s">
        <v>201</v>
      </c>
      <c r="BI30" s="935"/>
      <c r="BJ30" s="935"/>
      <c r="BK30" s="935"/>
      <c r="BL30" s="935"/>
      <c r="BM30" s="935"/>
      <c r="BN30" s="935"/>
      <c r="BO30" s="935"/>
      <c r="BP30" s="936" t="s">
        <v>200</v>
      </c>
      <c r="BQ30" s="935"/>
      <c r="BR30" s="935"/>
      <c r="BS30" s="935"/>
      <c r="BT30" s="935"/>
      <c r="BU30" s="935"/>
      <c r="BV30" s="937"/>
      <c r="BW30" s="769"/>
      <c r="BX30" s="770"/>
      <c r="BY30" s="770"/>
      <c r="BZ30" s="770"/>
      <c r="CA30" s="770"/>
      <c r="CB30" s="770"/>
      <c r="CC30" s="770"/>
      <c r="CD30" s="770"/>
      <c r="CE30" s="770"/>
      <c r="CF30" s="770"/>
      <c r="CG30" s="770"/>
      <c r="CH30" s="770"/>
      <c r="CI30" s="770"/>
      <c r="CJ30" s="770"/>
      <c r="CK30" s="770"/>
      <c r="CL30" s="771"/>
      <c r="CM30" s="775"/>
      <c r="CN30" s="775"/>
      <c r="CO30" s="775"/>
      <c r="CP30" s="775"/>
      <c r="CQ30" s="775"/>
      <c r="CR30" s="775"/>
      <c r="CS30" s="775"/>
      <c r="CT30" s="775"/>
      <c r="CU30" s="775"/>
      <c r="CV30" s="775"/>
      <c r="CW30" s="775"/>
      <c r="CX30" s="31"/>
      <c r="CY30" s="31"/>
      <c r="CZ30" s="31"/>
      <c r="DA30" s="31"/>
      <c r="DB30" s="31"/>
      <c r="DC30" s="31"/>
      <c r="DD30" s="31"/>
      <c r="DE30" s="31"/>
      <c r="DF30" s="31"/>
      <c r="DG30" s="31"/>
      <c r="DH30" s="31"/>
      <c r="DI30" s="31"/>
      <c r="DJ30" s="31"/>
    </row>
    <row r="31" spans="1:114" ht="12.75" customHeight="1">
      <c r="A31" s="31"/>
      <c r="B31" s="31"/>
      <c r="C31" s="745"/>
      <c r="D31" s="745"/>
      <c r="E31" s="745"/>
      <c r="F31" s="745"/>
      <c r="G31" s="745"/>
      <c r="H31" s="212"/>
      <c r="I31" s="759"/>
      <c r="J31" s="751"/>
      <c r="K31" s="752"/>
      <c r="L31" s="752"/>
      <c r="M31" s="752"/>
      <c r="N31" s="752"/>
      <c r="O31" s="752"/>
      <c r="P31" s="752"/>
      <c r="Q31" s="752"/>
      <c r="R31" s="752"/>
      <c r="S31" s="752"/>
      <c r="T31" s="752"/>
      <c r="U31" s="752"/>
      <c r="V31" s="752"/>
      <c r="W31" s="752"/>
      <c r="X31" s="699"/>
      <c r="Y31" s="699"/>
      <c r="Z31" s="730"/>
      <c r="AA31" s="705"/>
      <c r="AB31" s="705"/>
      <c r="AC31" s="705"/>
      <c r="AD31" s="705"/>
      <c r="AE31" s="705"/>
      <c r="AF31" s="705"/>
      <c r="AG31" s="705"/>
      <c r="AH31" s="705"/>
      <c r="AI31" s="705"/>
      <c r="AJ31" s="705"/>
      <c r="AK31" s="705"/>
      <c r="AL31" s="705"/>
      <c r="AM31" s="705"/>
      <c r="AN31" s="705"/>
      <c r="AO31" s="705"/>
      <c r="AP31" s="705"/>
      <c r="AQ31" s="705"/>
      <c r="AR31" s="705"/>
      <c r="AS31" s="705"/>
      <c r="AT31" s="705"/>
      <c r="AU31" s="705"/>
      <c r="AV31" s="705"/>
      <c r="AW31" s="726"/>
      <c r="AX31" s="693"/>
      <c r="AY31" s="693"/>
      <c r="AZ31" s="693"/>
      <c r="BA31" s="693"/>
      <c r="BB31" s="693"/>
      <c r="BC31" s="693"/>
      <c r="BD31" s="693"/>
      <c r="BE31" s="693"/>
      <c r="BF31" s="185"/>
      <c r="BG31" s="185"/>
      <c r="BH31" s="927"/>
      <c r="BI31" s="926"/>
      <c r="BJ31" s="926"/>
      <c r="BK31" s="926"/>
      <c r="BL31" s="926"/>
      <c r="BM31" s="926"/>
      <c r="BN31" s="926"/>
      <c r="BO31" s="926"/>
      <c r="BP31" s="926"/>
      <c r="BQ31" s="926"/>
      <c r="BR31" s="926"/>
      <c r="BS31" s="926"/>
      <c r="BT31" s="926"/>
      <c r="BU31" s="926"/>
      <c r="BV31" s="932"/>
      <c r="BW31" s="762"/>
      <c r="BX31" s="763"/>
      <c r="BY31" s="763"/>
      <c r="BZ31" s="763"/>
      <c r="CA31" s="763"/>
      <c r="CB31" s="763"/>
      <c r="CC31" s="763"/>
      <c r="CD31" s="763"/>
      <c r="CE31" s="763"/>
      <c r="CF31" s="763"/>
      <c r="CG31" s="763"/>
      <c r="CH31" s="763"/>
      <c r="CI31" s="763"/>
      <c r="CJ31" s="763"/>
      <c r="CK31" s="763"/>
      <c r="CL31" s="764"/>
      <c r="CM31" s="761"/>
      <c r="CN31" s="761"/>
      <c r="CO31" s="761"/>
      <c r="CP31" s="761"/>
      <c r="CQ31" s="761"/>
      <c r="CR31" s="761"/>
      <c r="CS31" s="761"/>
      <c r="CT31" s="761"/>
      <c r="CU31" s="761"/>
      <c r="CV31" s="761"/>
      <c r="CW31" s="761"/>
      <c r="CX31" s="31"/>
      <c r="CY31" s="31"/>
      <c r="CZ31" s="31"/>
      <c r="DA31" s="31"/>
      <c r="DB31" s="31"/>
      <c r="DC31" s="31"/>
      <c r="DD31" s="31"/>
      <c r="DE31" s="31"/>
      <c r="DF31" s="31"/>
      <c r="DG31" s="31"/>
      <c r="DH31" s="31"/>
      <c r="DI31" s="31"/>
      <c r="DJ31" s="31"/>
    </row>
    <row r="32" spans="1:114" ht="24" customHeight="1">
      <c r="A32" s="31"/>
      <c r="B32" s="31"/>
      <c r="C32" s="745"/>
      <c r="D32" s="745"/>
      <c r="E32" s="745"/>
      <c r="F32" s="745"/>
      <c r="G32" s="745"/>
      <c r="H32" s="213"/>
      <c r="I32" s="760"/>
      <c r="J32" s="783"/>
      <c r="K32" s="719"/>
      <c r="L32" s="719"/>
      <c r="M32" s="719"/>
      <c r="N32" s="719"/>
      <c r="O32" s="719"/>
      <c r="P32" s="719"/>
      <c r="Q32" s="719"/>
      <c r="R32" s="719"/>
      <c r="S32" s="719"/>
      <c r="T32" s="719"/>
      <c r="U32" s="719"/>
      <c r="V32" s="719"/>
      <c r="W32" s="719"/>
      <c r="X32" s="700"/>
      <c r="Y32" s="700"/>
      <c r="Z32" s="727">
        <v>0</v>
      </c>
      <c r="AA32" s="728"/>
      <c r="AB32" s="728"/>
      <c r="AC32" s="728"/>
      <c r="AD32" s="728"/>
      <c r="AE32" s="728"/>
      <c r="AF32" s="728"/>
      <c r="AG32" s="728"/>
      <c r="AH32" s="728"/>
      <c r="AI32" s="729"/>
      <c r="AJ32" s="738" t="s">
        <v>93</v>
      </c>
      <c r="AK32" s="739"/>
      <c r="AL32" s="739"/>
      <c r="AM32" s="765"/>
      <c r="AN32" s="765"/>
      <c r="AO32" s="765"/>
      <c r="AP32" s="230" t="s">
        <v>8</v>
      </c>
      <c r="AQ32" s="712"/>
      <c r="AR32" s="712"/>
      <c r="AS32" s="712"/>
      <c r="AT32" s="230" t="s">
        <v>8</v>
      </c>
      <c r="AU32" s="712"/>
      <c r="AV32" s="712"/>
      <c r="AW32" s="713"/>
      <c r="AX32" s="694"/>
      <c r="AY32" s="694"/>
      <c r="AZ32" s="694"/>
      <c r="BA32" s="694"/>
      <c r="BB32" s="694"/>
      <c r="BC32" s="694"/>
      <c r="BD32" s="694"/>
      <c r="BE32" s="694"/>
      <c r="BF32" s="788" t="s">
        <v>214</v>
      </c>
      <c r="BG32" s="788"/>
      <c r="BH32" s="785" t="s">
        <v>199</v>
      </c>
      <c r="BI32" s="786"/>
      <c r="BJ32" s="786"/>
      <c r="BK32" s="786"/>
      <c r="BL32" s="786"/>
      <c r="BM32" s="786"/>
      <c r="BN32" s="786"/>
      <c r="BO32" s="786"/>
      <c r="BP32" s="786" t="s">
        <v>252</v>
      </c>
      <c r="BQ32" s="786"/>
      <c r="BR32" s="786"/>
      <c r="BS32" s="786"/>
      <c r="BT32" s="786"/>
      <c r="BU32" s="786"/>
      <c r="BV32" s="787"/>
      <c r="BW32" s="772"/>
      <c r="BX32" s="773"/>
      <c r="BY32" s="773"/>
      <c r="BZ32" s="773"/>
      <c r="CA32" s="773"/>
      <c r="CB32" s="773"/>
      <c r="CC32" s="773"/>
      <c r="CD32" s="773"/>
      <c r="CE32" s="773"/>
      <c r="CF32" s="773"/>
      <c r="CG32" s="773"/>
      <c r="CH32" s="773"/>
      <c r="CI32" s="773"/>
      <c r="CJ32" s="773"/>
      <c r="CK32" s="773"/>
      <c r="CL32" s="774"/>
      <c r="CM32" s="776"/>
      <c r="CN32" s="776"/>
      <c r="CO32" s="776"/>
      <c r="CP32" s="776"/>
      <c r="CQ32" s="776"/>
      <c r="CR32" s="776"/>
      <c r="CS32" s="776"/>
      <c r="CT32" s="776"/>
      <c r="CU32" s="776"/>
      <c r="CV32" s="776"/>
      <c r="CW32" s="776"/>
      <c r="CX32" s="31"/>
      <c r="CY32" s="31"/>
      <c r="CZ32" s="31"/>
      <c r="DA32" s="31"/>
      <c r="DB32" s="31"/>
      <c r="DC32" s="31"/>
      <c r="DD32" s="31"/>
      <c r="DE32" s="31"/>
      <c r="DF32" s="31"/>
      <c r="DG32" s="31"/>
      <c r="DH32" s="31"/>
      <c r="DI32" s="31"/>
      <c r="DJ32" s="31"/>
    </row>
    <row r="33" spans="1:114" ht="16.5" customHeight="1">
      <c r="A33" s="31"/>
      <c r="B33" s="31"/>
      <c r="C33" s="745"/>
      <c r="D33" s="745"/>
      <c r="E33" s="745"/>
      <c r="F33" s="745"/>
      <c r="G33" s="745"/>
      <c r="H33" s="755" t="s">
        <v>224</v>
      </c>
      <c r="I33" s="754">
        <v>3</v>
      </c>
      <c r="J33" s="749"/>
      <c r="K33" s="750"/>
      <c r="L33" s="750"/>
      <c r="M33" s="750"/>
      <c r="N33" s="750"/>
      <c r="O33" s="750"/>
      <c r="P33" s="750"/>
      <c r="Q33" s="750"/>
      <c r="R33" s="750"/>
      <c r="S33" s="750"/>
      <c r="T33" s="750"/>
      <c r="U33" s="750"/>
      <c r="V33" s="750"/>
      <c r="W33" s="750"/>
      <c r="X33" s="750"/>
      <c r="Y33" s="750"/>
      <c r="Z33" s="701" t="str">
        <f>IF(X34&lt;=0,"",IF((LEN(X34)-11&lt;=0),"0",MID(X34,LEN(X34)-11,1)))</f>
        <v/>
      </c>
      <c r="AA33" s="702"/>
      <c r="AB33" s="702" t="str">
        <f>IF(X34&lt;=0,"",IF((LEN(X34)-10&lt;=0),"0",MID(X34,LEN(X34)-10,1)))</f>
        <v/>
      </c>
      <c r="AC33" s="702"/>
      <c r="AD33" s="702" t="str">
        <f>IF(X34&lt;=0,"",IF((LEN(X34)-9&lt;=0),"0",MID(X34,LEN(X34)-9,1)))</f>
        <v/>
      </c>
      <c r="AE33" s="702"/>
      <c r="AF33" s="702" t="str">
        <f>IF(X34&lt;=0,"",IF((LEN(X34)-8&lt;=0),"0",MID(X34,LEN(X34)-8,1)))</f>
        <v/>
      </c>
      <c r="AG33" s="702"/>
      <c r="AH33" s="702" t="str">
        <f>IF(X34&lt;=0,"",IF((LEN(X34)-7&lt;=0),"0",MID(X34,LEN(X34)-7,1)))</f>
        <v/>
      </c>
      <c r="AI33" s="702"/>
      <c r="AJ33" s="702" t="str">
        <f>IF(X34&lt;=0,"",IF((LEN(X34)-6&lt;=0),"0",MID(X34,LEN(X34)-6,1)))</f>
        <v/>
      </c>
      <c r="AK33" s="702"/>
      <c r="AL33" s="702" t="str">
        <f>IF(X34&lt;=0,"",IF((LEN(X34)-5&lt;=0),"0",MID(X34,LEN(X34)-5,1)))</f>
        <v/>
      </c>
      <c r="AM33" s="702"/>
      <c r="AN33" s="702" t="str">
        <f>IF(X34&lt;=0,"",IF((LEN(X34)-4&lt;=0),"0",MID(X34,LEN(X34)-4,1)))</f>
        <v/>
      </c>
      <c r="AO33" s="702"/>
      <c r="AP33" s="702" t="str">
        <f>IF(X34&lt;=0,"",IF((LEN(X34)-3&lt;=0),"0",MID(X34,LEN(X34)-3,1)))</f>
        <v/>
      </c>
      <c r="AQ33" s="702"/>
      <c r="AR33" s="702" t="str">
        <f>IF(X34&lt;=0,"",IF((LEN(X34)-2&lt;=0),"0",MID(X34,LEN(X34)-2,1)))</f>
        <v/>
      </c>
      <c r="AS33" s="702"/>
      <c r="AT33" s="702" t="str">
        <f>IF(X34&lt;=0,"",IF((LEN(X34)-1&lt;=0),"0",MID(X34,LEN(X34)-1,1)))</f>
        <v/>
      </c>
      <c r="AU33" s="702"/>
      <c r="AV33" s="695" t="str">
        <f>IF(X34&lt;&gt;0,RIGHT(X34,1),"")</f>
        <v/>
      </c>
      <c r="AW33" s="696"/>
      <c r="AX33" s="693"/>
      <c r="AY33" s="693"/>
      <c r="AZ33" s="693"/>
      <c r="BA33" s="693"/>
      <c r="BB33" s="693"/>
      <c r="BC33" s="693"/>
      <c r="BD33" s="693"/>
      <c r="BE33" s="693"/>
      <c r="BF33" s="185"/>
      <c r="BG33" s="185"/>
      <c r="BH33" s="925" t="s">
        <v>201</v>
      </c>
      <c r="BI33" s="926"/>
      <c r="BJ33" s="926"/>
      <c r="BK33" s="926"/>
      <c r="BL33" s="926"/>
      <c r="BM33" s="926"/>
      <c r="BN33" s="926"/>
      <c r="BO33" s="926"/>
      <c r="BP33" s="931" t="s">
        <v>200</v>
      </c>
      <c r="BQ33" s="926"/>
      <c r="BR33" s="926"/>
      <c r="BS33" s="926"/>
      <c r="BT33" s="926"/>
      <c r="BU33" s="926"/>
      <c r="BV33" s="932"/>
      <c r="BW33" s="762"/>
      <c r="BX33" s="763"/>
      <c r="BY33" s="763"/>
      <c r="BZ33" s="763"/>
      <c r="CA33" s="763"/>
      <c r="CB33" s="763"/>
      <c r="CC33" s="763"/>
      <c r="CD33" s="763"/>
      <c r="CE33" s="763"/>
      <c r="CF33" s="763"/>
      <c r="CG33" s="763"/>
      <c r="CH33" s="763"/>
      <c r="CI33" s="763"/>
      <c r="CJ33" s="763"/>
      <c r="CK33" s="763"/>
      <c r="CL33" s="764"/>
      <c r="CM33" s="761"/>
      <c r="CN33" s="761"/>
      <c r="CO33" s="761"/>
      <c r="CP33" s="761"/>
      <c r="CQ33" s="761"/>
      <c r="CR33" s="761"/>
      <c r="CS33" s="761"/>
      <c r="CT33" s="761"/>
      <c r="CU33" s="761"/>
      <c r="CV33" s="761"/>
      <c r="CW33" s="761"/>
      <c r="CX33" s="31"/>
      <c r="CY33" s="31"/>
      <c r="CZ33" s="31"/>
      <c r="DA33" s="31"/>
      <c r="DB33" s="31"/>
      <c r="DC33" s="31"/>
      <c r="DD33" s="31"/>
      <c r="DE33" s="31"/>
      <c r="DF33" s="31"/>
      <c r="DG33" s="31"/>
      <c r="DH33" s="31"/>
      <c r="DI33" s="31"/>
      <c r="DJ33" s="31"/>
    </row>
    <row r="34" spans="1:114" ht="12.75" customHeight="1">
      <c r="A34" s="31"/>
      <c r="B34" s="31"/>
      <c r="C34" s="745"/>
      <c r="D34" s="745"/>
      <c r="E34" s="745"/>
      <c r="F34" s="745"/>
      <c r="G34" s="745"/>
      <c r="H34" s="755"/>
      <c r="I34" s="754"/>
      <c r="J34" s="751"/>
      <c r="K34" s="752"/>
      <c r="L34" s="752"/>
      <c r="M34" s="752"/>
      <c r="N34" s="752"/>
      <c r="O34" s="752"/>
      <c r="P34" s="752"/>
      <c r="Q34" s="752"/>
      <c r="R34" s="752"/>
      <c r="S34" s="752"/>
      <c r="T34" s="752"/>
      <c r="U34" s="752"/>
      <c r="V34" s="752"/>
      <c r="W34" s="752"/>
      <c r="X34" s="756"/>
      <c r="Y34" s="756"/>
      <c r="Z34" s="703"/>
      <c r="AA34" s="704"/>
      <c r="AB34" s="704"/>
      <c r="AC34" s="704"/>
      <c r="AD34" s="704"/>
      <c r="AE34" s="704"/>
      <c r="AF34" s="704"/>
      <c r="AG34" s="704"/>
      <c r="AH34" s="704"/>
      <c r="AI34" s="704"/>
      <c r="AJ34" s="704"/>
      <c r="AK34" s="704"/>
      <c r="AL34" s="704"/>
      <c r="AM34" s="704"/>
      <c r="AN34" s="704"/>
      <c r="AO34" s="704"/>
      <c r="AP34" s="704"/>
      <c r="AQ34" s="704"/>
      <c r="AR34" s="704"/>
      <c r="AS34" s="704"/>
      <c r="AT34" s="704"/>
      <c r="AU34" s="704"/>
      <c r="AV34" s="697"/>
      <c r="AW34" s="698"/>
      <c r="AX34" s="693"/>
      <c r="AY34" s="693"/>
      <c r="AZ34" s="693"/>
      <c r="BA34" s="693"/>
      <c r="BB34" s="693"/>
      <c r="BC34" s="693"/>
      <c r="BD34" s="693"/>
      <c r="BE34" s="693"/>
      <c r="BF34" s="185"/>
      <c r="BG34" s="185"/>
      <c r="BH34" s="927"/>
      <c r="BI34" s="926"/>
      <c r="BJ34" s="926"/>
      <c r="BK34" s="926"/>
      <c r="BL34" s="926"/>
      <c r="BM34" s="926"/>
      <c r="BN34" s="926"/>
      <c r="BO34" s="926"/>
      <c r="BP34" s="926"/>
      <c r="BQ34" s="926"/>
      <c r="BR34" s="926"/>
      <c r="BS34" s="926"/>
      <c r="BT34" s="926"/>
      <c r="BU34" s="926"/>
      <c r="BV34" s="932"/>
      <c r="BW34" s="762"/>
      <c r="BX34" s="763"/>
      <c r="BY34" s="763"/>
      <c r="BZ34" s="763"/>
      <c r="CA34" s="763"/>
      <c r="CB34" s="763"/>
      <c r="CC34" s="763"/>
      <c r="CD34" s="763"/>
      <c r="CE34" s="763"/>
      <c r="CF34" s="763"/>
      <c r="CG34" s="763"/>
      <c r="CH34" s="763"/>
      <c r="CI34" s="763"/>
      <c r="CJ34" s="763"/>
      <c r="CK34" s="763"/>
      <c r="CL34" s="764"/>
      <c r="CM34" s="761"/>
      <c r="CN34" s="761"/>
      <c r="CO34" s="761"/>
      <c r="CP34" s="761"/>
      <c r="CQ34" s="761"/>
      <c r="CR34" s="761"/>
      <c r="CS34" s="761"/>
      <c r="CT34" s="761"/>
      <c r="CU34" s="761"/>
      <c r="CV34" s="761"/>
      <c r="CW34" s="761"/>
      <c r="CX34" s="31"/>
      <c r="CY34" s="31"/>
      <c r="CZ34" s="31"/>
      <c r="DA34" s="31"/>
      <c r="DB34" s="31"/>
      <c r="DC34" s="31"/>
      <c r="DD34" s="31"/>
      <c r="DE34" s="31"/>
      <c r="DF34" s="31"/>
      <c r="DG34" s="31"/>
      <c r="DH34" s="31"/>
      <c r="DI34" s="31"/>
      <c r="DJ34" s="31"/>
    </row>
    <row r="35" spans="1:114" ht="24" customHeight="1">
      <c r="A35" s="31"/>
      <c r="B35" s="31"/>
      <c r="C35" s="102"/>
      <c r="D35" s="102"/>
      <c r="E35" s="102"/>
      <c r="F35" s="102"/>
      <c r="G35" s="102"/>
      <c r="H35" s="233" t="str">
        <f>従1!H35</f>
        <v>(1 6歳以上)
(平22.1.1以前生)</v>
      </c>
      <c r="I35" s="754"/>
      <c r="J35" s="753"/>
      <c r="K35" s="717"/>
      <c r="L35" s="717"/>
      <c r="M35" s="717"/>
      <c r="N35" s="717"/>
      <c r="O35" s="717"/>
      <c r="P35" s="717"/>
      <c r="Q35" s="717"/>
      <c r="R35" s="717"/>
      <c r="S35" s="717"/>
      <c r="T35" s="717"/>
      <c r="U35" s="717"/>
      <c r="V35" s="717"/>
      <c r="W35" s="717"/>
      <c r="X35" s="757"/>
      <c r="Y35" s="757"/>
      <c r="Z35" s="706">
        <v>0</v>
      </c>
      <c r="AA35" s="707"/>
      <c r="AB35" s="707"/>
      <c r="AC35" s="707"/>
      <c r="AD35" s="707"/>
      <c r="AE35" s="707"/>
      <c r="AF35" s="707"/>
      <c r="AG35" s="707"/>
      <c r="AH35" s="707"/>
      <c r="AI35" s="708"/>
      <c r="AJ35" s="733" t="s">
        <v>93</v>
      </c>
      <c r="AK35" s="734"/>
      <c r="AL35" s="734"/>
      <c r="AM35" s="735"/>
      <c r="AN35" s="735"/>
      <c r="AO35" s="735"/>
      <c r="AP35" s="231" t="s">
        <v>8</v>
      </c>
      <c r="AQ35" s="731"/>
      <c r="AR35" s="731"/>
      <c r="AS35" s="731"/>
      <c r="AT35" s="231" t="s">
        <v>8</v>
      </c>
      <c r="AU35" s="731"/>
      <c r="AV35" s="731"/>
      <c r="AW35" s="732"/>
      <c r="AX35" s="693"/>
      <c r="AY35" s="693"/>
      <c r="AZ35" s="693"/>
      <c r="BA35" s="693"/>
      <c r="BB35" s="693"/>
      <c r="BC35" s="693"/>
      <c r="BD35" s="693"/>
      <c r="BE35" s="693"/>
      <c r="BF35" s="791" t="s">
        <v>214</v>
      </c>
      <c r="BG35" s="791"/>
      <c r="BH35" s="925" t="s">
        <v>199</v>
      </c>
      <c r="BI35" s="926"/>
      <c r="BJ35" s="926"/>
      <c r="BK35" s="926"/>
      <c r="BL35" s="926"/>
      <c r="BM35" s="926"/>
      <c r="BN35" s="926"/>
      <c r="BO35" s="926"/>
      <c r="BP35" s="926" t="s">
        <v>252</v>
      </c>
      <c r="BQ35" s="926"/>
      <c r="BR35" s="926"/>
      <c r="BS35" s="926"/>
      <c r="BT35" s="926"/>
      <c r="BU35" s="926"/>
      <c r="BV35" s="932"/>
      <c r="BW35" s="762"/>
      <c r="BX35" s="763"/>
      <c r="BY35" s="763"/>
      <c r="BZ35" s="763"/>
      <c r="CA35" s="763"/>
      <c r="CB35" s="763"/>
      <c r="CC35" s="763"/>
      <c r="CD35" s="763"/>
      <c r="CE35" s="763"/>
      <c r="CF35" s="763"/>
      <c r="CG35" s="763"/>
      <c r="CH35" s="763"/>
      <c r="CI35" s="763"/>
      <c r="CJ35" s="763"/>
      <c r="CK35" s="763"/>
      <c r="CL35" s="764"/>
      <c r="CM35" s="761"/>
      <c r="CN35" s="761"/>
      <c r="CO35" s="761"/>
      <c r="CP35" s="761"/>
      <c r="CQ35" s="761"/>
      <c r="CR35" s="761"/>
      <c r="CS35" s="761"/>
      <c r="CT35" s="761"/>
      <c r="CU35" s="761"/>
      <c r="CV35" s="761"/>
      <c r="CW35" s="761"/>
      <c r="CX35" s="31"/>
      <c r="CY35" s="31"/>
      <c r="CZ35" s="31"/>
      <c r="DA35" s="31"/>
      <c r="DB35" s="31"/>
      <c r="DC35" s="31"/>
      <c r="DD35" s="31"/>
      <c r="DE35" s="31"/>
      <c r="DF35" s="31"/>
      <c r="DG35" s="31"/>
      <c r="DH35" s="31"/>
      <c r="DI35" s="31"/>
      <c r="DJ35" s="31"/>
    </row>
    <row r="36" spans="1:114" ht="16.5" customHeight="1">
      <c r="A36" s="31"/>
      <c r="B36" s="31"/>
      <c r="C36" s="180"/>
      <c r="D36" s="180"/>
      <c r="E36" s="180"/>
      <c r="F36" s="101"/>
      <c r="G36" s="101"/>
      <c r="H36" s="232"/>
      <c r="I36" s="758">
        <v>4</v>
      </c>
      <c r="J36" s="744"/>
      <c r="K36" s="715"/>
      <c r="L36" s="715"/>
      <c r="M36" s="715"/>
      <c r="N36" s="715"/>
      <c r="O36" s="715"/>
      <c r="P36" s="715"/>
      <c r="Q36" s="715"/>
      <c r="R36" s="715"/>
      <c r="S36" s="715"/>
      <c r="T36" s="715"/>
      <c r="U36" s="715"/>
      <c r="V36" s="715"/>
      <c r="W36" s="715"/>
      <c r="X36" s="715"/>
      <c r="Y36" s="715"/>
      <c r="Z36" s="701" t="str">
        <f>IF(X37&lt;=0,"",IF((LEN(X37)-11&lt;=0),"0",MID(X37,LEN(X37)-11,1)))</f>
        <v/>
      </c>
      <c r="AA36" s="702"/>
      <c r="AB36" s="702" t="str">
        <f>IF(X37&lt;=0,"",IF((LEN(X37)-10&lt;=0),"0",MID(X37,LEN(X37)-10,1)))</f>
        <v/>
      </c>
      <c r="AC36" s="702"/>
      <c r="AD36" s="702" t="str">
        <f>IF(X37&lt;=0,"",IF((LEN(X37)-9&lt;=0),"0",MID(X37,LEN(X37)-9,1)))</f>
        <v/>
      </c>
      <c r="AE36" s="702"/>
      <c r="AF36" s="702" t="str">
        <f>IF(X37&lt;=0,"",IF((LEN(X37)-8&lt;=0),"0",MID(X37,LEN(X37)-8,1)))</f>
        <v/>
      </c>
      <c r="AG36" s="702"/>
      <c r="AH36" s="702" t="str">
        <f>IF(X37&lt;=0,"",IF((LEN(X37)-7&lt;=0),"0",MID(X37,LEN(X37)-7,1)))</f>
        <v/>
      </c>
      <c r="AI36" s="702"/>
      <c r="AJ36" s="702" t="str">
        <f>IF(X37&lt;=0,"",IF((LEN(X37)-6&lt;=0),"0",MID(X37,LEN(X37)-6,1)))</f>
        <v/>
      </c>
      <c r="AK36" s="702"/>
      <c r="AL36" s="702" t="str">
        <f>IF(X37&lt;=0,"",IF((LEN(X37)-5&lt;=0),"0",MID(X37,LEN(X37)-5,1)))</f>
        <v/>
      </c>
      <c r="AM36" s="702"/>
      <c r="AN36" s="702" t="str">
        <f>IF(X37&lt;=0,"",IF((LEN(X37)-4&lt;=0),"0",MID(X37,LEN(X37)-4,1)))</f>
        <v/>
      </c>
      <c r="AO36" s="702"/>
      <c r="AP36" s="702" t="str">
        <f>IF(X37&lt;=0,"",IF((LEN(X37)-3&lt;=0),"0",MID(X37,LEN(X37)-3,1)))</f>
        <v/>
      </c>
      <c r="AQ36" s="702"/>
      <c r="AR36" s="702" t="str">
        <f>IF(X37&lt;=0,"",IF((LEN(X37)-2&lt;=0),"0",MID(X37,LEN(X37)-2,1)))</f>
        <v/>
      </c>
      <c r="AS36" s="702"/>
      <c r="AT36" s="702" t="str">
        <f>IF(X37&lt;=0,"",IF((LEN(X37)-1&lt;=0),"0",MID(X37,LEN(X37)-1,1)))</f>
        <v/>
      </c>
      <c r="AU36" s="702"/>
      <c r="AV36" s="695" t="str">
        <f>IF(X37&lt;&gt;0,RIGHT(X37,1),"")</f>
        <v/>
      </c>
      <c r="AW36" s="696"/>
      <c r="AX36" s="692"/>
      <c r="AY36" s="692"/>
      <c r="AZ36" s="692"/>
      <c r="BA36" s="692"/>
      <c r="BB36" s="692"/>
      <c r="BC36" s="692"/>
      <c r="BD36" s="692"/>
      <c r="BE36" s="692"/>
      <c r="BF36" s="223"/>
      <c r="BG36" s="223"/>
      <c r="BH36" s="934" t="s">
        <v>201</v>
      </c>
      <c r="BI36" s="935"/>
      <c r="BJ36" s="935"/>
      <c r="BK36" s="935"/>
      <c r="BL36" s="935"/>
      <c r="BM36" s="935"/>
      <c r="BN36" s="935"/>
      <c r="BO36" s="935"/>
      <c r="BP36" s="936" t="s">
        <v>200</v>
      </c>
      <c r="BQ36" s="935"/>
      <c r="BR36" s="935"/>
      <c r="BS36" s="935"/>
      <c r="BT36" s="935"/>
      <c r="BU36" s="935"/>
      <c r="BV36" s="937"/>
      <c r="BW36" s="769"/>
      <c r="BX36" s="770"/>
      <c r="BY36" s="770"/>
      <c r="BZ36" s="770"/>
      <c r="CA36" s="770"/>
      <c r="CB36" s="770"/>
      <c r="CC36" s="770"/>
      <c r="CD36" s="770"/>
      <c r="CE36" s="770"/>
      <c r="CF36" s="770"/>
      <c r="CG36" s="770"/>
      <c r="CH36" s="770"/>
      <c r="CI36" s="770"/>
      <c r="CJ36" s="770"/>
      <c r="CK36" s="770"/>
      <c r="CL36" s="771"/>
      <c r="CM36" s="775"/>
      <c r="CN36" s="775"/>
      <c r="CO36" s="775"/>
      <c r="CP36" s="775"/>
      <c r="CQ36" s="775"/>
      <c r="CR36" s="775"/>
      <c r="CS36" s="775"/>
      <c r="CT36" s="775"/>
      <c r="CU36" s="775"/>
      <c r="CV36" s="775"/>
      <c r="CW36" s="775"/>
      <c r="CX36" s="31"/>
      <c r="CY36" s="31"/>
      <c r="CZ36" s="31"/>
      <c r="DA36" s="31"/>
      <c r="DB36" s="31"/>
      <c r="DC36" s="31"/>
      <c r="DD36" s="31"/>
      <c r="DE36" s="31"/>
      <c r="DF36" s="31"/>
      <c r="DG36" s="31"/>
      <c r="DH36" s="31"/>
      <c r="DI36" s="31"/>
      <c r="DJ36" s="31"/>
    </row>
    <row r="37" spans="1:114" ht="12.75" customHeight="1">
      <c r="A37" s="31"/>
      <c r="B37" s="31"/>
      <c r="C37" s="180"/>
      <c r="D37" s="180"/>
      <c r="E37" s="180"/>
      <c r="F37" s="101"/>
      <c r="G37" s="101"/>
      <c r="H37" s="214"/>
      <c r="I37" s="759"/>
      <c r="J37" s="751"/>
      <c r="K37" s="752"/>
      <c r="L37" s="752"/>
      <c r="M37" s="752"/>
      <c r="N37" s="752"/>
      <c r="O37" s="752"/>
      <c r="P37" s="752"/>
      <c r="Q37" s="752"/>
      <c r="R37" s="752"/>
      <c r="S37" s="752"/>
      <c r="T37" s="752"/>
      <c r="U37" s="752"/>
      <c r="V37" s="752"/>
      <c r="W37" s="752"/>
      <c r="X37" s="756"/>
      <c r="Y37" s="756"/>
      <c r="Z37" s="703"/>
      <c r="AA37" s="704"/>
      <c r="AB37" s="704"/>
      <c r="AC37" s="704"/>
      <c r="AD37" s="704"/>
      <c r="AE37" s="704"/>
      <c r="AF37" s="704"/>
      <c r="AG37" s="704"/>
      <c r="AH37" s="704"/>
      <c r="AI37" s="704"/>
      <c r="AJ37" s="704"/>
      <c r="AK37" s="704"/>
      <c r="AL37" s="704"/>
      <c r="AM37" s="704"/>
      <c r="AN37" s="704"/>
      <c r="AO37" s="704"/>
      <c r="AP37" s="704"/>
      <c r="AQ37" s="704"/>
      <c r="AR37" s="704"/>
      <c r="AS37" s="704"/>
      <c r="AT37" s="704"/>
      <c r="AU37" s="704"/>
      <c r="AV37" s="697"/>
      <c r="AW37" s="698"/>
      <c r="AX37" s="693"/>
      <c r="AY37" s="693"/>
      <c r="AZ37" s="693"/>
      <c r="BA37" s="693"/>
      <c r="BB37" s="693"/>
      <c r="BC37" s="693"/>
      <c r="BD37" s="693"/>
      <c r="BE37" s="693"/>
      <c r="BF37" s="185"/>
      <c r="BG37" s="185"/>
      <c r="BH37" s="927"/>
      <c r="BI37" s="926"/>
      <c r="BJ37" s="926"/>
      <c r="BK37" s="926"/>
      <c r="BL37" s="926"/>
      <c r="BM37" s="926"/>
      <c r="BN37" s="926"/>
      <c r="BO37" s="926"/>
      <c r="BP37" s="926"/>
      <c r="BQ37" s="926"/>
      <c r="BR37" s="926"/>
      <c r="BS37" s="926"/>
      <c r="BT37" s="926"/>
      <c r="BU37" s="926"/>
      <c r="BV37" s="932"/>
      <c r="BW37" s="762"/>
      <c r="BX37" s="763"/>
      <c r="BY37" s="763"/>
      <c r="BZ37" s="763"/>
      <c r="CA37" s="763"/>
      <c r="CB37" s="763"/>
      <c r="CC37" s="763"/>
      <c r="CD37" s="763"/>
      <c r="CE37" s="763"/>
      <c r="CF37" s="763"/>
      <c r="CG37" s="763"/>
      <c r="CH37" s="763"/>
      <c r="CI37" s="763"/>
      <c r="CJ37" s="763"/>
      <c r="CK37" s="763"/>
      <c r="CL37" s="764"/>
      <c r="CM37" s="761"/>
      <c r="CN37" s="761"/>
      <c r="CO37" s="761"/>
      <c r="CP37" s="761"/>
      <c r="CQ37" s="761"/>
      <c r="CR37" s="761"/>
      <c r="CS37" s="761"/>
      <c r="CT37" s="761"/>
      <c r="CU37" s="761"/>
      <c r="CV37" s="761"/>
      <c r="CW37" s="761"/>
      <c r="CX37" s="31"/>
      <c r="CY37" s="31"/>
      <c r="CZ37" s="31"/>
      <c r="DA37" s="31"/>
      <c r="DB37" s="31"/>
      <c r="DC37" s="31"/>
      <c r="DD37" s="31"/>
      <c r="DE37" s="31"/>
      <c r="DF37" s="31"/>
      <c r="DG37" s="31"/>
      <c r="DH37" s="31"/>
      <c r="DI37" s="31"/>
      <c r="DJ37" s="31"/>
    </row>
    <row r="38" spans="1:114" ht="24" customHeight="1">
      <c r="A38" s="31"/>
      <c r="B38" s="31"/>
      <c r="C38" s="180"/>
      <c r="D38" s="180"/>
      <c r="E38" s="180"/>
      <c r="F38" s="101"/>
      <c r="G38" s="101"/>
      <c r="H38" s="214"/>
      <c r="I38" s="760"/>
      <c r="J38" s="783"/>
      <c r="K38" s="719"/>
      <c r="L38" s="719"/>
      <c r="M38" s="719"/>
      <c r="N38" s="719"/>
      <c r="O38" s="719"/>
      <c r="P38" s="719"/>
      <c r="Q38" s="719"/>
      <c r="R38" s="719"/>
      <c r="S38" s="719"/>
      <c r="T38" s="719"/>
      <c r="U38" s="719"/>
      <c r="V38" s="719"/>
      <c r="W38" s="719"/>
      <c r="X38" s="784"/>
      <c r="Y38" s="784"/>
      <c r="Z38" s="706">
        <v>0</v>
      </c>
      <c r="AA38" s="707"/>
      <c r="AB38" s="707"/>
      <c r="AC38" s="707"/>
      <c r="AD38" s="707"/>
      <c r="AE38" s="707"/>
      <c r="AF38" s="707"/>
      <c r="AG38" s="707"/>
      <c r="AH38" s="707"/>
      <c r="AI38" s="708"/>
      <c r="AJ38" s="733" t="s">
        <v>93</v>
      </c>
      <c r="AK38" s="734"/>
      <c r="AL38" s="734"/>
      <c r="AM38" s="735"/>
      <c r="AN38" s="735"/>
      <c r="AO38" s="735"/>
      <c r="AP38" s="231" t="s">
        <v>8</v>
      </c>
      <c r="AQ38" s="731"/>
      <c r="AR38" s="731"/>
      <c r="AS38" s="731"/>
      <c r="AT38" s="231" t="s">
        <v>8</v>
      </c>
      <c r="AU38" s="731"/>
      <c r="AV38" s="731"/>
      <c r="AW38" s="732"/>
      <c r="AX38" s="694"/>
      <c r="AY38" s="694"/>
      <c r="AZ38" s="694"/>
      <c r="BA38" s="694"/>
      <c r="BB38" s="694"/>
      <c r="BC38" s="694"/>
      <c r="BD38" s="694"/>
      <c r="BE38" s="694"/>
      <c r="BF38" s="788" t="s">
        <v>214</v>
      </c>
      <c r="BG38" s="792"/>
      <c r="BH38" s="785" t="s">
        <v>199</v>
      </c>
      <c r="BI38" s="786"/>
      <c r="BJ38" s="786"/>
      <c r="BK38" s="786"/>
      <c r="BL38" s="786"/>
      <c r="BM38" s="786"/>
      <c r="BN38" s="786"/>
      <c r="BO38" s="786"/>
      <c r="BP38" s="786" t="s">
        <v>252</v>
      </c>
      <c r="BQ38" s="786"/>
      <c r="BR38" s="786"/>
      <c r="BS38" s="786"/>
      <c r="BT38" s="786"/>
      <c r="BU38" s="786"/>
      <c r="BV38" s="787"/>
      <c r="BW38" s="772"/>
      <c r="BX38" s="773"/>
      <c r="BY38" s="773"/>
      <c r="BZ38" s="773"/>
      <c r="CA38" s="773"/>
      <c r="CB38" s="773"/>
      <c r="CC38" s="773"/>
      <c r="CD38" s="773"/>
      <c r="CE38" s="773"/>
      <c r="CF38" s="773"/>
      <c r="CG38" s="773"/>
      <c r="CH38" s="773"/>
      <c r="CI38" s="773"/>
      <c r="CJ38" s="773"/>
      <c r="CK38" s="773"/>
      <c r="CL38" s="774"/>
      <c r="CM38" s="776"/>
      <c r="CN38" s="776"/>
      <c r="CO38" s="776"/>
      <c r="CP38" s="776"/>
      <c r="CQ38" s="776"/>
      <c r="CR38" s="776"/>
      <c r="CS38" s="776"/>
      <c r="CT38" s="776"/>
      <c r="CU38" s="776"/>
      <c r="CV38" s="776"/>
      <c r="CW38" s="776"/>
      <c r="CX38" s="31"/>
      <c r="CY38" s="31"/>
      <c r="CZ38" s="31"/>
      <c r="DA38" s="31"/>
      <c r="DB38" s="31"/>
      <c r="DC38" s="31"/>
      <c r="DD38" s="31"/>
      <c r="DE38" s="31"/>
      <c r="DF38" s="31"/>
      <c r="DG38" s="31"/>
      <c r="DH38" s="31"/>
      <c r="DI38" s="31"/>
      <c r="DJ38" s="31"/>
    </row>
    <row r="39" spans="1:114" ht="16.5" customHeight="1">
      <c r="A39" s="31"/>
      <c r="B39" s="31"/>
      <c r="C39" s="103"/>
      <c r="D39" s="103"/>
      <c r="E39" s="103"/>
      <c r="F39" s="103"/>
      <c r="G39" s="103"/>
      <c r="H39" s="214"/>
      <c r="I39" s="754">
        <v>5</v>
      </c>
      <c r="J39" s="749"/>
      <c r="K39" s="750"/>
      <c r="L39" s="750"/>
      <c r="M39" s="750"/>
      <c r="N39" s="750"/>
      <c r="O39" s="750"/>
      <c r="P39" s="750"/>
      <c r="Q39" s="750"/>
      <c r="R39" s="750"/>
      <c r="S39" s="750"/>
      <c r="T39" s="750"/>
      <c r="U39" s="750"/>
      <c r="V39" s="750"/>
      <c r="W39" s="750"/>
      <c r="X39" s="750"/>
      <c r="Y39" s="750"/>
      <c r="Z39" s="701" t="str">
        <f>IF(X40&lt;=0,"",IF((LEN(X40)-11&lt;=0),"0",MID(X40,LEN(X40)-11,1)))</f>
        <v/>
      </c>
      <c r="AA39" s="702"/>
      <c r="AB39" s="702" t="str">
        <f>IF(X40&lt;=0,"",IF((LEN(X40)-10&lt;=0),"0",MID(X40,LEN(X40)-10,1)))</f>
        <v/>
      </c>
      <c r="AC39" s="702"/>
      <c r="AD39" s="702" t="str">
        <f>IF(X40&lt;=0,"",IF((LEN(X40)-9&lt;=0),"0",MID(X40,LEN(X40)-9,1)))</f>
        <v/>
      </c>
      <c r="AE39" s="702"/>
      <c r="AF39" s="702" t="str">
        <f>IF(X40&lt;=0,"",IF((LEN(X40)-8&lt;=0),"0",MID(X40,LEN(X40)-8,1)))</f>
        <v/>
      </c>
      <c r="AG39" s="702"/>
      <c r="AH39" s="702" t="str">
        <f>IF(X40&lt;=0,"",IF((LEN(X40)-7&lt;=0),"0",MID(X40,LEN(X40)-7,1)))</f>
        <v/>
      </c>
      <c r="AI39" s="702"/>
      <c r="AJ39" s="702" t="str">
        <f>IF(X40&lt;=0,"",IF((LEN(X40)-6&lt;=0),"0",MID(X40,LEN(X40)-6,1)))</f>
        <v/>
      </c>
      <c r="AK39" s="702"/>
      <c r="AL39" s="702" t="str">
        <f>IF(X40&lt;=0,"",IF((LEN(X40)-5&lt;=0),"0",MID(X40,LEN(X40)-5,1)))</f>
        <v/>
      </c>
      <c r="AM39" s="702"/>
      <c r="AN39" s="702" t="str">
        <f>IF(X40&lt;=0,"",IF((LEN(X40)-4&lt;=0),"0",MID(X40,LEN(X40)-4,1)))</f>
        <v/>
      </c>
      <c r="AO39" s="702"/>
      <c r="AP39" s="702" t="str">
        <f>IF(X40&lt;=0,"",IF((LEN(X40)-3&lt;=0),"0",MID(X40,LEN(X40)-3,1)))</f>
        <v/>
      </c>
      <c r="AQ39" s="702"/>
      <c r="AR39" s="702" t="str">
        <f>IF(X40&lt;=0,"",IF((LEN(X40)-2&lt;=0),"0",MID(X40,LEN(X40)-2,1)))</f>
        <v/>
      </c>
      <c r="AS39" s="702"/>
      <c r="AT39" s="702" t="str">
        <f>IF(X40&lt;=0,"",IF((LEN(X40)-1&lt;=0),"0",MID(X40,LEN(X40)-1,1)))</f>
        <v/>
      </c>
      <c r="AU39" s="702"/>
      <c r="AV39" s="695" t="str">
        <f>IF(X40&lt;&gt;0,RIGHT(X40,1),"")</f>
        <v/>
      </c>
      <c r="AW39" s="696"/>
      <c r="AX39" s="693"/>
      <c r="AY39" s="693"/>
      <c r="AZ39" s="693"/>
      <c r="BA39" s="693"/>
      <c r="BB39" s="693"/>
      <c r="BC39" s="693"/>
      <c r="BD39" s="693"/>
      <c r="BE39" s="693"/>
      <c r="BF39" s="185"/>
      <c r="BG39" s="185"/>
      <c r="BH39" s="925" t="s">
        <v>201</v>
      </c>
      <c r="BI39" s="926"/>
      <c r="BJ39" s="926"/>
      <c r="BK39" s="926"/>
      <c r="BL39" s="926"/>
      <c r="BM39" s="926"/>
      <c r="BN39" s="926"/>
      <c r="BO39" s="926"/>
      <c r="BP39" s="931" t="s">
        <v>200</v>
      </c>
      <c r="BQ39" s="926"/>
      <c r="BR39" s="926"/>
      <c r="BS39" s="926"/>
      <c r="BT39" s="926"/>
      <c r="BU39" s="926"/>
      <c r="BV39" s="932"/>
      <c r="BW39" s="762"/>
      <c r="BX39" s="763"/>
      <c r="BY39" s="763"/>
      <c r="BZ39" s="763"/>
      <c r="CA39" s="763"/>
      <c r="CB39" s="763"/>
      <c r="CC39" s="763"/>
      <c r="CD39" s="763"/>
      <c r="CE39" s="763"/>
      <c r="CF39" s="763"/>
      <c r="CG39" s="763"/>
      <c r="CH39" s="763"/>
      <c r="CI39" s="763"/>
      <c r="CJ39" s="763"/>
      <c r="CK39" s="763"/>
      <c r="CL39" s="764"/>
      <c r="CM39" s="761"/>
      <c r="CN39" s="761"/>
      <c r="CO39" s="761"/>
      <c r="CP39" s="761"/>
      <c r="CQ39" s="761"/>
      <c r="CR39" s="761"/>
      <c r="CS39" s="761"/>
      <c r="CT39" s="761"/>
      <c r="CU39" s="761"/>
      <c r="CV39" s="761"/>
      <c r="CW39" s="761"/>
      <c r="CX39" s="31"/>
      <c r="CY39" s="31"/>
      <c r="CZ39" s="31"/>
      <c r="DA39" s="31"/>
      <c r="DB39" s="31"/>
      <c r="DC39" s="31"/>
      <c r="DD39" s="31"/>
      <c r="DE39" s="31"/>
      <c r="DF39" s="31"/>
      <c r="DG39" s="31"/>
      <c r="DH39" s="31"/>
      <c r="DI39" s="31"/>
      <c r="DJ39" s="31"/>
    </row>
    <row r="40" spans="1:114" ht="12.75" customHeight="1">
      <c r="A40" s="31"/>
      <c r="B40" s="31"/>
      <c r="C40" s="103"/>
      <c r="D40" s="103"/>
      <c r="E40" s="103"/>
      <c r="F40" s="103"/>
      <c r="G40" s="103"/>
      <c r="H40" s="212"/>
      <c r="I40" s="754"/>
      <c r="J40" s="751"/>
      <c r="K40" s="752"/>
      <c r="L40" s="752"/>
      <c r="M40" s="752"/>
      <c r="N40" s="752"/>
      <c r="O40" s="752"/>
      <c r="P40" s="752"/>
      <c r="Q40" s="752"/>
      <c r="R40" s="752"/>
      <c r="S40" s="752"/>
      <c r="T40" s="752"/>
      <c r="U40" s="752"/>
      <c r="V40" s="752"/>
      <c r="W40" s="752"/>
      <c r="X40" s="756"/>
      <c r="Y40" s="756"/>
      <c r="Z40" s="703"/>
      <c r="AA40" s="704"/>
      <c r="AB40" s="704"/>
      <c r="AC40" s="704"/>
      <c r="AD40" s="704"/>
      <c r="AE40" s="704"/>
      <c r="AF40" s="704"/>
      <c r="AG40" s="704"/>
      <c r="AH40" s="704"/>
      <c r="AI40" s="704"/>
      <c r="AJ40" s="704"/>
      <c r="AK40" s="704"/>
      <c r="AL40" s="704"/>
      <c r="AM40" s="704"/>
      <c r="AN40" s="704"/>
      <c r="AO40" s="704"/>
      <c r="AP40" s="704"/>
      <c r="AQ40" s="704"/>
      <c r="AR40" s="704"/>
      <c r="AS40" s="704"/>
      <c r="AT40" s="704"/>
      <c r="AU40" s="704"/>
      <c r="AV40" s="697"/>
      <c r="AW40" s="698"/>
      <c r="AX40" s="693"/>
      <c r="AY40" s="693"/>
      <c r="AZ40" s="693"/>
      <c r="BA40" s="693"/>
      <c r="BB40" s="693"/>
      <c r="BC40" s="693"/>
      <c r="BD40" s="693"/>
      <c r="BE40" s="693"/>
      <c r="BF40" s="185"/>
      <c r="BG40" s="185"/>
      <c r="BH40" s="927"/>
      <c r="BI40" s="926"/>
      <c r="BJ40" s="926"/>
      <c r="BK40" s="926"/>
      <c r="BL40" s="926"/>
      <c r="BM40" s="926"/>
      <c r="BN40" s="926"/>
      <c r="BO40" s="926"/>
      <c r="BP40" s="926"/>
      <c r="BQ40" s="926"/>
      <c r="BR40" s="926"/>
      <c r="BS40" s="926"/>
      <c r="BT40" s="926"/>
      <c r="BU40" s="926"/>
      <c r="BV40" s="932"/>
      <c r="BW40" s="762"/>
      <c r="BX40" s="763"/>
      <c r="BY40" s="763"/>
      <c r="BZ40" s="763"/>
      <c r="CA40" s="763"/>
      <c r="CB40" s="763"/>
      <c r="CC40" s="763"/>
      <c r="CD40" s="763"/>
      <c r="CE40" s="763"/>
      <c r="CF40" s="763"/>
      <c r="CG40" s="763"/>
      <c r="CH40" s="763"/>
      <c r="CI40" s="763"/>
      <c r="CJ40" s="763"/>
      <c r="CK40" s="763"/>
      <c r="CL40" s="764"/>
      <c r="CM40" s="761"/>
      <c r="CN40" s="761"/>
      <c r="CO40" s="761"/>
      <c r="CP40" s="761"/>
      <c r="CQ40" s="761"/>
      <c r="CR40" s="761"/>
      <c r="CS40" s="761"/>
      <c r="CT40" s="761"/>
      <c r="CU40" s="761"/>
      <c r="CV40" s="761"/>
      <c r="CW40" s="761"/>
      <c r="CX40" s="31"/>
      <c r="CY40" s="31"/>
      <c r="CZ40" s="31"/>
      <c r="DA40" s="31"/>
      <c r="DB40" s="31"/>
      <c r="DC40" s="31"/>
      <c r="DD40" s="31"/>
      <c r="DE40" s="31"/>
      <c r="DF40" s="31"/>
      <c r="DG40" s="31"/>
      <c r="DH40" s="31"/>
      <c r="DI40" s="31"/>
      <c r="DJ40" s="31"/>
    </row>
    <row r="41" spans="1:114" ht="24" customHeight="1" thickBot="1">
      <c r="A41" s="31"/>
      <c r="B41" s="31"/>
      <c r="C41" s="103"/>
      <c r="D41" s="103"/>
      <c r="E41" s="103"/>
      <c r="F41" s="103"/>
      <c r="G41" s="103"/>
      <c r="H41" s="212"/>
      <c r="I41" s="754"/>
      <c r="J41" s="753"/>
      <c r="K41" s="717"/>
      <c r="L41" s="717"/>
      <c r="M41" s="717"/>
      <c r="N41" s="717"/>
      <c r="O41" s="717"/>
      <c r="P41" s="717"/>
      <c r="Q41" s="717"/>
      <c r="R41" s="717"/>
      <c r="S41" s="717"/>
      <c r="T41" s="717"/>
      <c r="U41" s="717"/>
      <c r="V41" s="717"/>
      <c r="W41" s="717"/>
      <c r="X41" s="757"/>
      <c r="Y41" s="757"/>
      <c r="Z41" s="706">
        <v>0</v>
      </c>
      <c r="AA41" s="707"/>
      <c r="AB41" s="707"/>
      <c r="AC41" s="707"/>
      <c r="AD41" s="707"/>
      <c r="AE41" s="707"/>
      <c r="AF41" s="707"/>
      <c r="AG41" s="707"/>
      <c r="AH41" s="707"/>
      <c r="AI41" s="708"/>
      <c r="AJ41" s="733" t="s">
        <v>93</v>
      </c>
      <c r="AK41" s="734"/>
      <c r="AL41" s="734"/>
      <c r="AM41" s="735"/>
      <c r="AN41" s="735"/>
      <c r="AO41" s="735"/>
      <c r="AP41" s="231" t="s">
        <v>8</v>
      </c>
      <c r="AQ41" s="731"/>
      <c r="AR41" s="731"/>
      <c r="AS41" s="731"/>
      <c r="AT41" s="231" t="s">
        <v>8</v>
      </c>
      <c r="AU41" s="731"/>
      <c r="AV41" s="731"/>
      <c r="AW41" s="732"/>
      <c r="AX41" s="933"/>
      <c r="AY41" s="933"/>
      <c r="AZ41" s="933"/>
      <c r="BA41" s="933"/>
      <c r="BB41" s="933"/>
      <c r="BC41" s="933"/>
      <c r="BD41" s="933"/>
      <c r="BE41" s="933"/>
      <c r="BF41" s="788" t="s">
        <v>214</v>
      </c>
      <c r="BG41" s="792"/>
      <c r="BH41" s="925" t="s">
        <v>199</v>
      </c>
      <c r="BI41" s="926"/>
      <c r="BJ41" s="926"/>
      <c r="BK41" s="926"/>
      <c r="BL41" s="926"/>
      <c r="BM41" s="926"/>
      <c r="BN41" s="926"/>
      <c r="BO41" s="926"/>
      <c r="BP41" s="926" t="s">
        <v>252</v>
      </c>
      <c r="BQ41" s="926"/>
      <c r="BR41" s="926"/>
      <c r="BS41" s="926"/>
      <c r="BT41" s="926"/>
      <c r="BU41" s="926"/>
      <c r="BV41" s="932"/>
      <c r="BW41" s="762"/>
      <c r="BX41" s="763"/>
      <c r="BY41" s="763"/>
      <c r="BZ41" s="763"/>
      <c r="CA41" s="763"/>
      <c r="CB41" s="763"/>
      <c r="CC41" s="763"/>
      <c r="CD41" s="763"/>
      <c r="CE41" s="763"/>
      <c r="CF41" s="763"/>
      <c r="CG41" s="763"/>
      <c r="CH41" s="763"/>
      <c r="CI41" s="763"/>
      <c r="CJ41" s="763"/>
      <c r="CK41" s="763"/>
      <c r="CL41" s="764"/>
      <c r="CM41" s="761"/>
      <c r="CN41" s="761"/>
      <c r="CO41" s="761"/>
      <c r="CP41" s="761"/>
      <c r="CQ41" s="761"/>
      <c r="CR41" s="761"/>
      <c r="CS41" s="761"/>
      <c r="CT41" s="761"/>
      <c r="CU41" s="761"/>
      <c r="CV41" s="761"/>
      <c r="CW41" s="761"/>
      <c r="CX41" s="31"/>
      <c r="CY41" s="31"/>
      <c r="CZ41" s="31"/>
      <c r="DA41" s="31"/>
      <c r="DB41" s="31"/>
      <c r="DC41" s="31"/>
      <c r="DD41" s="31"/>
      <c r="DE41" s="31"/>
      <c r="DF41" s="31"/>
      <c r="DG41" s="31"/>
      <c r="DH41" s="31"/>
      <c r="DI41" s="31"/>
      <c r="DJ41" s="31"/>
    </row>
    <row r="42" spans="1:114" ht="20.25" customHeight="1" thickTop="1">
      <c r="A42" s="31"/>
      <c r="B42" s="15"/>
      <c r="C42" s="104"/>
      <c r="D42" s="104"/>
      <c r="E42" s="104"/>
      <c r="F42" s="104"/>
      <c r="G42" s="104"/>
      <c r="H42" s="778" t="s">
        <v>206</v>
      </c>
      <c r="I42" s="16"/>
      <c r="J42" s="723" t="s">
        <v>213</v>
      </c>
      <c r="K42" s="724"/>
      <c r="L42" s="724"/>
      <c r="M42" s="724"/>
      <c r="N42" s="724"/>
      <c r="O42" s="724"/>
      <c r="P42" s="724"/>
      <c r="Q42" s="724"/>
      <c r="R42" s="724"/>
      <c r="S42" s="724"/>
      <c r="T42" s="724"/>
      <c r="U42" s="724"/>
      <c r="V42" s="724"/>
      <c r="W42" s="724"/>
      <c r="X42" s="96"/>
      <c r="Y42" s="186"/>
      <c r="Z42" s="225"/>
      <c r="AA42" s="226"/>
      <c r="AB42" s="723" t="s">
        <v>100</v>
      </c>
      <c r="AC42" s="723"/>
      <c r="AD42" s="723"/>
      <c r="AE42" s="723"/>
      <c r="AF42" s="723"/>
      <c r="AG42" s="723"/>
      <c r="AH42" s="723"/>
      <c r="AI42" s="723"/>
      <c r="AJ42" s="723"/>
      <c r="AK42" s="723"/>
      <c r="AL42" s="723"/>
      <c r="AM42" s="723"/>
      <c r="AN42" s="723"/>
      <c r="AO42" s="723"/>
      <c r="AP42" s="723"/>
      <c r="AQ42" s="723"/>
      <c r="AR42" s="723"/>
      <c r="AS42" s="723"/>
      <c r="AT42" s="723"/>
      <c r="AU42" s="723"/>
      <c r="AV42" s="15"/>
      <c r="AW42" s="218"/>
      <c r="AX42" s="720" t="str">
        <f>従1!AX42</f>
        <v>令和７年中の
所得の見積額</v>
      </c>
      <c r="AY42" s="721"/>
      <c r="AZ42" s="721"/>
      <c r="BA42" s="721"/>
      <c r="BB42" s="721"/>
      <c r="BC42" s="721"/>
      <c r="BD42" s="721"/>
      <c r="BE42" s="721"/>
      <c r="BF42" s="721"/>
      <c r="BG42" s="721"/>
      <c r="BH42" s="219"/>
      <c r="BI42" s="15"/>
      <c r="BJ42" s="15"/>
      <c r="BK42" s="15"/>
      <c r="BL42" s="724" t="s">
        <v>83</v>
      </c>
      <c r="BM42" s="724"/>
      <c r="BN42" s="724"/>
      <c r="BO42" s="724"/>
      <c r="BP42" s="724"/>
      <c r="BQ42" s="724"/>
      <c r="BR42" s="724"/>
      <c r="BS42" s="724"/>
      <c r="BT42" s="724"/>
      <c r="BU42" s="724"/>
      <c r="BV42" s="724"/>
      <c r="BW42" s="724"/>
      <c r="BX42" s="724"/>
      <c r="BY42" s="724"/>
      <c r="BZ42" s="98"/>
      <c r="CA42" s="98"/>
      <c r="CB42" s="221"/>
      <c r="CC42" s="98"/>
      <c r="CD42" s="98"/>
      <c r="CE42" s="89"/>
      <c r="CF42" s="724" t="s">
        <v>29</v>
      </c>
      <c r="CG42" s="724"/>
      <c r="CH42" s="724"/>
      <c r="CI42" s="724"/>
      <c r="CJ42" s="724"/>
      <c r="CK42" s="724"/>
      <c r="CL42" s="724"/>
      <c r="CM42" s="724"/>
      <c r="CN42" s="724"/>
      <c r="CO42" s="724"/>
      <c r="CP42" s="724"/>
      <c r="CQ42" s="724"/>
      <c r="CR42" s="724"/>
      <c r="CS42" s="724"/>
      <c r="CT42" s="724"/>
      <c r="CU42" s="99"/>
      <c r="CV42" s="99"/>
      <c r="CW42" s="99"/>
      <c r="CX42" s="31"/>
      <c r="CY42" s="31"/>
      <c r="CZ42" s="31"/>
      <c r="DA42" s="31"/>
      <c r="DB42" s="31"/>
      <c r="DC42" s="31"/>
      <c r="DD42" s="31"/>
      <c r="DE42" s="31"/>
      <c r="DF42" s="31"/>
      <c r="DG42" s="31"/>
      <c r="DH42" s="31"/>
      <c r="DI42" s="31"/>
      <c r="DJ42" s="31"/>
    </row>
    <row r="43" spans="1:114" ht="20.25" customHeight="1">
      <c r="A43" s="31"/>
      <c r="B43" s="31"/>
      <c r="C43" s="103"/>
      <c r="D43" s="103"/>
      <c r="E43" s="103"/>
      <c r="F43" s="103"/>
      <c r="G43" s="103"/>
      <c r="H43" s="779"/>
      <c r="I43" s="27"/>
      <c r="J43" s="725"/>
      <c r="K43" s="725"/>
      <c r="L43" s="725"/>
      <c r="M43" s="725"/>
      <c r="N43" s="725"/>
      <c r="O43" s="725"/>
      <c r="P43" s="725"/>
      <c r="Q43" s="725"/>
      <c r="R43" s="725"/>
      <c r="S43" s="725"/>
      <c r="T43" s="725"/>
      <c r="U43" s="725"/>
      <c r="V43" s="725"/>
      <c r="W43" s="725"/>
      <c r="X43" s="11"/>
      <c r="Y43" s="27"/>
      <c r="Z43" s="709" t="s">
        <v>32</v>
      </c>
      <c r="AA43" s="710"/>
      <c r="AB43" s="710"/>
      <c r="AC43" s="710"/>
      <c r="AD43" s="710"/>
      <c r="AE43" s="710"/>
      <c r="AF43" s="710"/>
      <c r="AG43" s="710"/>
      <c r="AH43" s="710"/>
      <c r="AI43" s="711"/>
      <c r="AJ43" s="709" t="s">
        <v>95</v>
      </c>
      <c r="AK43" s="710"/>
      <c r="AL43" s="710"/>
      <c r="AM43" s="710"/>
      <c r="AN43" s="710"/>
      <c r="AO43" s="710"/>
      <c r="AP43" s="710"/>
      <c r="AQ43" s="710"/>
      <c r="AR43" s="710"/>
      <c r="AS43" s="710"/>
      <c r="AT43" s="710"/>
      <c r="AU43" s="710"/>
      <c r="AV43" s="710"/>
      <c r="AW43" s="736"/>
      <c r="AX43" s="722"/>
      <c r="AY43" s="722"/>
      <c r="AZ43" s="722"/>
      <c r="BA43" s="722"/>
      <c r="BB43" s="722"/>
      <c r="BC43" s="722"/>
      <c r="BD43" s="722"/>
      <c r="BE43" s="722"/>
      <c r="BF43" s="722"/>
      <c r="BG43" s="722"/>
      <c r="BH43" s="201"/>
      <c r="BI43" s="31"/>
      <c r="BJ43" s="31"/>
      <c r="BK43" s="31"/>
      <c r="BL43" s="725"/>
      <c r="BM43" s="725"/>
      <c r="BN43" s="725"/>
      <c r="BO43" s="725"/>
      <c r="BP43" s="725"/>
      <c r="BQ43" s="725"/>
      <c r="BR43" s="725"/>
      <c r="BS43" s="725"/>
      <c r="BT43" s="725"/>
      <c r="BU43" s="725"/>
      <c r="BV43" s="725"/>
      <c r="BW43" s="725"/>
      <c r="BX43" s="725"/>
      <c r="BY43" s="725"/>
      <c r="BZ43" s="17"/>
      <c r="CA43" s="17"/>
      <c r="CB43" s="224"/>
      <c r="CC43" s="17"/>
      <c r="CD43" s="17"/>
      <c r="CE43" s="28"/>
      <c r="CF43" s="725"/>
      <c r="CG43" s="725"/>
      <c r="CH43" s="725"/>
      <c r="CI43" s="725"/>
      <c r="CJ43" s="725"/>
      <c r="CK43" s="725"/>
      <c r="CL43" s="725"/>
      <c r="CM43" s="725"/>
      <c r="CN43" s="725"/>
      <c r="CO43" s="725"/>
      <c r="CP43" s="725"/>
      <c r="CQ43" s="725"/>
      <c r="CR43" s="725"/>
      <c r="CS43" s="725"/>
      <c r="CT43" s="725"/>
      <c r="CU43" s="10"/>
      <c r="CV43" s="10"/>
      <c r="CW43" s="10"/>
      <c r="CX43" s="31"/>
      <c r="CY43" s="31"/>
      <c r="CZ43" s="31"/>
      <c r="DA43" s="31"/>
      <c r="DB43" s="31"/>
      <c r="DC43" s="31"/>
      <c r="DD43" s="31"/>
      <c r="DE43" s="31"/>
      <c r="DF43" s="31"/>
      <c r="DG43" s="31"/>
      <c r="DH43" s="31"/>
      <c r="DI43" s="31"/>
      <c r="DJ43" s="31"/>
    </row>
    <row r="44" spans="1:114" ht="16.5" customHeight="1">
      <c r="A44" s="31"/>
      <c r="B44" s="31"/>
      <c r="C44" s="103"/>
      <c r="D44" s="103"/>
      <c r="E44" s="9"/>
      <c r="F44" s="103"/>
      <c r="G44" s="103"/>
      <c r="H44" s="780" t="s">
        <v>207</v>
      </c>
      <c r="I44" s="714"/>
      <c r="J44" s="715"/>
      <c r="K44" s="715"/>
      <c r="L44" s="715"/>
      <c r="M44" s="715"/>
      <c r="N44" s="715"/>
      <c r="O44" s="715"/>
      <c r="P44" s="715"/>
      <c r="Q44" s="715"/>
      <c r="R44" s="715"/>
      <c r="S44" s="715"/>
      <c r="T44" s="715"/>
      <c r="U44" s="715"/>
      <c r="V44" s="715"/>
      <c r="W44" s="715"/>
      <c r="X44" s="715"/>
      <c r="Y44" s="715"/>
      <c r="Z44" s="701" t="str">
        <f>IF(X45&lt;=0,"",IF((LEN(X45)-11&lt;=0),"0",MID(X45,LEN(X45)-11,1)))</f>
        <v/>
      </c>
      <c r="AA44" s="702"/>
      <c r="AB44" s="702" t="str">
        <f>IF(X45&lt;=0,"",IF((LEN(X45)-10&lt;=0),"0",MID(X45,LEN(X45)-10,1)))</f>
        <v/>
      </c>
      <c r="AC44" s="702"/>
      <c r="AD44" s="702" t="str">
        <f>IF(X45&lt;=0,"",IF((LEN(X45)-9&lt;=0),"0",MID(X45,LEN(X45)-9,1)))</f>
        <v/>
      </c>
      <c r="AE44" s="702"/>
      <c r="AF44" s="702" t="str">
        <f>IF(X45&lt;=0,"",IF((LEN(X45)-8&lt;=0),"0",MID(X45,LEN(X45)-8,1)))</f>
        <v/>
      </c>
      <c r="AG44" s="702"/>
      <c r="AH44" s="702" t="str">
        <f>IF(X45&lt;=0,"",IF((LEN(X45)-7&lt;=0),"0",MID(X45,LEN(X45)-7,1)))</f>
        <v/>
      </c>
      <c r="AI44" s="702"/>
      <c r="AJ44" s="702" t="str">
        <f>IF(X45&lt;=0,"",IF((LEN(X45)-6&lt;=0),"0",MID(X45,LEN(X45)-6,1)))</f>
        <v/>
      </c>
      <c r="AK44" s="702"/>
      <c r="AL44" s="702" t="str">
        <f>IF(X45&lt;=0,"",IF((LEN(X45)-5&lt;=0),"0",MID(X45,LEN(X45)-5,1)))</f>
        <v/>
      </c>
      <c r="AM44" s="702"/>
      <c r="AN44" s="702" t="str">
        <f>IF(X45&lt;=0,"",IF((LEN(X45)-4&lt;=0),"0",MID(X45,LEN(X45)-4,1)))</f>
        <v/>
      </c>
      <c r="AO44" s="702"/>
      <c r="AP44" s="702" t="str">
        <f>IF(X45&lt;=0,"",IF((LEN(X45)-3&lt;=0),"0",MID(X45,LEN(X45)-3,1)))</f>
        <v/>
      </c>
      <c r="AQ44" s="702"/>
      <c r="AR44" s="702" t="str">
        <f>IF(X45&lt;=0,"",IF((LEN(X45)-2&lt;=0),"0",MID(X45,LEN(X45)-2,1)))</f>
        <v/>
      </c>
      <c r="AS44" s="702"/>
      <c r="AT44" s="702" t="str">
        <f>IF(X45&lt;=0,"",IF((LEN(X45)-1&lt;=0),"0",MID(X45,LEN(X45)-1,1)))</f>
        <v/>
      </c>
      <c r="AU44" s="702"/>
      <c r="AV44" s="702" t="str">
        <f>IF(X45&lt;&gt;0,RIGHT(X45,1),"")</f>
        <v/>
      </c>
      <c r="AW44" s="766"/>
      <c r="AX44" s="692"/>
      <c r="AY44" s="692"/>
      <c r="AZ44" s="692"/>
      <c r="BA44" s="692"/>
      <c r="BB44" s="692"/>
      <c r="BC44" s="692"/>
      <c r="BD44" s="692"/>
      <c r="BE44" s="692"/>
      <c r="BF44" s="223"/>
      <c r="BG44" s="223"/>
      <c r="BH44" s="769"/>
      <c r="BI44" s="770"/>
      <c r="BJ44" s="770"/>
      <c r="BK44" s="770"/>
      <c r="BL44" s="770"/>
      <c r="BM44" s="770"/>
      <c r="BN44" s="770"/>
      <c r="BO44" s="770"/>
      <c r="BP44" s="770"/>
      <c r="BQ44" s="770"/>
      <c r="BR44" s="770"/>
      <c r="BS44" s="770"/>
      <c r="BT44" s="770"/>
      <c r="BU44" s="770"/>
      <c r="BV44" s="770"/>
      <c r="BW44" s="770"/>
      <c r="BX44" s="770"/>
      <c r="BY44" s="770"/>
      <c r="BZ44" s="770"/>
      <c r="CA44" s="770"/>
      <c r="CB44" s="771"/>
      <c r="CC44" s="775"/>
      <c r="CD44" s="775"/>
      <c r="CE44" s="775"/>
      <c r="CF44" s="775"/>
      <c r="CG44" s="775"/>
      <c r="CH44" s="775"/>
      <c r="CI44" s="775"/>
      <c r="CJ44" s="775"/>
      <c r="CK44" s="775"/>
      <c r="CL44" s="775"/>
      <c r="CM44" s="775"/>
      <c r="CN44" s="775"/>
      <c r="CO44" s="775"/>
      <c r="CP44" s="775"/>
      <c r="CQ44" s="775"/>
      <c r="CR44" s="775"/>
      <c r="CS44" s="775"/>
      <c r="CT44" s="775"/>
      <c r="CU44" s="775"/>
      <c r="CV44" s="775"/>
      <c r="CW44" s="775"/>
      <c r="CX44" s="31"/>
      <c r="CY44" s="31"/>
      <c r="CZ44" s="31"/>
      <c r="DA44" s="31"/>
      <c r="DB44" s="31"/>
      <c r="DC44" s="31"/>
      <c r="DD44" s="31"/>
      <c r="DE44" s="31"/>
      <c r="DF44" s="31"/>
      <c r="DG44" s="31"/>
      <c r="DH44" s="31"/>
      <c r="DI44" s="31"/>
      <c r="DJ44" s="31"/>
    </row>
    <row r="45" spans="1:114" ht="12.75" customHeight="1">
      <c r="A45" s="31"/>
      <c r="B45" s="31"/>
      <c r="C45" s="103"/>
      <c r="D45" s="103"/>
      <c r="E45" s="777" t="s">
        <v>48</v>
      </c>
      <c r="F45" s="103"/>
      <c r="G45" s="103"/>
      <c r="H45" s="781"/>
      <c r="I45" s="716"/>
      <c r="J45" s="717"/>
      <c r="K45" s="717"/>
      <c r="L45" s="717"/>
      <c r="M45" s="717"/>
      <c r="N45" s="717"/>
      <c r="O45" s="717"/>
      <c r="P45" s="717"/>
      <c r="Q45" s="717"/>
      <c r="R45" s="717"/>
      <c r="S45" s="717"/>
      <c r="T45" s="717"/>
      <c r="U45" s="717"/>
      <c r="V45" s="717"/>
      <c r="W45" s="717"/>
      <c r="X45" s="699"/>
      <c r="Y45" s="699"/>
      <c r="Z45" s="730"/>
      <c r="AA45" s="705"/>
      <c r="AB45" s="705"/>
      <c r="AC45" s="705"/>
      <c r="AD45" s="705"/>
      <c r="AE45" s="705"/>
      <c r="AF45" s="705"/>
      <c r="AG45" s="705"/>
      <c r="AH45" s="705"/>
      <c r="AI45" s="705"/>
      <c r="AJ45" s="705"/>
      <c r="AK45" s="705"/>
      <c r="AL45" s="705"/>
      <c r="AM45" s="705"/>
      <c r="AN45" s="705"/>
      <c r="AO45" s="705"/>
      <c r="AP45" s="705"/>
      <c r="AQ45" s="705"/>
      <c r="AR45" s="705"/>
      <c r="AS45" s="705"/>
      <c r="AT45" s="705"/>
      <c r="AU45" s="705"/>
      <c r="AV45" s="705"/>
      <c r="AW45" s="726"/>
      <c r="AX45" s="693"/>
      <c r="AY45" s="693"/>
      <c r="AZ45" s="693"/>
      <c r="BA45" s="693"/>
      <c r="BB45" s="693"/>
      <c r="BC45" s="693"/>
      <c r="BD45" s="693"/>
      <c r="BE45" s="693"/>
      <c r="BF45" s="185"/>
      <c r="BG45" s="185"/>
      <c r="BH45" s="762"/>
      <c r="BI45" s="763"/>
      <c r="BJ45" s="763"/>
      <c r="BK45" s="763"/>
      <c r="BL45" s="763"/>
      <c r="BM45" s="763"/>
      <c r="BN45" s="763"/>
      <c r="BO45" s="763"/>
      <c r="BP45" s="763"/>
      <c r="BQ45" s="763"/>
      <c r="BR45" s="763"/>
      <c r="BS45" s="763"/>
      <c r="BT45" s="763"/>
      <c r="BU45" s="763"/>
      <c r="BV45" s="763"/>
      <c r="BW45" s="763"/>
      <c r="BX45" s="763"/>
      <c r="BY45" s="763"/>
      <c r="BZ45" s="763"/>
      <c r="CA45" s="763"/>
      <c r="CB45" s="764"/>
      <c r="CC45" s="761"/>
      <c r="CD45" s="761"/>
      <c r="CE45" s="761"/>
      <c r="CF45" s="761"/>
      <c r="CG45" s="761"/>
      <c r="CH45" s="761"/>
      <c r="CI45" s="761"/>
      <c r="CJ45" s="761"/>
      <c r="CK45" s="761"/>
      <c r="CL45" s="761"/>
      <c r="CM45" s="761"/>
      <c r="CN45" s="761"/>
      <c r="CO45" s="761"/>
      <c r="CP45" s="761"/>
      <c r="CQ45" s="761"/>
      <c r="CR45" s="761"/>
      <c r="CS45" s="761"/>
      <c r="CT45" s="761"/>
      <c r="CU45" s="761"/>
      <c r="CV45" s="761"/>
      <c r="CW45" s="761"/>
      <c r="CX45" s="31"/>
      <c r="CY45" s="31"/>
      <c r="CZ45" s="31"/>
      <c r="DA45" s="31"/>
      <c r="DB45" s="31"/>
      <c r="DC45" s="31"/>
      <c r="DD45" s="31"/>
      <c r="DE45" s="31"/>
      <c r="DF45" s="31"/>
      <c r="DG45" s="31"/>
      <c r="DH45" s="31"/>
      <c r="DI45" s="31"/>
      <c r="DJ45" s="31"/>
    </row>
    <row r="46" spans="1:114" ht="24" customHeight="1">
      <c r="A46" s="31"/>
      <c r="B46" s="31"/>
      <c r="C46" s="102"/>
      <c r="D46" s="102"/>
      <c r="E46" s="777"/>
      <c r="F46" s="102"/>
      <c r="G46" s="102"/>
      <c r="H46" s="782"/>
      <c r="I46" s="718"/>
      <c r="J46" s="719"/>
      <c r="K46" s="719"/>
      <c r="L46" s="719"/>
      <c r="M46" s="719"/>
      <c r="N46" s="719"/>
      <c r="O46" s="719"/>
      <c r="P46" s="719"/>
      <c r="Q46" s="719"/>
      <c r="R46" s="719"/>
      <c r="S46" s="719"/>
      <c r="T46" s="719"/>
      <c r="U46" s="719"/>
      <c r="V46" s="719"/>
      <c r="W46" s="719"/>
      <c r="X46" s="700"/>
      <c r="Y46" s="700"/>
      <c r="Z46" s="740">
        <v>0</v>
      </c>
      <c r="AA46" s="741"/>
      <c r="AB46" s="741"/>
      <c r="AC46" s="741"/>
      <c r="AD46" s="741"/>
      <c r="AE46" s="741"/>
      <c r="AF46" s="741"/>
      <c r="AG46" s="741"/>
      <c r="AH46" s="741"/>
      <c r="AI46" s="742"/>
      <c r="AJ46" s="738" t="s">
        <v>93</v>
      </c>
      <c r="AK46" s="739"/>
      <c r="AL46" s="739"/>
      <c r="AM46" s="765"/>
      <c r="AN46" s="765"/>
      <c r="AO46" s="765"/>
      <c r="AP46" s="230" t="s">
        <v>8</v>
      </c>
      <c r="AQ46" s="712"/>
      <c r="AR46" s="712"/>
      <c r="AS46" s="712"/>
      <c r="AT46" s="230" t="s">
        <v>8</v>
      </c>
      <c r="AU46" s="712"/>
      <c r="AV46" s="712"/>
      <c r="AW46" s="713"/>
      <c r="AX46" s="694"/>
      <c r="AY46" s="694"/>
      <c r="AZ46" s="694"/>
      <c r="BA46" s="694"/>
      <c r="BB46" s="694"/>
      <c r="BC46" s="694"/>
      <c r="BD46" s="694"/>
      <c r="BE46" s="694"/>
      <c r="BF46" s="788" t="s">
        <v>214</v>
      </c>
      <c r="BG46" s="788"/>
      <c r="BH46" s="772"/>
      <c r="BI46" s="773"/>
      <c r="BJ46" s="773"/>
      <c r="BK46" s="773"/>
      <c r="BL46" s="773"/>
      <c r="BM46" s="773"/>
      <c r="BN46" s="773"/>
      <c r="BO46" s="773"/>
      <c r="BP46" s="773"/>
      <c r="BQ46" s="773"/>
      <c r="BR46" s="773"/>
      <c r="BS46" s="773"/>
      <c r="BT46" s="773"/>
      <c r="BU46" s="773"/>
      <c r="BV46" s="773"/>
      <c r="BW46" s="773"/>
      <c r="BX46" s="773"/>
      <c r="BY46" s="773"/>
      <c r="BZ46" s="773"/>
      <c r="CA46" s="773"/>
      <c r="CB46" s="774"/>
      <c r="CC46" s="776"/>
      <c r="CD46" s="776"/>
      <c r="CE46" s="776"/>
      <c r="CF46" s="776"/>
      <c r="CG46" s="776"/>
      <c r="CH46" s="776"/>
      <c r="CI46" s="776"/>
      <c r="CJ46" s="776"/>
      <c r="CK46" s="776"/>
      <c r="CL46" s="776"/>
      <c r="CM46" s="776"/>
      <c r="CN46" s="776"/>
      <c r="CO46" s="776"/>
      <c r="CP46" s="776"/>
      <c r="CQ46" s="776"/>
      <c r="CR46" s="776"/>
      <c r="CS46" s="776"/>
      <c r="CT46" s="776"/>
      <c r="CU46" s="776"/>
      <c r="CV46" s="776"/>
      <c r="CW46" s="776"/>
      <c r="CX46" s="31"/>
      <c r="CY46" s="31"/>
      <c r="CZ46" s="31"/>
      <c r="DA46" s="31"/>
      <c r="DB46" s="31"/>
      <c r="DC46" s="31"/>
      <c r="DD46" s="31"/>
      <c r="DE46" s="31"/>
      <c r="DF46" s="31"/>
      <c r="DG46" s="31"/>
      <c r="DH46" s="31"/>
      <c r="DI46" s="31"/>
      <c r="DJ46" s="31"/>
    </row>
    <row r="47" spans="1:114" ht="16.5" customHeight="1">
      <c r="A47" s="31"/>
      <c r="B47" s="31"/>
      <c r="C47" s="745" t="s">
        <v>210</v>
      </c>
      <c r="D47" s="745"/>
      <c r="E47" s="745"/>
      <c r="F47" s="745"/>
      <c r="G47" s="745"/>
      <c r="H47" s="215"/>
      <c r="I47" s="754">
        <v>1</v>
      </c>
      <c r="J47" s="749"/>
      <c r="K47" s="750"/>
      <c r="L47" s="750"/>
      <c r="M47" s="750"/>
      <c r="N47" s="750"/>
      <c r="O47" s="750"/>
      <c r="P47" s="750"/>
      <c r="Q47" s="750"/>
      <c r="R47" s="750"/>
      <c r="S47" s="750"/>
      <c r="T47" s="750"/>
      <c r="U47" s="750"/>
      <c r="V47" s="750"/>
      <c r="W47" s="750"/>
      <c r="X47" s="750"/>
      <c r="Y47" s="750"/>
      <c r="Z47" s="730" t="str">
        <f>IF(X48&lt;=0,"",IF((LEN(X48)-11&lt;=0),"0",MID(X48,LEN(X48)-11,1)))</f>
        <v/>
      </c>
      <c r="AA47" s="705"/>
      <c r="AB47" s="705" t="str">
        <f>IF(X48&lt;=0,"",IF((LEN(X48)-10&lt;=0),"0",MID(X48,LEN(X48)-10,1)))</f>
        <v/>
      </c>
      <c r="AC47" s="705"/>
      <c r="AD47" s="705" t="str">
        <f>IF(X48&lt;=0,"",IF((LEN(X48)-9&lt;=0),"0",MID(X48,LEN(X48)-9,1)))</f>
        <v/>
      </c>
      <c r="AE47" s="705"/>
      <c r="AF47" s="705" t="str">
        <f>IF(X48&lt;=0,"",IF((LEN(X48)-8&lt;=0),"0",MID(X48,LEN(X48)-8,1)))</f>
        <v/>
      </c>
      <c r="AG47" s="705"/>
      <c r="AH47" s="705" t="str">
        <f>IF(X48&lt;=0,"",IF((LEN(X48)-7&lt;=0),"0",MID(X48,LEN(X48)-7,1)))</f>
        <v/>
      </c>
      <c r="AI47" s="705"/>
      <c r="AJ47" s="705" t="str">
        <f>IF(X48&lt;=0,"",IF((LEN(X48)-6&lt;=0),"0",MID(X48,LEN(X48)-6,1)))</f>
        <v/>
      </c>
      <c r="AK47" s="705"/>
      <c r="AL47" s="705" t="str">
        <f>IF(X48&lt;=0,"",IF((LEN(X48)-5&lt;=0),"0",MID(X48,LEN(X48)-5,1)))</f>
        <v/>
      </c>
      <c r="AM47" s="705"/>
      <c r="AN47" s="705" t="str">
        <f>IF(X48&lt;=0,"",IF((LEN(X48)-4&lt;=0),"0",MID(X48,LEN(X48)-4,1)))</f>
        <v/>
      </c>
      <c r="AO47" s="705"/>
      <c r="AP47" s="705" t="str">
        <f>IF(X48&lt;=0,"",IF((LEN(X48)-3&lt;=0),"0",MID(X48,LEN(X48)-3,1)))</f>
        <v/>
      </c>
      <c r="AQ47" s="705"/>
      <c r="AR47" s="705" t="str">
        <f>IF(X48&lt;=0,"",IF((LEN(X48)-2&lt;=0),"0",MID(X48,LEN(X48)-2,1)))</f>
        <v/>
      </c>
      <c r="AS47" s="705"/>
      <c r="AT47" s="705" t="str">
        <f>IF(X48&lt;=0,"",IF((LEN(X48)-1&lt;=0),"0",MID(X48,LEN(X48)-1,1)))</f>
        <v/>
      </c>
      <c r="AU47" s="705"/>
      <c r="AV47" s="735" t="str">
        <f>IF(X48&lt;&gt;0,RIGHT(X48,1),"")</f>
        <v/>
      </c>
      <c r="AW47" s="743"/>
      <c r="AX47" s="693"/>
      <c r="AY47" s="693"/>
      <c r="AZ47" s="693"/>
      <c r="BA47" s="693"/>
      <c r="BB47" s="693"/>
      <c r="BC47" s="693"/>
      <c r="BD47" s="693"/>
      <c r="BE47" s="693"/>
      <c r="BF47" s="185"/>
      <c r="BG47" s="185"/>
      <c r="BH47" s="762"/>
      <c r="BI47" s="763"/>
      <c r="BJ47" s="763"/>
      <c r="BK47" s="763"/>
      <c r="BL47" s="763"/>
      <c r="BM47" s="763"/>
      <c r="BN47" s="763"/>
      <c r="BO47" s="763"/>
      <c r="BP47" s="763"/>
      <c r="BQ47" s="763"/>
      <c r="BR47" s="763"/>
      <c r="BS47" s="763"/>
      <c r="BT47" s="763"/>
      <c r="BU47" s="763"/>
      <c r="BV47" s="763"/>
      <c r="BW47" s="763"/>
      <c r="BX47" s="763"/>
      <c r="BY47" s="763"/>
      <c r="BZ47" s="763"/>
      <c r="CA47" s="763"/>
      <c r="CB47" s="764"/>
      <c r="CC47" s="761"/>
      <c r="CD47" s="761"/>
      <c r="CE47" s="761"/>
      <c r="CF47" s="761"/>
      <c r="CG47" s="761"/>
      <c r="CH47" s="761"/>
      <c r="CI47" s="761"/>
      <c r="CJ47" s="761"/>
      <c r="CK47" s="761"/>
      <c r="CL47" s="761"/>
      <c r="CM47" s="761"/>
      <c r="CN47" s="761"/>
      <c r="CO47" s="761"/>
      <c r="CP47" s="761"/>
      <c r="CQ47" s="761"/>
      <c r="CR47" s="761"/>
      <c r="CS47" s="761"/>
      <c r="CT47" s="761"/>
      <c r="CU47" s="761"/>
      <c r="CV47" s="761"/>
      <c r="CW47" s="761"/>
      <c r="CX47" s="31"/>
      <c r="CY47" s="31"/>
      <c r="CZ47" s="31"/>
      <c r="DA47" s="31"/>
      <c r="DB47" s="31"/>
      <c r="DC47" s="31"/>
      <c r="DD47" s="31"/>
      <c r="DE47" s="31"/>
      <c r="DF47" s="31"/>
      <c r="DG47" s="31"/>
      <c r="DH47" s="31"/>
      <c r="DI47" s="31"/>
      <c r="DJ47" s="31"/>
    </row>
    <row r="48" spans="1:114" ht="12.75" customHeight="1">
      <c r="A48" s="31"/>
      <c r="B48" s="31"/>
      <c r="C48" s="745"/>
      <c r="D48" s="745"/>
      <c r="E48" s="745"/>
      <c r="F48" s="745"/>
      <c r="G48" s="745"/>
      <c r="H48" s="215"/>
      <c r="I48" s="754"/>
      <c r="J48" s="751"/>
      <c r="K48" s="752"/>
      <c r="L48" s="752"/>
      <c r="M48" s="752"/>
      <c r="N48" s="752"/>
      <c r="O48" s="752"/>
      <c r="P48" s="752"/>
      <c r="Q48" s="752"/>
      <c r="R48" s="752"/>
      <c r="S48" s="752"/>
      <c r="T48" s="752"/>
      <c r="U48" s="752"/>
      <c r="V48" s="752"/>
      <c r="W48" s="752"/>
      <c r="X48" s="756"/>
      <c r="Y48" s="756"/>
      <c r="Z48" s="730"/>
      <c r="AA48" s="705"/>
      <c r="AB48" s="705"/>
      <c r="AC48" s="705"/>
      <c r="AD48" s="705"/>
      <c r="AE48" s="705"/>
      <c r="AF48" s="705"/>
      <c r="AG48" s="705"/>
      <c r="AH48" s="705"/>
      <c r="AI48" s="705"/>
      <c r="AJ48" s="705"/>
      <c r="AK48" s="705"/>
      <c r="AL48" s="705"/>
      <c r="AM48" s="705"/>
      <c r="AN48" s="705"/>
      <c r="AO48" s="705"/>
      <c r="AP48" s="705"/>
      <c r="AQ48" s="705"/>
      <c r="AR48" s="705"/>
      <c r="AS48" s="705"/>
      <c r="AT48" s="705"/>
      <c r="AU48" s="705"/>
      <c r="AV48" s="735"/>
      <c r="AW48" s="743"/>
      <c r="AX48" s="693"/>
      <c r="AY48" s="693"/>
      <c r="AZ48" s="693"/>
      <c r="BA48" s="693"/>
      <c r="BB48" s="693"/>
      <c r="BC48" s="693"/>
      <c r="BD48" s="693"/>
      <c r="BE48" s="693"/>
      <c r="BF48" s="185"/>
      <c r="BG48" s="185"/>
      <c r="BH48" s="762"/>
      <c r="BI48" s="763"/>
      <c r="BJ48" s="763"/>
      <c r="BK48" s="763"/>
      <c r="BL48" s="763"/>
      <c r="BM48" s="763"/>
      <c r="BN48" s="763"/>
      <c r="BO48" s="763"/>
      <c r="BP48" s="763"/>
      <c r="BQ48" s="763"/>
      <c r="BR48" s="763"/>
      <c r="BS48" s="763"/>
      <c r="BT48" s="763"/>
      <c r="BU48" s="763"/>
      <c r="BV48" s="763"/>
      <c r="BW48" s="763"/>
      <c r="BX48" s="763"/>
      <c r="BY48" s="763"/>
      <c r="BZ48" s="763"/>
      <c r="CA48" s="763"/>
      <c r="CB48" s="764"/>
      <c r="CC48" s="761"/>
      <c r="CD48" s="761"/>
      <c r="CE48" s="761"/>
      <c r="CF48" s="761"/>
      <c r="CG48" s="761"/>
      <c r="CH48" s="761"/>
      <c r="CI48" s="761"/>
      <c r="CJ48" s="761"/>
      <c r="CK48" s="761"/>
      <c r="CL48" s="761"/>
      <c r="CM48" s="761"/>
      <c r="CN48" s="761"/>
      <c r="CO48" s="761"/>
      <c r="CP48" s="761"/>
      <c r="CQ48" s="761"/>
      <c r="CR48" s="761"/>
      <c r="CS48" s="761"/>
      <c r="CT48" s="761"/>
      <c r="CU48" s="761"/>
      <c r="CV48" s="761"/>
      <c r="CW48" s="761"/>
      <c r="CX48" s="31"/>
      <c r="CY48" s="31"/>
      <c r="CZ48" s="31"/>
      <c r="DA48" s="31"/>
      <c r="DB48" s="31"/>
      <c r="DC48" s="31"/>
      <c r="DD48" s="31"/>
      <c r="DE48" s="31"/>
      <c r="DF48" s="31"/>
      <c r="DG48" s="31"/>
      <c r="DH48" s="31"/>
      <c r="DI48" s="31"/>
      <c r="DJ48" s="31"/>
    </row>
    <row r="49" spans="1:114" ht="24" customHeight="1">
      <c r="A49" s="31"/>
      <c r="B49" s="31"/>
      <c r="C49" s="745"/>
      <c r="D49" s="745"/>
      <c r="E49" s="745"/>
      <c r="F49" s="745"/>
      <c r="G49" s="745"/>
      <c r="H49" s="213"/>
      <c r="I49" s="754"/>
      <c r="J49" s="753"/>
      <c r="K49" s="717"/>
      <c r="L49" s="717"/>
      <c r="M49" s="717"/>
      <c r="N49" s="717"/>
      <c r="O49" s="717"/>
      <c r="P49" s="717"/>
      <c r="Q49" s="717"/>
      <c r="R49" s="717"/>
      <c r="S49" s="717"/>
      <c r="T49" s="717"/>
      <c r="U49" s="717"/>
      <c r="V49" s="717"/>
      <c r="W49" s="717"/>
      <c r="X49" s="757"/>
      <c r="Y49" s="757"/>
      <c r="Z49" s="939">
        <v>0</v>
      </c>
      <c r="AA49" s="940"/>
      <c r="AB49" s="940"/>
      <c r="AC49" s="940"/>
      <c r="AD49" s="940"/>
      <c r="AE49" s="940"/>
      <c r="AF49" s="940"/>
      <c r="AG49" s="940"/>
      <c r="AH49" s="940"/>
      <c r="AI49" s="941"/>
      <c r="AJ49" s="738" t="s">
        <v>93</v>
      </c>
      <c r="AK49" s="739"/>
      <c r="AL49" s="739"/>
      <c r="AM49" s="765"/>
      <c r="AN49" s="765"/>
      <c r="AO49" s="765"/>
      <c r="AP49" s="230" t="s">
        <v>8</v>
      </c>
      <c r="AQ49" s="712"/>
      <c r="AR49" s="712"/>
      <c r="AS49" s="712"/>
      <c r="AT49" s="230" t="s">
        <v>8</v>
      </c>
      <c r="AU49" s="712"/>
      <c r="AV49" s="712"/>
      <c r="AW49" s="713"/>
      <c r="AX49" s="693"/>
      <c r="AY49" s="693"/>
      <c r="AZ49" s="693"/>
      <c r="BA49" s="693"/>
      <c r="BB49" s="693"/>
      <c r="BC49" s="693"/>
      <c r="BD49" s="693"/>
      <c r="BE49" s="693"/>
      <c r="BF49" s="791" t="s">
        <v>214</v>
      </c>
      <c r="BG49" s="791"/>
      <c r="BH49" s="762"/>
      <c r="BI49" s="763"/>
      <c r="BJ49" s="763"/>
      <c r="BK49" s="763"/>
      <c r="BL49" s="763"/>
      <c r="BM49" s="763"/>
      <c r="BN49" s="763"/>
      <c r="BO49" s="763"/>
      <c r="BP49" s="763"/>
      <c r="BQ49" s="763"/>
      <c r="BR49" s="763"/>
      <c r="BS49" s="763"/>
      <c r="BT49" s="763"/>
      <c r="BU49" s="763"/>
      <c r="BV49" s="763"/>
      <c r="BW49" s="763"/>
      <c r="BX49" s="763"/>
      <c r="BY49" s="763"/>
      <c r="BZ49" s="763"/>
      <c r="CA49" s="763"/>
      <c r="CB49" s="764"/>
      <c r="CC49" s="761"/>
      <c r="CD49" s="761"/>
      <c r="CE49" s="761"/>
      <c r="CF49" s="761"/>
      <c r="CG49" s="761"/>
      <c r="CH49" s="761"/>
      <c r="CI49" s="761"/>
      <c r="CJ49" s="761"/>
      <c r="CK49" s="761"/>
      <c r="CL49" s="761"/>
      <c r="CM49" s="761"/>
      <c r="CN49" s="761"/>
      <c r="CO49" s="761"/>
      <c r="CP49" s="761"/>
      <c r="CQ49" s="761"/>
      <c r="CR49" s="761"/>
      <c r="CS49" s="761"/>
      <c r="CT49" s="761"/>
      <c r="CU49" s="761"/>
      <c r="CV49" s="761"/>
      <c r="CW49" s="761"/>
      <c r="CX49" s="31"/>
      <c r="CY49" s="31"/>
      <c r="CZ49" s="31"/>
      <c r="DA49" s="31"/>
      <c r="DB49" s="31"/>
      <c r="DC49" s="31"/>
      <c r="DD49" s="31"/>
      <c r="DE49" s="31"/>
      <c r="DF49" s="31"/>
      <c r="DG49" s="31"/>
      <c r="DH49" s="31"/>
      <c r="DI49" s="31"/>
      <c r="DJ49" s="31"/>
    </row>
    <row r="50" spans="1:114" ht="16.5" customHeight="1">
      <c r="A50" s="31"/>
      <c r="B50" s="31"/>
      <c r="C50" s="745"/>
      <c r="D50" s="745"/>
      <c r="E50" s="745"/>
      <c r="F50" s="745"/>
      <c r="G50" s="745"/>
      <c r="H50" s="755" t="s">
        <v>224</v>
      </c>
      <c r="I50" s="758">
        <v>2</v>
      </c>
      <c r="J50" s="744"/>
      <c r="K50" s="715"/>
      <c r="L50" s="715"/>
      <c r="M50" s="715"/>
      <c r="N50" s="715"/>
      <c r="O50" s="715"/>
      <c r="P50" s="715"/>
      <c r="Q50" s="715"/>
      <c r="R50" s="715"/>
      <c r="S50" s="715"/>
      <c r="T50" s="715"/>
      <c r="U50" s="715"/>
      <c r="V50" s="715"/>
      <c r="W50" s="715"/>
      <c r="X50" s="715"/>
      <c r="Y50" s="715"/>
      <c r="Z50" s="701" t="str">
        <f>IF(X51&lt;=0,"",IF((LEN(X51)-11&lt;=0),"0",MID(X51,LEN(X51)-11,1)))</f>
        <v/>
      </c>
      <c r="AA50" s="702"/>
      <c r="AB50" s="702" t="str">
        <f>IF(X51&lt;=0,"",IF((LEN(X51)-10&lt;=0),"0",MID(X51,LEN(X51)-10,1)))</f>
        <v/>
      </c>
      <c r="AC50" s="702"/>
      <c r="AD50" s="702" t="str">
        <f>IF(X51&lt;=0,"",IF((LEN(X51)-9&lt;=0),"0",MID(X51,LEN(X51)-9,1)))</f>
        <v/>
      </c>
      <c r="AE50" s="702"/>
      <c r="AF50" s="702" t="str">
        <f>IF(X51&lt;=0,"",IF((LEN(X51)-8&lt;=0),"0",MID(X51,LEN(X51)-8,1)))</f>
        <v/>
      </c>
      <c r="AG50" s="702"/>
      <c r="AH50" s="702" t="str">
        <f>IF(X51&lt;=0,"",IF((LEN(X51)-7&lt;=0),"0",MID(X51,LEN(X51)-7,1)))</f>
        <v/>
      </c>
      <c r="AI50" s="702"/>
      <c r="AJ50" s="702" t="str">
        <f>IF(X51&lt;=0,"",IF((LEN(X51)-6&lt;=0),"0",MID(X51,LEN(X51)-6,1)))</f>
        <v/>
      </c>
      <c r="AK50" s="702"/>
      <c r="AL50" s="702" t="str">
        <f>IF(X51&lt;=0,"",IF((LEN(X51)-5&lt;=0),"0",MID(X51,LEN(X51)-5,1)))</f>
        <v/>
      </c>
      <c r="AM50" s="702"/>
      <c r="AN50" s="702" t="str">
        <f>IF(X51&lt;=0,"",IF((LEN(X51)-4&lt;=0),"0",MID(X51,LEN(X51)-4,1)))</f>
        <v/>
      </c>
      <c r="AO50" s="702"/>
      <c r="AP50" s="702" t="str">
        <f>IF(X51&lt;=0,"",IF((LEN(X51)-3&lt;=0),"0",MID(X51,LEN(X51)-3,1)))</f>
        <v/>
      </c>
      <c r="AQ50" s="702"/>
      <c r="AR50" s="702" t="str">
        <f>IF(X51&lt;=0,"",IF((LEN(X51)-2&lt;=0),"0",MID(X51,LEN(X51)-2,1)))</f>
        <v/>
      </c>
      <c r="AS50" s="702"/>
      <c r="AT50" s="702" t="str">
        <f>IF(X51&lt;=0,"",IF((LEN(X51)-1&lt;=0),"0",MID(X51,LEN(X51)-1,1)))</f>
        <v/>
      </c>
      <c r="AU50" s="702"/>
      <c r="AV50" s="695" t="str">
        <f>IF(X51&lt;&gt;0,RIGHT(X51,1),"")</f>
        <v/>
      </c>
      <c r="AW50" s="696"/>
      <c r="AX50" s="692"/>
      <c r="AY50" s="692"/>
      <c r="AZ50" s="692"/>
      <c r="BA50" s="692"/>
      <c r="BB50" s="692"/>
      <c r="BC50" s="692"/>
      <c r="BD50" s="692"/>
      <c r="BE50" s="692"/>
      <c r="BF50" s="223"/>
      <c r="BG50" s="223"/>
      <c r="BH50" s="769"/>
      <c r="BI50" s="770"/>
      <c r="BJ50" s="770"/>
      <c r="BK50" s="770"/>
      <c r="BL50" s="770"/>
      <c r="BM50" s="770"/>
      <c r="BN50" s="770"/>
      <c r="BO50" s="770"/>
      <c r="BP50" s="770"/>
      <c r="BQ50" s="770"/>
      <c r="BR50" s="770"/>
      <c r="BS50" s="770"/>
      <c r="BT50" s="770"/>
      <c r="BU50" s="770"/>
      <c r="BV50" s="770"/>
      <c r="BW50" s="770"/>
      <c r="BX50" s="770"/>
      <c r="BY50" s="770"/>
      <c r="BZ50" s="770"/>
      <c r="CA50" s="770"/>
      <c r="CB50" s="771"/>
      <c r="CC50" s="775"/>
      <c r="CD50" s="775"/>
      <c r="CE50" s="775"/>
      <c r="CF50" s="775"/>
      <c r="CG50" s="775"/>
      <c r="CH50" s="775"/>
      <c r="CI50" s="775"/>
      <c r="CJ50" s="775"/>
      <c r="CK50" s="775"/>
      <c r="CL50" s="775"/>
      <c r="CM50" s="775"/>
      <c r="CN50" s="775"/>
      <c r="CO50" s="775"/>
      <c r="CP50" s="775"/>
      <c r="CQ50" s="775"/>
      <c r="CR50" s="775"/>
      <c r="CS50" s="775"/>
      <c r="CT50" s="775"/>
      <c r="CU50" s="775"/>
      <c r="CV50" s="775"/>
      <c r="CW50" s="775"/>
      <c r="CX50" s="31"/>
      <c r="CY50" s="31"/>
      <c r="CZ50" s="31"/>
      <c r="DA50" s="31"/>
      <c r="DB50" s="31"/>
      <c r="DC50" s="31"/>
      <c r="DD50" s="31"/>
      <c r="DE50" s="31"/>
      <c r="DF50" s="31"/>
      <c r="DG50" s="31"/>
      <c r="DH50" s="31"/>
      <c r="DI50" s="31"/>
      <c r="DJ50" s="31"/>
    </row>
    <row r="51" spans="1:114" ht="12.75" customHeight="1">
      <c r="A51" s="31"/>
      <c r="B51" s="31"/>
      <c r="C51" s="102"/>
      <c r="D51" s="102"/>
      <c r="E51" s="102"/>
      <c r="F51" s="102"/>
      <c r="G51" s="102"/>
      <c r="H51" s="755"/>
      <c r="I51" s="759"/>
      <c r="J51" s="751"/>
      <c r="K51" s="752"/>
      <c r="L51" s="752"/>
      <c r="M51" s="752"/>
      <c r="N51" s="752"/>
      <c r="O51" s="752"/>
      <c r="P51" s="752"/>
      <c r="Q51" s="752"/>
      <c r="R51" s="752"/>
      <c r="S51" s="752"/>
      <c r="T51" s="752"/>
      <c r="U51" s="752"/>
      <c r="V51" s="752"/>
      <c r="W51" s="752"/>
      <c r="X51" s="756"/>
      <c r="Y51" s="756"/>
      <c r="Z51" s="730"/>
      <c r="AA51" s="705"/>
      <c r="AB51" s="705"/>
      <c r="AC51" s="705"/>
      <c r="AD51" s="705"/>
      <c r="AE51" s="705"/>
      <c r="AF51" s="705"/>
      <c r="AG51" s="705"/>
      <c r="AH51" s="705"/>
      <c r="AI51" s="705"/>
      <c r="AJ51" s="705"/>
      <c r="AK51" s="705"/>
      <c r="AL51" s="737"/>
      <c r="AM51" s="737"/>
      <c r="AN51" s="737"/>
      <c r="AO51" s="737"/>
      <c r="AP51" s="737"/>
      <c r="AQ51" s="737"/>
      <c r="AR51" s="737"/>
      <c r="AS51" s="737"/>
      <c r="AT51" s="737"/>
      <c r="AU51" s="737"/>
      <c r="AV51" s="789"/>
      <c r="AW51" s="790"/>
      <c r="AX51" s="693"/>
      <c r="AY51" s="693"/>
      <c r="AZ51" s="693"/>
      <c r="BA51" s="693"/>
      <c r="BB51" s="693"/>
      <c r="BC51" s="693"/>
      <c r="BD51" s="693"/>
      <c r="BE51" s="693"/>
      <c r="BF51" s="185"/>
      <c r="BG51" s="185"/>
      <c r="BH51" s="762"/>
      <c r="BI51" s="763"/>
      <c r="BJ51" s="763"/>
      <c r="BK51" s="763"/>
      <c r="BL51" s="763"/>
      <c r="BM51" s="763"/>
      <c r="BN51" s="763"/>
      <c r="BO51" s="763"/>
      <c r="BP51" s="763"/>
      <c r="BQ51" s="763"/>
      <c r="BR51" s="763"/>
      <c r="BS51" s="763"/>
      <c r="BT51" s="763"/>
      <c r="BU51" s="763"/>
      <c r="BV51" s="763"/>
      <c r="BW51" s="763"/>
      <c r="BX51" s="763"/>
      <c r="BY51" s="763"/>
      <c r="BZ51" s="763"/>
      <c r="CA51" s="763"/>
      <c r="CB51" s="764"/>
      <c r="CC51" s="761"/>
      <c r="CD51" s="761"/>
      <c r="CE51" s="761"/>
      <c r="CF51" s="761"/>
      <c r="CG51" s="761"/>
      <c r="CH51" s="761"/>
      <c r="CI51" s="761"/>
      <c r="CJ51" s="761"/>
      <c r="CK51" s="761"/>
      <c r="CL51" s="761"/>
      <c r="CM51" s="761"/>
      <c r="CN51" s="761"/>
      <c r="CO51" s="761"/>
      <c r="CP51" s="761"/>
      <c r="CQ51" s="761"/>
      <c r="CR51" s="761"/>
      <c r="CS51" s="761"/>
      <c r="CT51" s="761"/>
      <c r="CU51" s="761"/>
      <c r="CV51" s="761"/>
      <c r="CW51" s="761"/>
      <c r="CX51" s="31"/>
      <c r="CY51" s="31"/>
      <c r="CZ51" s="31"/>
      <c r="DA51" s="31"/>
      <c r="DB51" s="31"/>
      <c r="DC51" s="31"/>
      <c r="DD51" s="31"/>
      <c r="DE51" s="31"/>
      <c r="DF51" s="31"/>
      <c r="DG51" s="31"/>
      <c r="DH51" s="31"/>
      <c r="DI51" s="31"/>
      <c r="DJ51" s="31"/>
    </row>
    <row r="52" spans="1:114" ht="24" customHeight="1">
      <c r="A52" s="31"/>
      <c r="B52" s="31"/>
      <c r="C52" s="102"/>
      <c r="D52" s="102"/>
      <c r="E52" s="102"/>
      <c r="F52" s="102"/>
      <c r="G52" s="102"/>
      <c r="H52" s="234" t="str">
        <f>従1!H52</f>
        <v>(1 6歳以上)
(平22.1.1以前生)</v>
      </c>
      <c r="I52" s="760"/>
      <c r="J52" s="783"/>
      <c r="K52" s="719"/>
      <c r="L52" s="719"/>
      <c r="M52" s="719"/>
      <c r="N52" s="719"/>
      <c r="O52" s="719"/>
      <c r="P52" s="719"/>
      <c r="Q52" s="719"/>
      <c r="R52" s="719"/>
      <c r="S52" s="719"/>
      <c r="T52" s="719"/>
      <c r="U52" s="719"/>
      <c r="V52" s="719"/>
      <c r="W52" s="719"/>
      <c r="X52" s="784"/>
      <c r="Y52" s="784"/>
      <c r="Z52" s="939">
        <v>0</v>
      </c>
      <c r="AA52" s="940"/>
      <c r="AB52" s="940"/>
      <c r="AC52" s="940"/>
      <c r="AD52" s="940"/>
      <c r="AE52" s="940"/>
      <c r="AF52" s="940"/>
      <c r="AG52" s="940"/>
      <c r="AH52" s="940"/>
      <c r="AI52" s="941"/>
      <c r="AJ52" s="738" t="s">
        <v>93</v>
      </c>
      <c r="AK52" s="739"/>
      <c r="AL52" s="739"/>
      <c r="AM52" s="765"/>
      <c r="AN52" s="765"/>
      <c r="AO52" s="765"/>
      <c r="AP52" s="230" t="s">
        <v>8</v>
      </c>
      <c r="AQ52" s="712"/>
      <c r="AR52" s="712"/>
      <c r="AS52" s="712"/>
      <c r="AT52" s="230" t="s">
        <v>8</v>
      </c>
      <c r="AU52" s="712"/>
      <c r="AV52" s="712"/>
      <c r="AW52" s="713"/>
      <c r="AX52" s="694"/>
      <c r="AY52" s="694"/>
      <c r="AZ52" s="694"/>
      <c r="BA52" s="694"/>
      <c r="BB52" s="694"/>
      <c r="BC52" s="694"/>
      <c r="BD52" s="694"/>
      <c r="BE52" s="694"/>
      <c r="BF52" s="788" t="s">
        <v>214</v>
      </c>
      <c r="BG52" s="788"/>
      <c r="BH52" s="772"/>
      <c r="BI52" s="773"/>
      <c r="BJ52" s="773"/>
      <c r="BK52" s="773"/>
      <c r="BL52" s="773"/>
      <c r="BM52" s="773"/>
      <c r="BN52" s="773"/>
      <c r="BO52" s="773"/>
      <c r="BP52" s="773"/>
      <c r="BQ52" s="773"/>
      <c r="BR52" s="773"/>
      <c r="BS52" s="773"/>
      <c r="BT52" s="773"/>
      <c r="BU52" s="773"/>
      <c r="BV52" s="773"/>
      <c r="BW52" s="773"/>
      <c r="BX52" s="773"/>
      <c r="BY52" s="773"/>
      <c r="BZ52" s="773"/>
      <c r="CA52" s="773"/>
      <c r="CB52" s="774"/>
      <c r="CC52" s="776"/>
      <c r="CD52" s="776"/>
      <c r="CE52" s="776"/>
      <c r="CF52" s="776"/>
      <c r="CG52" s="776"/>
      <c r="CH52" s="776"/>
      <c r="CI52" s="776"/>
      <c r="CJ52" s="776"/>
      <c r="CK52" s="776"/>
      <c r="CL52" s="776"/>
      <c r="CM52" s="776"/>
      <c r="CN52" s="776"/>
      <c r="CO52" s="776"/>
      <c r="CP52" s="776"/>
      <c r="CQ52" s="776"/>
      <c r="CR52" s="776"/>
      <c r="CS52" s="776"/>
      <c r="CT52" s="776"/>
      <c r="CU52" s="776"/>
      <c r="CV52" s="776"/>
      <c r="CW52" s="776"/>
      <c r="CX52" s="31"/>
      <c r="CY52" s="31"/>
      <c r="CZ52" s="31"/>
      <c r="DA52" s="31"/>
      <c r="DB52" s="31"/>
      <c r="DC52" s="31"/>
      <c r="DD52" s="31"/>
      <c r="DE52" s="31"/>
      <c r="DF52" s="31"/>
      <c r="DG52" s="31"/>
      <c r="DH52" s="31"/>
      <c r="DI52" s="31"/>
      <c r="DJ52" s="31"/>
    </row>
    <row r="53" spans="1:114" ht="16.5" customHeight="1">
      <c r="A53" s="31"/>
      <c r="B53" s="31"/>
      <c r="C53" s="102"/>
      <c r="D53" s="102"/>
      <c r="E53" s="102"/>
      <c r="F53" s="102"/>
      <c r="G53" s="102"/>
      <c r="H53" s="232"/>
      <c r="I53" s="754">
        <v>3</v>
      </c>
      <c r="J53" s="749"/>
      <c r="K53" s="750"/>
      <c r="L53" s="750"/>
      <c r="M53" s="750"/>
      <c r="N53" s="750"/>
      <c r="O53" s="750"/>
      <c r="P53" s="750"/>
      <c r="Q53" s="750"/>
      <c r="R53" s="750"/>
      <c r="S53" s="750"/>
      <c r="T53" s="750"/>
      <c r="U53" s="750"/>
      <c r="V53" s="750"/>
      <c r="W53" s="750"/>
      <c r="X53" s="750"/>
      <c r="Y53" s="750"/>
      <c r="Z53" s="701" t="str">
        <f>IF(X54&lt;=0,"",IF((LEN(X54)-11&lt;=0),"0",MID(X54,LEN(X54)-11,1)))</f>
        <v/>
      </c>
      <c r="AA53" s="702"/>
      <c r="AB53" s="702" t="str">
        <f>IF(X54&lt;=0,"",IF((LEN(X54)-10&lt;=0),"0",MID(X54,LEN(X54)-10,1)))</f>
        <v/>
      </c>
      <c r="AC53" s="702"/>
      <c r="AD53" s="702" t="str">
        <f>IF(X54&lt;=0,"",IF((LEN(X54)-9&lt;=0),"0",MID(X54,LEN(X54)-9,1)))</f>
        <v/>
      </c>
      <c r="AE53" s="702"/>
      <c r="AF53" s="702" t="str">
        <f>IF(X54&lt;=0,"",IF((LEN(X54)-8&lt;=0),"0",MID(X54,LEN(X54)-8,1)))</f>
        <v/>
      </c>
      <c r="AG53" s="702"/>
      <c r="AH53" s="702" t="str">
        <f>IF(X54&lt;=0,"",IF((LEN(X54)-7&lt;=0),"0",MID(X54,LEN(X54)-7,1)))</f>
        <v/>
      </c>
      <c r="AI53" s="702"/>
      <c r="AJ53" s="702" t="str">
        <f>IF(X54&lt;=0,"",IF((LEN(X54)-6&lt;=0),"0",MID(X54,LEN(X54)-6,1)))</f>
        <v/>
      </c>
      <c r="AK53" s="702"/>
      <c r="AL53" s="702" t="str">
        <f>IF(X54&lt;=0,"",IF((LEN(X54)-5&lt;=0),"0",MID(X54,LEN(X54)-5,1)))</f>
        <v/>
      </c>
      <c r="AM53" s="702"/>
      <c r="AN53" s="702" t="str">
        <f>IF(X54&lt;=0,"",IF((LEN(X54)-4&lt;=0),"0",MID(X54,LEN(X54)-4,1)))</f>
        <v/>
      </c>
      <c r="AO53" s="702"/>
      <c r="AP53" s="702" t="str">
        <f>IF(X54&lt;=0,"",IF((LEN(X54)-3&lt;=0),"0",MID(X54,LEN(X54)-3,1)))</f>
        <v/>
      </c>
      <c r="AQ53" s="702"/>
      <c r="AR53" s="702" t="str">
        <f>IF(X54&lt;=0,"",IF((LEN(X54)-2&lt;=0),"0",MID(X54,LEN(X54)-2,1)))</f>
        <v/>
      </c>
      <c r="AS53" s="702"/>
      <c r="AT53" s="702" t="str">
        <f>IF(X54&lt;=0,"",IF((LEN(X54)-1&lt;=0),"0",MID(X54,LEN(X54)-1,1)))</f>
        <v/>
      </c>
      <c r="AU53" s="702"/>
      <c r="AV53" s="702" t="str">
        <f>IF(X54&lt;&gt;0,RIGHT(X54,1),"")</f>
        <v/>
      </c>
      <c r="AW53" s="766"/>
      <c r="AX53" s="693"/>
      <c r="AY53" s="693"/>
      <c r="AZ53" s="693"/>
      <c r="BA53" s="693"/>
      <c r="BB53" s="693"/>
      <c r="BC53" s="693"/>
      <c r="BD53" s="693"/>
      <c r="BE53" s="693"/>
      <c r="BF53" s="185"/>
      <c r="BG53" s="185"/>
      <c r="BH53" s="762"/>
      <c r="BI53" s="763"/>
      <c r="BJ53" s="763"/>
      <c r="BK53" s="763"/>
      <c r="BL53" s="763"/>
      <c r="BM53" s="763"/>
      <c r="BN53" s="763"/>
      <c r="BO53" s="763"/>
      <c r="BP53" s="763"/>
      <c r="BQ53" s="763"/>
      <c r="BR53" s="763"/>
      <c r="BS53" s="763"/>
      <c r="BT53" s="763"/>
      <c r="BU53" s="763"/>
      <c r="BV53" s="763"/>
      <c r="BW53" s="763"/>
      <c r="BX53" s="763"/>
      <c r="BY53" s="763"/>
      <c r="BZ53" s="763"/>
      <c r="CA53" s="763"/>
      <c r="CB53" s="764"/>
      <c r="CC53" s="761"/>
      <c r="CD53" s="761"/>
      <c r="CE53" s="761"/>
      <c r="CF53" s="761"/>
      <c r="CG53" s="761"/>
      <c r="CH53" s="761"/>
      <c r="CI53" s="761"/>
      <c r="CJ53" s="761"/>
      <c r="CK53" s="761"/>
      <c r="CL53" s="761"/>
      <c r="CM53" s="761"/>
      <c r="CN53" s="761"/>
      <c r="CO53" s="761"/>
      <c r="CP53" s="761"/>
      <c r="CQ53" s="761"/>
      <c r="CR53" s="761"/>
      <c r="CS53" s="761"/>
      <c r="CT53" s="761"/>
      <c r="CU53" s="761"/>
      <c r="CV53" s="761"/>
      <c r="CW53" s="761"/>
      <c r="CX53" s="31"/>
      <c r="CY53" s="31"/>
      <c r="CZ53" s="31"/>
      <c r="DA53" s="31"/>
      <c r="DB53" s="31"/>
      <c r="DC53" s="31"/>
      <c r="DD53" s="31"/>
      <c r="DE53" s="31"/>
      <c r="DF53" s="31"/>
      <c r="DG53" s="31"/>
      <c r="DH53" s="31"/>
      <c r="DI53" s="31"/>
      <c r="DJ53" s="31"/>
    </row>
    <row r="54" spans="1:114" ht="12.75" customHeight="1">
      <c r="A54" s="31"/>
      <c r="B54" s="31"/>
      <c r="C54" s="182"/>
      <c r="D54" s="182"/>
      <c r="E54" s="97"/>
      <c r="F54" s="97"/>
      <c r="G54" s="97"/>
      <c r="H54" s="215"/>
      <c r="I54" s="754"/>
      <c r="J54" s="751"/>
      <c r="K54" s="752"/>
      <c r="L54" s="752"/>
      <c r="M54" s="752"/>
      <c r="N54" s="752"/>
      <c r="O54" s="752"/>
      <c r="P54" s="752"/>
      <c r="Q54" s="752"/>
      <c r="R54" s="752"/>
      <c r="S54" s="752"/>
      <c r="T54" s="752"/>
      <c r="U54" s="752"/>
      <c r="V54" s="752"/>
      <c r="W54" s="752"/>
      <c r="X54" s="699"/>
      <c r="Y54" s="699"/>
      <c r="Z54" s="703"/>
      <c r="AA54" s="704"/>
      <c r="AB54" s="704"/>
      <c r="AC54" s="704"/>
      <c r="AD54" s="704"/>
      <c r="AE54" s="704"/>
      <c r="AF54" s="704"/>
      <c r="AG54" s="704"/>
      <c r="AH54" s="704"/>
      <c r="AI54" s="704"/>
      <c r="AJ54" s="704"/>
      <c r="AK54" s="704"/>
      <c r="AL54" s="704"/>
      <c r="AM54" s="704"/>
      <c r="AN54" s="704"/>
      <c r="AO54" s="704"/>
      <c r="AP54" s="704"/>
      <c r="AQ54" s="704"/>
      <c r="AR54" s="704"/>
      <c r="AS54" s="704"/>
      <c r="AT54" s="704"/>
      <c r="AU54" s="704"/>
      <c r="AV54" s="704"/>
      <c r="AW54" s="767"/>
      <c r="AX54" s="693"/>
      <c r="AY54" s="693"/>
      <c r="AZ54" s="693"/>
      <c r="BA54" s="693"/>
      <c r="BB54" s="693"/>
      <c r="BC54" s="693"/>
      <c r="BD54" s="693"/>
      <c r="BE54" s="693"/>
      <c r="BF54" s="185"/>
      <c r="BG54" s="185"/>
      <c r="BH54" s="762"/>
      <c r="BI54" s="763"/>
      <c r="BJ54" s="763"/>
      <c r="BK54" s="763"/>
      <c r="BL54" s="763"/>
      <c r="BM54" s="763"/>
      <c r="BN54" s="763"/>
      <c r="BO54" s="763"/>
      <c r="BP54" s="763"/>
      <c r="BQ54" s="763"/>
      <c r="BR54" s="763"/>
      <c r="BS54" s="763"/>
      <c r="BT54" s="763"/>
      <c r="BU54" s="763"/>
      <c r="BV54" s="763"/>
      <c r="BW54" s="763"/>
      <c r="BX54" s="763"/>
      <c r="BY54" s="763"/>
      <c r="BZ54" s="763"/>
      <c r="CA54" s="763"/>
      <c r="CB54" s="764"/>
      <c r="CC54" s="761"/>
      <c r="CD54" s="761"/>
      <c r="CE54" s="761"/>
      <c r="CF54" s="761"/>
      <c r="CG54" s="761"/>
      <c r="CH54" s="761"/>
      <c r="CI54" s="761"/>
      <c r="CJ54" s="761"/>
      <c r="CK54" s="761"/>
      <c r="CL54" s="761"/>
      <c r="CM54" s="761"/>
      <c r="CN54" s="761"/>
      <c r="CO54" s="761"/>
      <c r="CP54" s="761"/>
      <c r="CQ54" s="761"/>
      <c r="CR54" s="761"/>
      <c r="CS54" s="761"/>
      <c r="CT54" s="761"/>
      <c r="CU54" s="761"/>
      <c r="CV54" s="761"/>
      <c r="CW54" s="761"/>
      <c r="CX54" s="31"/>
      <c r="CY54" s="31"/>
      <c r="CZ54" s="31"/>
      <c r="DA54" s="31"/>
      <c r="DB54" s="31"/>
      <c r="DC54" s="31"/>
      <c r="DD54" s="31"/>
      <c r="DE54" s="31"/>
      <c r="DF54" s="31"/>
      <c r="DG54" s="31"/>
      <c r="DH54" s="31"/>
      <c r="DI54" s="31"/>
      <c r="DJ54" s="31"/>
    </row>
    <row r="55" spans="1:114" ht="24" customHeight="1">
      <c r="A55" s="31"/>
      <c r="B55" s="31"/>
      <c r="C55" s="182"/>
      <c r="D55" s="182"/>
      <c r="E55" s="17"/>
      <c r="F55" s="17"/>
      <c r="G55" s="17"/>
      <c r="H55" s="215"/>
      <c r="I55" s="754"/>
      <c r="J55" s="753"/>
      <c r="K55" s="717"/>
      <c r="L55" s="717"/>
      <c r="M55" s="717"/>
      <c r="N55" s="717"/>
      <c r="O55" s="717"/>
      <c r="P55" s="717"/>
      <c r="Q55" s="717"/>
      <c r="R55" s="717"/>
      <c r="S55" s="717"/>
      <c r="T55" s="717"/>
      <c r="U55" s="717"/>
      <c r="V55" s="717"/>
      <c r="W55" s="717"/>
      <c r="X55" s="699"/>
      <c r="Y55" s="699"/>
      <c r="Z55" s="746">
        <v>0</v>
      </c>
      <c r="AA55" s="747"/>
      <c r="AB55" s="747"/>
      <c r="AC55" s="747"/>
      <c r="AD55" s="747"/>
      <c r="AE55" s="747"/>
      <c r="AF55" s="747"/>
      <c r="AG55" s="747"/>
      <c r="AH55" s="747"/>
      <c r="AI55" s="748"/>
      <c r="AJ55" s="733" t="s">
        <v>93</v>
      </c>
      <c r="AK55" s="734"/>
      <c r="AL55" s="734"/>
      <c r="AM55" s="735"/>
      <c r="AN55" s="735"/>
      <c r="AO55" s="735"/>
      <c r="AP55" s="231" t="s">
        <v>8</v>
      </c>
      <c r="AQ55" s="731"/>
      <c r="AR55" s="731"/>
      <c r="AS55" s="731"/>
      <c r="AT55" s="231" t="s">
        <v>8</v>
      </c>
      <c r="AU55" s="731"/>
      <c r="AV55" s="731"/>
      <c r="AW55" s="732"/>
      <c r="AX55" s="693"/>
      <c r="AY55" s="693"/>
      <c r="AZ55" s="693"/>
      <c r="BA55" s="693"/>
      <c r="BB55" s="693"/>
      <c r="BC55" s="693"/>
      <c r="BD55" s="693"/>
      <c r="BE55" s="693"/>
      <c r="BF55" s="768" t="s">
        <v>214</v>
      </c>
      <c r="BG55" s="768"/>
      <c r="BH55" s="762"/>
      <c r="BI55" s="763"/>
      <c r="BJ55" s="763"/>
      <c r="BK55" s="763"/>
      <c r="BL55" s="763"/>
      <c r="BM55" s="763"/>
      <c r="BN55" s="763"/>
      <c r="BO55" s="763"/>
      <c r="BP55" s="763"/>
      <c r="BQ55" s="763"/>
      <c r="BR55" s="763"/>
      <c r="BS55" s="763"/>
      <c r="BT55" s="763"/>
      <c r="BU55" s="763"/>
      <c r="BV55" s="763"/>
      <c r="BW55" s="763"/>
      <c r="BX55" s="763"/>
      <c r="BY55" s="763"/>
      <c r="BZ55" s="763"/>
      <c r="CA55" s="763"/>
      <c r="CB55" s="764"/>
      <c r="CC55" s="761"/>
      <c r="CD55" s="761"/>
      <c r="CE55" s="761"/>
      <c r="CF55" s="761"/>
      <c r="CG55" s="761"/>
      <c r="CH55" s="761"/>
      <c r="CI55" s="761"/>
      <c r="CJ55" s="761"/>
      <c r="CK55" s="761"/>
      <c r="CL55" s="761"/>
      <c r="CM55" s="761"/>
      <c r="CN55" s="761"/>
      <c r="CO55" s="761"/>
      <c r="CP55" s="761"/>
      <c r="CQ55" s="761"/>
      <c r="CR55" s="761"/>
      <c r="CS55" s="761"/>
      <c r="CT55" s="761"/>
      <c r="CU55" s="761"/>
      <c r="CV55" s="761"/>
      <c r="CW55" s="761"/>
      <c r="CX55" s="31"/>
      <c r="CY55" s="31"/>
      <c r="CZ55" s="31"/>
      <c r="DA55" s="31"/>
      <c r="DB55" s="31"/>
      <c r="DC55" s="31"/>
      <c r="DD55" s="31"/>
      <c r="DE55" s="31"/>
      <c r="DF55" s="31"/>
      <c r="DG55" s="31"/>
      <c r="DH55" s="31"/>
      <c r="DI55" s="31"/>
      <c r="DJ55" s="31"/>
    </row>
    <row r="56" spans="1:114" ht="9.75" customHeight="1">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DC157" sqref="DC157"/>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40"/>
      <c r="CE1" s="840"/>
      <c r="CF1" s="840"/>
      <c r="CG1" s="840"/>
      <c r="CH1" s="840"/>
      <c r="CI1" s="840"/>
      <c r="CJ1" s="84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938" t="s">
        <v>217</v>
      </c>
      <c r="CV2" s="938"/>
      <c r="CW2" s="938"/>
      <c r="CX2" s="31"/>
      <c r="CY2" s="31"/>
      <c r="CZ2" s="31"/>
      <c r="DA2" s="31"/>
      <c r="DB2" s="31"/>
      <c r="DC2" s="31"/>
      <c r="DD2" s="31"/>
      <c r="DE2" s="31"/>
      <c r="DF2" s="31"/>
      <c r="DG2" s="31"/>
      <c r="DH2" s="31"/>
      <c r="DI2" s="31"/>
      <c r="DJ2" s="31"/>
    </row>
    <row r="3" spans="1:114" ht="16.149999999999999" customHeight="1">
      <c r="A3" s="31"/>
      <c r="B3" s="31"/>
      <c r="C3" s="6"/>
      <c r="D3" s="870"/>
      <c r="E3" s="870"/>
      <c r="F3" s="870"/>
      <c r="G3" s="870"/>
      <c r="H3" s="7"/>
      <c r="I3" s="7"/>
      <c r="J3" s="7"/>
      <c r="K3" s="8"/>
      <c r="L3" s="8"/>
      <c r="M3" s="8"/>
      <c r="N3" s="7"/>
      <c r="O3" s="7"/>
      <c r="P3" s="7"/>
      <c r="Q3" s="7"/>
      <c r="R3" s="7"/>
      <c r="S3" s="7"/>
      <c r="T3" s="228"/>
      <c r="U3" s="228"/>
      <c r="V3" s="228"/>
      <c r="W3" s="906" t="str">
        <f>従1!W3</f>
        <v>令和７年分  従たる給与についての扶養控除額 （異動） 申告書</v>
      </c>
      <c r="X3" s="906"/>
      <c r="Y3" s="906"/>
      <c r="Z3" s="906"/>
      <c r="AA3" s="906"/>
      <c r="AB3" s="906"/>
      <c r="AC3" s="906"/>
      <c r="AD3" s="906"/>
      <c r="AE3" s="906"/>
      <c r="AF3" s="906"/>
      <c r="AG3" s="906"/>
      <c r="AH3" s="906"/>
      <c r="AI3" s="906"/>
      <c r="AJ3" s="906"/>
      <c r="AK3" s="906"/>
      <c r="AL3" s="906"/>
      <c r="AM3" s="906"/>
      <c r="AN3" s="906"/>
      <c r="AO3" s="906"/>
      <c r="AP3" s="906"/>
      <c r="AQ3" s="906"/>
      <c r="AR3" s="906"/>
      <c r="AS3" s="906"/>
      <c r="AT3" s="906"/>
      <c r="AU3" s="906"/>
      <c r="AV3" s="906"/>
      <c r="AW3" s="906"/>
      <c r="AX3" s="906"/>
      <c r="AY3" s="906"/>
      <c r="AZ3" s="906"/>
      <c r="BA3" s="906"/>
      <c r="BB3" s="906"/>
      <c r="BC3" s="906"/>
      <c r="BD3" s="906"/>
      <c r="BE3" s="906"/>
      <c r="BF3" s="906"/>
      <c r="BG3" s="906"/>
      <c r="BH3" s="906"/>
      <c r="BI3" s="906"/>
      <c r="BJ3" s="906"/>
      <c r="BK3" s="906"/>
      <c r="BL3" s="906"/>
      <c r="BM3" s="906"/>
      <c r="BN3" s="906"/>
      <c r="BO3" s="906"/>
      <c r="BP3" s="906"/>
      <c r="BQ3" s="906"/>
      <c r="BR3" s="906"/>
      <c r="BS3" s="906"/>
      <c r="BT3" s="906"/>
      <c r="BU3" s="906"/>
      <c r="BV3" s="906"/>
      <c r="BW3" s="906"/>
      <c r="BX3" s="906"/>
      <c r="BY3" s="906"/>
      <c r="BZ3" s="228"/>
      <c r="CA3" s="228"/>
      <c r="CB3" s="228"/>
      <c r="CC3" s="228"/>
      <c r="CD3" s="228"/>
      <c r="CE3" s="31"/>
      <c r="CF3" s="31"/>
      <c r="CG3" s="31"/>
      <c r="CH3" s="31"/>
      <c r="CI3" s="31"/>
      <c r="CJ3" s="31"/>
      <c r="CK3" s="31"/>
      <c r="CL3" s="31"/>
      <c r="CM3" s="31"/>
      <c r="CN3" s="31"/>
      <c r="CO3" s="31"/>
      <c r="CP3" s="31"/>
      <c r="CQ3" s="31"/>
      <c r="CR3" s="31"/>
      <c r="CS3" s="31"/>
      <c r="CT3" s="229"/>
      <c r="CU3" s="938"/>
      <c r="CV3" s="938"/>
      <c r="CW3" s="938"/>
      <c r="CX3" s="31"/>
      <c r="CY3" s="31"/>
      <c r="CZ3" s="31"/>
      <c r="DA3" s="31"/>
      <c r="DB3" s="27"/>
      <c r="DC3" s="31"/>
      <c r="DD3" s="31"/>
      <c r="DE3" s="31"/>
      <c r="DF3" s="31"/>
      <c r="DG3" s="31"/>
      <c r="DH3" s="31"/>
      <c r="DI3" s="31"/>
      <c r="DJ3" s="31"/>
    </row>
    <row r="4" spans="1:114" ht="16.149999999999999" customHeight="1">
      <c r="A4" s="31"/>
      <c r="B4" s="31"/>
      <c r="C4" s="6"/>
      <c r="D4" s="870"/>
      <c r="E4" s="870"/>
      <c r="F4" s="870"/>
      <c r="G4" s="870"/>
      <c r="H4" s="7"/>
      <c r="I4" s="7"/>
      <c r="J4" s="7"/>
      <c r="K4" s="8"/>
      <c r="L4" s="8"/>
      <c r="M4" s="8"/>
      <c r="N4" s="7"/>
      <c r="O4" s="7"/>
      <c r="P4" s="7"/>
      <c r="Q4" s="7"/>
      <c r="R4" s="7"/>
      <c r="S4" s="7"/>
      <c r="T4" s="228"/>
      <c r="U4" s="228"/>
      <c r="V4" s="228"/>
      <c r="W4" s="906"/>
      <c r="X4" s="906"/>
      <c r="Y4" s="906"/>
      <c r="Z4" s="906"/>
      <c r="AA4" s="906"/>
      <c r="AB4" s="906"/>
      <c r="AC4" s="906"/>
      <c r="AD4" s="906"/>
      <c r="AE4" s="906"/>
      <c r="AF4" s="906"/>
      <c r="AG4" s="906"/>
      <c r="AH4" s="906"/>
      <c r="AI4" s="906"/>
      <c r="AJ4" s="906"/>
      <c r="AK4" s="906"/>
      <c r="AL4" s="906"/>
      <c r="AM4" s="906"/>
      <c r="AN4" s="906"/>
      <c r="AO4" s="906"/>
      <c r="AP4" s="906"/>
      <c r="AQ4" s="906"/>
      <c r="AR4" s="906"/>
      <c r="AS4" s="906"/>
      <c r="AT4" s="906"/>
      <c r="AU4" s="906"/>
      <c r="AV4" s="906"/>
      <c r="AW4" s="906"/>
      <c r="AX4" s="906"/>
      <c r="AY4" s="906"/>
      <c r="AZ4" s="906"/>
      <c r="BA4" s="906"/>
      <c r="BB4" s="906"/>
      <c r="BC4" s="906"/>
      <c r="BD4" s="906"/>
      <c r="BE4" s="906"/>
      <c r="BF4" s="906"/>
      <c r="BG4" s="906"/>
      <c r="BH4" s="906"/>
      <c r="BI4" s="906"/>
      <c r="BJ4" s="906"/>
      <c r="BK4" s="906"/>
      <c r="BL4" s="906"/>
      <c r="BM4" s="906"/>
      <c r="BN4" s="906"/>
      <c r="BO4" s="906"/>
      <c r="BP4" s="906"/>
      <c r="BQ4" s="906"/>
      <c r="BR4" s="906"/>
      <c r="BS4" s="906"/>
      <c r="BT4" s="906"/>
      <c r="BU4" s="906"/>
      <c r="BV4" s="906"/>
      <c r="BW4" s="906"/>
      <c r="BX4" s="906"/>
      <c r="BY4" s="906"/>
      <c r="BZ4" s="228"/>
      <c r="CA4" s="228"/>
      <c r="CB4" s="228"/>
      <c r="CC4" s="228"/>
      <c r="CD4" s="228"/>
      <c r="CE4" s="31"/>
      <c r="CF4" s="31"/>
      <c r="CG4" s="31"/>
      <c r="CH4" s="31"/>
      <c r="CI4" s="31"/>
      <c r="CJ4" s="31"/>
      <c r="CK4" s="31"/>
      <c r="CL4" s="31"/>
      <c r="CM4" s="31"/>
      <c r="CN4" s="31"/>
      <c r="CO4" s="31"/>
      <c r="CP4" s="31"/>
      <c r="CQ4" s="31"/>
      <c r="CR4" s="31"/>
      <c r="CS4" s="31"/>
      <c r="CT4" s="229"/>
      <c r="CU4" s="938"/>
      <c r="CV4" s="938"/>
      <c r="CW4" s="938"/>
      <c r="CX4" s="31"/>
      <c r="CY4" s="31"/>
      <c r="CZ4" s="31"/>
      <c r="DA4" s="31"/>
      <c r="DB4" s="31"/>
      <c r="DC4" s="31"/>
      <c r="DD4" s="31"/>
      <c r="DE4" s="31"/>
      <c r="DF4" s="31"/>
      <c r="DG4" s="31"/>
      <c r="DH4" s="31"/>
      <c r="DI4" s="31"/>
      <c r="DJ4" s="31"/>
    </row>
    <row r="5" spans="1:114" ht="16.149999999999999" customHeight="1">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38"/>
      <c r="CV5" s="938"/>
      <c r="CW5" s="938"/>
      <c r="CX5" s="31"/>
      <c r="CY5" s="31"/>
      <c r="CZ5" s="31"/>
      <c r="DA5" s="31"/>
      <c r="DB5" s="31"/>
      <c r="DC5" s="31"/>
      <c r="DD5" s="31"/>
      <c r="DE5" s="31"/>
      <c r="DF5" s="31"/>
      <c r="DG5" s="31"/>
      <c r="DH5" s="31"/>
      <c r="DI5" s="31"/>
      <c r="DJ5" s="31"/>
    </row>
    <row r="6" spans="1:114" ht="17.25" customHeight="1">
      <c r="A6" s="31"/>
      <c r="B6" s="794" t="s">
        <v>21</v>
      </c>
      <c r="C6" s="794"/>
      <c r="D6" s="794"/>
      <c r="E6" s="794"/>
      <c r="F6" s="794"/>
      <c r="G6" s="813"/>
      <c r="H6" s="834" t="s">
        <v>140</v>
      </c>
      <c r="I6" s="835"/>
      <c r="J6" s="835"/>
      <c r="K6" s="835"/>
      <c r="L6" s="835"/>
      <c r="M6" s="835"/>
      <c r="N6" s="835"/>
      <c r="O6" s="887" t="str">
        <f>会社名!C5</f>
        <v>国税産業　株式会社</v>
      </c>
      <c r="P6" s="888"/>
      <c r="Q6" s="888"/>
      <c r="R6" s="888"/>
      <c r="S6" s="888"/>
      <c r="T6" s="888"/>
      <c r="U6" s="888"/>
      <c r="V6" s="888"/>
      <c r="W6" s="888"/>
      <c r="X6" s="888"/>
      <c r="Y6" s="888"/>
      <c r="Z6" s="888"/>
      <c r="AA6" s="888"/>
      <c r="AB6" s="888"/>
      <c r="AC6" s="888"/>
      <c r="AD6" s="888"/>
      <c r="AE6" s="888"/>
      <c r="AF6" s="888"/>
      <c r="AG6" s="888"/>
      <c r="AH6" s="888"/>
      <c r="AI6" s="888"/>
      <c r="AJ6" s="888"/>
      <c r="AK6" s="888"/>
      <c r="AL6" s="888"/>
      <c r="AM6" s="888"/>
      <c r="AN6" s="888"/>
      <c r="AO6" s="888"/>
      <c r="AP6" s="888"/>
      <c r="AQ6" s="888"/>
      <c r="AR6" s="888"/>
      <c r="AS6" s="888"/>
      <c r="AT6" s="888"/>
      <c r="AU6" s="888"/>
      <c r="AV6" s="888"/>
      <c r="AW6" s="888"/>
      <c r="AX6" s="888"/>
      <c r="AY6" s="888"/>
      <c r="AZ6" s="866" t="str">
        <f>会社名!C6</f>
        <v>1234567890123</v>
      </c>
      <c r="BA6" s="867"/>
      <c r="BB6" s="852" t="s">
        <v>138</v>
      </c>
      <c r="BC6" s="853"/>
      <c r="BD6" s="853"/>
      <c r="BE6" s="853"/>
      <c r="BF6" s="853"/>
      <c r="BG6" s="853"/>
      <c r="BH6" s="853"/>
      <c r="BI6" s="853"/>
      <c r="BJ6" s="853"/>
      <c r="BK6" s="853"/>
      <c r="BL6" s="877"/>
      <c r="BM6" s="878"/>
      <c r="BN6" s="878"/>
      <c r="BO6" s="878"/>
      <c r="BP6" s="878"/>
      <c r="BQ6" s="878"/>
      <c r="BR6" s="878"/>
      <c r="BS6" s="878"/>
      <c r="BT6" s="878"/>
      <c r="BU6" s="878"/>
      <c r="BV6" s="878"/>
      <c r="BW6" s="878"/>
      <c r="BX6" s="878"/>
      <c r="BY6" s="878"/>
      <c r="BZ6" s="878"/>
      <c r="CA6" s="878"/>
      <c r="CB6" s="878"/>
      <c r="CC6" s="878"/>
      <c r="CD6" s="878"/>
      <c r="CE6" s="878"/>
      <c r="CF6" s="878"/>
      <c r="CG6" s="878"/>
      <c r="CH6" s="878"/>
      <c r="CI6" s="879"/>
      <c r="CJ6" s="903" t="s">
        <v>22</v>
      </c>
      <c r="CK6" s="904"/>
      <c r="CL6" s="904"/>
      <c r="CM6" s="904"/>
      <c r="CN6" s="905"/>
      <c r="CO6" s="893" t="s">
        <v>168</v>
      </c>
      <c r="CP6" s="894"/>
      <c r="CQ6" s="894"/>
      <c r="CR6" s="809"/>
      <c r="CS6" s="875" t="s">
        <v>2</v>
      </c>
      <c r="CT6" s="809"/>
      <c r="CU6" s="875" t="s">
        <v>23</v>
      </c>
      <c r="CV6" s="809"/>
      <c r="CW6" s="876" t="s">
        <v>79</v>
      </c>
      <c r="CX6" s="31"/>
      <c r="CY6" s="31"/>
      <c r="CZ6" s="31"/>
      <c r="DA6" s="26"/>
      <c r="DB6" s="31"/>
      <c r="DC6" s="31"/>
      <c r="DD6" s="31"/>
      <c r="DE6" s="31"/>
      <c r="DF6" s="31"/>
      <c r="DG6" s="31"/>
      <c r="DH6" s="31"/>
      <c r="DI6" s="31"/>
      <c r="DJ6" s="31"/>
    </row>
    <row r="7" spans="1:114" ht="14.1" customHeight="1">
      <c r="A7" s="31"/>
      <c r="B7" s="814"/>
      <c r="C7" s="814"/>
      <c r="D7" s="814"/>
      <c r="E7" s="814"/>
      <c r="F7" s="814"/>
      <c r="G7" s="815"/>
      <c r="H7" s="834"/>
      <c r="I7" s="835"/>
      <c r="J7" s="835"/>
      <c r="K7" s="835"/>
      <c r="L7" s="835"/>
      <c r="M7" s="835"/>
      <c r="N7" s="835"/>
      <c r="O7" s="887"/>
      <c r="P7" s="888"/>
      <c r="Q7" s="888"/>
      <c r="R7" s="888"/>
      <c r="S7" s="888"/>
      <c r="T7" s="888"/>
      <c r="U7" s="888"/>
      <c r="V7" s="888"/>
      <c r="W7" s="888"/>
      <c r="X7" s="888"/>
      <c r="Y7" s="888"/>
      <c r="Z7" s="888"/>
      <c r="AA7" s="888"/>
      <c r="AB7" s="888"/>
      <c r="AC7" s="888"/>
      <c r="AD7" s="888"/>
      <c r="AE7" s="888"/>
      <c r="AF7" s="888"/>
      <c r="AG7" s="888"/>
      <c r="AH7" s="888"/>
      <c r="AI7" s="888"/>
      <c r="AJ7" s="888"/>
      <c r="AK7" s="888"/>
      <c r="AL7" s="888"/>
      <c r="AM7" s="888"/>
      <c r="AN7" s="888"/>
      <c r="AO7" s="888"/>
      <c r="AP7" s="888"/>
      <c r="AQ7" s="888"/>
      <c r="AR7" s="888"/>
      <c r="AS7" s="888"/>
      <c r="AT7" s="888"/>
      <c r="AU7" s="888"/>
      <c r="AV7" s="888"/>
      <c r="AW7" s="888"/>
      <c r="AX7" s="888"/>
      <c r="AY7" s="888"/>
      <c r="AZ7" s="866"/>
      <c r="BA7" s="867"/>
      <c r="BB7" s="852"/>
      <c r="BC7" s="853"/>
      <c r="BD7" s="853"/>
      <c r="BE7" s="853"/>
      <c r="BF7" s="853"/>
      <c r="BG7" s="853"/>
      <c r="BH7" s="853"/>
      <c r="BI7" s="853"/>
      <c r="BJ7" s="853"/>
      <c r="BK7" s="853"/>
      <c r="BL7" s="868"/>
      <c r="BM7" s="869"/>
      <c r="BN7" s="869"/>
      <c r="BO7" s="869"/>
      <c r="BP7" s="869"/>
      <c r="BQ7" s="869"/>
      <c r="BR7" s="869"/>
      <c r="BS7" s="869"/>
      <c r="BT7" s="869"/>
      <c r="BU7" s="869"/>
      <c r="BV7" s="869"/>
      <c r="BW7" s="869"/>
      <c r="BX7" s="869"/>
      <c r="BY7" s="869"/>
      <c r="BZ7" s="869"/>
      <c r="CA7" s="869"/>
      <c r="CB7" s="869"/>
      <c r="CC7" s="869"/>
      <c r="CD7" s="869"/>
      <c r="CE7" s="869"/>
      <c r="CF7" s="869"/>
      <c r="CG7" s="869"/>
      <c r="CH7" s="883"/>
      <c r="CI7" s="884"/>
      <c r="CJ7" s="903"/>
      <c r="CK7" s="904"/>
      <c r="CL7" s="904"/>
      <c r="CM7" s="904"/>
      <c r="CN7" s="905"/>
      <c r="CO7" s="895"/>
      <c r="CP7" s="896"/>
      <c r="CQ7" s="896"/>
      <c r="CR7" s="810"/>
      <c r="CS7" s="876"/>
      <c r="CT7" s="810"/>
      <c r="CU7" s="876"/>
      <c r="CV7" s="810"/>
      <c r="CW7" s="876"/>
      <c r="CX7" s="31"/>
      <c r="CY7" s="31"/>
      <c r="CZ7" s="31"/>
      <c r="DA7" s="31"/>
      <c r="DB7" s="31"/>
      <c r="DC7" s="31"/>
      <c r="DD7" s="31"/>
      <c r="DE7" s="31"/>
      <c r="DF7" s="31"/>
      <c r="DG7" s="31"/>
      <c r="DH7" s="31"/>
      <c r="DI7" s="31"/>
      <c r="DJ7" s="31"/>
    </row>
    <row r="8" spans="1:114" ht="27" customHeight="1">
      <c r="A8" s="31"/>
      <c r="B8" s="31"/>
      <c r="C8" s="31"/>
      <c r="D8" s="31"/>
      <c r="E8" s="31"/>
      <c r="F8" s="31"/>
      <c r="G8" s="31"/>
      <c r="H8" s="834"/>
      <c r="I8" s="835"/>
      <c r="J8" s="835"/>
      <c r="K8" s="835"/>
      <c r="L8" s="835"/>
      <c r="M8" s="835"/>
      <c r="N8" s="835"/>
      <c r="O8" s="887"/>
      <c r="P8" s="888"/>
      <c r="Q8" s="888"/>
      <c r="R8" s="888"/>
      <c r="S8" s="888"/>
      <c r="T8" s="888"/>
      <c r="U8" s="888"/>
      <c r="V8" s="888"/>
      <c r="W8" s="888"/>
      <c r="X8" s="888"/>
      <c r="Y8" s="888"/>
      <c r="Z8" s="888"/>
      <c r="AA8" s="888"/>
      <c r="AB8" s="888"/>
      <c r="AC8" s="888"/>
      <c r="AD8" s="888"/>
      <c r="AE8" s="888"/>
      <c r="AF8" s="888"/>
      <c r="AG8" s="888"/>
      <c r="AH8" s="888"/>
      <c r="AI8" s="888"/>
      <c r="AJ8" s="888"/>
      <c r="AK8" s="888"/>
      <c r="AL8" s="888"/>
      <c r="AM8" s="888"/>
      <c r="AN8" s="888"/>
      <c r="AO8" s="888"/>
      <c r="AP8" s="888"/>
      <c r="AQ8" s="888"/>
      <c r="AR8" s="888"/>
      <c r="AS8" s="888"/>
      <c r="AT8" s="888"/>
      <c r="AU8" s="888"/>
      <c r="AV8" s="888"/>
      <c r="AW8" s="888"/>
      <c r="AX8" s="888"/>
      <c r="AY8" s="888"/>
      <c r="AZ8" s="866"/>
      <c r="BA8" s="867"/>
      <c r="BB8" s="852"/>
      <c r="BC8" s="853"/>
      <c r="BD8" s="853"/>
      <c r="BE8" s="853"/>
      <c r="BF8" s="853"/>
      <c r="BG8" s="853"/>
      <c r="BH8" s="853"/>
      <c r="BI8" s="853"/>
      <c r="BJ8" s="853"/>
      <c r="BK8" s="853"/>
      <c r="BL8" s="718"/>
      <c r="BM8" s="719"/>
      <c r="BN8" s="719"/>
      <c r="BO8" s="719"/>
      <c r="BP8" s="719"/>
      <c r="BQ8" s="719"/>
      <c r="BR8" s="719"/>
      <c r="BS8" s="719"/>
      <c r="BT8" s="719"/>
      <c r="BU8" s="719"/>
      <c r="BV8" s="719"/>
      <c r="BW8" s="719"/>
      <c r="BX8" s="719"/>
      <c r="BY8" s="719"/>
      <c r="BZ8" s="719"/>
      <c r="CA8" s="719"/>
      <c r="CB8" s="719"/>
      <c r="CC8" s="719"/>
      <c r="CD8" s="719"/>
      <c r="CE8" s="719"/>
      <c r="CF8" s="719"/>
      <c r="CG8" s="719"/>
      <c r="CH8" s="885"/>
      <c r="CI8" s="886"/>
      <c r="CJ8" s="871" t="s">
        <v>33</v>
      </c>
      <c r="CK8" s="872"/>
      <c r="CL8" s="872"/>
      <c r="CM8" s="872"/>
      <c r="CN8" s="873"/>
      <c r="CO8" s="874"/>
      <c r="CP8" s="874"/>
      <c r="CQ8" s="874"/>
      <c r="CR8" s="874"/>
      <c r="CS8" s="874"/>
      <c r="CT8" s="874"/>
      <c r="CU8" s="874"/>
      <c r="CV8" s="874"/>
      <c r="CW8" s="874"/>
      <c r="CX8" s="31"/>
      <c r="CY8" s="31"/>
      <c r="CZ8" s="31"/>
      <c r="DA8" s="31"/>
      <c r="DB8" s="31"/>
      <c r="DC8" s="31"/>
      <c r="DD8" s="31"/>
      <c r="DE8" s="31"/>
      <c r="DF8" s="31"/>
      <c r="DG8" s="31"/>
      <c r="DH8" s="31"/>
      <c r="DI8" s="31"/>
      <c r="DJ8" s="31"/>
    </row>
    <row r="9" spans="1:114" ht="11.25" customHeight="1">
      <c r="A9" s="31"/>
      <c r="B9" s="31"/>
      <c r="C9" s="31"/>
      <c r="D9" s="31"/>
      <c r="E9" s="31"/>
      <c r="F9" s="31"/>
      <c r="G9" s="31"/>
      <c r="H9" s="836" t="s">
        <v>47</v>
      </c>
      <c r="I9" s="837"/>
      <c r="J9" s="837"/>
      <c r="K9" s="837"/>
      <c r="L9" s="837"/>
      <c r="M9" s="837"/>
      <c r="N9" s="837"/>
      <c r="O9" s="192"/>
      <c r="P9" s="889" t="s">
        <v>53</v>
      </c>
      <c r="Q9" s="889"/>
      <c r="R9" s="889"/>
      <c r="S9" s="889"/>
      <c r="T9" s="889"/>
      <c r="U9" s="889"/>
      <c r="V9" s="889"/>
      <c r="W9" s="889"/>
      <c r="X9" s="889"/>
      <c r="Y9" s="889"/>
      <c r="Z9" s="889"/>
      <c r="AA9" s="889"/>
      <c r="AB9" s="889"/>
      <c r="AC9" s="889"/>
      <c r="AD9" s="889"/>
      <c r="AE9" s="889"/>
      <c r="AF9" s="889"/>
      <c r="AG9" s="889"/>
      <c r="AH9" s="889"/>
      <c r="AI9" s="889"/>
      <c r="AJ9" s="889"/>
      <c r="AK9" s="889"/>
      <c r="AL9" s="889"/>
      <c r="AM9" s="889"/>
      <c r="AN9" s="889"/>
      <c r="AO9" s="889"/>
      <c r="AP9" s="889"/>
      <c r="AQ9" s="889"/>
      <c r="AR9" s="889"/>
      <c r="AS9" s="889"/>
      <c r="AT9" s="889"/>
      <c r="AU9" s="889"/>
      <c r="AV9" s="188"/>
      <c r="AW9" s="188"/>
      <c r="AX9" s="188"/>
      <c r="AY9" s="188"/>
      <c r="AZ9" s="189"/>
      <c r="BA9" s="190"/>
      <c r="BB9" s="897" t="s">
        <v>31</v>
      </c>
      <c r="BC9" s="898"/>
      <c r="BD9" s="898"/>
      <c r="BE9" s="898"/>
      <c r="BF9" s="898"/>
      <c r="BG9" s="898"/>
      <c r="BH9" s="898"/>
      <c r="BI9" s="898"/>
      <c r="BJ9" s="898"/>
      <c r="BK9" s="898"/>
      <c r="BL9" s="846" t="str">
        <f>IF(CH7&lt;=0,"",IF((LEN(CH7)-11&lt;=0),"0",MID(CH7,LEN(CH7)-11,1)))</f>
        <v/>
      </c>
      <c r="BM9" s="847"/>
      <c r="BN9" s="847" t="str">
        <f>IF(CH7&lt;=0,"",IF((LEN(CH7)-10&lt;=0),"0",MID(CH7,LEN(CH7)-10,1)))</f>
        <v/>
      </c>
      <c r="BO9" s="847"/>
      <c r="BP9" s="843" t="str">
        <f>IF(CH7&lt;=0,"",IF((LEN(CH7)-9&lt;=0),"0",MID(CH7,LEN(CH7)-9,1)))</f>
        <v/>
      </c>
      <c r="BQ9" s="843"/>
      <c r="BR9" s="843" t="str">
        <f>IF(CH7&lt;=0,"",IF((LEN(CH7)-8&lt;=0),"0",MID(CH7,LEN(CH7)-8,1)))</f>
        <v/>
      </c>
      <c r="BS9" s="843"/>
      <c r="BT9" s="843" t="str">
        <f>IF(CH7&lt;=0,"",IF((LEN(CH7)-7&lt;=0),"0",MID(CH7,LEN(CH7)-7,1)))</f>
        <v/>
      </c>
      <c r="BU9" s="843"/>
      <c r="BV9" s="843" t="str">
        <f>IF(CH7&lt;=0,"",IF((LEN(CH7)-6&lt;=0),"0",MID(CH7,LEN(CH7)-6,1)))</f>
        <v/>
      </c>
      <c r="BW9" s="843"/>
      <c r="BX9" s="843" t="str">
        <f>IF(CH7&lt;=0,"",IF((LEN(CH7)-5&lt;=0),"0",MID(CH7,LEN(CH7)-5,1)))</f>
        <v/>
      </c>
      <c r="BY9" s="843"/>
      <c r="BZ9" s="843" t="str">
        <f>IF(CH7&lt;=0,"",IF((LEN(CH7)-4&lt;=0),"0",MID(CH7,LEN(CH7)-4,1)))</f>
        <v/>
      </c>
      <c r="CA9" s="843"/>
      <c r="CB9" s="843" t="str">
        <f>IF(CH7&lt;=0,"",IF((LEN(CH7)-3&lt;=0),"0",MID(CH7,LEN(CH7)-3,1)))</f>
        <v/>
      </c>
      <c r="CC9" s="843"/>
      <c r="CD9" s="843" t="str">
        <f>IF(CH7&lt;=0,"",IF((LEN(CH7)-2&lt;=0),"0",MID(CH7,LEN(CH7)-2,1)))</f>
        <v/>
      </c>
      <c r="CE9" s="843"/>
      <c r="CF9" s="843" t="str">
        <f>IF(CH7&lt;=0,"",IF((LEN(CH7)-1&lt;=0),"0",MID(CH7,LEN(CH7)-1,1)))</f>
        <v/>
      </c>
      <c r="CG9" s="843"/>
      <c r="CH9" s="847" t="str">
        <f>IF(CH7&lt;&gt;0,RIGHT(CH7,1),"")</f>
        <v/>
      </c>
      <c r="CI9" s="863"/>
      <c r="CJ9" s="854" t="s">
        <v>24</v>
      </c>
      <c r="CK9" s="855"/>
      <c r="CL9" s="855"/>
      <c r="CM9" s="855"/>
      <c r="CN9" s="856"/>
      <c r="CO9" s="890" t="s">
        <v>164</v>
      </c>
      <c r="CP9" s="890"/>
      <c r="CQ9" s="890"/>
      <c r="CR9" s="890"/>
      <c r="CS9" s="890"/>
      <c r="CT9" s="890"/>
      <c r="CU9" s="890"/>
      <c r="CV9" s="890"/>
      <c r="CW9" s="890"/>
      <c r="CX9" s="31"/>
      <c r="CY9" s="31"/>
      <c r="CZ9" s="31"/>
      <c r="DA9" s="31"/>
      <c r="DB9" s="31"/>
      <c r="DC9" s="31"/>
      <c r="DD9" s="31"/>
      <c r="DE9" s="31"/>
      <c r="DF9" s="31"/>
      <c r="DG9" s="31"/>
      <c r="DH9" s="31"/>
      <c r="DI9" s="31"/>
      <c r="DJ9" s="31"/>
    </row>
    <row r="10" spans="1:114" ht="18" customHeight="1">
      <c r="A10" s="31"/>
      <c r="B10" s="31"/>
      <c r="C10" s="880" t="str">
        <f>会社名!E4</f>
        <v>麹町</v>
      </c>
      <c r="D10" s="880"/>
      <c r="E10" s="880"/>
      <c r="F10" s="880"/>
      <c r="G10" s="31"/>
      <c r="H10" s="834"/>
      <c r="I10" s="835"/>
      <c r="J10" s="835"/>
      <c r="K10" s="835"/>
      <c r="L10" s="835"/>
      <c r="M10" s="835"/>
      <c r="N10" s="835"/>
      <c r="O10" s="881" t="str">
        <f>IF(AZ6&lt;=0,"",IF((LEN(AZ6)-12&lt;=0),"",MID(AZ6,LEN(AZ6)-12,1)))</f>
        <v>1</v>
      </c>
      <c r="P10" s="811"/>
      <c r="Q10" s="811"/>
      <c r="R10" s="811" t="str">
        <f>IF(AZ6&lt;=0,"",IF((LEN(AZ6)-11&lt;=0),"0",MID(AZ6,LEN(AZ6)-11,1)))</f>
        <v>2</v>
      </c>
      <c r="S10" s="811"/>
      <c r="T10" s="811"/>
      <c r="U10" s="811" t="str">
        <f>IF(AZ6&lt;=0,"",IF((LEN(AZ6)-10&lt;=0),"0",MID(AZ6,LEN(AZ6)-10,1)))</f>
        <v>3</v>
      </c>
      <c r="V10" s="811"/>
      <c r="W10" s="811"/>
      <c r="X10" s="811" t="str">
        <f>IF(AZ6&lt;=0,"",IF((LEN(AZ6)-9&lt;=0),"0",MID(AZ6,LEN(AZ6)-9,1)))</f>
        <v>4</v>
      </c>
      <c r="Y10" s="811"/>
      <c r="Z10" s="811"/>
      <c r="AA10" s="811" t="str">
        <f>IF(AZ6&lt;=0,"",IF((LEN(AZ6)-8&lt;=0),"0",MID(AZ6,LEN(AZ6)-8,1)))</f>
        <v>5</v>
      </c>
      <c r="AB10" s="811"/>
      <c r="AC10" s="811"/>
      <c r="AD10" s="811" t="str">
        <f>IF(AZ6&lt;=0,"",IF((LEN(AZ6)-7&lt;=0),"0",MID(AZ6,LEN(AZ6)-7,1)))</f>
        <v>6</v>
      </c>
      <c r="AE10" s="811"/>
      <c r="AF10" s="811"/>
      <c r="AG10" s="811" t="str">
        <f>IF(AZ6&lt;=0,"",IF((LEN(AZ6)-6&lt;=0),"0",MID(AZ6,LEN(AZ6)-6,1)))</f>
        <v>7</v>
      </c>
      <c r="AH10" s="811"/>
      <c r="AI10" s="811"/>
      <c r="AJ10" s="811" t="str">
        <f>IF(AZ6&lt;=0,"",IF((LEN(AZ6)-5&lt;=0),"0",MID(AZ6,LEN(AZ6)-5,1)))</f>
        <v>8</v>
      </c>
      <c r="AK10" s="811"/>
      <c r="AL10" s="811"/>
      <c r="AM10" s="811" t="str">
        <f>IF(AZ6&lt;=0,"",IF((LEN(AZ6)-4&lt;=0),"0",MID(AZ6,LEN(AZ6)-4,1)))</f>
        <v>9</v>
      </c>
      <c r="AN10" s="811"/>
      <c r="AO10" s="811"/>
      <c r="AP10" s="811" t="str">
        <f>IF(AZ6&lt;=0,"",IF((LEN(AZ6)-3&lt;=0),"0",MID(AZ6,LEN(AZ6)-3,1)))</f>
        <v>0</v>
      </c>
      <c r="AQ10" s="811"/>
      <c r="AR10" s="811"/>
      <c r="AS10" s="811" t="str">
        <f>IF(AZ6&lt;=0,"",IF((LEN(AZ6)-2&lt;=0),"0",MID(AZ6,LEN(AZ6)-2,1)))</f>
        <v>1</v>
      </c>
      <c r="AT10" s="811"/>
      <c r="AU10" s="811"/>
      <c r="AV10" s="811" t="str">
        <f>IF(AZ6&lt;=0,"",IF((LEN(AZ6)-1&lt;=0),"0",MID(AZ6,LEN(AZ6)-1,1)))</f>
        <v>2</v>
      </c>
      <c r="AW10" s="811"/>
      <c r="AX10" s="811"/>
      <c r="AY10" s="811" t="str">
        <f>IF(AZ6&lt;&gt;0,RIGHT(AZ6,1),"")</f>
        <v>3</v>
      </c>
      <c r="AZ10" s="811"/>
      <c r="BA10" s="841"/>
      <c r="BB10" s="899"/>
      <c r="BC10" s="900"/>
      <c r="BD10" s="900"/>
      <c r="BE10" s="900"/>
      <c r="BF10" s="900"/>
      <c r="BG10" s="900"/>
      <c r="BH10" s="900"/>
      <c r="BI10" s="900"/>
      <c r="BJ10" s="900"/>
      <c r="BK10" s="900"/>
      <c r="BL10" s="848"/>
      <c r="BM10" s="849"/>
      <c r="BN10" s="849"/>
      <c r="BO10" s="849"/>
      <c r="BP10" s="844"/>
      <c r="BQ10" s="844"/>
      <c r="BR10" s="844"/>
      <c r="BS10" s="844"/>
      <c r="BT10" s="844"/>
      <c r="BU10" s="844"/>
      <c r="BV10" s="844"/>
      <c r="BW10" s="844"/>
      <c r="BX10" s="844"/>
      <c r="BY10" s="844"/>
      <c r="BZ10" s="844"/>
      <c r="CA10" s="844"/>
      <c r="CB10" s="844"/>
      <c r="CC10" s="844"/>
      <c r="CD10" s="844"/>
      <c r="CE10" s="844"/>
      <c r="CF10" s="844"/>
      <c r="CG10" s="844"/>
      <c r="CH10" s="849"/>
      <c r="CI10" s="864"/>
      <c r="CJ10" s="857"/>
      <c r="CK10" s="858"/>
      <c r="CL10" s="858"/>
      <c r="CM10" s="858"/>
      <c r="CN10" s="859"/>
      <c r="CO10" s="891"/>
      <c r="CP10" s="891"/>
      <c r="CQ10" s="891"/>
      <c r="CR10" s="891"/>
      <c r="CS10" s="891"/>
      <c r="CT10" s="891"/>
      <c r="CU10" s="891"/>
      <c r="CV10" s="891"/>
      <c r="CW10" s="891"/>
      <c r="CX10" s="31"/>
      <c r="CY10" s="31"/>
      <c r="CZ10" s="31"/>
      <c r="DA10" s="31"/>
      <c r="DB10" s="31"/>
      <c r="DC10" s="31"/>
      <c r="DD10" s="31"/>
      <c r="DE10" s="31"/>
      <c r="DF10" s="31"/>
      <c r="DG10" s="31"/>
      <c r="DH10" s="31"/>
      <c r="DI10" s="31"/>
      <c r="DJ10" s="31"/>
    </row>
    <row r="11" spans="1:114" ht="8.4499999999999993" customHeight="1">
      <c r="A11" s="31"/>
      <c r="B11" s="31"/>
      <c r="C11" s="880"/>
      <c r="D11" s="880"/>
      <c r="E11" s="880"/>
      <c r="F11" s="880"/>
      <c r="G11" s="31"/>
      <c r="H11" s="838"/>
      <c r="I11" s="839"/>
      <c r="J11" s="839"/>
      <c r="K11" s="839"/>
      <c r="L11" s="839"/>
      <c r="M11" s="839"/>
      <c r="N11" s="839"/>
      <c r="O11" s="882"/>
      <c r="P11" s="812"/>
      <c r="Q11" s="812"/>
      <c r="R11" s="812"/>
      <c r="S11" s="812"/>
      <c r="T11" s="812"/>
      <c r="U11" s="812"/>
      <c r="V11" s="812"/>
      <c r="W11" s="812"/>
      <c r="X11" s="812"/>
      <c r="Y11" s="812"/>
      <c r="Z11" s="812"/>
      <c r="AA11" s="812"/>
      <c r="AB11" s="812"/>
      <c r="AC11" s="812"/>
      <c r="AD11" s="812"/>
      <c r="AE11" s="812"/>
      <c r="AF11" s="812"/>
      <c r="AG11" s="812"/>
      <c r="AH11" s="812"/>
      <c r="AI11" s="812"/>
      <c r="AJ11" s="812"/>
      <c r="AK11" s="812"/>
      <c r="AL11" s="812"/>
      <c r="AM11" s="812"/>
      <c r="AN11" s="812"/>
      <c r="AO11" s="812"/>
      <c r="AP11" s="812"/>
      <c r="AQ11" s="812"/>
      <c r="AR11" s="812"/>
      <c r="AS11" s="812"/>
      <c r="AT11" s="812"/>
      <c r="AU11" s="812"/>
      <c r="AV11" s="812"/>
      <c r="AW11" s="812"/>
      <c r="AX11" s="812"/>
      <c r="AY11" s="812"/>
      <c r="AZ11" s="812"/>
      <c r="BA11" s="842"/>
      <c r="BB11" s="901"/>
      <c r="BC11" s="902"/>
      <c r="BD11" s="902"/>
      <c r="BE11" s="902"/>
      <c r="BF11" s="902"/>
      <c r="BG11" s="902"/>
      <c r="BH11" s="902"/>
      <c r="BI11" s="902"/>
      <c r="BJ11" s="902"/>
      <c r="BK11" s="902"/>
      <c r="BL11" s="850"/>
      <c r="BM11" s="851"/>
      <c r="BN11" s="851"/>
      <c r="BO11" s="851"/>
      <c r="BP11" s="845"/>
      <c r="BQ11" s="845"/>
      <c r="BR11" s="845"/>
      <c r="BS11" s="845"/>
      <c r="BT11" s="845"/>
      <c r="BU11" s="845"/>
      <c r="BV11" s="845"/>
      <c r="BW11" s="845"/>
      <c r="BX11" s="845"/>
      <c r="BY11" s="845"/>
      <c r="BZ11" s="845"/>
      <c r="CA11" s="845"/>
      <c r="CB11" s="845"/>
      <c r="CC11" s="845"/>
      <c r="CD11" s="845"/>
      <c r="CE11" s="845"/>
      <c r="CF11" s="845"/>
      <c r="CG11" s="845"/>
      <c r="CH11" s="851"/>
      <c r="CI11" s="865"/>
      <c r="CJ11" s="860"/>
      <c r="CK11" s="861"/>
      <c r="CL11" s="861"/>
      <c r="CM11" s="861"/>
      <c r="CN11" s="862"/>
      <c r="CO11" s="892"/>
      <c r="CP11" s="892"/>
      <c r="CQ11" s="892"/>
      <c r="CR11" s="892"/>
      <c r="CS11" s="892"/>
      <c r="CT11" s="892"/>
      <c r="CU11" s="892"/>
      <c r="CV11" s="892"/>
      <c r="CW11" s="892"/>
      <c r="CX11" s="31"/>
      <c r="CY11" s="31"/>
      <c r="CZ11" s="31"/>
      <c r="DA11" s="31"/>
      <c r="DB11" s="31"/>
      <c r="DC11" s="31"/>
      <c r="DD11" s="31"/>
      <c r="DE11" s="31"/>
      <c r="DF11" s="31"/>
      <c r="DG11" s="31"/>
      <c r="DH11" s="31"/>
      <c r="DI11" s="31"/>
      <c r="DJ11" s="31"/>
    </row>
    <row r="12" spans="1:114" ht="16.5" customHeight="1">
      <c r="A12" s="31"/>
      <c r="B12" s="31"/>
      <c r="C12" s="833" t="s">
        <v>27</v>
      </c>
      <c r="D12" s="833"/>
      <c r="E12" s="833"/>
      <c r="F12" s="833"/>
      <c r="G12" s="833"/>
      <c r="H12" s="834" t="s">
        <v>141</v>
      </c>
      <c r="I12" s="835"/>
      <c r="J12" s="835"/>
      <c r="K12" s="835"/>
      <c r="L12" s="835"/>
      <c r="M12" s="835"/>
      <c r="N12" s="835"/>
      <c r="O12" s="830" t="str">
        <f>会社名!C7</f>
        <v>〇〇〇市〇〇〇町〇丁目〇-〇</v>
      </c>
      <c r="P12" s="831"/>
      <c r="Q12" s="831"/>
      <c r="R12" s="831"/>
      <c r="S12" s="831"/>
      <c r="T12" s="831"/>
      <c r="U12" s="831"/>
      <c r="V12" s="831"/>
      <c r="W12" s="831"/>
      <c r="X12" s="831"/>
      <c r="Y12" s="831"/>
      <c r="Z12" s="831"/>
      <c r="AA12" s="831"/>
      <c r="AB12" s="831"/>
      <c r="AC12" s="831"/>
      <c r="AD12" s="831"/>
      <c r="AE12" s="831"/>
      <c r="AF12" s="831"/>
      <c r="AG12" s="831"/>
      <c r="AH12" s="831"/>
      <c r="AI12" s="831"/>
      <c r="AJ12" s="831"/>
      <c r="AK12" s="831"/>
      <c r="AL12" s="831"/>
      <c r="AM12" s="831"/>
      <c r="AN12" s="831"/>
      <c r="AO12" s="831"/>
      <c r="AP12" s="831"/>
      <c r="AQ12" s="831"/>
      <c r="AR12" s="831"/>
      <c r="AS12" s="831"/>
      <c r="AT12" s="831"/>
      <c r="AU12" s="831"/>
      <c r="AV12" s="831"/>
      <c r="AW12" s="831"/>
      <c r="AX12" s="831"/>
      <c r="AY12" s="831"/>
      <c r="AZ12" s="831"/>
      <c r="BA12" s="832"/>
      <c r="BB12" s="852" t="s">
        <v>139</v>
      </c>
      <c r="BC12" s="853"/>
      <c r="BD12" s="853"/>
      <c r="BE12" s="853"/>
      <c r="BF12" s="853"/>
      <c r="BG12" s="853"/>
      <c r="BH12" s="853"/>
      <c r="BI12" s="853"/>
      <c r="BJ12" s="853"/>
      <c r="BK12" s="853"/>
      <c r="BL12" s="816" t="s">
        <v>25</v>
      </c>
      <c r="BM12" s="817"/>
      <c r="BN12" s="817"/>
      <c r="BO12" s="817"/>
      <c r="BP12" s="817"/>
      <c r="BQ12" s="818" t="s">
        <v>165</v>
      </c>
      <c r="BR12" s="819"/>
      <c r="BS12" s="819"/>
      <c r="BT12" s="819"/>
      <c r="BU12" s="819"/>
      <c r="BV12" s="819"/>
      <c r="BW12" s="819"/>
      <c r="BX12" s="819"/>
      <c r="BY12" s="819"/>
      <c r="BZ12" s="819"/>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c r="A13" s="31"/>
      <c r="B13" s="31"/>
      <c r="C13" s="833"/>
      <c r="D13" s="833"/>
      <c r="E13" s="833"/>
      <c r="F13" s="833"/>
      <c r="G13" s="833"/>
      <c r="H13" s="834"/>
      <c r="I13" s="835"/>
      <c r="J13" s="835"/>
      <c r="K13" s="835"/>
      <c r="L13" s="835"/>
      <c r="M13" s="835"/>
      <c r="N13" s="835"/>
      <c r="O13" s="830"/>
      <c r="P13" s="831"/>
      <c r="Q13" s="831"/>
      <c r="R13" s="831"/>
      <c r="S13" s="831"/>
      <c r="T13" s="831"/>
      <c r="U13" s="831"/>
      <c r="V13" s="831"/>
      <c r="W13" s="831"/>
      <c r="X13" s="831"/>
      <c r="Y13" s="831"/>
      <c r="Z13" s="831"/>
      <c r="AA13" s="831"/>
      <c r="AB13" s="831"/>
      <c r="AC13" s="831"/>
      <c r="AD13" s="831"/>
      <c r="AE13" s="831"/>
      <c r="AF13" s="831"/>
      <c r="AG13" s="831"/>
      <c r="AH13" s="831"/>
      <c r="AI13" s="831"/>
      <c r="AJ13" s="831"/>
      <c r="AK13" s="831"/>
      <c r="AL13" s="831"/>
      <c r="AM13" s="831"/>
      <c r="AN13" s="831"/>
      <c r="AO13" s="831"/>
      <c r="AP13" s="831"/>
      <c r="AQ13" s="831"/>
      <c r="AR13" s="831"/>
      <c r="AS13" s="831"/>
      <c r="AT13" s="831"/>
      <c r="AU13" s="831"/>
      <c r="AV13" s="831"/>
      <c r="AW13" s="831"/>
      <c r="AX13" s="831"/>
      <c r="AY13" s="831"/>
      <c r="AZ13" s="831"/>
      <c r="BA13" s="832"/>
      <c r="BB13" s="852"/>
      <c r="BC13" s="853"/>
      <c r="BD13" s="853"/>
      <c r="BE13" s="853"/>
      <c r="BF13" s="853"/>
      <c r="BG13" s="853"/>
      <c r="BH13" s="853"/>
      <c r="BI13" s="853"/>
      <c r="BJ13" s="853"/>
      <c r="BK13" s="853"/>
      <c r="BL13" s="928"/>
      <c r="BM13" s="929"/>
      <c r="BN13" s="929"/>
      <c r="BO13" s="929"/>
      <c r="BP13" s="929"/>
      <c r="BQ13" s="929"/>
      <c r="BR13" s="929"/>
      <c r="BS13" s="929"/>
      <c r="BT13" s="929"/>
      <c r="BU13" s="929"/>
      <c r="BV13" s="929"/>
      <c r="BW13" s="929"/>
      <c r="BX13" s="929"/>
      <c r="BY13" s="929"/>
      <c r="BZ13" s="929"/>
      <c r="CA13" s="929"/>
      <c r="CB13" s="929"/>
      <c r="CC13" s="929"/>
      <c r="CD13" s="929"/>
      <c r="CE13" s="929"/>
      <c r="CF13" s="929"/>
      <c r="CG13" s="929"/>
      <c r="CH13" s="929"/>
      <c r="CI13" s="929"/>
      <c r="CJ13" s="929"/>
      <c r="CK13" s="929"/>
      <c r="CL13" s="929"/>
      <c r="CM13" s="929"/>
      <c r="CN13" s="929"/>
      <c r="CO13" s="929"/>
      <c r="CP13" s="929"/>
      <c r="CQ13" s="929"/>
      <c r="CR13" s="929"/>
      <c r="CS13" s="929"/>
      <c r="CT13" s="929"/>
      <c r="CU13" s="929"/>
      <c r="CV13" s="929"/>
      <c r="CW13" s="10"/>
      <c r="CX13" s="31"/>
      <c r="CY13" s="31"/>
      <c r="CZ13" s="31"/>
      <c r="DA13" s="31"/>
      <c r="DB13" s="31"/>
      <c r="DC13" s="31"/>
      <c r="DD13" s="31"/>
      <c r="DE13" s="31"/>
      <c r="DF13" s="31"/>
      <c r="DG13" s="31"/>
      <c r="DH13" s="31"/>
      <c r="DI13" s="31"/>
      <c r="DJ13" s="31"/>
    </row>
    <row r="14" spans="1:114" ht="15" customHeight="1">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c r="A15" s="31"/>
      <c r="B15" s="31"/>
      <c r="C15" s="907" t="s">
        <v>28</v>
      </c>
      <c r="D15" s="907"/>
      <c r="E15" s="907"/>
      <c r="F15" s="907"/>
      <c r="G15" s="907"/>
      <c r="H15" s="201"/>
      <c r="I15" s="31"/>
      <c r="J15" s="31"/>
      <c r="K15" s="31"/>
      <c r="L15" s="31"/>
      <c r="M15" s="31"/>
      <c r="N15" s="31"/>
      <c r="O15" s="31"/>
      <c r="P15" s="31"/>
      <c r="Q15" s="31"/>
      <c r="R15" s="31"/>
      <c r="S15" s="31"/>
      <c r="T15" s="31"/>
      <c r="U15" s="31"/>
      <c r="V15" s="31"/>
      <c r="W15" s="31"/>
      <c r="X15" s="31"/>
      <c r="Y15" s="31"/>
      <c r="Z15" s="210"/>
      <c r="AA15" s="27"/>
      <c r="AB15" s="820" t="str">
        <f>従1!AB15</f>
        <v>左の給与の支払者から
受ける令和７年中の給与
の収入金額の見積額</v>
      </c>
      <c r="AC15" s="820"/>
      <c r="AD15" s="820"/>
      <c r="AE15" s="820"/>
      <c r="AF15" s="820"/>
      <c r="AG15" s="820"/>
      <c r="AH15" s="820"/>
      <c r="AI15" s="820"/>
      <c r="AJ15" s="820"/>
      <c r="AK15" s="820"/>
      <c r="AL15" s="820"/>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796" t="s">
        <v>92</v>
      </c>
      <c r="CE15" s="796"/>
      <c r="CF15" s="796"/>
      <c r="CG15" s="796"/>
      <c r="CH15" s="796"/>
      <c r="CI15" s="796"/>
      <c r="CJ15" s="796"/>
      <c r="CK15" s="796"/>
      <c r="CL15" s="796"/>
      <c r="CM15" s="796"/>
      <c r="CN15" s="796"/>
      <c r="CO15" s="796"/>
      <c r="CP15" s="796"/>
      <c r="CQ15" s="796"/>
      <c r="CR15" s="796"/>
      <c r="CS15" s="796"/>
      <c r="CT15" s="796"/>
      <c r="CU15" s="796"/>
      <c r="CV15" s="796"/>
      <c r="CW15" s="94"/>
      <c r="CX15" s="31"/>
      <c r="CY15" s="31"/>
      <c r="CZ15" s="31"/>
      <c r="DA15" s="31"/>
      <c r="DB15" s="31"/>
      <c r="DC15" s="31"/>
      <c r="DD15" s="31"/>
      <c r="DE15" s="31"/>
      <c r="DF15" s="31"/>
      <c r="DG15" s="31"/>
      <c r="DH15" s="31"/>
      <c r="DI15" s="31"/>
      <c r="DJ15" s="31"/>
    </row>
    <row r="16" spans="1:114" ht="28.5" customHeight="1">
      <c r="A16" s="31"/>
      <c r="B16" s="31"/>
      <c r="C16" s="907"/>
      <c r="D16" s="907"/>
      <c r="E16" s="907"/>
      <c r="F16" s="907"/>
      <c r="G16" s="907"/>
      <c r="H16" s="916" t="s">
        <v>205</v>
      </c>
      <c r="I16" s="917"/>
      <c r="J16" s="917"/>
      <c r="K16" s="917"/>
      <c r="L16" s="917"/>
      <c r="M16" s="917"/>
      <c r="N16" s="917"/>
      <c r="O16" s="917"/>
      <c r="P16" s="917"/>
      <c r="Q16" s="917"/>
      <c r="R16" s="917"/>
      <c r="S16" s="917"/>
      <c r="T16" s="917"/>
      <c r="U16" s="917"/>
      <c r="V16" s="917"/>
      <c r="W16" s="917"/>
      <c r="X16" s="917"/>
      <c r="Y16" s="917"/>
      <c r="Z16" s="918"/>
      <c r="AA16" s="27"/>
      <c r="AB16" s="820"/>
      <c r="AC16" s="820"/>
      <c r="AD16" s="820"/>
      <c r="AE16" s="820"/>
      <c r="AF16" s="820"/>
      <c r="AG16" s="820"/>
      <c r="AH16" s="820"/>
      <c r="AI16" s="820"/>
      <c r="AJ16" s="820"/>
      <c r="AK16" s="820"/>
      <c r="AL16" s="820"/>
      <c r="AM16" s="197"/>
      <c r="AN16" s="198"/>
      <c r="AO16" s="802" t="s">
        <v>215</v>
      </c>
      <c r="AP16" s="802"/>
      <c r="AQ16" s="802"/>
      <c r="AR16" s="802"/>
      <c r="AS16" s="802"/>
      <c r="AT16" s="802"/>
      <c r="AU16" s="802"/>
      <c r="AV16" s="802"/>
      <c r="AW16" s="802"/>
      <c r="AX16" s="802"/>
      <c r="AY16" s="802"/>
      <c r="AZ16" s="199"/>
      <c r="BA16" s="12"/>
      <c r="BB16" s="802" t="s">
        <v>216</v>
      </c>
      <c r="BC16" s="803"/>
      <c r="BD16" s="803"/>
      <c r="BE16" s="803"/>
      <c r="BF16" s="803"/>
      <c r="BG16" s="803"/>
      <c r="BH16" s="803"/>
      <c r="BI16" s="803"/>
      <c r="BJ16" s="803"/>
      <c r="BK16" s="803"/>
      <c r="BL16" s="92"/>
      <c r="BM16" s="205"/>
      <c r="BN16" s="930" t="s">
        <v>88</v>
      </c>
      <c r="BO16" s="930"/>
      <c r="BP16" s="930"/>
      <c r="BQ16" s="930"/>
      <c r="BR16" s="930"/>
      <c r="BS16" s="930"/>
      <c r="BT16" s="206"/>
      <c r="BU16" s="205"/>
      <c r="BV16" s="801" t="s">
        <v>90</v>
      </c>
      <c r="BW16" s="801"/>
      <c r="BX16" s="801"/>
      <c r="BY16" s="801"/>
      <c r="BZ16" s="801"/>
      <c r="CA16" s="801"/>
      <c r="CB16" s="202"/>
      <c r="CC16" s="29"/>
      <c r="CD16" s="796"/>
      <c r="CE16" s="796"/>
      <c r="CF16" s="796"/>
      <c r="CG16" s="796"/>
      <c r="CH16" s="796"/>
      <c r="CI16" s="796"/>
      <c r="CJ16" s="796"/>
      <c r="CK16" s="796"/>
      <c r="CL16" s="796"/>
      <c r="CM16" s="796"/>
      <c r="CN16" s="796"/>
      <c r="CO16" s="796"/>
      <c r="CP16" s="796"/>
      <c r="CQ16" s="796"/>
      <c r="CR16" s="796"/>
      <c r="CS16" s="796"/>
      <c r="CT16" s="796"/>
      <c r="CU16" s="796"/>
      <c r="CV16" s="796"/>
      <c r="CW16" s="94"/>
      <c r="CX16" s="31"/>
      <c r="CY16" s="31"/>
      <c r="CZ16" s="31"/>
      <c r="DA16" s="31"/>
      <c r="DB16" s="31"/>
      <c r="DC16" s="31"/>
      <c r="DD16" s="31"/>
      <c r="DE16" s="31"/>
      <c r="DF16" s="31"/>
      <c r="DG16" s="31"/>
      <c r="DH16" s="31"/>
      <c r="DI16" s="31"/>
      <c r="DJ16" s="31"/>
    </row>
    <row r="17" spans="1:114" ht="9" customHeight="1">
      <c r="A17" s="31"/>
      <c r="B17" s="31"/>
      <c r="C17" s="908" t="s">
        <v>203</v>
      </c>
      <c r="D17" s="908"/>
      <c r="E17" s="908"/>
      <c r="F17" s="908"/>
      <c r="G17" s="908"/>
      <c r="H17" s="916"/>
      <c r="I17" s="917"/>
      <c r="J17" s="917"/>
      <c r="K17" s="917"/>
      <c r="L17" s="917"/>
      <c r="M17" s="917"/>
      <c r="N17" s="917"/>
      <c r="O17" s="917"/>
      <c r="P17" s="917"/>
      <c r="Q17" s="917"/>
      <c r="R17" s="917"/>
      <c r="S17" s="917"/>
      <c r="T17" s="917"/>
      <c r="U17" s="917"/>
      <c r="V17" s="917"/>
      <c r="W17" s="917"/>
      <c r="X17" s="917"/>
      <c r="Y17" s="917"/>
      <c r="Z17" s="918"/>
      <c r="AA17" s="29"/>
      <c r="AB17" s="820"/>
      <c r="AC17" s="820"/>
      <c r="AD17" s="820"/>
      <c r="AE17" s="820"/>
      <c r="AF17" s="820"/>
      <c r="AG17" s="820"/>
      <c r="AH17" s="820"/>
      <c r="AI17" s="820"/>
      <c r="AJ17" s="820"/>
      <c r="AK17" s="820"/>
      <c r="AL17" s="820"/>
      <c r="AM17" s="197"/>
      <c r="AN17" s="200"/>
      <c r="AO17" s="922" t="s">
        <v>86</v>
      </c>
      <c r="AP17" s="922"/>
      <c r="AQ17" s="922"/>
      <c r="AR17" s="197"/>
      <c r="AS17" s="183"/>
      <c r="AT17" s="183"/>
      <c r="AU17" s="183"/>
      <c r="AV17" s="183"/>
      <c r="AW17" s="183"/>
      <c r="AX17" s="183"/>
      <c r="AY17" s="183"/>
      <c r="AZ17" s="199"/>
      <c r="BA17" s="12"/>
      <c r="BB17" s="923" t="s">
        <v>87</v>
      </c>
      <c r="BC17" s="923"/>
      <c r="BD17" s="923"/>
      <c r="BE17" s="923"/>
      <c r="BF17" s="923"/>
      <c r="BG17" s="923"/>
      <c r="BH17" s="923"/>
      <c r="BI17" s="183"/>
      <c r="BJ17" s="183"/>
      <c r="BK17" s="11"/>
      <c r="BL17" s="92"/>
      <c r="BM17" s="205"/>
      <c r="BN17" s="930"/>
      <c r="BO17" s="930"/>
      <c r="BP17" s="930"/>
      <c r="BQ17" s="930"/>
      <c r="BR17" s="930"/>
      <c r="BS17" s="930"/>
      <c r="BT17" s="206"/>
      <c r="BU17" s="205"/>
      <c r="BV17" s="801"/>
      <c r="BW17" s="801"/>
      <c r="BX17" s="801"/>
      <c r="BY17" s="801"/>
      <c r="BZ17" s="801"/>
      <c r="CA17" s="801"/>
      <c r="CB17" s="210"/>
      <c r="CC17" s="794"/>
      <c r="CD17" s="796"/>
      <c r="CE17" s="796"/>
      <c r="CF17" s="796"/>
      <c r="CG17" s="796"/>
      <c r="CH17" s="796"/>
      <c r="CI17" s="796"/>
      <c r="CJ17" s="796"/>
      <c r="CK17" s="796"/>
      <c r="CL17" s="796"/>
      <c r="CM17" s="796"/>
      <c r="CN17" s="796"/>
      <c r="CO17" s="796"/>
      <c r="CP17" s="796"/>
      <c r="CQ17" s="796"/>
      <c r="CR17" s="796"/>
      <c r="CS17" s="796"/>
      <c r="CT17" s="796"/>
      <c r="CU17" s="796"/>
      <c r="CV17" s="796"/>
      <c r="CW17" s="94"/>
      <c r="CX17" s="31"/>
      <c r="CY17" s="31"/>
      <c r="CZ17" s="31"/>
      <c r="DA17" s="31"/>
      <c r="DB17" s="31"/>
      <c r="DC17" s="31"/>
      <c r="DD17" s="31"/>
      <c r="DE17" s="31"/>
      <c r="DF17" s="31"/>
      <c r="DG17" s="31"/>
      <c r="DH17" s="31"/>
      <c r="DI17" s="31"/>
      <c r="DJ17" s="31"/>
    </row>
    <row r="18" spans="1:114" ht="19.5" customHeight="1">
      <c r="A18" s="31"/>
      <c r="B18" s="31"/>
      <c r="C18" s="908"/>
      <c r="D18" s="908"/>
      <c r="E18" s="908"/>
      <c r="F18" s="908"/>
      <c r="G18" s="908"/>
      <c r="H18" s="916"/>
      <c r="I18" s="917"/>
      <c r="J18" s="917"/>
      <c r="K18" s="917"/>
      <c r="L18" s="917"/>
      <c r="M18" s="917"/>
      <c r="N18" s="917"/>
      <c r="O18" s="917"/>
      <c r="P18" s="917"/>
      <c r="Q18" s="917"/>
      <c r="R18" s="917"/>
      <c r="S18" s="917"/>
      <c r="T18" s="917"/>
      <c r="U18" s="917"/>
      <c r="V18" s="917"/>
      <c r="W18" s="917"/>
      <c r="X18" s="917"/>
      <c r="Y18" s="917"/>
      <c r="Z18" s="918"/>
      <c r="AA18" s="29"/>
      <c r="AB18" s="154"/>
      <c r="AC18" s="154"/>
      <c r="AD18" s="154"/>
      <c r="AE18" s="154"/>
      <c r="AF18" s="12"/>
      <c r="AG18" s="12"/>
      <c r="AH18" s="12"/>
      <c r="AI18" s="12"/>
      <c r="AJ18" s="12"/>
      <c r="AK18" s="12"/>
      <c r="AL18" s="12"/>
      <c r="AM18" s="31"/>
      <c r="AN18" s="201"/>
      <c r="AO18" s="922"/>
      <c r="AP18" s="922"/>
      <c r="AQ18" s="922"/>
      <c r="AR18" s="183"/>
      <c r="AS18" s="183"/>
      <c r="AT18" s="183"/>
      <c r="AU18" s="183"/>
      <c r="AV18" s="183"/>
      <c r="AW18" s="183"/>
      <c r="AX18" s="183"/>
      <c r="AY18" s="183"/>
      <c r="AZ18" s="202"/>
      <c r="BA18" s="31"/>
      <c r="BB18" s="923"/>
      <c r="BC18" s="923"/>
      <c r="BD18" s="923"/>
      <c r="BE18" s="923"/>
      <c r="BF18" s="923"/>
      <c r="BG18" s="923"/>
      <c r="BH18" s="923"/>
      <c r="BI18" s="183"/>
      <c r="BJ18" s="183"/>
      <c r="BK18" s="11"/>
      <c r="BL18" s="93"/>
      <c r="BM18" s="207"/>
      <c r="BN18" s="804" t="s">
        <v>89</v>
      </c>
      <c r="BO18" s="804"/>
      <c r="BP18" s="804"/>
      <c r="BQ18" s="804"/>
      <c r="BR18" s="804"/>
      <c r="BS18" s="13"/>
      <c r="BT18" s="208"/>
      <c r="BU18" s="211"/>
      <c r="BV18" s="801"/>
      <c r="BW18" s="801"/>
      <c r="BX18" s="801"/>
      <c r="BY18" s="801"/>
      <c r="BZ18" s="801"/>
      <c r="CA18" s="801"/>
      <c r="CB18" s="209"/>
      <c r="CC18" s="794"/>
      <c r="CD18" s="796"/>
      <c r="CE18" s="796"/>
      <c r="CF18" s="796"/>
      <c r="CG18" s="796"/>
      <c r="CH18" s="796"/>
      <c r="CI18" s="796"/>
      <c r="CJ18" s="796"/>
      <c r="CK18" s="796"/>
      <c r="CL18" s="796"/>
      <c r="CM18" s="796"/>
      <c r="CN18" s="796"/>
      <c r="CO18" s="796"/>
      <c r="CP18" s="796"/>
      <c r="CQ18" s="796"/>
      <c r="CR18" s="796"/>
      <c r="CS18" s="796"/>
      <c r="CT18" s="796"/>
      <c r="CU18" s="796"/>
      <c r="CV18" s="796"/>
      <c r="CW18" s="94"/>
      <c r="CX18" s="31"/>
      <c r="CY18" s="31"/>
      <c r="CZ18" s="31"/>
      <c r="DA18" s="31"/>
      <c r="DB18" s="31"/>
      <c r="DC18" s="31"/>
      <c r="DD18" s="31"/>
      <c r="DE18" s="31"/>
      <c r="DF18" s="31"/>
      <c r="DG18" s="31"/>
      <c r="DH18" s="31"/>
      <c r="DI18" s="31"/>
      <c r="DJ18" s="31"/>
    </row>
    <row r="19" spans="1:114" ht="15" customHeight="1">
      <c r="A19" s="31"/>
      <c r="B19" s="31"/>
      <c r="C19" s="908"/>
      <c r="D19" s="908"/>
      <c r="E19" s="908"/>
      <c r="F19" s="908"/>
      <c r="G19" s="908"/>
      <c r="H19" s="910"/>
      <c r="I19" s="911"/>
      <c r="J19" s="911"/>
      <c r="K19" s="911"/>
      <c r="L19" s="911"/>
      <c r="M19" s="911"/>
      <c r="N19" s="911"/>
      <c r="O19" s="911"/>
      <c r="P19" s="911"/>
      <c r="Q19" s="911"/>
      <c r="R19" s="911"/>
      <c r="S19" s="911"/>
      <c r="T19" s="911"/>
      <c r="U19" s="911"/>
      <c r="V19" s="911"/>
      <c r="W19" s="911"/>
      <c r="X19" s="911"/>
      <c r="Y19" s="911"/>
      <c r="Z19" s="912"/>
      <c r="AA19" s="798"/>
      <c r="AB19" s="798"/>
      <c r="AC19" s="798"/>
      <c r="AD19" s="798"/>
      <c r="AE19" s="798"/>
      <c r="AF19" s="798"/>
      <c r="AG19" s="798"/>
      <c r="AH19" s="798"/>
      <c r="AI19" s="798"/>
      <c r="AJ19" s="798"/>
      <c r="AK19" s="798"/>
      <c r="AL19" s="798"/>
      <c r="AM19" s="191"/>
      <c r="AN19" s="797"/>
      <c r="AO19" s="798"/>
      <c r="AP19" s="798"/>
      <c r="AQ19" s="798"/>
      <c r="AR19" s="798"/>
      <c r="AS19" s="798"/>
      <c r="AT19" s="798"/>
      <c r="AU19" s="798"/>
      <c r="AV19" s="798"/>
      <c r="AW19" s="798"/>
      <c r="AX19" s="798"/>
      <c r="AY19" s="798"/>
      <c r="AZ19" s="203"/>
      <c r="BA19" s="798"/>
      <c r="BB19" s="798"/>
      <c r="BC19" s="798"/>
      <c r="BD19" s="798"/>
      <c r="BE19" s="798"/>
      <c r="BF19" s="798"/>
      <c r="BG19" s="798"/>
      <c r="BH19" s="798"/>
      <c r="BI19" s="798"/>
      <c r="BJ19" s="798"/>
      <c r="BK19" s="798"/>
      <c r="BL19" s="191"/>
      <c r="BM19" s="797"/>
      <c r="BN19" s="798"/>
      <c r="BO19" s="798"/>
      <c r="BP19" s="798"/>
      <c r="BQ19" s="798"/>
      <c r="BR19" s="798"/>
      <c r="BS19" s="798"/>
      <c r="BT19" s="203"/>
      <c r="BU19" s="797"/>
      <c r="BV19" s="798"/>
      <c r="BW19" s="798"/>
      <c r="BX19" s="798"/>
      <c r="BY19" s="798"/>
      <c r="BZ19" s="798"/>
      <c r="CA19" s="798"/>
      <c r="CB19" s="203"/>
      <c r="CC19" s="794"/>
      <c r="CD19" s="796"/>
      <c r="CE19" s="796"/>
      <c r="CF19" s="796"/>
      <c r="CG19" s="796"/>
      <c r="CH19" s="796"/>
      <c r="CI19" s="796"/>
      <c r="CJ19" s="796"/>
      <c r="CK19" s="796"/>
      <c r="CL19" s="796"/>
      <c r="CM19" s="796"/>
      <c r="CN19" s="796"/>
      <c r="CO19" s="796"/>
      <c r="CP19" s="796"/>
      <c r="CQ19" s="796"/>
      <c r="CR19" s="796"/>
      <c r="CS19" s="796"/>
      <c r="CT19" s="796"/>
      <c r="CU19" s="796"/>
      <c r="CV19" s="796"/>
      <c r="CW19" s="94"/>
      <c r="CX19" s="31"/>
      <c r="CY19" s="31"/>
      <c r="CZ19" s="31"/>
      <c r="DA19" s="31"/>
      <c r="DB19" s="31"/>
      <c r="DC19" s="31"/>
      <c r="DD19" s="31"/>
      <c r="DE19" s="31"/>
      <c r="DF19" s="31"/>
      <c r="DG19" s="31"/>
      <c r="DH19" s="31"/>
      <c r="DI19" s="31"/>
      <c r="DJ19" s="31"/>
    </row>
    <row r="20" spans="1:114" ht="42" customHeight="1" thickBot="1">
      <c r="A20" s="31"/>
      <c r="B20" s="14"/>
      <c r="C20" s="909"/>
      <c r="D20" s="909"/>
      <c r="E20" s="909"/>
      <c r="F20" s="909"/>
      <c r="G20" s="909"/>
      <c r="H20" s="913"/>
      <c r="I20" s="914"/>
      <c r="J20" s="914"/>
      <c r="K20" s="914"/>
      <c r="L20" s="914"/>
      <c r="M20" s="914"/>
      <c r="N20" s="914"/>
      <c r="O20" s="914"/>
      <c r="P20" s="914"/>
      <c r="Q20" s="914"/>
      <c r="R20" s="914"/>
      <c r="S20" s="914"/>
      <c r="T20" s="914"/>
      <c r="U20" s="914"/>
      <c r="V20" s="914"/>
      <c r="W20" s="914"/>
      <c r="X20" s="914"/>
      <c r="Y20" s="914"/>
      <c r="Z20" s="915"/>
      <c r="AA20" s="800"/>
      <c r="AB20" s="800"/>
      <c r="AC20" s="800"/>
      <c r="AD20" s="800"/>
      <c r="AE20" s="800"/>
      <c r="AF20" s="800"/>
      <c r="AG20" s="800"/>
      <c r="AH20" s="800"/>
      <c r="AI20" s="800"/>
      <c r="AJ20" s="800"/>
      <c r="AK20" s="800"/>
      <c r="AL20" s="800"/>
      <c r="AM20" s="90"/>
      <c r="AN20" s="799"/>
      <c r="AO20" s="800"/>
      <c r="AP20" s="800"/>
      <c r="AQ20" s="800"/>
      <c r="AR20" s="800"/>
      <c r="AS20" s="800"/>
      <c r="AT20" s="800"/>
      <c r="AU20" s="800"/>
      <c r="AV20" s="800"/>
      <c r="AW20" s="800"/>
      <c r="AX20" s="800"/>
      <c r="AY20" s="800"/>
      <c r="AZ20" s="204"/>
      <c r="BA20" s="800"/>
      <c r="BB20" s="800"/>
      <c r="BC20" s="800"/>
      <c r="BD20" s="800"/>
      <c r="BE20" s="800"/>
      <c r="BF20" s="800"/>
      <c r="BG20" s="800"/>
      <c r="BH20" s="800"/>
      <c r="BI20" s="800"/>
      <c r="BJ20" s="800"/>
      <c r="BK20" s="800"/>
      <c r="BL20" s="90"/>
      <c r="BM20" s="799"/>
      <c r="BN20" s="800"/>
      <c r="BO20" s="800"/>
      <c r="BP20" s="800"/>
      <c r="BQ20" s="800"/>
      <c r="BR20" s="800"/>
      <c r="BS20" s="800"/>
      <c r="BT20" s="204"/>
      <c r="BU20" s="799"/>
      <c r="BV20" s="800"/>
      <c r="BW20" s="800"/>
      <c r="BX20" s="800"/>
      <c r="BY20" s="800"/>
      <c r="BZ20" s="800"/>
      <c r="CA20" s="800"/>
      <c r="CB20" s="204"/>
      <c r="CC20" s="795"/>
      <c r="CD20" s="805" t="s">
        <v>91</v>
      </c>
      <c r="CE20" s="805"/>
      <c r="CF20" s="805"/>
      <c r="CG20" s="805"/>
      <c r="CH20" s="805"/>
      <c r="CI20" s="805"/>
      <c r="CJ20" s="805"/>
      <c r="CK20" s="805"/>
      <c r="CL20" s="805"/>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c r="A21" s="31"/>
      <c r="B21" s="31"/>
      <c r="C21" s="794"/>
      <c r="D21" s="794"/>
      <c r="E21" s="794"/>
      <c r="F21" s="794"/>
      <c r="G21" s="794"/>
      <c r="H21" s="778" t="s">
        <v>204</v>
      </c>
      <c r="I21" s="186"/>
      <c r="J21" s="723" t="s">
        <v>82</v>
      </c>
      <c r="K21" s="723"/>
      <c r="L21" s="723"/>
      <c r="M21" s="723"/>
      <c r="N21" s="723"/>
      <c r="O21" s="723"/>
      <c r="P21" s="723"/>
      <c r="Q21" s="723"/>
      <c r="R21" s="723"/>
      <c r="S21" s="723"/>
      <c r="T21" s="723"/>
      <c r="U21" s="723"/>
      <c r="V21" s="723"/>
      <c r="W21" s="723"/>
      <c r="X21" s="96"/>
      <c r="Y21" s="96"/>
      <c r="Z21" s="216"/>
      <c r="AA21" s="96"/>
      <c r="AB21" s="723" t="s">
        <v>100</v>
      </c>
      <c r="AC21" s="723"/>
      <c r="AD21" s="723"/>
      <c r="AE21" s="723"/>
      <c r="AF21" s="723"/>
      <c r="AG21" s="723"/>
      <c r="AH21" s="723"/>
      <c r="AI21" s="723"/>
      <c r="AJ21" s="723"/>
      <c r="AK21" s="723"/>
      <c r="AL21" s="723"/>
      <c r="AM21" s="723"/>
      <c r="AN21" s="723"/>
      <c r="AO21" s="723"/>
      <c r="AP21" s="723"/>
      <c r="AQ21" s="723"/>
      <c r="AR21" s="723"/>
      <c r="AS21" s="723"/>
      <c r="AT21" s="723"/>
      <c r="AU21" s="723"/>
      <c r="AV21" s="96"/>
      <c r="AW21" s="217"/>
      <c r="AX21" s="720" t="str">
        <f>従1!AX21</f>
        <v>令和７年中の
所得の見積額</v>
      </c>
      <c r="AY21" s="720"/>
      <c r="AZ21" s="720"/>
      <c r="BA21" s="720"/>
      <c r="BB21" s="720"/>
      <c r="BC21" s="720"/>
      <c r="BD21" s="720"/>
      <c r="BE21" s="720"/>
      <c r="BF21" s="720"/>
      <c r="BG21" s="720"/>
      <c r="BH21" s="219"/>
      <c r="BI21" s="15"/>
      <c r="BJ21" s="15"/>
      <c r="BK21" s="15"/>
      <c r="BL21" s="822" t="s">
        <v>96</v>
      </c>
      <c r="BM21" s="822"/>
      <c r="BN21" s="822"/>
      <c r="BO21" s="822"/>
      <c r="BP21" s="822"/>
      <c r="BQ21" s="822"/>
      <c r="BR21" s="822"/>
      <c r="BS21" s="822"/>
      <c r="BT21" s="822"/>
      <c r="BU21" s="15"/>
      <c r="BV21" s="218"/>
      <c r="BW21" s="219"/>
      <c r="BX21" s="15"/>
      <c r="BY21" s="15"/>
      <c r="BZ21" s="724" t="s">
        <v>83</v>
      </c>
      <c r="CA21" s="724"/>
      <c r="CB21" s="724"/>
      <c r="CC21" s="724"/>
      <c r="CD21" s="724"/>
      <c r="CE21" s="724"/>
      <c r="CF21" s="724"/>
      <c r="CG21" s="724"/>
      <c r="CH21" s="724"/>
      <c r="CI21" s="724"/>
      <c r="CJ21" s="15"/>
      <c r="CK21" s="15"/>
      <c r="CL21" s="218"/>
      <c r="CM21" s="15"/>
      <c r="CN21" s="179"/>
      <c r="CO21" s="807" t="s">
        <v>49</v>
      </c>
      <c r="CP21" s="807"/>
      <c r="CQ21" s="807"/>
      <c r="CR21" s="807"/>
      <c r="CS21" s="807"/>
      <c r="CT21" s="807"/>
      <c r="CU21" s="807"/>
      <c r="CV21" s="179"/>
      <c r="CW21" s="15"/>
      <c r="CX21" s="31"/>
      <c r="CY21" s="31"/>
      <c r="CZ21" s="31"/>
      <c r="DA21" s="31"/>
      <c r="DB21" s="31"/>
      <c r="DC21" s="31"/>
      <c r="DD21" s="31"/>
      <c r="DE21" s="31"/>
      <c r="DF21" s="31"/>
      <c r="DG21" s="31"/>
      <c r="DH21" s="31"/>
      <c r="DI21" s="31"/>
      <c r="DJ21" s="31"/>
    </row>
    <row r="22" spans="1:114" ht="10.5" customHeight="1">
      <c r="A22" s="31"/>
      <c r="B22" s="31"/>
      <c r="C22" s="794"/>
      <c r="D22" s="794"/>
      <c r="E22" s="794"/>
      <c r="F22" s="794"/>
      <c r="G22" s="794"/>
      <c r="H22" s="779"/>
      <c r="I22" s="27"/>
      <c r="J22" s="808"/>
      <c r="K22" s="808"/>
      <c r="L22" s="808"/>
      <c r="M22" s="808"/>
      <c r="N22" s="808"/>
      <c r="O22" s="808"/>
      <c r="P22" s="808"/>
      <c r="Q22" s="808"/>
      <c r="R22" s="808"/>
      <c r="S22" s="808"/>
      <c r="T22" s="808"/>
      <c r="U22" s="808"/>
      <c r="V22" s="808"/>
      <c r="W22" s="808"/>
      <c r="X22" s="11"/>
      <c r="Y22" s="11"/>
      <c r="Z22" s="227"/>
      <c r="AA22" s="11"/>
      <c r="AB22" s="808"/>
      <c r="AC22" s="808"/>
      <c r="AD22" s="808"/>
      <c r="AE22" s="808"/>
      <c r="AF22" s="808"/>
      <c r="AG22" s="808"/>
      <c r="AH22" s="808"/>
      <c r="AI22" s="808"/>
      <c r="AJ22" s="808"/>
      <c r="AK22" s="808"/>
      <c r="AL22" s="808"/>
      <c r="AM22" s="808"/>
      <c r="AN22" s="808"/>
      <c r="AO22" s="808"/>
      <c r="AP22" s="808"/>
      <c r="AQ22" s="808"/>
      <c r="AR22" s="808"/>
      <c r="AS22" s="808"/>
      <c r="AT22" s="808"/>
      <c r="AU22" s="808"/>
      <c r="AV22" s="11"/>
      <c r="AW22" s="220"/>
      <c r="AX22" s="924"/>
      <c r="AY22" s="924"/>
      <c r="AZ22" s="924"/>
      <c r="BA22" s="924"/>
      <c r="BB22" s="924"/>
      <c r="BC22" s="924"/>
      <c r="BD22" s="924"/>
      <c r="BE22" s="924"/>
      <c r="BF22" s="924"/>
      <c r="BG22" s="924"/>
      <c r="BH22" s="201"/>
      <c r="BI22" s="31"/>
      <c r="BJ22" s="31"/>
      <c r="BK22" s="31"/>
      <c r="BL22" s="823"/>
      <c r="BM22" s="823"/>
      <c r="BN22" s="823"/>
      <c r="BO22" s="823"/>
      <c r="BP22" s="823"/>
      <c r="BQ22" s="823"/>
      <c r="BR22" s="823"/>
      <c r="BS22" s="823"/>
      <c r="BT22" s="823"/>
      <c r="BU22" s="31"/>
      <c r="BV22" s="209"/>
      <c r="BW22" s="201"/>
      <c r="BX22" s="31"/>
      <c r="BY22" s="31"/>
      <c r="BZ22" s="725"/>
      <c r="CA22" s="725"/>
      <c r="CB22" s="725"/>
      <c r="CC22" s="725"/>
      <c r="CD22" s="725"/>
      <c r="CE22" s="725"/>
      <c r="CF22" s="725"/>
      <c r="CG22" s="725"/>
      <c r="CH22" s="725"/>
      <c r="CI22" s="725"/>
      <c r="CJ22" s="11"/>
      <c r="CK22" s="11"/>
      <c r="CL22" s="220"/>
      <c r="CM22" s="821" t="s">
        <v>73</v>
      </c>
      <c r="CN22" s="806" t="str">
        <f>従1!CN22</f>
        <v>令和７年中に異動があった
場合に記載してください。</v>
      </c>
      <c r="CO22" s="806"/>
      <c r="CP22" s="806"/>
      <c r="CQ22" s="806"/>
      <c r="CR22" s="806"/>
      <c r="CS22" s="806"/>
      <c r="CT22" s="806"/>
      <c r="CU22" s="806"/>
      <c r="CV22" s="806"/>
      <c r="CW22" s="793" t="s">
        <v>26</v>
      </c>
      <c r="CX22" s="31"/>
      <c r="CY22" s="31"/>
      <c r="CZ22" s="31"/>
      <c r="DA22" s="31"/>
      <c r="DB22" s="31"/>
      <c r="DC22" s="31"/>
      <c r="DD22" s="31"/>
      <c r="DE22" s="31"/>
      <c r="DF22" s="31"/>
      <c r="DG22" s="31"/>
      <c r="DH22" s="31"/>
      <c r="DI22" s="31"/>
      <c r="DJ22" s="31"/>
    </row>
    <row r="23" spans="1:114" ht="17.25" customHeight="1">
      <c r="A23" s="31"/>
      <c r="B23" s="31"/>
      <c r="C23" s="794"/>
      <c r="D23" s="794"/>
      <c r="E23" s="794"/>
      <c r="F23" s="794"/>
      <c r="G23" s="794"/>
      <c r="H23" s="779"/>
      <c r="I23" s="27"/>
      <c r="J23" s="808"/>
      <c r="K23" s="808"/>
      <c r="L23" s="808"/>
      <c r="M23" s="808"/>
      <c r="N23" s="808"/>
      <c r="O23" s="808"/>
      <c r="P23" s="808"/>
      <c r="Q23" s="808"/>
      <c r="R23" s="808"/>
      <c r="S23" s="808"/>
      <c r="T23" s="808"/>
      <c r="U23" s="808"/>
      <c r="V23" s="808"/>
      <c r="W23" s="808"/>
      <c r="X23" s="11"/>
      <c r="Y23" s="27"/>
      <c r="Z23" s="709" t="s">
        <v>32</v>
      </c>
      <c r="AA23" s="710"/>
      <c r="AB23" s="710"/>
      <c r="AC23" s="710"/>
      <c r="AD23" s="710"/>
      <c r="AE23" s="710"/>
      <c r="AF23" s="710"/>
      <c r="AG23" s="710"/>
      <c r="AH23" s="710"/>
      <c r="AI23" s="736"/>
      <c r="AJ23" s="709" t="s">
        <v>95</v>
      </c>
      <c r="AK23" s="710"/>
      <c r="AL23" s="710"/>
      <c r="AM23" s="710"/>
      <c r="AN23" s="710"/>
      <c r="AO23" s="710"/>
      <c r="AP23" s="710"/>
      <c r="AQ23" s="710"/>
      <c r="AR23" s="710"/>
      <c r="AS23" s="710"/>
      <c r="AT23" s="710"/>
      <c r="AU23" s="710"/>
      <c r="AV23" s="710"/>
      <c r="AW23" s="736"/>
      <c r="AX23" s="924"/>
      <c r="AY23" s="924"/>
      <c r="AZ23" s="924"/>
      <c r="BA23" s="924"/>
      <c r="BB23" s="924"/>
      <c r="BC23" s="924"/>
      <c r="BD23" s="924"/>
      <c r="BE23" s="924"/>
      <c r="BF23" s="924"/>
      <c r="BG23" s="924"/>
      <c r="BH23" s="201"/>
      <c r="BI23" s="31"/>
      <c r="BJ23" s="31"/>
      <c r="BK23" s="31"/>
      <c r="BL23" s="823"/>
      <c r="BM23" s="823"/>
      <c r="BN23" s="823"/>
      <c r="BO23" s="823"/>
      <c r="BP23" s="823"/>
      <c r="BQ23" s="823"/>
      <c r="BR23" s="823"/>
      <c r="BS23" s="823"/>
      <c r="BT23" s="823"/>
      <c r="BU23" s="31"/>
      <c r="BV23" s="209"/>
      <c r="BW23" s="201"/>
      <c r="BX23" s="31"/>
      <c r="BY23" s="31"/>
      <c r="BZ23" s="725"/>
      <c r="CA23" s="725"/>
      <c r="CB23" s="725"/>
      <c r="CC23" s="725"/>
      <c r="CD23" s="725"/>
      <c r="CE23" s="725"/>
      <c r="CF23" s="725"/>
      <c r="CG23" s="725"/>
      <c r="CH23" s="725"/>
      <c r="CI23" s="725"/>
      <c r="CJ23" s="11"/>
      <c r="CK23" s="11"/>
      <c r="CL23" s="220"/>
      <c r="CM23" s="821"/>
      <c r="CN23" s="806"/>
      <c r="CO23" s="806"/>
      <c r="CP23" s="806"/>
      <c r="CQ23" s="806"/>
      <c r="CR23" s="806"/>
      <c r="CS23" s="806"/>
      <c r="CT23" s="806"/>
      <c r="CU23" s="806"/>
      <c r="CV23" s="806"/>
      <c r="CW23" s="793"/>
      <c r="CX23" s="31"/>
      <c r="CY23" s="31"/>
      <c r="CZ23" s="31"/>
      <c r="DA23" s="31"/>
      <c r="DB23" s="31"/>
      <c r="DC23" s="31"/>
      <c r="DD23" s="31"/>
      <c r="DE23" s="31"/>
      <c r="DF23" s="31"/>
      <c r="DG23" s="31"/>
      <c r="DH23" s="31"/>
      <c r="DI23" s="31"/>
      <c r="DJ23" s="31"/>
    </row>
    <row r="24" spans="1:114" ht="16.5" customHeight="1">
      <c r="A24" s="31"/>
      <c r="B24" s="31"/>
      <c r="C24" s="101"/>
      <c r="D24" s="101"/>
      <c r="E24" s="101"/>
      <c r="F24" s="101"/>
      <c r="G24" s="101"/>
      <c r="H24" s="780" t="s">
        <v>207</v>
      </c>
      <c r="I24" s="715"/>
      <c r="J24" s="715"/>
      <c r="K24" s="715"/>
      <c r="L24" s="715"/>
      <c r="M24" s="715"/>
      <c r="N24" s="715"/>
      <c r="O24" s="715"/>
      <c r="P24" s="715"/>
      <c r="Q24" s="715"/>
      <c r="R24" s="715"/>
      <c r="S24" s="715"/>
      <c r="T24" s="715"/>
      <c r="U24" s="715"/>
      <c r="V24" s="715"/>
      <c r="W24" s="715"/>
      <c r="X24" s="715"/>
      <c r="Y24" s="715"/>
      <c r="Z24" s="701" t="str">
        <f>IF(X25&lt;=0,"",IF((LEN(X25)-11&lt;=0),"0",MID(X25,LEN(X25)-11,1)))</f>
        <v/>
      </c>
      <c r="AA24" s="702"/>
      <c r="AB24" s="702" t="str">
        <f>IF(X25&lt;=0,"",IF((LEN(X25)-10&lt;=0),"0",MID(X25,LEN(X25)-10,1)))</f>
        <v/>
      </c>
      <c r="AC24" s="702"/>
      <c r="AD24" s="702" t="str">
        <f>IF(X25&lt;=0,"",IF((LEN(X25)-9&lt;=0),"0",MID(X25,LEN(X25)-9,1)))</f>
        <v/>
      </c>
      <c r="AE24" s="702"/>
      <c r="AF24" s="702" t="str">
        <f>IF(X25&lt;=0,"",IF((LEN(X25)-8&lt;=0),"0",MID(X25,LEN(X25)-8,1)))</f>
        <v/>
      </c>
      <c r="AG24" s="702"/>
      <c r="AH24" s="702" t="str">
        <f>IF(X25&lt;=0,"",IF((LEN(X25)-7&lt;=0),"0",MID(X25,LEN(X25)-7,1)))</f>
        <v/>
      </c>
      <c r="AI24" s="702"/>
      <c r="AJ24" s="702" t="str">
        <f>IF(X25&lt;=0,"",IF((LEN(X25)-6&lt;=0),"0",MID(X25,LEN(X25)-6,1)))</f>
        <v/>
      </c>
      <c r="AK24" s="702"/>
      <c r="AL24" s="702" t="str">
        <f>IF(X25&lt;=0,"",IF((LEN(X25)-5&lt;=0),"0",MID(X25,LEN(X25)-5,1)))</f>
        <v/>
      </c>
      <c r="AM24" s="702"/>
      <c r="AN24" s="702" t="str">
        <f>IF(X25&lt;=0,"",IF((LEN(X25)-4&lt;=0),"0",MID(X25,LEN(X25)-4,1)))</f>
        <v/>
      </c>
      <c r="AO24" s="702"/>
      <c r="AP24" s="702" t="str">
        <f>IF(X25&lt;=0,"",IF((LEN(X25)-3&lt;=0),"0",MID(X25,LEN(X25)-3,1)))</f>
        <v/>
      </c>
      <c r="AQ24" s="702"/>
      <c r="AR24" s="702" t="str">
        <f>IF(X25&lt;=0,"",IF((LEN(X25)-2&lt;=0),"0",MID(X25,LEN(X25)-2,1)))</f>
        <v/>
      </c>
      <c r="AS24" s="702"/>
      <c r="AT24" s="702" t="str">
        <f>IF(X25&lt;=0,"",IF((LEN(X25)-1&lt;=0),"0",MID(X25,LEN(X25)-1,1)))</f>
        <v/>
      </c>
      <c r="AU24" s="702"/>
      <c r="AV24" s="702" t="str">
        <f>IF(X25&lt;&gt;0,RIGHT(X25,1),"")</f>
        <v/>
      </c>
      <c r="AW24" s="766"/>
      <c r="AX24" s="692"/>
      <c r="AY24" s="692"/>
      <c r="AZ24" s="692"/>
      <c r="BA24" s="692"/>
      <c r="BB24" s="692"/>
      <c r="BC24" s="692"/>
      <c r="BD24" s="692"/>
      <c r="BE24" s="692"/>
      <c r="BF24" s="222"/>
      <c r="BG24" s="222"/>
      <c r="BH24" s="824" t="s">
        <v>198</v>
      </c>
      <c r="BI24" s="825"/>
      <c r="BJ24" s="825"/>
      <c r="BK24" s="825"/>
      <c r="BL24" s="825"/>
      <c r="BM24" s="825"/>
      <c r="BN24" s="825"/>
      <c r="BO24" s="825"/>
      <c r="BP24" s="825"/>
      <c r="BQ24" s="825"/>
      <c r="BR24" s="825"/>
      <c r="BS24" s="825"/>
      <c r="BT24" s="825"/>
      <c r="BU24" s="825"/>
      <c r="BV24" s="826"/>
      <c r="BW24" s="769"/>
      <c r="BX24" s="770"/>
      <c r="BY24" s="770"/>
      <c r="BZ24" s="770"/>
      <c r="CA24" s="770"/>
      <c r="CB24" s="770"/>
      <c r="CC24" s="770"/>
      <c r="CD24" s="770"/>
      <c r="CE24" s="770"/>
      <c r="CF24" s="770"/>
      <c r="CG24" s="770"/>
      <c r="CH24" s="770"/>
      <c r="CI24" s="770"/>
      <c r="CJ24" s="770"/>
      <c r="CK24" s="770"/>
      <c r="CL24" s="771"/>
      <c r="CM24" s="775"/>
      <c r="CN24" s="775"/>
      <c r="CO24" s="775"/>
      <c r="CP24" s="775"/>
      <c r="CQ24" s="775"/>
      <c r="CR24" s="775"/>
      <c r="CS24" s="775"/>
      <c r="CT24" s="775"/>
      <c r="CU24" s="775"/>
      <c r="CV24" s="775"/>
      <c r="CW24" s="775"/>
      <c r="CX24" s="31"/>
      <c r="CY24" s="31"/>
      <c r="CZ24" s="31"/>
      <c r="DA24" s="31"/>
      <c r="DB24" s="31"/>
      <c r="DC24" s="31"/>
      <c r="DD24" s="31"/>
      <c r="DE24" s="31"/>
      <c r="DF24" s="31"/>
      <c r="DG24" s="31"/>
      <c r="DH24" s="31"/>
      <c r="DI24" s="31"/>
      <c r="DJ24" s="31"/>
    </row>
    <row r="25" spans="1:114" ht="12.75" customHeight="1">
      <c r="A25" s="31"/>
      <c r="B25" s="31"/>
      <c r="C25" s="101"/>
      <c r="D25" s="101"/>
      <c r="E25" s="101"/>
      <c r="F25" s="101"/>
      <c r="G25" s="101"/>
      <c r="H25" s="781"/>
      <c r="I25" s="717"/>
      <c r="J25" s="717"/>
      <c r="K25" s="717"/>
      <c r="L25" s="717"/>
      <c r="M25" s="717"/>
      <c r="N25" s="717"/>
      <c r="O25" s="717"/>
      <c r="P25" s="717"/>
      <c r="Q25" s="717"/>
      <c r="R25" s="717"/>
      <c r="S25" s="717"/>
      <c r="T25" s="717"/>
      <c r="U25" s="717"/>
      <c r="V25" s="717"/>
      <c r="W25" s="717"/>
      <c r="X25" s="699"/>
      <c r="Y25" s="699"/>
      <c r="Z25" s="730"/>
      <c r="AA25" s="705"/>
      <c r="AB25" s="705"/>
      <c r="AC25" s="705"/>
      <c r="AD25" s="705"/>
      <c r="AE25" s="705"/>
      <c r="AF25" s="705"/>
      <c r="AG25" s="705"/>
      <c r="AH25" s="705"/>
      <c r="AI25" s="705"/>
      <c r="AJ25" s="705"/>
      <c r="AK25" s="705"/>
      <c r="AL25" s="705"/>
      <c r="AM25" s="705"/>
      <c r="AN25" s="705"/>
      <c r="AO25" s="705"/>
      <c r="AP25" s="705"/>
      <c r="AQ25" s="705"/>
      <c r="AR25" s="705"/>
      <c r="AS25" s="705"/>
      <c r="AT25" s="705"/>
      <c r="AU25" s="705"/>
      <c r="AV25" s="705"/>
      <c r="AW25" s="726"/>
      <c r="AX25" s="693"/>
      <c r="AY25" s="693"/>
      <c r="AZ25" s="693"/>
      <c r="BA25" s="693"/>
      <c r="BB25" s="693"/>
      <c r="BC25" s="693"/>
      <c r="BD25" s="693"/>
      <c r="BE25" s="693"/>
      <c r="BF25" s="184"/>
      <c r="BG25" s="184"/>
      <c r="BH25" s="706"/>
      <c r="BI25" s="707"/>
      <c r="BJ25" s="707"/>
      <c r="BK25" s="707"/>
      <c r="BL25" s="707"/>
      <c r="BM25" s="707"/>
      <c r="BN25" s="707"/>
      <c r="BO25" s="707"/>
      <c r="BP25" s="707"/>
      <c r="BQ25" s="707"/>
      <c r="BR25" s="707"/>
      <c r="BS25" s="707"/>
      <c r="BT25" s="707"/>
      <c r="BU25" s="707"/>
      <c r="BV25" s="708"/>
      <c r="BW25" s="762"/>
      <c r="BX25" s="763"/>
      <c r="BY25" s="763"/>
      <c r="BZ25" s="763"/>
      <c r="CA25" s="763"/>
      <c r="CB25" s="763"/>
      <c r="CC25" s="763"/>
      <c r="CD25" s="763"/>
      <c r="CE25" s="763"/>
      <c r="CF25" s="763"/>
      <c r="CG25" s="763"/>
      <c r="CH25" s="763"/>
      <c r="CI25" s="763"/>
      <c r="CJ25" s="763"/>
      <c r="CK25" s="763"/>
      <c r="CL25" s="764"/>
      <c r="CM25" s="761"/>
      <c r="CN25" s="761"/>
      <c r="CO25" s="761"/>
      <c r="CP25" s="761"/>
      <c r="CQ25" s="761"/>
      <c r="CR25" s="761"/>
      <c r="CS25" s="761"/>
      <c r="CT25" s="761"/>
      <c r="CU25" s="761"/>
      <c r="CV25" s="761"/>
      <c r="CW25" s="761"/>
      <c r="CX25" s="31"/>
      <c r="CY25" s="31"/>
      <c r="CZ25" s="31"/>
      <c r="DA25" s="31"/>
      <c r="DB25" s="31"/>
      <c r="DC25" s="31"/>
      <c r="DD25" s="31"/>
      <c r="DE25" s="31"/>
      <c r="DF25" s="31"/>
      <c r="DG25" s="31"/>
      <c r="DH25" s="31"/>
      <c r="DI25" s="31"/>
      <c r="DJ25" s="31"/>
    </row>
    <row r="26" spans="1:114" ht="24" customHeight="1">
      <c r="A26" s="31"/>
      <c r="B26" s="31"/>
      <c r="C26" s="102"/>
      <c r="D26" s="102"/>
      <c r="E26" s="103"/>
      <c r="F26" s="102"/>
      <c r="G26" s="102"/>
      <c r="H26" s="782"/>
      <c r="I26" s="719"/>
      <c r="J26" s="719"/>
      <c r="K26" s="719"/>
      <c r="L26" s="719"/>
      <c r="M26" s="719"/>
      <c r="N26" s="719"/>
      <c r="O26" s="719"/>
      <c r="P26" s="719"/>
      <c r="Q26" s="719"/>
      <c r="R26" s="719"/>
      <c r="S26" s="719"/>
      <c r="T26" s="719"/>
      <c r="U26" s="719"/>
      <c r="V26" s="719"/>
      <c r="W26" s="719"/>
      <c r="X26" s="700"/>
      <c r="Y26" s="700"/>
      <c r="Z26" s="919">
        <v>0</v>
      </c>
      <c r="AA26" s="920"/>
      <c r="AB26" s="920"/>
      <c r="AC26" s="920"/>
      <c r="AD26" s="920"/>
      <c r="AE26" s="920"/>
      <c r="AF26" s="920"/>
      <c r="AG26" s="920"/>
      <c r="AH26" s="920"/>
      <c r="AI26" s="921"/>
      <c r="AJ26" s="738" t="s">
        <v>93</v>
      </c>
      <c r="AK26" s="739"/>
      <c r="AL26" s="739"/>
      <c r="AM26" s="765"/>
      <c r="AN26" s="765"/>
      <c r="AO26" s="765"/>
      <c r="AP26" s="230" t="s">
        <v>8</v>
      </c>
      <c r="AQ26" s="712"/>
      <c r="AR26" s="712"/>
      <c r="AS26" s="712"/>
      <c r="AT26" s="230" t="s">
        <v>8</v>
      </c>
      <c r="AU26" s="712"/>
      <c r="AV26" s="712"/>
      <c r="AW26" s="713"/>
      <c r="AX26" s="694"/>
      <c r="AY26" s="694"/>
      <c r="AZ26" s="694"/>
      <c r="BA26" s="694"/>
      <c r="BB26" s="694"/>
      <c r="BC26" s="694"/>
      <c r="BD26" s="694"/>
      <c r="BE26" s="694"/>
      <c r="BF26" s="788" t="s">
        <v>214</v>
      </c>
      <c r="BG26" s="788"/>
      <c r="BH26" s="827"/>
      <c r="BI26" s="828"/>
      <c r="BJ26" s="828"/>
      <c r="BK26" s="828"/>
      <c r="BL26" s="828"/>
      <c r="BM26" s="828"/>
      <c r="BN26" s="828"/>
      <c r="BO26" s="828"/>
      <c r="BP26" s="828"/>
      <c r="BQ26" s="828"/>
      <c r="BR26" s="828"/>
      <c r="BS26" s="828"/>
      <c r="BT26" s="828"/>
      <c r="BU26" s="828"/>
      <c r="BV26" s="829"/>
      <c r="BW26" s="772"/>
      <c r="BX26" s="773"/>
      <c r="BY26" s="773"/>
      <c r="BZ26" s="773"/>
      <c r="CA26" s="773"/>
      <c r="CB26" s="773"/>
      <c r="CC26" s="773"/>
      <c r="CD26" s="773"/>
      <c r="CE26" s="773"/>
      <c r="CF26" s="773"/>
      <c r="CG26" s="773"/>
      <c r="CH26" s="773"/>
      <c r="CI26" s="773"/>
      <c r="CJ26" s="773"/>
      <c r="CK26" s="773"/>
      <c r="CL26" s="774"/>
      <c r="CM26" s="776"/>
      <c r="CN26" s="776"/>
      <c r="CO26" s="776"/>
      <c r="CP26" s="776"/>
      <c r="CQ26" s="776"/>
      <c r="CR26" s="776"/>
      <c r="CS26" s="776"/>
      <c r="CT26" s="776"/>
      <c r="CU26" s="776"/>
      <c r="CV26" s="776"/>
      <c r="CW26" s="776"/>
      <c r="CX26" s="31"/>
      <c r="CY26" s="31"/>
      <c r="CZ26" s="31"/>
      <c r="DA26" s="31"/>
      <c r="DB26" s="31"/>
      <c r="DC26" s="31"/>
      <c r="DD26" s="31"/>
      <c r="DE26" s="31"/>
      <c r="DF26" s="31"/>
      <c r="DG26" s="31"/>
      <c r="DH26" s="31"/>
      <c r="DI26" s="31"/>
      <c r="DJ26" s="31"/>
    </row>
    <row r="27" spans="1:114" ht="16.5" customHeight="1">
      <c r="A27" s="31"/>
      <c r="B27" s="31"/>
      <c r="C27" s="102"/>
      <c r="D27" s="102"/>
      <c r="E27" s="103"/>
      <c r="F27" s="102"/>
      <c r="G27" s="102"/>
      <c r="H27" s="212"/>
      <c r="I27" s="754">
        <v>1</v>
      </c>
      <c r="J27" s="749"/>
      <c r="K27" s="750"/>
      <c r="L27" s="750"/>
      <c r="M27" s="750"/>
      <c r="N27" s="750"/>
      <c r="O27" s="750"/>
      <c r="P27" s="750"/>
      <c r="Q27" s="750"/>
      <c r="R27" s="750"/>
      <c r="S27" s="750"/>
      <c r="T27" s="750"/>
      <c r="U27" s="750"/>
      <c r="V27" s="750"/>
      <c r="W27" s="750"/>
      <c r="X27" s="750"/>
      <c r="Y27" s="750"/>
      <c r="Z27" s="730" t="str">
        <f>IF(X28&lt;=0,"",IF((LEN(X28)-11&lt;=0),"0",MID(X28,LEN(X28)-11,1)))</f>
        <v/>
      </c>
      <c r="AA27" s="705"/>
      <c r="AB27" s="705" t="str">
        <f>IF(X28&lt;=0,"",IF((LEN(X28)-10&lt;=0),"0",MID(X28,LEN(X28)-10,1)))</f>
        <v/>
      </c>
      <c r="AC27" s="705"/>
      <c r="AD27" s="705" t="str">
        <f>IF(X28&lt;=0,"",IF((LEN(X28)-9&lt;=0),"0",MID(X28,LEN(X28)-9,1)))</f>
        <v/>
      </c>
      <c r="AE27" s="705"/>
      <c r="AF27" s="705" t="str">
        <f>IF(X28&lt;=0,"",IF((LEN(X28)-8&lt;=0),"0",MID(X28,LEN(X28)-8,1)))</f>
        <v/>
      </c>
      <c r="AG27" s="705"/>
      <c r="AH27" s="705" t="str">
        <f>IF(X28&lt;=0,"",IF((LEN(X28)-7&lt;=0),"0",MID(X28,LEN(X28)-7,1)))</f>
        <v/>
      </c>
      <c r="AI27" s="705"/>
      <c r="AJ27" s="705" t="str">
        <f>IF(X28&lt;=0,"",IF((LEN(X28)-6&lt;=0),"0",MID(X28,LEN(X28)-6,1)))</f>
        <v/>
      </c>
      <c r="AK27" s="705"/>
      <c r="AL27" s="705" t="str">
        <f>IF(X28&lt;=0,"",IF((LEN(X28)-5&lt;=0),"0",MID(X28,LEN(X28)-5,1)))</f>
        <v/>
      </c>
      <c r="AM27" s="705"/>
      <c r="AN27" s="705" t="str">
        <f>IF(X28&lt;=0,"",IF((LEN(X28)-4&lt;=0),"0",MID(X28,LEN(X28)-4,1)))</f>
        <v/>
      </c>
      <c r="AO27" s="705"/>
      <c r="AP27" s="705" t="str">
        <f>IF(X28&lt;=0,"",IF((LEN(X28)-3&lt;=0),"0",MID(X28,LEN(X28)-3,1)))</f>
        <v/>
      </c>
      <c r="AQ27" s="705"/>
      <c r="AR27" s="705" t="str">
        <f>IF(X28&lt;=0,"",IF((LEN(X28)-2&lt;=0),"0",MID(X28,LEN(X28)-2,1)))</f>
        <v/>
      </c>
      <c r="AS27" s="705"/>
      <c r="AT27" s="705" t="str">
        <f>IF(X28&lt;=0,"",IF((LEN(X28)-1&lt;=0),"0",MID(X28,LEN(X28)-1,1)))</f>
        <v/>
      </c>
      <c r="AU27" s="705"/>
      <c r="AV27" s="735" t="str">
        <f>IF(X28&lt;&gt;0,RIGHT(X28,1),"")</f>
        <v/>
      </c>
      <c r="AW27" s="743"/>
      <c r="AX27" s="693"/>
      <c r="AY27" s="693"/>
      <c r="AZ27" s="693"/>
      <c r="BA27" s="693"/>
      <c r="BB27" s="693"/>
      <c r="BC27" s="693"/>
      <c r="BD27" s="693"/>
      <c r="BE27" s="693"/>
      <c r="BF27" s="185"/>
      <c r="BG27" s="185"/>
      <c r="BH27" s="925" t="s">
        <v>201</v>
      </c>
      <c r="BI27" s="926"/>
      <c r="BJ27" s="926"/>
      <c r="BK27" s="926"/>
      <c r="BL27" s="926"/>
      <c r="BM27" s="926"/>
      <c r="BN27" s="926"/>
      <c r="BO27" s="926"/>
      <c r="BP27" s="931" t="s">
        <v>200</v>
      </c>
      <c r="BQ27" s="926"/>
      <c r="BR27" s="926"/>
      <c r="BS27" s="926"/>
      <c r="BT27" s="926"/>
      <c r="BU27" s="926"/>
      <c r="BV27" s="932"/>
      <c r="BW27" s="762"/>
      <c r="BX27" s="763"/>
      <c r="BY27" s="763"/>
      <c r="BZ27" s="763"/>
      <c r="CA27" s="763"/>
      <c r="CB27" s="763"/>
      <c r="CC27" s="763"/>
      <c r="CD27" s="763"/>
      <c r="CE27" s="763"/>
      <c r="CF27" s="763"/>
      <c r="CG27" s="763"/>
      <c r="CH27" s="763"/>
      <c r="CI27" s="763"/>
      <c r="CJ27" s="763"/>
      <c r="CK27" s="763"/>
      <c r="CL27" s="764"/>
      <c r="CM27" s="761"/>
      <c r="CN27" s="761"/>
      <c r="CO27" s="761"/>
      <c r="CP27" s="761"/>
      <c r="CQ27" s="761"/>
      <c r="CR27" s="761"/>
      <c r="CS27" s="761"/>
      <c r="CT27" s="761"/>
      <c r="CU27" s="761"/>
      <c r="CV27" s="761"/>
      <c r="CW27" s="761"/>
      <c r="CX27" s="31"/>
      <c r="CY27" s="31"/>
      <c r="CZ27" s="31"/>
      <c r="DA27" s="31"/>
      <c r="DB27" s="31"/>
      <c r="DC27" s="31"/>
      <c r="DD27" s="31"/>
      <c r="DE27" s="31"/>
      <c r="DF27" s="31"/>
      <c r="DG27" s="31"/>
      <c r="DH27" s="31"/>
      <c r="DI27" s="31"/>
      <c r="DJ27" s="31"/>
    </row>
    <row r="28" spans="1:114" ht="12.75" customHeight="1">
      <c r="A28" s="31"/>
      <c r="B28" s="31"/>
      <c r="C28" s="102"/>
      <c r="D28" s="102"/>
      <c r="E28" s="745" t="s">
        <v>66</v>
      </c>
      <c r="F28" s="102"/>
      <c r="G28" s="102"/>
      <c r="H28" s="212"/>
      <c r="I28" s="754"/>
      <c r="J28" s="751"/>
      <c r="K28" s="752"/>
      <c r="L28" s="752"/>
      <c r="M28" s="752"/>
      <c r="N28" s="752"/>
      <c r="O28" s="752"/>
      <c r="P28" s="752"/>
      <c r="Q28" s="752"/>
      <c r="R28" s="752"/>
      <c r="S28" s="752"/>
      <c r="T28" s="752"/>
      <c r="U28" s="752"/>
      <c r="V28" s="752"/>
      <c r="W28" s="752"/>
      <c r="X28" s="756"/>
      <c r="Y28" s="756"/>
      <c r="Z28" s="730"/>
      <c r="AA28" s="705"/>
      <c r="AB28" s="705"/>
      <c r="AC28" s="705"/>
      <c r="AD28" s="705"/>
      <c r="AE28" s="705"/>
      <c r="AF28" s="705"/>
      <c r="AG28" s="705"/>
      <c r="AH28" s="705"/>
      <c r="AI28" s="705"/>
      <c r="AJ28" s="705"/>
      <c r="AK28" s="705"/>
      <c r="AL28" s="705"/>
      <c r="AM28" s="705"/>
      <c r="AN28" s="705"/>
      <c r="AO28" s="705"/>
      <c r="AP28" s="705"/>
      <c r="AQ28" s="705"/>
      <c r="AR28" s="705"/>
      <c r="AS28" s="705"/>
      <c r="AT28" s="705"/>
      <c r="AU28" s="705"/>
      <c r="AV28" s="735"/>
      <c r="AW28" s="743"/>
      <c r="AX28" s="693"/>
      <c r="AY28" s="693"/>
      <c r="AZ28" s="693"/>
      <c r="BA28" s="693"/>
      <c r="BB28" s="693"/>
      <c r="BC28" s="693"/>
      <c r="BD28" s="693"/>
      <c r="BE28" s="693"/>
      <c r="BF28" s="185"/>
      <c r="BG28" s="185"/>
      <c r="BH28" s="927"/>
      <c r="BI28" s="926"/>
      <c r="BJ28" s="926"/>
      <c r="BK28" s="926"/>
      <c r="BL28" s="926"/>
      <c r="BM28" s="926"/>
      <c r="BN28" s="926"/>
      <c r="BO28" s="926"/>
      <c r="BP28" s="926"/>
      <c r="BQ28" s="926"/>
      <c r="BR28" s="926"/>
      <c r="BS28" s="926"/>
      <c r="BT28" s="926"/>
      <c r="BU28" s="926"/>
      <c r="BV28" s="932"/>
      <c r="BW28" s="762"/>
      <c r="BX28" s="763"/>
      <c r="BY28" s="763"/>
      <c r="BZ28" s="763"/>
      <c r="CA28" s="763"/>
      <c r="CB28" s="763"/>
      <c r="CC28" s="763"/>
      <c r="CD28" s="763"/>
      <c r="CE28" s="763"/>
      <c r="CF28" s="763"/>
      <c r="CG28" s="763"/>
      <c r="CH28" s="763"/>
      <c r="CI28" s="763"/>
      <c r="CJ28" s="763"/>
      <c r="CK28" s="763"/>
      <c r="CL28" s="764"/>
      <c r="CM28" s="761"/>
      <c r="CN28" s="761"/>
      <c r="CO28" s="761"/>
      <c r="CP28" s="761"/>
      <c r="CQ28" s="761"/>
      <c r="CR28" s="761"/>
      <c r="CS28" s="761"/>
      <c r="CT28" s="761"/>
      <c r="CU28" s="761"/>
      <c r="CV28" s="761"/>
      <c r="CW28" s="761"/>
      <c r="CX28" s="31"/>
      <c r="CY28" s="31"/>
      <c r="CZ28" s="31"/>
      <c r="DA28" s="31"/>
      <c r="DB28" s="31"/>
      <c r="DC28" s="31"/>
      <c r="DD28" s="31"/>
      <c r="DE28" s="31"/>
      <c r="DF28" s="31"/>
      <c r="DG28" s="31"/>
      <c r="DH28" s="31"/>
      <c r="DI28" s="31"/>
      <c r="DJ28" s="31"/>
    </row>
    <row r="29" spans="1:114" ht="24" customHeight="1">
      <c r="A29" s="31"/>
      <c r="B29" s="31"/>
      <c r="C29" s="102"/>
      <c r="D29" s="102"/>
      <c r="E29" s="745"/>
      <c r="F29" s="102"/>
      <c r="G29" s="102"/>
      <c r="H29" s="212"/>
      <c r="I29" s="754"/>
      <c r="J29" s="753"/>
      <c r="K29" s="717"/>
      <c r="L29" s="717"/>
      <c r="M29" s="717"/>
      <c r="N29" s="717"/>
      <c r="O29" s="717"/>
      <c r="P29" s="717"/>
      <c r="Q29" s="717"/>
      <c r="R29" s="717"/>
      <c r="S29" s="717"/>
      <c r="T29" s="717"/>
      <c r="U29" s="717"/>
      <c r="V29" s="717"/>
      <c r="W29" s="717"/>
      <c r="X29" s="757"/>
      <c r="Y29" s="757"/>
      <c r="Z29" s="727">
        <v>0</v>
      </c>
      <c r="AA29" s="728"/>
      <c r="AB29" s="728"/>
      <c r="AC29" s="728"/>
      <c r="AD29" s="728"/>
      <c r="AE29" s="728"/>
      <c r="AF29" s="728"/>
      <c r="AG29" s="728"/>
      <c r="AH29" s="728"/>
      <c r="AI29" s="729"/>
      <c r="AJ29" s="738" t="s">
        <v>93</v>
      </c>
      <c r="AK29" s="739"/>
      <c r="AL29" s="739"/>
      <c r="AM29" s="765"/>
      <c r="AN29" s="765"/>
      <c r="AO29" s="765"/>
      <c r="AP29" s="230" t="s">
        <v>8</v>
      </c>
      <c r="AQ29" s="712"/>
      <c r="AR29" s="712"/>
      <c r="AS29" s="712"/>
      <c r="AT29" s="230" t="s">
        <v>8</v>
      </c>
      <c r="AU29" s="712"/>
      <c r="AV29" s="712"/>
      <c r="AW29" s="713"/>
      <c r="AX29" s="693"/>
      <c r="AY29" s="693"/>
      <c r="AZ29" s="693"/>
      <c r="BA29" s="693"/>
      <c r="BB29" s="693"/>
      <c r="BC29" s="693"/>
      <c r="BD29" s="693"/>
      <c r="BE29" s="693"/>
      <c r="BF29" s="791" t="s">
        <v>214</v>
      </c>
      <c r="BG29" s="791"/>
      <c r="BH29" s="925" t="s">
        <v>199</v>
      </c>
      <c r="BI29" s="926"/>
      <c r="BJ29" s="926"/>
      <c r="BK29" s="926"/>
      <c r="BL29" s="926"/>
      <c r="BM29" s="926"/>
      <c r="BN29" s="926"/>
      <c r="BO29" s="926"/>
      <c r="BP29" s="926" t="s">
        <v>252</v>
      </c>
      <c r="BQ29" s="926"/>
      <c r="BR29" s="926"/>
      <c r="BS29" s="926"/>
      <c r="BT29" s="926"/>
      <c r="BU29" s="926"/>
      <c r="BV29" s="932"/>
      <c r="BW29" s="762"/>
      <c r="BX29" s="763"/>
      <c r="BY29" s="763"/>
      <c r="BZ29" s="763"/>
      <c r="CA29" s="763"/>
      <c r="CB29" s="763"/>
      <c r="CC29" s="763"/>
      <c r="CD29" s="763"/>
      <c r="CE29" s="763"/>
      <c r="CF29" s="763"/>
      <c r="CG29" s="763"/>
      <c r="CH29" s="763"/>
      <c r="CI29" s="763"/>
      <c r="CJ29" s="763"/>
      <c r="CK29" s="763"/>
      <c r="CL29" s="764"/>
      <c r="CM29" s="761"/>
      <c r="CN29" s="761"/>
      <c r="CO29" s="761"/>
      <c r="CP29" s="761"/>
      <c r="CQ29" s="761"/>
      <c r="CR29" s="761"/>
      <c r="CS29" s="761"/>
      <c r="CT29" s="761"/>
      <c r="CU29" s="761"/>
      <c r="CV29" s="761"/>
      <c r="CW29" s="761"/>
      <c r="CX29" s="31"/>
      <c r="CY29" s="31"/>
      <c r="CZ29" s="31"/>
      <c r="DA29" s="31"/>
      <c r="DB29" s="31"/>
      <c r="DC29" s="31"/>
      <c r="DD29" s="31"/>
      <c r="DE29" s="31"/>
      <c r="DF29" s="31"/>
      <c r="DG29" s="31"/>
      <c r="DH29" s="31"/>
      <c r="DI29" s="31"/>
      <c r="DJ29" s="31"/>
    </row>
    <row r="30" spans="1:114" ht="16.5" customHeight="1">
      <c r="A30" s="31"/>
      <c r="B30" s="31"/>
      <c r="C30" s="745" t="s">
        <v>209</v>
      </c>
      <c r="D30" s="745"/>
      <c r="E30" s="745"/>
      <c r="F30" s="745"/>
      <c r="G30" s="745"/>
      <c r="H30" s="212"/>
      <c r="I30" s="758">
        <v>2</v>
      </c>
      <c r="J30" s="744"/>
      <c r="K30" s="715"/>
      <c r="L30" s="715"/>
      <c r="M30" s="715"/>
      <c r="N30" s="715"/>
      <c r="O30" s="715"/>
      <c r="P30" s="715"/>
      <c r="Q30" s="715"/>
      <c r="R30" s="715"/>
      <c r="S30" s="715"/>
      <c r="T30" s="715"/>
      <c r="U30" s="715"/>
      <c r="V30" s="715"/>
      <c r="W30" s="715"/>
      <c r="X30" s="715"/>
      <c r="Y30" s="715"/>
      <c r="Z30" s="730" t="str">
        <f>IF(X31&lt;=0,"",IF((LEN(X31)-11&lt;=0),"0",MID(X31,LEN(X31)-11,1)))</f>
        <v/>
      </c>
      <c r="AA30" s="705"/>
      <c r="AB30" s="705" t="str">
        <f>IF(X31&lt;=0,"",IF((LEN(X31)-10&lt;=0),"0",MID(X31,LEN(X31)-10,1)))</f>
        <v/>
      </c>
      <c r="AC30" s="705"/>
      <c r="AD30" s="705" t="str">
        <f>IF(X31&lt;=0,"",IF((LEN(X31)-9&lt;=0),"0",MID(X31,LEN(X31)-9,1)))</f>
        <v/>
      </c>
      <c r="AE30" s="705"/>
      <c r="AF30" s="705" t="str">
        <f>IF(X31&lt;=0,"",IF((LEN(X31)-8&lt;=0),"0",MID(X31,LEN(X31)-8,1)))</f>
        <v/>
      </c>
      <c r="AG30" s="705"/>
      <c r="AH30" s="705" t="str">
        <f>IF(X31&lt;=0,"",IF((LEN(X31)-7&lt;=0),"0",MID(X31,LEN(X31)-7,1)))</f>
        <v/>
      </c>
      <c r="AI30" s="705"/>
      <c r="AJ30" s="705" t="str">
        <f>IF(X31&lt;=0,"",IF((LEN(X31)-6&lt;=0),"0",MID(X31,LEN(X31)-6,1)))</f>
        <v/>
      </c>
      <c r="AK30" s="705"/>
      <c r="AL30" s="705" t="str">
        <f>IF(X31&lt;=0,"",IF((LEN(X31)-5&lt;=0),"0",MID(X31,LEN(X31)-5,1)))</f>
        <v/>
      </c>
      <c r="AM30" s="705"/>
      <c r="AN30" s="705" t="str">
        <f>IF(X31&lt;=0,"",IF((LEN(X31)-4&lt;=0),"0",MID(X31,LEN(X31)-4,1)))</f>
        <v/>
      </c>
      <c r="AO30" s="705"/>
      <c r="AP30" s="705" t="str">
        <f>IF(X31&lt;=0,"",IF((LEN(X31)-3&lt;=0),"0",MID(X31,LEN(X31)-3,1)))</f>
        <v/>
      </c>
      <c r="AQ30" s="705"/>
      <c r="AR30" s="705" t="str">
        <f>IF(X31&lt;=0,"",IF((LEN(X31)-2&lt;=0),"0",MID(X31,LEN(X31)-2,1)))</f>
        <v/>
      </c>
      <c r="AS30" s="705"/>
      <c r="AT30" s="705" t="str">
        <f>IF(X31&lt;=0,"",IF((LEN(X31)-1&lt;=0),"0",MID(X31,LEN(X31)-1,1)))</f>
        <v/>
      </c>
      <c r="AU30" s="705"/>
      <c r="AV30" s="705" t="str">
        <f>IF(X31&lt;&gt;0,RIGHT(X31,1),"")</f>
        <v/>
      </c>
      <c r="AW30" s="726"/>
      <c r="AX30" s="692"/>
      <c r="AY30" s="692"/>
      <c r="AZ30" s="692"/>
      <c r="BA30" s="692"/>
      <c r="BB30" s="692"/>
      <c r="BC30" s="692"/>
      <c r="BD30" s="692"/>
      <c r="BE30" s="692"/>
      <c r="BF30" s="223"/>
      <c r="BG30" s="223"/>
      <c r="BH30" s="934" t="s">
        <v>201</v>
      </c>
      <c r="BI30" s="935"/>
      <c r="BJ30" s="935"/>
      <c r="BK30" s="935"/>
      <c r="BL30" s="935"/>
      <c r="BM30" s="935"/>
      <c r="BN30" s="935"/>
      <c r="BO30" s="935"/>
      <c r="BP30" s="936" t="s">
        <v>200</v>
      </c>
      <c r="BQ30" s="935"/>
      <c r="BR30" s="935"/>
      <c r="BS30" s="935"/>
      <c r="BT30" s="935"/>
      <c r="BU30" s="935"/>
      <c r="BV30" s="937"/>
      <c r="BW30" s="769"/>
      <c r="BX30" s="770"/>
      <c r="BY30" s="770"/>
      <c r="BZ30" s="770"/>
      <c r="CA30" s="770"/>
      <c r="CB30" s="770"/>
      <c r="CC30" s="770"/>
      <c r="CD30" s="770"/>
      <c r="CE30" s="770"/>
      <c r="CF30" s="770"/>
      <c r="CG30" s="770"/>
      <c r="CH30" s="770"/>
      <c r="CI30" s="770"/>
      <c r="CJ30" s="770"/>
      <c r="CK30" s="770"/>
      <c r="CL30" s="771"/>
      <c r="CM30" s="775"/>
      <c r="CN30" s="775"/>
      <c r="CO30" s="775"/>
      <c r="CP30" s="775"/>
      <c r="CQ30" s="775"/>
      <c r="CR30" s="775"/>
      <c r="CS30" s="775"/>
      <c r="CT30" s="775"/>
      <c r="CU30" s="775"/>
      <c r="CV30" s="775"/>
      <c r="CW30" s="775"/>
      <c r="CX30" s="31"/>
      <c r="CY30" s="31"/>
      <c r="CZ30" s="31"/>
      <c r="DA30" s="31"/>
      <c r="DB30" s="31"/>
      <c r="DC30" s="31"/>
      <c r="DD30" s="31"/>
      <c r="DE30" s="31"/>
      <c r="DF30" s="31"/>
      <c r="DG30" s="31"/>
      <c r="DH30" s="31"/>
      <c r="DI30" s="31"/>
      <c r="DJ30" s="31"/>
    </row>
    <row r="31" spans="1:114" ht="12.75" customHeight="1">
      <c r="A31" s="31"/>
      <c r="B31" s="31"/>
      <c r="C31" s="745"/>
      <c r="D31" s="745"/>
      <c r="E31" s="745"/>
      <c r="F31" s="745"/>
      <c r="G31" s="745"/>
      <c r="H31" s="212"/>
      <c r="I31" s="759"/>
      <c r="J31" s="751"/>
      <c r="K31" s="752"/>
      <c r="L31" s="752"/>
      <c r="M31" s="752"/>
      <c r="N31" s="752"/>
      <c r="O31" s="752"/>
      <c r="P31" s="752"/>
      <c r="Q31" s="752"/>
      <c r="R31" s="752"/>
      <c r="S31" s="752"/>
      <c r="T31" s="752"/>
      <c r="U31" s="752"/>
      <c r="V31" s="752"/>
      <c r="W31" s="752"/>
      <c r="X31" s="699"/>
      <c r="Y31" s="699"/>
      <c r="Z31" s="730"/>
      <c r="AA31" s="705"/>
      <c r="AB31" s="705"/>
      <c r="AC31" s="705"/>
      <c r="AD31" s="705"/>
      <c r="AE31" s="705"/>
      <c r="AF31" s="705"/>
      <c r="AG31" s="705"/>
      <c r="AH31" s="705"/>
      <c r="AI31" s="705"/>
      <c r="AJ31" s="705"/>
      <c r="AK31" s="705"/>
      <c r="AL31" s="705"/>
      <c r="AM31" s="705"/>
      <c r="AN31" s="705"/>
      <c r="AO31" s="705"/>
      <c r="AP31" s="705"/>
      <c r="AQ31" s="705"/>
      <c r="AR31" s="705"/>
      <c r="AS31" s="705"/>
      <c r="AT31" s="705"/>
      <c r="AU31" s="705"/>
      <c r="AV31" s="705"/>
      <c r="AW31" s="726"/>
      <c r="AX31" s="693"/>
      <c r="AY31" s="693"/>
      <c r="AZ31" s="693"/>
      <c r="BA31" s="693"/>
      <c r="BB31" s="693"/>
      <c r="BC31" s="693"/>
      <c r="BD31" s="693"/>
      <c r="BE31" s="693"/>
      <c r="BF31" s="185"/>
      <c r="BG31" s="185"/>
      <c r="BH31" s="927"/>
      <c r="BI31" s="926"/>
      <c r="BJ31" s="926"/>
      <c r="BK31" s="926"/>
      <c r="BL31" s="926"/>
      <c r="BM31" s="926"/>
      <c r="BN31" s="926"/>
      <c r="BO31" s="926"/>
      <c r="BP31" s="926"/>
      <c r="BQ31" s="926"/>
      <c r="BR31" s="926"/>
      <c r="BS31" s="926"/>
      <c r="BT31" s="926"/>
      <c r="BU31" s="926"/>
      <c r="BV31" s="932"/>
      <c r="BW31" s="762"/>
      <c r="BX31" s="763"/>
      <c r="BY31" s="763"/>
      <c r="BZ31" s="763"/>
      <c r="CA31" s="763"/>
      <c r="CB31" s="763"/>
      <c r="CC31" s="763"/>
      <c r="CD31" s="763"/>
      <c r="CE31" s="763"/>
      <c r="CF31" s="763"/>
      <c r="CG31" s="763"/>
      <c r="CH31" s="763"/>
      <c r="CI31" s="763"/>
      <c r="CJ31" s="763"/>
      <c r="CK31" s="763"/>
      <c r="CL31" s="764"/>
      <c r="CM31" s="761"/>
      <c r="CN31" s="761"/>
      <c r="CO31" s="761"/>
      <c r="CP31" s="761"/>
      <c r="CQ31" s="761"/>
      <c r="CR31" s="761"/>
      <c r="CS31" s="761"/>
      <c r="CT31" s="761"/>
      <c r="CU31" s="761"/>
      <c r="CV31" s="761"/>
      <c r="CW31" s="761"/>
      <c r="CX31" s="31"/>
      <c r="CY31" s="31"/>
      <c r="CZ31" s="31"/>
      <c r="DA31" s="31"/>
      <c r="DB31" s="31"/>
      <c r="DC31" s="31"/>
      <c r="DD31" s="31"/>
      <c r="DE31" s="31"/>
      <c r="DF31" s="31"/>
      <c r="DG31" s="31"/>
      <c r="DH31" s="31"/>
      <c r="DI31" s="31"/>
      <c r="DJ31" s="31"/>
    </row>
    <row r="32" spans="1:114" ht="24" customHeight="1">
      <c r="A32" s="31"/>
      <c r="B32" s="31"/>
      <c r="C32" s="745"/>
      <c r="D32" s="745"/>
      <c r="E32" s="745"/>
      <c r="F32" s="745"/>
      <c r="G32" s="745"/>
      <c r="H32" s="213"/>
      <c r="I32" s="760"/>
      <c r="J32" s="783"/>
      <c r="K32" s="719"/>
      <c r="L32" s="719"/>
      <c r="M32" s="719"/>
      <c r="N32" s="719"/>
      <c r="O32" s="719"/>
      <c r="P32" s="719"/>
      <c r="Q32" s="719"/>
      <c r="R32" s="719"/>
      <c r="S32" s="719"/>
      <c r="T32" s="719"/>
      <c r="U32" s="719"/>
      <c r="V32" s="719"/>
      <c r="W32" s="719"/>
      <c r="X32" s="700"/>
      <c r="Y32" s="700"/>
      <c r="Z32" s="727">
        <v>0</v>
      </c>
      <c r="AA32" s="728"/>
      <c r="AB32" s="728"/>
      <c r="AC32" s="728"/>
      <c r="AD32" s="728"/>
      <c r="AE32" s="728"/>
      <c r="AF32" s="728"/>
      <c r="AG32" s="728"/>
      <c r="AH32" s="728"/>
      <c r="AI32" s="729"/>
      <c r="AJ32" s="738" t="s">
        <v>93</v>
      </c>
      <c r="AK32" s="739"/>
      <c r="AL32" s="739"/>
      <c r="AM32" s="765"/>
      <c r="AN32" s="765"/>
      <c r="AO32" s="765"/>
      <c r="AP32" s="230" t="s">
        <v>8</v>
      </c>
      <c r="AQ32" s="712"/>
      <c r="AR32" s="712"/>
      <c r="AS32" s="712"/>
      <c r="AT32" s="230" t="s">
        <v>8</v>
      </c>
      <c r="AU32" s="712"/>
      <c r="AV32" s="712"/>
      <c r="AW32" s="713"/>
      <c r="AX32" s="694"/>
      <c r="AY32" s="694"/>
      <c r="AZ32" s="694"/>
      <c r="BA32" s="694"/>
      <c r="BB32" s="694"/>
      <c r="BC32" s="694"/>
      <c r="BD32" s="694"/>
      <c r="BE32" s="694"/>
      <c r="BF32" s="788" t="s">
        <v>214</v>
      </c>
      <c r="BG32" s="788"/>
      <c r="BH32" s="785" t="s">
        <v>199</v>
      </c>
      <c r="BI32" s="786"/>
      <c r="BJ32" s="786"/>
      <c r="BK32" s="786"/>
      <c r="BL32" s="786"/>
      <c r="BM32" s="786"/>
      <c r="BN32" s="786"/>
      <c r="BO32" s="786"/>
      <c r="BP32" s="786" t="s">
        <v>252</v>
      </c>
      <c r="BQ32" s="786"/>
      <c r="BR32" s="786"/>
      <c r="BS32" s="786"/>
      <c r="BT32" s="786"/>
      <c r="BU32" s="786"/>
      <c r="BV32" s="787"/>
      <c r="BW32" s="772"/>
      <c r="BX32" s="773"/>
      <c r="BY32" s="773"/>
      <c r="BZ32" s="773"/>
      <c r="CA32" s="773"/>
      <c r="CB32" s="773"/>
      <c r="CC32" s="773"/>
      <c r="CD32" s="773"/>
      <c r="CE32" s="773"/>
      <c r="CF32" s="773"/>
      <c r="CG32" s="773"/>
      <c r="CH32" s="773"/>
      <c r="CI32" s="773"/>
      <c r="CJ32" s="773"/>
      <c r="CK32" s="773"/>
      <c r="CL32" s="774"/>
      <c r="CM32" s="776"/>
      <c r="CN32" s="776"/>
      <c r="CO32" s="776"/>
      <c r="CP32" s="776"/>
      <c r="CQ32" s="776"/>
      <c r="CR32" s="776"/>
      <c r="CS32" s="776"/>
      <c r="CT32" s="776"/>
      <c r="CU32" s="776"/>
      <c r="CV32" s="776"/>
      <c r="CW32" s="776"/>
      <c r="CX32" s="31"/>
      <c r="CY32" s="31"/>
      <c r="CZ32" s="31"/>
      <c r="DA32" s="31"/>
      <c r="DB32" s="31"/>
      <c r="DC32" s="31"/>
      <c r="DD32" s="31"/>
      <c r="DE32" s="31"/>
      <c r="DF32" s="31"/>
      <c r="DG32" s="31"/>
      <c r="DH32" s="31"/>
      <c r="DI32" s="31"/>
      <c r="DJ32" s="31"/>
    </row>
    <row r="33" spans="1:114" ht="16.5" customHeight="1">
      <c r="A33" s="31"/>
      <c r="B33" s="31"/>
      <c r="C33" s="745"/>
      <c r="D33" s="745"/>
      <c r="E33" s="745"/>
      <c r="F33" s="745"/>
      <c r="G33" s="745"/>
      <c r="H33" s="755" t="s">
        <v>224</v>
      </c>
      <c r="I33" s="754">
        <v>3</v>
      </c>
      <c r="J33" s="749"/>
      <c r="K33" s="750"/>
      <c r="L33" s="750"/>
      <c r="M33" s="750"/>
      <c r="N33" s="750"/>
      <c r="O33" s="750"/>
      <c r="P33" s="750"/>
      <c r="Q33" s="750"/>
      <c r="R33" s="750"/>
      <c r="S33" s="750"/>
      <c r="T33" s="750"/>
      <c r="U33" s="750"/>
      <c r="V33" s="750"/>
      <c r="W33" s="750"/>
      <c r="X33" s="750"/>
      <c r="Y33" s="750"/>
      <c r="Z33" s="701" t="str">
        <f>IF(X34&lt;=0,"",IF((LEN(X34)-11&lt;=0),"0",MID(X34,LEN(X34)-11,1)))</f>
        <v/>
      </c>
      <c r="AA33" s="702"/>
      <c r="AB33" s="702" t="str">
        <f>IF(X34&lt;=0,"",IF((LEN(X34)-10&lt;=0),"0",MID(X34,LEN(X34)-10,1)))</f>
        <v/>
      </c>
      <c r="AC33" s="702"/>
      <c r="AD33" s="702" t="str">
        <f>IF(X34&lt;=0,"",IF((LEN(X34)-9&lt;=0),"0",MID(X34,LEN(X34)-9,1)))</f>
        <v/>
      </c>
      <c r="AE33" s="702"/>
      <c r="AF33" s="702" t="str">
        <f>IF(X34&lt;=0,"",IF((LEN(X34)-8&lt;=0),"0",MID(X34,LEN(X34)-8,1)))</f>
        <v/>
      </c>
      <c r="AG33" s="702"/>
      <c r="AH33" s="702" t="str">
        <f>IF(X34&lt;=0,"",IF((LEN(X34)-7&lt;=0),"0",MID(X34,LEN(X34)-7,1)))</f>
        <v/>
      </c>
      <c r="AI33" s="702"/>
      <c r="AJ33" s="702" t="str">
        <f>IF(X34&lt;=0,"",IF((LEN(X34)-6&lt;=0),"0",MID(X34,LEN(X34)-6,1)))</f>
        <v/>
      </c>
      <c r="AK33" s="702"/>
      <c r="AL33" s="702" t="str">
        <f>IF(X34&lt;=0,"",IF((LEN(X34)-5&lt;=0),"0",MID(X34,LEN(X34)-5,1)))</f>
        <v/>
      </c>
      <c r="AM33" s="702"/>
      <c r="AN33" s="702" t="str">
        <f>IF(X34&lt;=0,"",IF((LEN(X34)-4&lt;=0),"0",MID(X34,LEN(X34)-4,1)))</f>
        <v/>
      </c>
      <c r="AO33" s="702"/>
      <c r="AP33" s="702" t="str">
        <f>IF(X34&lt;=0,"",IF((LEN(X34)-3&lt;=0),"0",MID(X34,LEN(X34)-3,1)))</f>
        <v/>
      </c>
      <c r="AQ33" s="702"/>
      <c r="AR33" s="702" t="str">
        <f>IF(X34&lt;=0,"",IF((LEN(X34)-2&lt;=0),"0",MID(X34,LEN(X34)-2,1)))</f>
        <v/>
      </c>
      <c r="AS33" s="702"/>
      <c r="AT33" s="702" t="str">
        <f>IF(X34&lt;=0,"",IF((LEN(X34)-1&lt;=0),"0",MID(X34,LEN(X34)-1,1)))</f>
        <v/>
      </c>
      <c r="AU33" s="702"/>
      <c r="AV33" s="695" t="str">
        <f>IF(X34&lt;&gt;0,RIGHT(X34,1),"")</f>
        <v/>
      </c>
      <c r="AW33" s="696"/>
      <c r="AX33" s="693"/>
      <c r="AY33" s="693"/>
      <c r="AZ33" s="693"/>
      <c r="BA33" s="693"/>
      <c r="BB33" s="693"/>
      <c r="BC33" s="693"/>
      <c r="BD33" s="693"/>
      <c r="BE33" s="693"/>
      <c r="BF33" s="185"/>
      <c r="BG33" s="185"/>
      <c r="BH33" s="925" t="s">
        <v>201</v>
      </c>
      <c r="BI33" s="926"/>
      <c r="BJ33" s="926"/>
      <c r="BK33" s="926"/>
      <c r="BL33" s="926"/>
      <c r="BM33" s="926"/>
      <c r="BN33" s="926"/>
      <c r="BO33" s="926"/>
      <c r="BP33" s="931" t="s">
        <v>200</v>
      </c>
      <c r="BQ33" s="926"/>
      <c r="BR33" s="926"/>
      <c r="BS33" s="926"/>
      <c r="BT33" s="926"/>
      <c r="BU33" s="926"/>
      <c r="BV33" s="932"/>
      <c r="BW33" s="762"/>
      <c r="BX33" s="763"/>
      <c r="BY33" s="763"/>
      <c r="BZ33" s="763"/>
      <c r="CA33" s="763"/>
      <c r="CB33" s="763"/>
      <c r="CC33" s="763"/>
      <c r="CD33" s="763"/>
      <c r="CE33" s="763"/>
      <c r="CF33" s="763"/>
      <c r="CG33" s="763"/>
      <c r="CH33" s="763"/>
      <c r="CI33" s="763"/>
      <c r="CJ33" s="763"/>
      <c r="CK33" s="763"/>
      <c r="CL33" s="764"/>
      <c r="CM33" s="761"/>
      <c r="CN33" s="761"/>
      <c r="CO33" s="761"/>
      <c r="CP33" s="761"/>
      <c r="CQ33" s="761"/>
      <c r="CR33" s="761"/>
      <c r="CS33" s="761"/>
      <c r="CT33" s="761"/>
      <c r="CU33" s="761"/>
      <c r="CV33" s="761"/>
      <c r="CW33" s="761"/>
      <c r="CX33" s="31"/>
      <c r="CY33" s="31"/>
      <c r="CZ33" s="31"/>
      <c r="DA33" s="31"/>
      <c r="DB33" s="31"/>
      <c r="DC33" s="31"/>
      <c r="DD33" s="31"/>
      <c r="DE33" s="31"/>
      <c r="DF33" s="31"/>
      <c r="DG33" s="31"/>
      <c r="DH33" s="31"/>
      <c r="DI33" s="31"/>
      <c r="DJ33" s="31"/>
    </row>
    <row r="34" spans="1:114" ht="12.75" customHeight="1">
      <c r="A34" s="31"/>
      <c r="B34" s="31"/>
      <c r="C34" s="745"/>
      <c r="D34" s="745"/>
      <c r="E34" s="745"/>
      <c r="F34" s="745"/>
      <c r="G34" s="745"/>
      <c r="H34" s="755"/>
      <c r="I34" s="754"/>
      <c r="J34" s="751"/>
      <c r="K34" s="752"/>
      <c r="L34" s="752"/>
      <c r="M34" s="752"/>
      <c r="N34" s="752"/>
      <c r="O34" s="752"/>
      <c r="P34" s="752"/>
      <c r="Q34" s="752"/>
      <c r="R34" s="752"/>
      <c r="S34" s="752"/>
      <c r="T34" s="752"/>
      <c r="U34" s="752"/>
      <c r="V34" s="752"/>
      <c r="W34" s="752"/>
      <c r="X34" s="756"/>
      <c r="Y34" s="756"/>
      <c r="Z34" s="703"/>
      <c r="AA34" s="704"/>
      <c r="AB34" s="704"/>
      <c r="AC34" s="704"/>
      <c r="AD34" s="704"/>
      <c r="AE34" s="704"/>
      <c r="AF34" s="704"/>
      <c r="AG34" s="704"/>
      <c r="AH34" s="704"/>
      <c r="AI34" s="704"/>
      <c r="AJ34" s="704"/>
      <c r="AK34" s="704"/>
      <c r="AL34" s="704"/>
      <c r="AM34" s="704"/>
      <c r="AN34" s="704"/>
      <c r="AO34" s="704"/>
      <c r="AP34" s="704"/>
      <c r="AQ34" s="704"/>
      <c r="AR34" s="704"/>
      <c r="AS34" s="704"/>
      <c r="AT34" s="704"/>
      <c r="AU34" s="704"/>
      <c r="AV34" s="697"/>
      <c r="AW34" s="698"/>
      <c r="AX34" s="693"/>
      <c r="AY34" s="693"/>
      <c r="AZ34" s="693"/>
      <c r="BA34" s="693"/>
      <c r="BB34" s="693"/>
      <c r="BC34" s="693"/>
      <c r="BD34" s="693"/>
      <c r="BE34" s="693"/>
      <c r="BF34" s="185"/>
      <c r="BG34" s="185"/>
      <c r="BH34" s="927"/>
      <c r="BI34" s="926"/>
      <c r="BJ34" s="926"/>
      <c r="BK34" s="926"/>
      <c r="BL34" s="926"/>
      <c r="BM34" s="926"/>
      <c r="BN34" s="926"/>
      <c r="BO34" s="926"/>
      <c r="BP34" s="926"/>
      <c r="BQ34" s="926"/>
      <c r="BR34" s="926"/>
      <c r="BS34" s="926"/>
      <c r="BT34" s="926"/>
      <c r="BU34" s="926"/>
      <c r="BV34" s="932"/>
      <c r="BW34" s="762"/>
      <c r="BX34" s="763"/>
      <c r="BY34" s="763"/>
      <c r="BZ34" s="763"/>
      <c r="CA34" s="763"/>
      <c r="CB34" s="763"/>
      <c r="CC34" s="763"/>
      <c r="CD34" s="763"/>
      <c r="CE34" s="763"/>
      <c r="CF34" s="763"/>
      <c r="CG34" s="763"/>
      <c r="CH34" s="763"/>
      <c r="CI34" s="763"/>
      <c r="CJ34" s="763"/>
      <c r="CK34" s="763"/>
      <c r="CL34" s="764"/>
      <c r="CM34" s="761"/>
      <c r="CN34" s="761"/>
      <c r="CO34" s="761"/>
      <c r="CP34" s="761"/>
      <c r="CQ34" s="761"/>
      <c r="CR34" s="761"/>
      <c r="CS34" s="761"/>
      <c r="CT34" s="761"/>
      <c r="CU34" s="761"/>
      <c r="CV34" s="761"/>
      <c r="CW34" s="761"/>
      <c r="CX34" s="31"/>
      <c r="CY34" s="31"/>
      <c r="CZ34" s="31"/>
      <c r="DA34" s="31"/>
      <c r="DB34" s="31"/>
      <c r="DC34" s="31"/>
      <c r="DD34" s="31"/>
      <c r="DE34" s="31"/>
      <c r="DF34" s="31"/>
      <c r="DG34" s="31"/>
      <c r="DH34" s="31"/>
      <c r="DI34" s="31"/>
      <c r="DJ34" s="31"/>
    </row>
    <row r="35" spans="1:114" ht="24" customHeight="1">
      <c r="A35" s="31"/>
      <c r="B35" s="31"/>
      <c r="C35" s="102"/>
      <c r="D35" s="102"/>
      <c r="E35" s="102"/>
      <c r="F35" s="102"/>
      <c r="G35" s="102"/>
      <c r="H35" s="233" t="str">
        <f>従1!H35</f>
        <v>(1 6歳以上)
(平22.1.1以前生)</v>
      </c>
      <c r="I35" s="754"/>
      <c r="J35" s="753"/>
      <c r="K35" s="717"/>
      <c r="L35" s="717"/>
      <c r="M35" s="717"/>
      <c r="N35" s="717"/>
      <c r="O35" s="717"/>
      <c r="P35" s="717"/>
      <c r="Q35" s="717"/>
      <c r="R35" s="717"/>
      <c r="S35" s="717"/>
      <c r="T35" s="717"/>
      <c r="U35" s="717"/>
      <c r="V35" s="717"/>
      <c r="W35" s="717"/>
      <c r="X35" s="757"/>
      <c r="Y35" s="757"/>
      <c r="Z35" s="706">
        <v>0</v>
      </c>
      <c r="AA35" s="707"/>
      <c r="AB35" s="707"/>
      <c r="AC35" s="707"/>
      <c r="AD35" s="707"/>
      <c r="AE35" s="707"/>
      <c r="AF35" s="707"/>
      <c r="AG35" s="707"/>
      <c r="AH35" s="707"/>
      <c r="AI35" s="708"/>
      <c r="AJ35" s="733" t="s">
        <v>93</v>
      </c>
      <c r="AK35" s="734"/>
      <c r="AL35" s="734"/>
      <c r="AM35" s="735"/>
      <c r="AN35" s="735"/>
      <c r="AO35" s="735"/>
      <c r="AP35" s="231" t="s">
        <v>8</v>
      </c>
      <c r="AQ35" s="731"/>
      <c r="AR35" s="731"/>
      <c r="AS35" s="731"/>
      <c r="AT35" s="231" t="s">
        <v>8</v>
      </c>
      <c r="AU35" s="731"/>
      <c r="AV35" s="731"/>
      <c r="AW35" s="732"/>
      <c r="AX35" s="693"/>
      <c r="AY35" s="693"/>
      <c r="AZ35" s="693"/>
      <c r="BA35" s="693"/>
      <c r="BB35" s="693"/>
      <c r="BC35" s="693"/>
      <c r="BD35" s="693"/>
      <c r="BE35" s="693"/>
      <c r="BF35" s="791" t="s">
        <v>214</v>
      </c>
      <c r="BG35" s="791"/>
      <c r="BH35" s="925" t="s">
        <v>199</v>
      </c>
      <c r="BI35" s="926"/>
      <c r="BJ35" s="926"/>
      <c r="BK35" s="926"/>
      <c r="BL35" s="926"/>
      <c r="BM35" s="926"/>
      <c r="BN35" s="926"/>
      <c r="BO35" s="926"/>
      <c r="BP35" s="926" t="s">
        <v>252</v>
      </c>
      <c r="BQ35" s="926"/>
      <c r="BR35" s="926"/>
      <c r="BS35" s="926"/>
      <c r="BT35" s="926"/>
      <c r="BU35" s="926"/>
      <c r="BV35" s="932"/>
      <c r="BW35" s="762"/>
      <c r="BX35" s="763"/>
      <c r="BY35" s="763"/>
      <c r="BZ35" s="763"/>
      <c r="CA35" s="763"/>
      <c r="CB35" s="763"/>
      <c r="CC35" s="763"/>
      <c r="CD35" s="763"/>
      <c r="CE35" s="763"/>
      <c r="CF35" s="763"/>
      <c r="CG35" s="763"/>
      <c r="CH35" s="763"/>
      <c r="CI35" s="763"/>
      <c r="CJ35" s="763"/>
      <c r="CK35" s="763"/>
      <c r="CL35" s="764"/>
      <c r="CM35" s="761"/>
      <c r="CN35" s="761"/>
      <c r="CO35" s="761"/>
      <c r="CP35" s="761"/>
      <c r="CQ35" s="761"/>
      <c r="CR35" s="761"/>
      <c r="CS35" s="761"/>
      <c r="CT35" s="761"/>
      <c r="CU35" s="761"/>
      <c r="CV35" s="761"/>
      <c r="CW35" s="761"/>
      <c r="CX35" s="31"/>
      <c r="CY35" s="31"/>
      <c r="CZ35" s="31"/>
      <c r="DA35" s="31"/>
      <c r="DB35" s="31"/>
      <c r="DC35" s="31"/>
      <c r="DD35" s="31"/>
      <c r="DE35" s="31"/>
      <c r="DF35" s="31"/>
      <c r="DG35" s="31"/>
      <c r="DH35" s="31"/>
      <c r="DI35" s="31"/>
      <c r="DJ35" s="31"/>
    </row>
    <row r="36" spans="1:114" ht="16.5" customHeight="1">
      <c r="A36" s="31"/>
      <c r="B36" s="31"/>
      <c r="C36" s="180"/>
      <c r="D36" s="180"/>
      <c r="E36" s="180"/>
      <c r="F36" s="101"/>
      <c r="G36" s="101"/>
      <c r="H36" s="232"/>
      <c r="I36" s="758">
        <v>4</v>
      </c>
      <c r="J36" s="744"/>
      <c r="K36" s="715"/>
      <c r="L36" s="715"/>
      <c r="M36" s="715"/>
      <c r="N36" s="715"/>
      <c r="O36" s="715"/>
      <c r="P36" s="715"/>
      <c r="Q36" s="715"/>
      <c r="R36" s="715"/>
      <c r="S36" s="715"/>
      <c r="T36" s="715"/>
      <c r="U36" s="715"/>
      <c r="V36" s="715"/>
      <c r="W36" s="715"/>
      <c r="X36" s="715"/>
      <c r="Y36" s="715"/>
      <c r="Z36" s="701" t="str">
        <f>IF(X37&lt;=0,"",IF((LEN(X37)-11&lt;=0),"0",MID(X37,LEN(X37)-11,1)))</f>
        <v/>
      </c>
      <c r="AA36" s="702"/>
      <c r="AB36" s="702" t="str">
        <f>IF(X37&lt;=0,"",IF((LEN(X37)-10&lt;=0),"0",MID(X37,LEN(X37)-10,1)))</f>
        <v/>
      </c>
      <c r="AC36" s="702"/>
      <c r="AD36" s="702" t="str">
        <f>IF(X37&lt;=0,"",IF((LEN(X37)-9&lt;=0),"0",MID(X37,LEN(X37)-9,1)))</f>
        <v/>
      </c>
      <c r="AE36" s="702"/>
      <c r="AF36" s="702" t="str">
        <f>IF(X37&lt;=0,"",IF((LEN(X37)-8&lt;=0),"0",MID(X37,LEN(X37)-8,1)))</f>
        <v/>
      </c>
      <c r="AG36" s="702"/>
      <c r="AH36" s="702" t="str">
        <f>IF(X37&lt;=0,"",IF((LEN(X37)-7&lt;=0),"0",MID(X37,LEN(X37)-7,1)))</f>
        <v/>
      </c>
      <c r="AI36" s="702"/>
      <c r="AJ36" s="702" t="str">
        <f>IF(X37&lt;=0,"",IF((LEN(X37)-6&lt;=0),"0",MID(X37,LEN(X37)-6,1)))</f>
        <v/>
      </c>
      <c r="AK36" s="702"/>
      <c r="AL36" s="702" t="str">
        <f>IF(X37&lt;=0,"",IF((LEN(X37)-5&lt;=0),"0",MID(X37,LEN(X37)-5,1)))</f>
        <v/>
      </c>
      <c r="AM36" s="702"/>
      <c r="AN36" s="702" t="str">
        <f>IF(X37&lt;=0,"",IF((LEN(X37)-4&lt;=0),"0",MID(X37,LEN(X37)-4,1)))</f>
        <v/>
      </c>
      <c r="AO36" s="702"/>
      <c r="AP36" s="702" t="str">
        <f>IF(X37&lt;=0,"",IF((LEN(X37)-3&lt;=0),"0",MID(X37,LEN(X37)-3,1)))</f>
        <v/>
      </c>
      <c r="AQ36" s="702"/>
      <c r="AR36" s="702" t="str">
        <f>IF(X37&lt;=0,"",IF((LEN(X37)-2&lt;=0),"0",MID(X37,LEN(X37)-2,1)))</f>
        <v/>
      </c>
      <c r="AS36" s="702"/>
      <c r="AT36" s="702" t="str">
        <f>IF(X37&lt;=0,"",IF((LEN(X37)-1&lt;=0),"0",MID(X37,LEN(X37)-1,1)))</f>
        <v/>
      </c>
      <c r="AU36" s="702"/>
      <c r="AV36" s="695" t="str">
        <f>IF(X37&lt;&gt;0,RIGHT(X37,1),"")</f>
        <v/>
      </c>
      <c r="AW36" s="696"/>
      <c r="AX36" s="692"/>
      <c r="AY36" s="692"/>
      <c r="AZ36" s="692"/>
      <c r="BA36" s="692"/>
      <c r="BB36" s="692"/>
      <c r="BC36" s="692"/>
      <c r="BD36" s="692"/>
      <c r="BE36" s="692"/>
      <c r="BF36" s="223"/>
      <c r="BG36" s="223"/>
      <c r="BH36" s="934" t="s">
        <v>201</v>
      </c>
      <c r="BI36" s="935"/>
      <c r="BJ36" s="935"/>
      <c r="BK36" s="935"/>
      <c r="BL36" s="935"/>
      <c r="BM36" s="935"/>
      <c r="BN36" s="935"/>
      <c r="BO36" s="935"/>
      <c r="BP36" s="936" t="s">
        <v>200</v>
      </c>
      <c r="BQ36" s="935"/>
      <c r="BR36" s="935"/>
      <c r="BS36" s="935"/>
      <c r="BT36" s="935"/>
      <c r="BU36" s="935"/>
      <c r="BV36" s="937"/>
      <c r="BW36" s="769"/>
      <c r="BX36" s="770"/>
      <c r="BY36" s="770"/>
      <c r="BZ36" s="770"/>
      <c r="CA36" s="770"/>
      <c r="CB36" s="770"/>
      <c r="CC36" s="770"/>
      <c r="CD36" s="770"/>
      <c r="CE36" s="770"/>
      <c r="CF36" s="770"/>
      <c r="CG36" s="770"/>
      <c r="CH36" s="770"/>
      <c r="CI36" s="770"/>
      <c r="CJ36" s="770"/>
      <c r="CK36" s="770"/>
      <c r="CL36" s="771"/>
      <c r="CM36" s="775"/>
      <c r="CN36" s="775"/>
      <c r="CO36" s="775"/>
      <c r="CP36" s="775"/>
      <c r="CQ36" s="775"/>
      <c r="CR36" s="775"/>
      <c r="CS36" s="775"/>
      <c r="CT36" s="775"/>
      <c r="CU36" s="775"/>
      <c r="CV36" s="775"/>
      <c r="CW36" s="775"/>
      <c r="CX36" s="31"/>
      <c r="CY36" s="31"/>
      <c r="CZ36" s="31"/>
      <c r="DA36" s="31"/>
      <c r="DB36" s="31"/>
      <c r="DC36" s="31"/>
      <c r="DD36" s="31"/>
      <c r="DE36" s="31"/>
      <c r="DF36" s="31"/>
      <c r="DG36" s="31"/>
      <c r="DH36" s="31"/>
      <c r="DI36" s="31"/>
      <c r="DJ36" s="31"/>
    </row>
    <row r="37" spans="1:114" ht="12.75" customHeight="1">
      <c r="A37" s="31"/>
      <c r="B37" s="31"/>
      <c r="C37" s="180"/>
      <c r="D37" s="180"/>
      <c r="E37" s="180"/>
      <c r="F37" s="101"/>
      <c r="G37" s="101"/>
      <c r="H37" s="214"/>
      <c r="I37" s="759"/>
      <c r="J37" s="751"/>
      <c r="K37" s="752"/>
      <c r="L37" s="752"/>
      <c r="M37" s="752"/>
      <c r="N37" s="752"/>
      <c r="O37" s="752"/>
      <c r="P37" s="752"/>
      <c r="Q37" s="752"/>
      <c r="R37" s="752"/>
      <c r="S37" s="752"/>
      <c r="T37" s="752"/>
      <c r="U37" s="752"/>
      <c r="V37" s="752"/>
      <c r="W37" s="752"/>
      <c r="X37" s="756"/>
      <c r="Y37" s="756"/>
      <c r="Z37" s="703"/>
      <c r="AA37" s="704"/>
      <c r="AB37" s="704"/>
      <c r="AC37" s="704"/>
      <c r="AD37" s="704"/>
      <c r="AE37" s="704"/>
      <c r="AF37" s="704"/>
      <c r="AG37" s="704"/>
      <c r="AH37" s="704"/>
      <c r="AI37" s="704"/>
      <c r="AJ37" s="704"/>
      <c r="AK37" s="704"/>
      <c r="AL37" s="704"/>
      <c r="AM37" s="704"/>
      <c r="AN37" s="704"/>
      <c r="AO37" s="704"/>
      <c r="AP37" s="704"/>
      <c r="AQ37" s="704"/>
      <c r="AR37" s="704"/>
      <c r="AS37" s="704"/>
      <c r="AT37" s="704"/>
      <c r="AU37" s="704"/>
      <c r="AV37" s="697"/>
      <c r="AW37" s="698"/>
      <c r="AX37" s="693"/>
      <c r="AY37" s="693"/>
      <c r="AZ37" s="693"/>
      <c r="BA37" s="693"/>
      <c r="BB37" s="693"/>
      <c r="BC37" s="693"/>
      <c r="BD37" s="693"/>
      <c r="BE37" s="693"/>
      <c r="BF37" s="185"/>
      <c r="BG37" s="185"/>
      <c r="BH37" s="927"/>
      <c r="BI37" s="926"/>
      <c r="BJ37" s="926"/>
      <c r="BK37" s="926"/>
      <c r="BL37" s="926"/>
      <c r="BM37" s="926"/>
      <c r="BN37" s="926"/>
      <c r="BO37" s="926"/>
      <c r="BP37" s="926"/>
      <c r="BQ37" s="926"/>
      <c r="BR37" s="926"/>
      <c r="BS37" s="926"/>
      <c r="BT37" s="926"/>
      <c r="BU37" s="926"/>
      <c r="BV37" s="932"/>
      <c r="BW37" s="762"/>
      <c r="BX37" s="763"/>
      <c r="BY37" s="763"/>
      <c r="BZ37" s="763"/>
      <c r="CA37" s="763"/>
      <c r="CB37" s="763"/>
      <c r="CC37" s="763"/>
      <c r="CD37" s="763"/>
      <c r="CE37" s="763"/>
      <c r="CF37" s="763"/>
      <c r="CG37" s="763"/>
      <c r="CH37" s="763"/>
      <c r="CI37" s="763"/>
      <c r="CJ37" s="763"/>
      <c r="CK37" s="763"/>
      <c r="CL37" s="764"/>
      <c r="CM37" s="761"/>
      <c r="CN37" s="761"/>
      <c r="CO37" s="761"/>
      <c r="CP37" s="761"/>
      <c r="CQ37" s="761"/>
      <c r="CR37" s="761"/>
      <c r="CS37" s="761"/>
      <c r="CT37" s="761"/>
      <c r="CU37" s="761"/>
      <c r="CV37" s="761"/>
      <c r="CW37" s="761"/>
      <c r="CX37" s="31"/>
      <c r="CY37" s="31"/>
      <c r="CZ37" s="31"/>
      <c r="DA37" s="31"/>
      <c r="DB37" s="31"/>
      <c r="DC37" s="31"/>
      <c r="DD37" s="31"/>
      <c r="DE37" s="31"/>
      <c r="DF37" s="31"/>
      <c r="DG37" s="31"/>
      <c r="DH37" s="31"/>
      <c r="DI37" s="31"/>
      <c r="DJ37" s="31"/>
    </row>
    <row r="38" spans="1:114" ht="24" customHeight="1">
      <c r="A38" s="31"/>
      <c r="B38" s="31"/>
      <c r="C38" s="180"/>
      <c r="D38" s="180"/>
      <c r="E38" s="180"/>
      <c r="F38" s="101"/>
      <c r="G38" s="101"/>
      <c r="H38" s="214"/>
      <c r="I38" s="760"/>
      <c r="J38" s="783"/>
      <c r="K38" s="719"/>
      <c r="L38" s="719"/>
      <c r="M38" s="719"/>
      <c r="N38" s="719"/>
      <c r="O38" s="719"/>
      <c r="P38" s="719"/>
      <c r="Q38" s="719"/>
      <c r="R38" s="719"/>
      <c r="S38" s="719"/>
      <c r="T38" s="719"/>
      <c r="U38" s="719"/>
      <c r="V38" s="719"/>
      <c r="W38" s="719"/>
      <c r="X38" s="784"/>
      <c r="Y38" s="784"/>
      <c r="Z38" s="706">
        <v>0</v>
      </c>
      <c r="AA38" s="707"/>
      <c r="AB38" s="707"/>
      <c r="AC38" s="707"/>
      <c r="AD38" s="707"/>
      <c r="AE38" s="707"/>
      <c r="AF38" s="707"/>
      <c r="AG38" s="707"/>
      <c r="AH38" s="707"/>
      <c r="AI38" s="708"/>
      <c r="AJ38" s="733" t="s">
        <v>93</v>
      </c>
      <c r="AK38" s="734"/>
      <c r="AL38" s="734"/>
      <c r="AM38" s="735"/>
      <c r="AN38" s="735"/>
      <c r="AO38" s="735"/>
      <c r="AP38" s="231" t="s">
        <v>8</v>
      </c>
      <c r="AQ38" s="731"/>
      <c r="AR38" s="731"/>
      <c r="AS38" s="731"/>
      <c r="AT38" s="231" t="s">
        <v>8</v>
      </c>
      <c r="AU38" s="731"/>
      <c r="AV38" s="731"/>
      <c r="AW38" s="732"/>
      <c r="AX38" s="694"/>
      <c r="AY38" s="694"/>
      <c r="AZ38" s="694"/>
      <c r="BA38" s="694"/>
      <c r="BB38" s="694"/>
      <c r="BC38" s="694"/>
      <c r="BD38" s="694"/>
      <c r="BE38" s="694"/>
      <c r="BF38" s="788" t="s">
        <v>214</v>
      </c>
      <c r="BG38" s="792"/>
      <c r="BH38" s="785" t="s">
        <v>199</v>
      </c>
      <c r="BI38" s="786"/>
      <c r="BJ38" s="786"/>
      <c r="BK38" s="786"/>
      <c r="BL38" s="786"/>
      <c r="BM38" s="786"/>
      <c r="BN38" s="786"/>
      <c r="BO38" s="786"/>
      <c r="BP38" s="786" t="s">
        <v>252</v>
      </c>
      <c r="BQ38" s="786"/>
      <c r="BR38" s="786"/>
      <c r="BS38" s="786"/>
      <c r="BT38" s="786"/>
      <c r="BU38" s="786"/>
      <c r="BV38" s="787"/>
      <c r="BW38" s="772"/>
      <c r="BX38" s="773"/>
      <c r="BY38" s="773"/>
      <c r="BZ38" s="773"/>
      <c r="CA38" s="773"/>
      <c r="CB38" s="773"/>
      <c r="CC38" s="773"/>
      <c r="CD38" s="773"/>
      <c r="CE38" s="773"/>
      <c r="CF38" s="773"/>
      <c r="CG38" s="773"/>
      <c r="CH38" s="773"/>
      <c r="CI38" s="773"/>
      <c r="CJ38" s="773"/>
      <c r="CK38" s="773"/>
      <c r="CL38" s="774"/>
      <c r="CM38" s="776"/>
      <c r="CN38" s="776"/>
      <c r="CO38" s="776"/>
      <c r="CP38" s="776"/>
      <c r="CQ38" s="776"/>
      <c r="CR38" s="776"/>
      <c r="CS38" s="776"/>
      <c r="CT38" s="776"/>
      <c r="CU38" s="776"/>
      <c r="CV38" s="776"/>
      <c r="CW38" s="776"/>
      <c r="CX38" s="31"/>
      <c r="CY38" s="31"/>
      <c r="CZ38" s="31"/>
      <c r="DA38" s="31"/>
      <c r="DB38" s="31"/>
      <c r="DC38" s="31"/>
      <c r="DD38" s="31"/>
      <c r="DE38" s="31"/>
      <c r="DF38" s="31"/>
      <c r="DG38" s="31"/>
      <c r="DH38" s="31"/>
      <c r="DI38" s="31"/>
      <c r="DJ38" s="31"/>
    </row>
    <row r="39" spans="1:114" ht="16.5" customHeight="1">
      <c r="A39" s="31"/>
      <c r="B39" s="31"/>
      <c r="C39" s="103"/>
      <c r="D39" s="103"/>
      <c r="E39" s="103"/>
      <c r="F39" s="103"/>
      <c r="G39" s="103"/>
      <c r="H39" s="214"/>
      <c r="I39" s="754">
        <v>5</v>
      </c>
      <c r="J39" s="749"/>
      <c r="K39" s="750"/>
      <c r="L39" s="750"/>
      <c r="M39" s="750"/>
      <c r="N39" s="750"/>
      <c r="O39" s="750"/>
      <c r="P39" s="750"/>
      <c r="Q39" s="750"/>
      <c r="R39" s="750"/>
      <c r="S39" s="750"/>
      <c r="T39" s="750"/>
      <c r="U39" s="750"/>
      <c r="V39" s="750"/>
      <c r="W39" s="750"/>
      <c r="X39" s="750"/>
      <c r="Y39" s="750"/>
      <c r="Z39" s="701" t="str">
        <f>IF(X40&lt;=0,"",IF((LEN(X40)-11&lt;=0),"0",MID(X40,LEN(X40)-11,1)))</f>
        <v/>
      </c>
      <c r="AA39" s="702"/>
      <c r="AB39" s="702" t="str">
        <f>IF(X40&lt;=0,"",IF((LEN(X40)-10&lt;=0),"0",MID(X40,LEN(X40)-10,1)))</f>
        <v/>
      </c>
      <c r="AC39" s="702"/>
      <c r="AD39" s="702" t="str">
        <f>IF(X40&lt;=0,"",IF((LEN(X40)-9&lt;=0),"0",MID(X40,LEN(X40)-9,1)))</f>
        <v/>
      </c>
      <c r="AE39" s="702"/>
      <c r="AF39" s="702" t="str">
        <f>IF(X40&lt;=0,"",IF((LEN(X40)-8&lt;=0),"0",MID(X40,LEN(X40)-8,1)))</f>
        <v/>
      </c>
      <c r="AG39" s="702"/>
      <c r="AH39" s="702" t="str">
        <f>IF(X40&lt;=0,"",IF((LEN(X40)-7&lt;=0),"0",MID(X40,LEN(X40)-7,1)))</f>
        <v/>
      </c>
      <c r="AI39" s="702"/>
      <c r="AJ39" s="702" t="str">
        <f>IF(X40&lt;=0,"",IF((LEN(X40)-6&lt;=0),"0",MID(X40,LEN(X40)-6,1)))</f>
        <v/>
      </c>
      <c r="AK39" s="702"/>
      <c r="AL39" s="702" t="str">
        <f>IF(X40&lt;=0,"",IF((LEN(X40)-5&lt;=0),"0",MID(X40,LEN(X40)-5,1)))</f>
        <v/>
      </c>
      <c r="AM39" s="702"/>
      <c r="AN39" s="702" t="str">
        <f>IF(X40&lt;=0,"",IF((LEN(X40)-4&lt;=0),"0",MID(X40,LEN(X40)-4,1)))</f>
        <v/>
      </c>
      <c r="AO39" s="702"/>
      <c r="AP39" s="702" t="str">
        <f>IF(X40&lt;=0,"",IF((LEN(X40)-3&lt;=0),"0",MID(X40,LEN(X40)-3,1)))</f>
        <v/>
      </c>
      <c r="AQ39" s="702"/>
      <c r="AR39" s="702" t="str">
        <f>IF(X40&lt;=0,"",IF((LEN(X40)-2&lt;=0),"0",MID(X40,LEN(X40)-2,1)))</f>
        <v/>
      </c>
      <c r="AS39" s="702"/>
      <c r="AT39" s="702" t="str">
        <f>IF(X40&lt;=0,"",IF((LEN(X40)-1&lt;=0),"0",MID(X40,LEN(X40)-1,1)))</f>
        <v/>
      </c>
      <c r="AU39" s="702"/>
      <c r="AV39" s="695" t="str">
        <f>IF(X40&lt;&gt;0,RIGHT(X40,1),"")</f>
        <v/>
      </c>
      <c r="AW39" s="696"/>
      <c r="AX39" s="693"/>
      <c r="AY39" s="693"/>
      <c r="AZ39" s="693"/>
      <c r="BA39" s="693"/>
      <c r="BB39" s="693"/>
      <c r="BC39" s="693"/>
      <c r="BD39" s="693"/>
      <c r="BE39" s="693"/>
      <c r="BF39" s="185"/>
      <c r="BG39" s="185"/>
      <c r="BH39" s="925" t="s">
        <v>201</v>
      </c>
      <c r="BI39" s="926"/>
      <c r="BJ39" s="926"/>
      <c r="BK39" s="926"/>
      <c r="BL39" s="926"/>
      <c r="BM39" s="926"/>
      <c r="BN39" s="926"/>
      <c r="BO39" s="926"/>
      <c r="BP39" s="931" t="s">
        <v>200</v>
      </c>
      <c r="BQ39" s="926"/>
      <c r="BR39" s="926"/>
      <c r="BS39" s="926"/>
      <c r="BT39" s="926"/>
      <c r="BU39" s="926"/>
      <c r="BV39" s="932"/>
      <c r="BW39" s="762"/>
      <c r="BX39" s="763"/>
      <c r="BY39" s="763"/>
      <c r="BZ39" s="763"/>
      <c r="CA39" s="763"/>
      <c r="CB39" s="763"/>
      <c r="CC39" s="763"/>
      <c r="CD39" s="763"/>
      <c r="CE39" s="763"/>
      <c r="CF39" s="763"/>
      <c r="CG39" s="763"/>
      <c r="CH39" s="763"/>
      <c r="CI39" s="763"/>
      <c r="CJ39" s="763"/>
      <c r="CK39" s="763"/>
      <c r="CL39" s="764"/>
      <c r="CM39" s="761"/>
      <c r="CN39" s="761"/>
      <c r="CO39" s="761"/>
      <c r="CP39" s="761"/>
      <c r="CQ39" s="761"/>
      <c r="CR39" s="761"/>
      <c r="CS39" s="761"/>
      <c r="CT39" s="761"/>
      <c r="CU39" s="761"/>
      <c r="CV39" s="761"/>
      <c r="CW39" s="761"/>
      <c r="CX39" s="31"/>
      <c r="CY39" s="31"/>
      <c r="CZ39" s="31"/>
      <c r="DA39" s="31"/>
      <c r="DB39" s="31"/>
      <c r="DC39" s="31"/>
      <c r="DD39" s="31"/>
      <c r="DE39" s="31"/>
      <c r="DF39" s="31"/>
      <c r="DG39" s="31"/>
      <c r="DH39" s="31"/>
      <c r="DI39" s="31"/>
      <c r="DJ39" s="31"/>
    </row>
    <row r="40" spans="1:114" ht="12.75" customHeight="1">
      <c r="A40" s="31"/>
      <c r="B40" s="31"/>
      <c r="C40" s="103"/>
      <c r="D40" s="103"/>
      <c r="E40" s="103"/>
      <c r="F40" s="103"/>
      <c r="G40" s="103"/>
      <c r="H40" s="212"/>
      <c r="I40" s="754"/>
      <c r="J40" s="751"/>
      <c r="K40" s="752"/>
      <c r="L40" s="752"/>
      <c r="M40" s="752"/>
      <c r="N40" s="752"/>
      <c r="O40" s="752"/>
      <c r="P40" s="752"/>
      <c r="Q40" s="752"/>
      <c r="R40" s="752"/>
      <c r="S40" s="752"/>
      <c r="T40" s="752"/>
      <c r="U40" s="752"/>
      <c r="V40" s="752"/>
      <c r="W40" s="752"/>
      <c r="X40" s="756"/>
      <c r="Y40" s="756"/>
      <c r="Z40" s="703"/>
      <c r="AA40" s="704"/>
      <c r="AB40" s="704"/>
      <c r="AC40" s="704"/>
      <c r="AD40" s="704"/>
      <c r="AE40" s="704"/>
      <c r="AF40" s="704"/>
      <c r="AG40" s="704"/>
      <c r="AH40" s="704"/>
      <c r="AI40" s="704"/>
      <c r="AJ40" s="704"/>
      <c r="AK40" s="704"/>
      <c r="AL40" s="704"/>
      <c r="AM40" s="704"/>
      <c r="AN40" s="704"/>
      <c r="AO40" s="704"/>
      <c r="AP40" s="704"/>
      <c r="AQ40" s="704"/>
      <c r="AR40" s="704"/>
      <c r="AS40" s="704"/>
      <c r="AT40" s="704"/>
      <c r="AU40" s="704"/>
      <c r="AV40" s="697"/>
      <c r="AW40" s="698"/>
      <c r="AX40" s="693"/>
      <c r="AY40" s="693"/>
      <c r="AZ40" s="693"/>
      <c r="BA40" s="693"/>
      <c r="BB40" s="693"/>
      <c r="BC40" s="693"/>
      <c r="BD40" s="693"/>
      <c r="BE40" s="693"/>
      <c r="BF40" s="185"/>
      <c r="BG40" s="185"/>
      <c r="BH40" s="927"/>
      <c r="BI40" s="926"/>
      <c r="BJ40" s="926"/>
      <c r="BK40" s="926"/>
      <c r="BL40" s="926"/>
      <c r="BM40" s="926"/>
      <c r="BN40" s="926"/>
      <c r="BO40" s="926"/>
      <c r="BP40" s="926"/>
      <c r="BQ40" s="926"/>
      <c r="BR40" s="926"/>
      <c r="BS40" s="926"/>
      <c r="BT40" s="926"/>
      <c r="BU40" s="926"/>
      <c r="BV40" s="932"/>
      <c r="BW40" s="762"/>
      <c r="BX40" s="763"/>
      <c r="BY40" s="763"/>
      <c r="BZ40" s="763"/>
      <c r="CA40" s="763"/>
      <c r="CB40" s="763"/>
      <c r="CC40" s="763"/>
      <c r="CD40" s="763"/>
      <c r="CE40" s="763"/>
      <c r="CF40" s="763"/>
      <c r="CG40" s="763"/>
      <c r="CH40" s="763"/>
      <c r="CI40" s="763"/>
      <c r="CJ40" s="763"/>
      <c r="CK40" s="763"/>
      <c r="CL40" s="764"/>
      <c r="CM40" s="761"/>
      <c r="CN40" s="761"/>
      <c r="CO40" s="761"/>
      <c r="CP40" s="761"/>
      <c r="CQ40" s="761"/>
      <c r="CR40" s="761"/>
      <c r="CS40" s="761"/>
      <c r="CT40" s="761"/>
      <c r="CU40" s="761"/>
      <c r="CV40" s="761"/>
      <c r="CW40" s="761"/>
      <c r="CX40" s="31"/>
      <c r="CY40" s="31"/>
      <c r="CZ40" s="31"/>
      <c r="DA40" s="31"/>
      <c r="DB40" s="31"/>
      <c r="DC40" s="31"/>
      <c r="DD40" s="31"/>
      <c r="DE40" s="31"/>
      <c r="DF40" s="31"/>
      <c r="DG40" s="31"/>
      <c r="DH40" s="31"/>
      <c r="DI40" s="31"/>
      <c r="DJ40" s="31"/>
    </row>
    <row r="41" spans="1:114" ht="24" customHeight="1" thickBot="1">
      <c r="A41" s="31"/>
      <c r="B41" s="31"/>
      <c r="C41" s="103"/>
      <c r="D41" s="103"/>
      <c r="E41" s="103"/>
      <c r="F41" s="103"/>
      <c r="G41" s="103"/>
      <c r="H41" s="212"/>
      <c r="I41" s="754"/>
      <c r="J41" s="753"/>
      <c r="K41" s="717"/>
      <c r="L41" s="717"/>
      <c r="M41" s="717"/>
      <c r="N41" s="717"/>
      <c r="O41" s="717"/>
      <c r="P41" s="717"/>
      <c r="Q41" s="717"/>
      <c r="R41" s="717"/>
      <c r="S41" s="717"/>
      <c r="T41" s="717"/>
      <c r="U41" s="717"/>
      <c r="V41" s="717"/>
      <c r="W41" s="717"/>
      <c r="X41" s="757"/>
      <c r="Y41" s="757"/>
      <c r="Z41" s="706">
        <v>0</v>
      </c>
      <c r="AA41" s="707"/>
      <c r="AB41" s="707"/>
      <c r="AC41" s="707"/>
      <c r="AD41" s="707"/>
      <c r="AE41" s="707"/>
      <c r="AF41" s="707"/>
      <c r="AG41" s="707"/>
      <c r="AH41" s="707"/>
      <c r="AI41" s="708"/>
      <c r="AJ41" s="733" t="s">
        <v>93</v>
      </c>
      <c r="AK41" s="734"/>
      <c r="AL41" s="734"/>
      <c r="AM41" s="735"/>
      <c r="AN41" s="735"/>
      <c r="AO41" s="735"/>
      <c r="AP41" s="231" t="s">
        <v>8</v>
      </c>
      <c r="AQ41" s="731"/>
      <c r="AR41" s="731"/>
      <c r="AS41" s="731"/>
      <c r="AT41" s="231" t="s">
        <v>8</v>
      </c>
      <c r="AU41" s="731"/>
      <c r="AV41" s="731"/>
      <c r="AW41" s="732"/>
      <c r="AX41" s="933"/>
      <c r="AY41" s="933"/>
      <c r="AZ41" s="933"/>
      <c r="BA41" s="933"/>
      <c r="BB41" s="933"/>
      <c r="BC41" s="933"/>
      <c r="BD41" s="933"/>
      <c r="BE41" s="933"/>
      <c r="BF41" s="788" t="s">
        <v>214</v>
      </c>
      <c r="BG41" s="792"/>
      <c r="BH41" s="925" t="s">
        <v>199</v>
      </c>
      <c r="BI41" s="926"/>
      <c r="BJ41" s="926"/>
      <c r="BK41" s="926"/>
      <c r="BL41" s="926"/>
      <c r="BM41" s="926"/>
      <c r="BN41" s="926"/>
      <c r="BO41" s="926"/>
      <c r="BP41" s="926" t="s">
        <v>252</v>
      </c>
      <c r="BQ41" s="926"/>
      <c r="BR41" s="926"/>
      <c r="BS41" s="926"/>
      <c r="BT41" s="926"/>
      <c r="BU41" s="926"/>
      <c r="BV41" s="932"/>
      <c r="BW41" s="762"/>
      <c r="BX41" s="763"/>
      <c r="BY41" s="763"/>
      <c r="BZ41" s="763"/>
      <c r="CA41" s="763"/>
      <c r="CB41" s="763"/>
      <c r="CC41" s="763"/>
      <c r="CD41" s="763"/>
      <c r="CE41" s="763"/>
      <c r="CF41" s="763"/>
      <c r="CG41" s="763"/>
      <c r="CH41" s="763"/>
      <c r="CI41" s="763"/>
      <c r="CJ41" s="763"/>
      <c r="CK41" s="763"/>
      <c r="CL41" s="764"/>
      <c r="CM41" s="761"/>
      <c r="CN41" s="761"/>
      <c r="CO41" s="761"/>
      <c r="CP41" s="761"/>
      <c r="CQ41" s="761"/>
      <c r="CR41" s="761"/>
      <c r="CS41" s="761"/>
      <c r="CT41" s="761"/>
      <c r="CU41" s="761"/>
      <c r="CV41" s="761"/>
      <c r="CW41" s="761"/>
      <c r="CX41" s="31"/>
      <c r="CY41" s="31"/>
      <c r="CZ41" s="31"/>
      <c r="DA41" s="31"/>
      <c r="DB41" s="31"/>
      <c r="DC41" s="31"/>
      <c r="DD41" s="31"/>
      <c r="DE41" s="31"/>
      <c r="DF41" s="31"/>
      <c r="DG41" s="31"/>
      <c r="DH41" s="31"/>
      <c r="DI41" s="31"/>
      <c r="DJ41" s="31"/>
    </row>
    <row r="42" spans="1:114" ht="20.25" customHeight="1" thickTop="1">
      <c r="A42" s="31"/>
      <c r="B42" s="15"/>
      <c r="C42" s="104"/>
      <c r="D42" s="104"/>
      <c r="E42" s="104"/>
      <c r="F42" s="104"/>
      <c r="G42" s="104"/>
      <c r="H42" s="778" t="s">
        <v>206</v>
      </c>
      <c r="I42" s="16"/>
      <c r="J42" s="723" t="s">
        <v>213</v>
      </c>
      <c r="K42" s="724"/>
      <c r="L42" s="724"/>
      <c r="M42" s="724"/>
      <c r="N42" s="724"/>
      <c r="O42" s="724"/>
      <c r="P42" s="724"/>
      <c r="Q42" s="724"/>
      <c r="R42" s="724"/>
      <c r="S42" s="724"/>
      <c r="T42" s="724"/>
      <c r="U42" s="724"/>
      <c r="V42" s="724"/>
      <c r="W42" s="724"/>
      <c r="X42" s="96"/>
      <c r="Y42" s="186"/>
      <c r="Z42" s="225"/>
      <c r="AA42" s="226"/>
      <c r="AB42" s="723" t="s">
        <v>100</v>
      </c>
      <c r="AC42" s="723"/>
      <c r="AD42" s="723"/>
      <c r="AE42" s="723"/>
      <c r="AF42" s="723"/>
      <c r="AG42" s="723"/>
      <c r="AH42" s="723"/>
      <c r="AI42" s="723"/>
      <c r="AJ42" s="723"/>
      <c r="AK42" s="723"/>
      <c r="AL42" s="723"/>
      <c r="AM42" s="723"/>
      <c r="AN42" s="723"/>
      <c r="AO42" s="723"/>
      <c r="AP42" s="723"/>
      <c r="AQ42" s="723"/>
      <c r="AR42" s="723"/>
      <c r="AS42" s="723"/>
      <c r="AT42" s="723"/>
      <c r="AU42" s="723"/>
      <c r="AV42" s="15"/>
      <c r="AW42" s="218"/>
      <c r="AX42" s="720" t="str">
        <f>従1!AX42</f>
        <v>令和７年中の
所得の見積額</v>
      </c>
      <c r="AY42" s="721"/>
      <c r="AZ42" s="721"/>
      <c r="BA42" s="721"/>
      <c r="BB42" s="721"/>
      <c r="BC42" s="721"/>
      <c r="BD42" s="721"/>
      <c r="BE42" s="721"/>
      <c r="BF42" s="721"/>
      <c r="BG42" s="721"/>
      <c r="BH42" s="219"/>
      <c r="BI42" s="15"/>
      <c r="BJ42" s="15"/>
      <c r="BK42" s="15"/>
      <c r="BL42" s="724" t="s">
        <v>83</v>
      </c>
      <c r="BM42" s="724"/>
      <c r="BN42" s="724"/>
      <c r="BO42" s="724"/>
      <c r="BP42" s="724"/>
      <c r="BQ42" s="724"/>
      <c r="BR42" s="724"/>
      <c r="BS42" s="724"/>
      <c r="BT42" s="724"/>
      <c r="BU42" s="724"/>
      <c r="BV42" s="724"/>
      <c r="BW42" s="724"/>
      <c r="BX42" s="724"/>
      <c r="BY42" s="724"/>
      <c r="BZ42" s="98"/>
      <c r="CA42" s="98"/>
      <c r="CB42" s="221"/>
      <c r="CC42" s="98"/>
      <c r="CD42" s="98"/>
      <c r="CE42" s="89"/>
      <c r="CF42" s="724" t="s">
        <v>29</v>
      </c>
      <c r="CG42" s="724"/>
      <c r="CH42" s="724"/>
      <c r="CI42" s="724"/>
      <c r="CJ42" s="724"/>
      <c r="CK42" s="724"/>
      <c r="CL42" s="724"/>
      <c r="CM42" s="724"/>
      <c r="CN42" s="724"/>
      <c r="CO42" s="724"/>
      <c r="CP42" s="724"/>
      <c r="CQ42" s="724"/>
      <c r="CR42" s="724"/>
      <c r="CS42" s="724"/>
      <c r="CT42" s="724"/>
      <c r="CU42" s="99"/>
      <c r="CV42" s="99"/>
      <c r="CW42" s="99"/>
      <c r="CX42" s="31"/>
      <c r="CY42" s="31"/>
      <c r="CZ42" s="31"/>
      <c r="DA42" s="31"/>
      <c r="DB42" s="31"/>
      <c r="DC42" s="31"/>
      <c r="DD42" s="31"/>
      <c r="DE42" s="31"/>
      <c r="DF42" s="31"/>
      <c r="DG42" s="31"/>
      <c r="DH42" s="31"/>
      <c r="DI42" s="31"/>
      <c r="DJ42" s="31"/>
    </row>
    <row r="43" spans="1:114" ht="20.25" customHeight="1">
      <c r="A43" s="31"/>
      <c r="B43" s="31"/>
      <c r="C43" s="103"/>
      <c r="D43" s="103"/>
      <c r="E43" s="103"/>
      <c r="F43" s="103"/>
      <c r="G43" s="103"/>
      <c r="H43" s="779"/>
      <c r="I43" s="27"/>
      <c r="J43" s="725"/>
      <c r="K43" s="725"/>
      <c r="L43" s="725"/>
      <c r="M43" s="725"/>
      <c r="N43" s="725"/>
      <c r="O43" s="725"/>
      <c r="P43" s="725"/>
      <c r="Q43" s="725"/>
      <c r="R43" s="725"/>
      <c r="S43" s="725"/>
      <c r="T43" s="725"/>
      <c r="U43" s="725"/>
      <c r="V43" s="725"/>
      <c r="W43" s="725"/>
      <c r="X43" s="11"/>
      <c r="Y43" s="27"/>
      <c r="Z43" s="709" t="s">
        <v>32</v>
      </c>
      <c r="AA43" s="710"/>
      <c r="AB43" s="710"/>
      <c r="AC43" s="710"/>
      <c r="AD43" s="710"/>
      <c r="AE43" s="710"/>
      <c r="AF43" s="710"/>
      <c r="AG43" s="710"/>
      <c r="AH43" s="710"/>
      <c r="AI43" s="711"/>
      <c r="AJ43" s="709" t="s">
        <v>95</v>
      </c>
      <c r="AK43" s="710"/>
      <c r="AL43" s="710"/>
      <c r="AM43" s="710"/>
      <c r="AN43" s="710"/>
      <c r="AO43" s="710"/>
      <c r="AP43" s="710"/>
      <c r="AQ43" s="710"/>
      <c r="AR43" s="710"/>
      <c r="AS43" s="710"/>
      <c r="AT43" s="710"/>
      <c r="AU43" s="710"/>
      <c r="AV43" s="710"/>
      <c r="AW43" s="736"/>
      <c r="AX43" s="722"/>
      <c r="AY43" s="722"/>
      <c r="AZ43" s="722"/>
      <c r="BA43" s="722"/>
      <c r="BB43" s="722"/>
      <c r="BC43" s="722"/>
      <c r="BD43" s="722"/>
      <c r="BE43" s="722"/>
      <c r="BF43" s="722"/>
      <c r="BG43" s="722"/>
      <c r="BH43" s="201"/>
      <c r="BI43" s="31"/>
      <c r="BJ43" s="31"/>
      <c r="BK43" s="31"/>
      <c r="BL43" s="725"/>
      <c r="BM43" s="725"/>
      <c r="BN43" s="725"/>
      <c r="BO43" s="725"/>
      <c r="BP43" s="725"/>
      <c r="BQ43" s="725"/>
      <c r="BR43" s="725"/>
      <c r="BS43" s="725"/>
      <c r="BT43" s="725"/>
      <c r="BU43" s="725"/>
      <c r="BV43" s="725"/>
      <c r="BW43" s="725"/>
      <c r="BX43" s="725"/>
      <c r="BY43" s="725"/>
      <c r="BZ43" s="17"/>
      <c r="CA43" s="17"/>
      <c r="CB43" s="224"/>
      <c r="CC43" s="17"/>
      <c r="CD43" s="17"/>
      <c r="CE43" s="28"/>
      <c r="CF43" s="725"/>
      <c r="CG43" s="725"/>
      <c r="CH43" s="725"/>
      <c r="CI43" s="725"/>
      <c r="CJ43" s="725"/>
      <c r="CK43" s="725"/>
      <c r="CL43" s="725"/>
      <c r="CM43" s="725"/>
      <c r="CN43" s="725"/>
      <c r="CO43" s="725"/>
      <c r="CP43" s="725"/>
      <c r="CQ43" s="725"/>
      <c r="CR43" s="725"/>
      <c r="CS43" s="725"/>
      <c r="CT43" s="725"/>
      <c r="CU43" s="10"/>
      <c r="CV43" s="10"/>
      <c r="CW43" s="10"/>
      <c r="CX43" s="31"/>
      <c r="CY43" s="31"/>
      <c r="CZ43" s="31"/>
      <c r="DA43" s="31"/>
      <c r="DB43" s="31"/>
      <c r="DC43" s="31"/>
      <c r="DD43" s="31"/>
      <c r="DE43" s="31"/>
      <c r="DF43" s="31"/>
      <c r="DG43" s="31"/>
      <c r="DH43" s="31"/>
      <c r="DI43" s="31"/>
      <c r="DJ43" s="31"/>
    </row>
    <row r="44" spans="1:114" ht="16.5" customHeight="1">
      <c r="A44" s="31"/>
      <c r="B44" s="31"/>
      <c r="C44" s="103"/>
      <c r="D44" s="103"/>
      <c r="E44" s="9"/>
      <c r="F44" s="103"/>
      <c r="G44" s="103"/>
      <c r="H44" s="780" t="s">
        <v>207</v>
      </c>
      <c r="I44" s="714"/>
      <c r="J44" s="715"/>
      <c r="K44" s="715"/>
      <c r="L44" s="715"/>
      <c r="M44" s="715"/>
      <c r="N44" s="715"/>
      <c r="O44" s="715"/>
      <c r="P44" s="715"/>
      <c r="Q44" s="715"/>
      <c r="R44" s="715"/>
      <c r="S44" s="715"/>
      <c r="T44" s="715"/>
      <c r="U44" s="715"/>
      <c r="V44" s="715"/>
      <c r="W44" s="715"/>
      <c r="X44" s="715"/>
      <c r="Y44" s="715"/>
      <c r="Z44" s="701" t="str">
        <f>IF(X45&lt;=0,"",IF((LEN(X45)-11&lt;=0),"0",MID(X45,LEN(X45)-11,1)))</f>
        <v/>
      </c>
      <c r="AA44" s="702"/>
      <c r="AB44" s="702" t="str">
        <f>IF(X45&lt;=0,"",IF((LEN(X45)-10&lt;=0),"0",MID(X45,LEN(X45)-10,1)))</f>
        <v/>
      </c>
      <c r="AC44" s="702"/>
      <c r="AD44" s="702" t="str">
        <f>IF(X45&lt;=0,"",IF((LEN(X45)-9&lt;=0),"0",MID(X45,LEN(X45)-9,1)))</f>
        <v/>
      </c>
      <c r="AE44" s="702"/>
      <c r="AF44" s="702" t="str">
        <f>IF(X45&lt;=0,"",IF((LEN(X45)-8&lt;=0),"0",MID(X45,LEN(X45)-8,1)))</f>
        <v/>
      </c>
      <c r="AG44" s="702"/>
      <c r="AH44" s="702" t="str">
        <f>IF(X45&lt;=0,"",IF((LEN(X45)-7&lt;=0),"0",MID(X45,LEN(X45)-7,1)))</f>
        <v/>
      </c>
      <c r="AI44" s="702"/>
      <c r="AJ44" s="702" t="str">
        <f>IF(X45&lt;=0,"",IF((LEN(X45)-6&lt;=0),"0",MID(X45,LEN(X45)-6,1)))</f>
        <v/>
      </c>
      <c r="AK44" s="702"/>
      <c r="AL44" s="702" t="str">
        <f>IF(X45&lt;=0,"",IF((LEN(X45)-5&lt;=0),"0",MID(X45,LEN(X45)-5,1)))</f>
        <v/>
      </c>
      <c r="AM44" s="702"/>
      <c r="AN44" s="702" t="str">
        <f>IF(X45&lt;=0,"",IF((LEN(X45)-4&lt;=0),"0",MID(X45,LEN(X45)-4,1)))</f>
        <v/>
      </c>
      <c r="AO44" s="702"/>
      <c r="AP44" s="702" t="str">
        <f>IF(X45&lt;=0,"",IF((LEN(X45)-3&lt;=0),"0",MID(X45,LEN(X45)-3,1)))</f>
        <v/>
      </c>
      <c r="AQ44" s="702"/>
      <c r="AR44" s="702" t="str">
        <f>IF(X45&lt;=0,"",IF((LEN(X45)-2&lt;=0),"0",MID(X45,LEN(X45)-2,1)))</f>
        <v/>
      </c>
      <c r="AS44" s="702"/>
      <c r="AT44" s="702" t="str">
        <f>IF(X45&lt;=0,"",IF((LEN(X45)-1&lt;=0),"0",MID(X45,LEN(X45)-1,1)))</f>
        <v/>
      </c>
      <c r="AU44" s="702"/>
      <c r="AV44" s="702" t="str">
        <f>IF(X45&lt;&gt;0,RIGHT(X45,1),"")</f>
        <v/>
      </c>
      <c r="AW44" s="766"/>
      <c r="AX44" s="692"/>
      <c r="AY44" s="692"/>
      <c r="AZ44" s="692"/>
      <c r="BA44" s="692"/>
      <c r="BB44" s="692"/>
      <c r="BC44" s="692"/>
      <c r="BD44" s="692"/>
      <c r="BE44" s="692"/>
      <c r="BF44" s="223"/>
      <c r="BG44" s="223"/>
      <c r="BH44" s="769"/>
      <c r="BI44" s="770"/>
      <c r="BJ44" s="770"/>
      <c r="BK44" s="770"/>
      <c r="BL44" s="770"/>
      <c r="BM44" s="770"/>
      <c r="BN44" s="770"/>
      <c r="BO44" s="770"/>
      <c r="BP44" s="770"/>
      <c r="BQ44" s="770"/>
      <c r="BR44" s="770"/>
      <c r="BS44" s="770"/>
      <c r="BT44" s="770"/>
      <c r="BU44" s="770"/>
      <c r="BV44" s="770"/>
      <c r="BW44" s="770"/>
      <c r="BX44" s="770"/>
      <c r="BY44" s="770"/>
      <c r="BZ44" s="770"/>
      <c r="CA44" s="770"/>
      <c r="CB44" s="771"/>
      <c r="CC44" s="775"/>
      <c r="CD44" s="775"/>
      <c r="CE44" s="775"/>
      <c r="CF44" s="775"/>
      <c r="CG44" s="775"/>
      <c r="CH44" s="775"/>
      <c r="CI44" s="775"/>
      <c r="CJ44" s="775"/>
      <c r="CK44" s="775"/>
      <c r="CL44" s="775"/>
      <c r="CM44" s="775"/>
      <c r="CN44" s="775"/>
      <c r="CO44" s="775"/>
      <c r="CP44" s="775"/>
      <c r="CQ44" s="775"/>
      <c r="CR44" s="775"/>
      <c r="CS44" s="775"/>
      <c r="CT44" s="775"/>
      <c r="CU44" s="775"/>
      <c r="CV44" s="775"/>
      <c r="CW44" s="775"/>
      <c r="CX44" s="31"/>
      <c r="CY44" s="31"/>
      <c r="CZ44" s="31"/>
      <c r="DA44" s="31"/>
      <c r="DB44" s="31"/>
      <c r="DC44" s="31"/>
      <c r="DD44" s="31"/>
      <c r="DE44" s="31"/>
      <c r="DF44" s="31"/>
      <c r="DG44" s="31"/>
      <c r="DH44" s="31"/>
      <c r="DI44" s="31"/>
      <c r="DJ44" s="31"/>
    </row>
    <row r="45" spans="1:114" ht="12.75" customHeight="1">
      <c r="A45" s="31"/>
      <c r="B45" s="31"/>
      <c r="C45" s="103"/>
      <c r="D45" s="103"/>
      <c r="E45" s="777" t="s">
        <v>48</v>
      </c>
      <c r="F45" s="103"/>
      <c r="G45" s="103"/>
      <c r="H45" s="781"/>
      <c r="I45" s="716"/>
      <c r="J45" s="717"/>
      <c r="K45" s="717"/>
      <c r="L45" s="717"/>
      <c r="M45" s="717"/>
      <c r="N45" s="717"/>
      <c r="O45" s="717"/>
      <c r="P45" s="717"/>
      <c r="Q45" s="717"/>
      <c r="R45" s="717"/>
      <c r="S45" s="717"/>
      <c r="T45" s="717"/>
      <c r="U45" s="717"/>
      <c r="V45" s="717"/>
      <c r="W45" s="717"/>
      <c r="X45" s="699"/>
      <c r="Y45" s="699"/>
      <c r="Z45" s="730"/>
      <c r="AA45" s="705"/>
      <c r="AB45" s="705"/>
      <c r="AC45" s="705"/>
      <c r="AD45" s="705"/>
      <c r="AE45" s="705"/>
      <c r="AF45" s="705"/>
      <c r="AG45" s="705"/>
      <c r="AH45" s="705"/>
      <c r="AI45" s="705"/>
      <c r="AJ45" s="705"/>
      <c r="AK45" s="705"/>
      <c r="AL45" s="705"/>
      <c r="AM45" s="705"/>
      <c r="AN45" s="705"/>
      <c r="AO45" s="705"/>
      <c r="AP45" s="705"/>
      <c r="AQ45" s="705"/>
      <c r="AR45" s="705"/>
      <c r="AS45" s="705"/>
      <c r="AT45" s="705"/>
      <c r="AU45" s="705"/>
      <c r="AV45" s="705"/>
      <c r="AW45" s="726"/>
      <c r="AX45" s="693"/>
      <c r="AY45" s="693"/>
      <c r="AZ45" s="693"/>
      <c r="BA45" s="693"/>
      <c r="BB45" s="693"/>
      <c r="BC45" s="693"/>
      <c r="BD45" s="693"/>
      <c r="BE45" s="693"/>
      <c r="BF45" s="185"/>
      <c r="BG45" s="185"/>
      <c r="BH45" s="762"/>
      <c r="BI45" s="763"/>
      <c r="BJ45" s="763"/>
      <c r="BK45" s="763"/>
      <c r="BL45" s="763"/>
      <c r="BM45" s="763"/>
      <c r="BN45" s="763"/>
      <c r="BO45" s="763"/>
      <c r="BP45" s="763"/>
      <c r="BQ45" s="763"/>
      <c r="BR45" s="763"/>
      <c r="BS45" s="763"/>
      <c r="BT45" s="763"/>
      <c r="BU45" s="763"/>
      <c r="BV45" s="763"/>
      <c r="BW45" s="763"/>
      <c r="BX45" s="763"/>
      <c r="BY45" s="763"/>
      <c r="BZ45" s="763"/>
      <c r="CA45" s="763"/>
      <c r="CB45" s="764"/>
      <c r="CC45" s="761"/>
      <c r="CD45" s="761"/>
      <c r="CE45" s="761"/>
      <c r="CF45" s="761"/>
      <c r="CG45" s="761"/>
      <c r="CH45" s="761"/>
      <c r="CI45" s="761"/>
      <c r="CJ45" s="761"/>
      <c r="CK45" s="761"/>
      <c r="CL45" s="761"/>
      <c r="CM45" s="761"/>
      <c r="CN45" s="761"/>
      <c r="CO45" s="761"/>
      <c r="CP45" s="761"/>
      <c r="CQ45" s="761"/>
      <c r="CR45" s="761"/>
      <c r="CS45" s="761"/>
      <c r="CT45" s="761"/>
      <c r="CU45" s="761"/>
      <c r="CV45" s="761"/>
      <c r="CW45" s="761"/>
      <c r="CX45" s="31"/>
      <c r="CY45" s="31"/>
      <c r="CZ45" s="31"/>
      <c r="DA45" s="31"/>
      <c r="DB45" s="31"/>
      <c r="DC45" s="31"/>
      <c r="DD45" s="31"/>
      <c r="DE45" s="31"/>
      <c r="DF45" s="31"/>
      <c r="DG45" s="31"/>
      <c r="DH45" s="31"/>
      <c r="DI45" s="31"/>
      <c r="DJ45" s="31"/>
    </row>
    <row r="46" spans="1:114" ht="24" customHeight="1">
      <c r="A46" s="31"/>
      <c r="B46" s="31"/>
      <c r="C46" s="102"/>
      <c r="D46" s="102"/>
      <c r="E46" s="777"/>
      <c r="F46" s="102"/>
      <c r="G46" s="102"/>
      <c r="H46" s="782"/>
      <c r="I46" s="718"/>
      <c r="J46" s="719"/>
      <c r="K46" s="719"/>
      <c r="L46" s="719"/>
      <c r="M46" s="719"/>
      <c r="N46" s="719"/>
      <c r="O46" s="719"/>
      <c r="P46" s="719"/>
      <c r="Q46" s="719"/>
      <c r="R46" s="719"/>
      <c r="S46" s="719"/>
      <c r="T46" s="719"/>
      <c r="U46" s="719"/>
      <c r="V46" s="719"/>
      <c r="W46" s="719"/>
      <c r="X46" s="700"/>
      <c r="Y46" s="700"/>
      <c r="Z46" s="740">
        <v>0</v>
      </c>
      <c r="AA46" s="741"/>
      <c r="AB46" s="741"/>
      <c r="AC46" s="741"/>
      <c r="AD46" s="741"/>
      <c r="AE46" s="741"/>
      <c r="AF46" s="741"/>
      <c r="AG46" s="741"/>
      <c r="AH46" s="741"/>
      <c r="AI46" s="742"/>
      <c r="AJ46" s="738" t="s">
        <v>93</v>
      </c>
      <c r="AK46" s="739"/>
      <c r="AL46" s="739"/>
      <c r="AM46" s="765"/>
      <c r="AN46" s="765"/>
      <c r="AO46" s="765"/>
      <c r="AP46" s="230" t="s">
        <v>8</v>
      </c>
      <c r="AQ46" s="712"/>
      <c r="AR46" s="712"/>
      <c r="AS46" s="712"/>
      <c r="AT46" s="230" t="s">
        <v>8</v>
      </c>
      <c r="AU46" s="712"/>
      <c r="AV46" s="712"/>
      <c r="AW46" s="713"/>
      <c r="AX46" s="694"/>
      <c r="AY46" s="694"/>
      <c r="AZ46" s="694"/>
      <c r="BA46" s="694"/>
      <c r="BB46" s="694"/>
      <c r="BC46" s="694"/>
      <c r="BD46" s="694"/>
      <c r="BE46" s="694"/>
      <c r="BF46" s="788" t="s">
        <v>214</v>
      </c>
      <c r="BG46" s="788"/>
      <c r="BH46" s="772"/>
      <c r="BI46" s="773"/>
      <c r="BJ46" s="773"/>
      <c r="BK46" s="773"/>
      <c r="BL46" s="773"/>
      <c r="BM46" s="773"/>
      <c r="BN46" s="773"/>
      <c r="BO46" s="773"/>
      <c r="BP46" s="773"/>
      <c r="BQ46" s="773"/>
      <c r="BR46" s="773"/>
      <c r="BS46" s="773"/>
      <c r="BT46" s="773"/>
      <c r="BU46" s="773"/>
      <c r="BV46" s="773"/>
      <c r="BW46" s="773"/>
      <c r="BX46" s="773"/>
      <c r="BY46" s="773"/>
      <c r="BZ46" s="773"/>
      <c r="CA46" s="773"/>
      <c r="CB46" s="774"/>
      <c r="CC46" s="776"/>
      <c r="CD46" s="776"/>
      <c r="CE46" s="776"/>
      <c r="CF46" s="776"/>
      <c r="CG46" s="776"/>
      <c r="CH46" s="776"/>
      <c r="CI46" s="776"/>
      <c r="CJ46" s="776"/>
      <c r="CK46" s="776"/>
      <c r="CL46" s="776"/>
      <c r="CM46" s="776"/>
      <c r="CN46" s="776"/>
      <c r="CO46" s="776"/>
      <c r="CP46" s="776"/>
      <c r="CQ46" s="776"/>
      <c r="CR46" s="776"/>
      <c r="CS46" s="776"/>
      <c r="CT46" s="776"/>
      <c r="CU46" s="776"/>
      <c r="CV46" s="776"/>
      <c r="CW46" s="776"/>
      <c r="CX46" s="31"/>
      <c r="CY46" s="31"/>
      <c r="CZ46" s="31"/>
      <c r="DA46" s="31"/>
      <c r="DB46" s="31"/>
      <c r="DC46" s="31"/>
      <c r="DD46" s="31"/>
      <c r="DE46" s="31"/>
      <c r="DF46" s="31"/>
      <c r="DG46" s="31"/>
      <c r="DH46" s="31"/>
      <c r="DI46" s="31"/>
      <c r="DJ46" s="31"/>
    </row>
    <row r="47" spans="1:114" ht="16.5" customHeight="1">
      <c r="A47" s="31"/>
      <c r="B47" s="31"/>
      <c r="C47" s="745" t="s">
        <v>210</v>
      </c>
      <c r="D47" s="745"/>
      <c r="E47" s="745"/>
      <c r="F47" s="745"/>
      <c r="G47" s="745"/>
      <c r="H47" s="215"/>
      <c r="I47" s="754">
        <v>1</v>
      </c>
      <c r="J47" s="749"/>
      <c r="K47" s="750"/>
      <c r="L47" s="750"/>
      <c r="M47" s="750"/>
      <c r="N47" s="750"/>
      <c r="O47" s="750"/>
      <c r="P47" s="750"/>
      <c r="Q47" s="750"/>
      <c r="R47" s="750"/>
      <c r="S47" s="750"/>
      <c r="T47" s="750"/>
      <c r="U47" s="750"/>
      <c r="V47" s="750"/>
      <c r="W47" s="750"/>
      <c r="X47" s="750"/>
      <c r="Y47" s="750"/>
      <c r="Z47" s="730" t="str">
        <f>IF(X48&lt;=0,"",IF((LEN(X48)-11&lt;=0),"0",MID(X48,LEN(X48)-11,1)))</f>
        <v/>
      </c>
      <c r="AA47" s="705"/>
      <c r="AB47" s="705" t="str">
        <f>IF(X48&lt;=0,"",IF((LEN(X48)-10&lt;=0),"0",MID(X48,LEN(X48)-10,1)))</f>
        <v/>
      </c>
      <c r="AC47" s="705"/>
      <c r="AD47" s="705" t="str">
        <f>IF(X48&lt;=0,"",IF((LEN(X48)-9&lt;=0),"0",MID(X48,LEN(X48)-9,1)))</f>
        <v/>
      </c>
      <c r="AE47" s="705"/>
      <c r="AF47" s="705" t="str">
        <f>IF(X48&lt;=0,"",IF((LEN(X48)-8&lt;=0),"0",MID(X48,LEN(X48)-8,1)))</f>
        <v/>
      </c>
      <c r="AG47" s="705"/>
      <c r="AH47" s="705" t="str">
        <f>IF(X48&lt;=0,"",IF((LEN(X48)-7&lt;=0),"0",MID(X48,LEN(X48)-7,1)))</f>
        <v/>
      </c>
      <c r="AI47" s="705"/>
      <c r="AJ47" s="705" t="str">
        <f>IF(X48&lt;=0,"",IF((LEN(X48)-6&lt;=0),"0",MID(X48,LEN(X48)-6,1)))</f>
        <v/>
      </c>
      <c r="AK47" s="705"/>
      <c r="AL47" s="705" t="str">
        <f>IF(X48&lt;=0,"",IF((LEN(X48)-5&lt;=0),"0",MID(X48,LEN(X48)-5,1)))</f>
        <v/>
      </c>
      <c r="AM47" s="705"/>
      <c r="AN47" s="705" t="str">
        <f>IF(X48&lt;=0,"",IF((LEN(X48)-4&lt;=0),"0",MID(X48,LEN(X48)-4,1)))</f>
        <v/>
      </c>
      <c r="AO47" s="705"/>
      <c r="AP47" s="705" t="str">
        <f>IF(X48&lt;=0,"",IF((LEN(X48)-3&lt;=0),"0",MID(X48,LEN(X48)-3,1)))</f>
        <v/>
      </c>
      <c r="AQ47" s="705"/>
      <c r="AR47" s="705" t="str">
        <f>IF(X48&lt;=0,"",IF((LEN(X48)-2&lt;=0),"0",MID(X48,LEN(X48)-2,1)))</f>
        <v/>
      </c>
      <c r="AS47" s="705"/>
      <c r="AT47" s="705" t="str">
        <f>IF(X48&lt;=0,"",IF((LEN(X48)-1&lt;=0),"0",MID(X48,LEN(X48)-1,1)))</f>
        <v/>
      </c>
      <c r="AU47" s="705"/>
      <c r="AV47" s="735" t="str">
        <f>IF(X48&lt;&gt;0,RIGHT(X48,1),"")</f>
        <v/>
      </c>
      <c r="AW47" s="743"/>
      <c r="AX47" s="693"/>
      <c r="AY47" s="693"/>
      <c r="AZ47" s="693"/>
      <c r="BA47" s="693"/>
      <c r="BB47" s="693"/>
      <c r="BC47" s="693"/>
      <c r="BD47" s="693"/>
      <c r="BE47" s="693"/>
      <c r="BF47" s="185"/>
      <c r="BG47" s="185"/>
      <c r="BH47" s="762"/>
      <c r="BI47" s="763"/>
      <c r="BJ47" s="763"/>
      <c r="BK47" s="763"/>
      <c r="BL47" s="763"/>
      <c r="BM47" s="763"/>
      <c r="BN47" s="763"/>
      <c r="BO47" s="763"/>
      <c r="BP47" s="763"/>
      <c r="BQ47" s="763"/>
      <c r="BR47" s="763"/>
      <c r="BS47" s="763"/>
      <c r="BT47" s="763"/>
      <c r="BU47" s="763"/>
      <c r="BV47" s="763"/>
      <c r="BW47" s="763"/>
      <c r="BX47" s="763"/>
      <c r="BY47" s="763"/>
      <c r="BZ47" s="763"/>
      <c r="CA47" s="763"/>
      <c r="CB47" s="764"/>
      <c r="CC47" s="761"/>
      <c r="CD47" s="761"/>
      <c r="CE47" s="761"/>
      <c r="CF47" s="761"/>
      <c r="CG47" s="761"/>
      <c r="CH47" s="761"/>
      <c r="CI47" s="761"/>
      <c r="CJ47" s="761"/>
      <c r="CK47" s="761"/>
      <c r="CL47" s="761"/>
      <c r="CM47" s="761"/>
      <c r="CN47" s="761"/>
      <c r="CO47" s="761"/>
      <c r="CP47" s="761"/>
      <c r="CQ47" s="761"/>
      <c r="CR47" s="761"/>
      <c r="CS47" s="761"/>
      <c r="CT47" s="761"/>
      <c r="CU47" s="761"/>
      <c r="CV47" s="761"/>
      <c r="CW47" s="761"/>
      <c r="CX47" s="31"/>
      <c r="CY47" s="31"/>
      <c r="CZ47" s="31"/>
      <c r="DA47" s="31"/>
      <c r="DB47" s="31"/>
      <c r="DC47" s="31"/>
      <c r="DD47" s="31"/>
      <c r="DE47" s="31"/>
      <c r="DF47" s="31"/>
      <c r="DG47" s="31"/>
      <c r="DH47" s="31"/>
      <c r="DI47" s="31"/>
      <c r="DJ47" s="31"/>
    </row>
    <row r="48" spans="1:114" ht="12.75" customHeight="1">
      <c r="A48" s="31"/>
      <c r="B48" s="31"/>
      <c r="C48" s="745"/>
      <c r="D48" s="745"/>
      <c r="E48" s="745"/>
      <c r="F48" s="745"/>
      <c r="G48" s="745"/>
      <c r="H48" s="215"/>
      <c r="I48" s="754"/>
      <c r="J48" s="751"/>
      <c r="K48" s="752"/>
      <c r="L48" s="752"/>
      <c r="M48" s="752"/>
      <c r="N48" s="752"/>
      <c r="O48" s="752"/>
      <c r="P48" s="752"/>
      <c r="Q48" s="752"/>
      <c r="R48" s="752"/>
      <c r="S48" s="752"/>
      <c r="T48" s="752"/>
      <c r="U48" s="752"/>
      <c r="V48" s="752"/>
      <c r="W48" s="752"/>
      <c r="X48" s="756"/>
      <c r="Y48" s="756"/>
      <c r="Z48" s="730"/>
      <c r="AA48" s="705"/>
      <c r="AB48" s="705"/>
      <c r="AC48" s="705"/>
      <c r="AD48" s="705"/>
      <c r="AE48" s="705"/>
      <c r="AF48" s="705"/>
      <c r="AG48" s="705"/>
      <c r="AH48" s="705"/>
      <c r="AI48" s="705"/>
      <c r="AJ48" s="705"/>
      <c r="AK48" s="705"/>
      <c r="AL48" s="705"/>
      <c r="AM48" s="705"/>
      <c r="AN48" s="705"/>
      <c r="AO48" s="705"/>
      <c r="AP48" s="705"/>
      <c r="AQ48" s="705"/>
      <c r="AR48" s="705"/>
      <c r="AS48" s="705"/>
      <c r="AT48" s="705"/>
      <c r="AU48" s="705"/>
      <c r="AV48" s="735"/>
      <c r="AW48" s="743"/>
      <c r="AX48" s="693"/>
      <c r="AY48" s="693"/>
      <c r="AZ48" s="693"/>
      <c r="BA48" s="693"/>
      <c r="BB48" s="693"/>
      <c r="BC48" s="693"/>
      <c r="BD48" s="693"/>
      <c r="BE48" s="693"/>
      <c r="BF48" s="185"/>
      <c r="BG48" s="185"/>
      <c r="BH48" s="762"/>
      <c r="BI48" s="763"/>
      <c r="BJ48" s="763"/>
      <c r="BK48" s="763"/>
      <c r="BL48" s="763"/>
      <c r="BM48" s="763"/>
      <c r="BN48" s="763"/>
      <c r="BO48" s="763"/>
      <c r="BP48" s="763"/>
      <c r="BQ48" s="763"/>
      <c r="BR48" s="763"/>
      <c r="BS48" s="763"/>
      <c r="BT48" s="763"/>
      <c r="BU48" s="763"/>
      <c r="BV48" s="763"/>
      <c r="BW48" s="763"/>
      <c r="BX48" s="763"/>
      <c r="BY48" s="763"/>
      <c r="BZ48" s="763"/>
      <c r="CA48" s="763"/>
      <c r="CB48" s="764"/>
      <c r="CC48" s="761"/>
      <c r="CD48" s="761"/>
      <c r="CE48" s="761"/>
      <c r="CF48" s="761"/>
      <c r="CG48" s="761"/>
      <c r="CH48" s="761"/>
      <c r="CI48" s="761"/>
      <c r="CJ48" s="761"/>
      <c r="CK48" s="761"/>
      <c r="CL48" s="761"/>
      <c r="CM48" s="761"/>
      <c r="CN48" s="761"/>
      <c r="CO48" s="761"/>
      <c r="CP48" s="761"/>
      <c r="CQ48" s="761"/>
      <c r="CR48" s="761"/>
      <c r="CS48" s="761"/>
      <c r="CT48" s="761"/>
      <c r="CU48" s="761"/>
      <c r="CV48" s="761"/>
      <c r="CW48" s="761"/>
      <c r="CX48" s="31"/>
      <c r="CY48" s="31"/>
      <c r="CZ48" s="31"/>
      <c r="DA48" s="31"/>
      <c r="DB48" s="31"/>
      <c r="DC48" s="31"/>
      <c r="DD48" s="31"/>
      <c r="DE48" s="31"/>
      <c r="DF48" s="31"/>
      <c r="DG48" s="31"/>
      <c r="DH48" s="31"/>
      <c r="DI48" s="31"/>
      <c r="DJ48" s="31"/>
    </row>
    <row r="49" spans="1:114" ht="24" customHeight="1">
      <c r="A49" s="31"/>
      <c r="B49" s="31"/>
      <c r="C49" s="745"/>
      <c r="D49" s="745"/>
      <c r="E49" s="745"/>
      <c r="F49" s="745"/>
      <c r="G49" s="745"/>
      <c r="H49" s="213"/>
      <c r="I49" s="754"/>
      <c r="J49" s="753"/>
      <c r="K49" s="717"/>
      <c r="L49" s="717"/>
      <c r="M49" s="717"/>
      <c r="N49" s="717"/>
      <c r="O49" s="717"/>
      <c r="P49" s="717"/>
      <c r="Q49" s="717"/>
      <c r="R49" s="717"/>
      <c r="S49" s="717"/>
      <c r="T49" s="717"/>
      <c r="U49" s="717"/>
      <c r="V49" s="717"/>
      <c r="W49" s="717"/>
      <c r="X49" s="757"/>
      <c r="Y49" s="757"/>
      <c r="Z49" s="939">
        <v>0</v>
      </c>
      <c r="AA49" s="940"/>
      <c r="AB49" s="940"/>
      <c r="AC49" s="940"/>
      <c r="AD49" s="940"/>
      <c r="AE49" s="940"/>
      <c r="AF49" s="940"/>
      <c r="AG49" s="940"/>
      <c r="AH49" s="940"/>
      <c r="AI49" s="941"/>
      <c r="AJ49" s="738" t="s">
        <v>93</v>
      </c>
      <c r="AK49" s="739"/>
      <c r="AL49" s="739"/>
      <c r="AM49" s="765"/>
      <c r="AN49" s="765"/>
      <c r="AO49" s="765"/>
      <c r="AP49" s="230" t="s">
        <v>8</v>
      </c>
      <c r="AQ49" s="712"/>
      <c r="AR49" s="712"/>
      <c r="AS49" s="712"/>
      <c r="AT49" s="230" t="s">
        <v>8</v>
      </c>
      <c r="AU49" s="712"/>
      <c r="AV49" s="712"/>
      <c r="AW49" s="713"/>
      <c r="AX49" s="693"/>
      <c r="AY49" s="693"/>
      <c r="AZ49" s="693"/>
      <c r="BA49" s="693"/>
      <c r="BB49" s="693"/>
      <c r="BC49" s="693"/>
      <c r="BD49" s="693"/>
      <c r="BE49" s="693"/>
      <c r="BF49" s="791" t="s">
        <v>214</v>
      </c>
      <c r="BG49" s="791"/>
      <c r="BH49" s="762"/>
      <c r="BI49" s="763"/>
      <c r="BJ49" s="763"/>
      <c r="BK49" s="763"/>
      <c r="BL49" s="763"/>
      <c r="BM49" s="763"/>
      <c r="BN49" s="763"/>
      <c r="BO49" s="763"/>
      <c r="BP49" s="763"/>
      <c r="BQ49" s="763"/>
      <c r="BR49" s="763"/>
      <c r="BS49" s="763"/>
      <c r="BT49" s="763"/>
      <c r="BU49" s="763"/>
      <c r="BV49" s="763"/>
      <c r="BW49" s="763"/>
      <c r="BX49" s="763"/>
      <c r="BY49" s="763"/>
      <c r="BZ49" s="763"/>
      <c r="CA49" s="763"/>
      <c r="CB49" s="764"/>
      <c r="CC49" s="761"/>
      <c r="CD49" s="761"/>
      <c r="CE49" s="761"/>
      <c r="CF49" s="761"/>
      <c r="CG49" s="761"/>
      <c r="CH49" s="761"/>
      <c r="CI49" s="761"/>
      <c r="CJ49" s="761"/>
      <c r="CK49" s="761"/>
      <c r="CL49" s="761"/>
      <c r="CM49" s="761"/>
      <c r="CN49" s="761"/>
      <c r="CO49" s="761"/>
      <c r="CP49" s="761"/>
      <c r="CQ49" s="761"/>
      <c r="CR49" s="761"/>
      <c r="CS49" s="761"/>
      <c r="CT49" s="761"/>
      <c r="CU49" s="761"/>
      <c r="CV49" s="761"/>
      <c r="CW49" s="761"/>
      <c r="CX49" s="31"/>
      <c r="CY49" s="31"/>
      <c r="CZ49" s="31"/>
      <c r="DA49" s="31"/>
      <c r="DB49" s="31"/>
      <c r="DC49" s="31"/>
      <c r="DD49" s="31"/>
      <c r="DE49" s="31"/>
      <c r="DF49" s="31"/>
      <c r="DG49" s="31"/>
      <c r="DH49" s="31"/>
      <c r="DI49" s="31"/>
      <c r="DJ49" s="31"/>
    </row>
    <row r="50" spans="1:114" ht="16.5" customHeight="1">
      <c r="A50" s="31"/>
      <c r="B50" s="31"/>
      <c r="C50" s="745"/>
      <c r="D50" s="745"/>
      <c r="E50" s="745"/>
      <c r="F50" s="745"/>
      <c r="G50" s="745"/>
      <c r="H50" s="755" t="s">
        <v>224</v>
      </c>
      <c r="I50" s="758">
        <v>2</v>
      </c>
      <c r="J50" s="744"/>
      <c r="K50" s="715"/>
      <c r="L50" s="715"/>
      <c r="M50" s="715"/>
      <c r="N50" s="715"/>
      <c r="O50" s="715"/>
      <c r="P50" s="715"/>
      <c r="Q50" s="715"/>
      <c r="R50" s="715"/>
      <c r="S50" s="715"/>
      <c r="T50" s="715"/>
      <c r="U50" s="715"/>
      <c r="V50" s="715"/>
      <c r="W50" s="715"/>
      <c r="X50" s="715"/>
      <c r="Y50" s="715"/>
      <c r="Z50" s="701" t="str">
        <f>IF(X51&lt;=0,"",IF((LEN(X51)-11&lt;=0),"0",MID(X51,LEN(X51)-11,1)))</f>
        <v/>
      </c>
      <c r="AA50" s="702"/>
      <c r="AB50" s="702" t="str">
        <f>IF(X51&lt;=0,"",IF((LEN(X51)-10&lt;=0),"0",MID(X51,LEN(X51)-10,1)))</f>
        <v/>
      </c>
      <c r="AC50" s="702"/>
      <c r="AD50" s="702" t="str">
        <f>IF(X51&lt;=0,"",IF((LEN(X51)-9&lt;=0),"0",MID(X51,LEN(X51)-9,1)))</f>
        <v/>
      </c>
      <c r="AE50" s="702"/>
      <c r="AF50" s="702" t="str">
        <f>IF(X51&lt;=0,"",IF((LEN(X51)-8&lt;=0),"0",MID(X51,LEN(X51)-8,1)))</f>
        <v/>
      </c>
      <c r="AG50" s="702"/>
      <c r="AH50" s="702" t="str">
        <f>IF(X51&lt;=0,"",IF((LEN(X51)-7&lt;=0),"0",MID(X51,LEN(X51)-7,1)))</f>
        <v/>
      </c>
      <c r="AI50" s="702"/>
      <c r="AJ50" s="702" t="str">
        <f>IF(X51&lt;=0,"",IF((LEN(X51)-6&lt;=0),"0",MID(X51,LEN(X51)-6,1)))</f>
        <v/>
      </c>
      <c r="AK50" s="702"/>
      <c r="AL50" s="702" t="str">
        <f>IF(X51&lt;=0,"",IF((LEN(X51)-5&lt;=0),"0",MID(X51,LEN(X51)-5,1)))</f>
        <v/>
      </c>
      <c r="AM50" s="702"/>
      <c r="AN50" s="702" t="str">
        <f>IF(X51&lt;=0,"",IF((LEN(X51)-4&lt;=0),"0",MID(X51,LEN(X51)-4,1)))</f>
        <v/>
      </c>
      <c r="AO50" s="702"/>
      <c r="AP50" s="702" t="str">
        <f>IF(X51&lt;=0,"",IF((LEN(X51)-3&lt;=0),"0",MID(X51,LEN(X51)-3,1)))</f>
        <v/>
      </c>
      <c r="AQ50" s="702"/>
      <c r="AR50" s="702" t="str">
        <f>IF(X51&lt;=0,"",IF((LEN(X51)-2&lt;=0),"0",MID(X51,LEN(X51)-2,1)))</f>
        <v/>
      </c>
      <c r="AS50" s="702"/>
      <c r="AT50" s="702" t="str">
        <f>IF(X51&lt;=0,"",IF((LEN(X51)-1&lt;=0),"0",MID(X51,LEN(X51)-1,1)))</f>
        <v/>
      </c>
      <c r="AU50" s="702"/>
      <c r="AV50" s="695" t="str">
        <f>IF(X51&lt;&gt;0,RIGHT(X51,1),"")</f>
        <v/>
      </c>
      <c r="AW50" s="696"/>
      <c r="AX50" s="692"/>
      <c r="AY50" s="692"/>
      <c r="AZ50" s="692"/>
      <c r="BA50" s="692"/>
      <c r="BB50" s="692"/>
      <c r="BC50" s="692"/>
      <c r="BD50" s="692"/>
      <c r="BE50" s="692"/>
      <c r="BF50" s="223"/>
      <c r="BG50" s="223"/>
      <c r="BH50" s="769"/>
      <c r="BI50" s="770"/>
      <c r="BJ50" s="770"/>
      <c r="BK50" s="770"/>
      <c r="BL50" s="770"/>
      <c r="BM50" s="770"/>
      <c r="BN50" s="770"/>
      <c r="BO50" s="770"/>
      <c r="BP50" s="770"/>
      <c r="BQ50" s="770"/>
      <c r="BR50" s="770"/>
      <c r="BS50" s="770"/>
      <c r="BT50" s="770"/>
      <c r="BU50" s="770"/>
      <c r="BV50" s="770"/>
      <c r="BW50" s="770"/>
      <c r="BX50" s="770"/>
      <c r="BY50" s="770"/>
      <c r="BZ50" s="770"/>
      <c r="CA50" s="770"/>
      <c r="CB50" s="771"/>
      <c r="CC50" s="775"/>
      <c r="CD50" s="775"/>
      <c r="CE50" s="775"/>
      <c r="CF50" s="775"/>
      <c r="CG50" s="775"/>
      <c r="CH50" s="775"/>
      <c r="CI50" s="775"/>
      <c r="CJ50" s="775"/>
      <c r="CK50" s="775"/>
      <c r="CL50" s="775"/>
      <c r="CM50" s="775"/>
      <c r="CN50" s="775"/>
      <c r="CO50" s="775"/>
      <c r="CP50" s="775"/>
      <c r="CQ50" s="775"/>
      <c r="CR50" s="775"/>
      <c r="CS50" s="775"/>
      <c r="CT50" s="775"/>
      <c r="CU50" s="775"/>
      <c r="CV50" s="775"/>
      <c r="CW50" s="775"/>
      <c r="CX50" s="31"/>
      <c r="CY50" s="31"/>
      <c r="CZ50" s="31"/>
      <c r="DA50" s="31"/>
      <c r="DB50" s="31"/>
      <c r="DC50" s="31"/>
      <c r="DD50" s="31"/>
      <c r="DE50" s="31"/>
      <c r="DF50" s="31"/>
      <c r="DG50" s="31"/>
      <c r="DH50" s="31"/>
      <c r="DI50" s="31"/>
      <c r="DJ50" s="31"/>
    </row>
    <row r="51" spans="1:114" ht="12.75" customHeight="1">
      <c r="A51" s="31"/>
      <c r="B51" s="31"/>
      <c r="C51" s="102"/>
      <c r="D51" s="102"/>
      <c r="E51" s="102"/>
      <c r="F51" s="102"/>
      <c r="G51" s="102"/>
      <c r="H51" s="755"/>
      <c r="I51" s="759"/>
      <c r="J51" s="751"/>
      <c r="K51" s="752"/>
      <c r="L51" s="752"/>
      <c r="M51" s="752"/>
      <c r="N51" s="752"/>
      <c r="O51" s="752"/>
      <c r="P51" s="752"/>
      <c r="Q51" s="752"/>
      <c r="R51" s="752"/>
      <c r="S51" s="752"/>
      <c r="T51" s="752"/>
      <c r="U51" s="752"/>
      <c r="V51" s="752"/>
      <c r="W51" s="752"/>
      <c r="X51" s="756"/>
      <c r="Y51" s="756"/>
      <c r="Z51" s="730"/>
      <c r="AA51" s="705"/>
      <c r="AB51" s="705"/>
      <c r="AC51" s="705"/>
      <c r="AD51" s="705"/>
      <c r="AE51" s="705"/>
      <c r="AF51" s="705"/>
      <c r="AG51" s="705"/>
      <c r="AH51" s="705"/>
      <c r="AI51" s="705"/>
      <c r="AJ51" s="705"/>
      <c r="AK51" s="705"/>
      <c r="AL51" s="737"/>
      <c r="AM51" s="737"/>
      <c r="AN51" s="737"/>
      <c r="AO51" s="737"/>
      <c r="AP51" s="737"/>
      <c r="AQ51" s="737"/>
      <c r="AR51" s="737"/>
      <c r="AS51" s="737"/>
      <c r="AT51" s="737"/>
      <c r="AU51" s="737"/>
      <c r="AV51" s="789"/>
      <c r="AW51" s="790"/>
      <c r="AX51" s="693"/>
      <c r="AY51" s="693"/>
      <c r="AZ51" s="693"/>
      <c r="BA51" s="693"/>
      <c r="BB51" s="693"/>
      <c r="BC51" s="693"/>
      <c r="BD51" s="693"/>
      <c r="BE51" s="693"/>
      <c r="BF51" s="185"/>
      <c r="BG51" s="185"/>
      <c r="BH51" s="762"/>
      <c r="BI51" s="763"/>
      <c r="BJ51" s="763"/>
      <c r="BK51" s="763"/>
      <c r="BL51" s="763"/>
      <c r="BM51" s="763"/>
      <c r="BN51" s="763"/>
      <c r="BO51" s="763"/>
      <c r="BP51" s="763"/>
      <c r="BQ51" s="763"/>
      <c r="BR51" s="763"/>
      <c r="BS51" s="763"/>
      <c r="BT51" s="763"/>
      <c r="BU51" s="763"/>
      <c r="BV51" s="763"/>
      <c r="BW51" s="763"/>
      <c r="BX51" s="763"/>
      <c r="BY51" s="763"/>
      <c r="BZ51" s="763"/>
      <c r="CA51" s="763"/>
      <c r="CB51" s="764"/>
      <c r="CC51" s="761"/>
      <c r="CD51" s="761"/>
      <c r="CE51" s="761"/>
      <c r="CF51" s="761"/>
      <c r="CG51" s="761"/>
      <c r="CH51" s="761"/>
      <c r="CI51" s="761"/>
      <c r="CJ51" s="761"/>
      <c r="CK51" s="761"/>
      <c r="CL51" s="761"/>
      <c r="CM51" s="761"/>
      <c r="CN51" s="761"/>
      <c r="CO51" s="761"/>
      <c r="CP51" s="761"/>
      <c r="CQ51" s="761"/>
      <c r="CR51" s="761"/>
      <c r="CS51" s="761"/>
      <c r="CT51" s="761"/>
      <c r="CU51" s="761"/>
      <c r="CV51" s="761"/>
      <c r="CW51" s="761"/>
      <c r="CX51" s="31"/>
      <c r="CY51" s="31"/>
      <c r="CZ51" s="31"/>
      <c r="DA51" s="31"/>
      <c r="DB51" s="31"/>
      <c r="DC51" s="31"/>
      <c r="DD51" s="31"/>
      <c r="DE51" s="31"/>
      <c r="DF51" s="31"/>
      <c r="DG51" s="31"/>
      <c r="DH51" s="31"/>
      <c r="DI51" s="31"/>
      <c r="DJ51" s="31"/>
    </row>
    <row r="52" spans="1:114" ht="24" customHeight="1">
      <c r="A52" s="31"/>
      <c r="B52" s="31"/>
      <c r="C52" s="102"/>
      <c r="D52" s="102"/>
      <c r="E52" s="102"/>
      <c r="F52" s="102"/>
      <c r="G52" s="102"/>
      <c r="H52" s="234" t="str">
        <f>従1!H52</f>
        <v>(1 6歳以上)
(平22.1.1以前生)</v>
      </c>
      <c r="I52" s="760"/>
      <c r="J52" s="783"/>
      <c r="K52" s="719"/>
      <c r="L52" s="719"/>
      <c r="M52" s="719"/>
      <c r="N52" s="719"/>
      <c r="O52" s="719"/>
      <c r="P52" s="719"/>
      <c r="Q52" s="719"/>
      <c r="R52" s="719"/>
      <c r="S52" s="719"/>
      <c r="T52" s="719"/>
      <c r="U52" s="719"/>
      <c r="V52" s="719"/>
      <c r="W52" s="719"/>
      <c r="X52" s="784"/>
      <c r="Y52" s="784"/>
      <c r="Z52" s="939">
        <v>0</v>
      </c>
      <c r="AA52" s="940"/>
      <c r="AB52" s="940"/>
      <c r="AC52" s="940"/>
      <c r="AD52" s="940"/>
      <c r="AE52" s="940"/>
      <c r="AF52" s="940"/>
      <c r="AG52" s="940"/>
      <c r="AH52" s="940"/>
      <c r="AI52" s="941"/>
      <c r="AJ52" s="738" t="s">
        <v>93</v>
      </c>
      <c r="AK52" s="739"/>
      <c r="AL52" s="739"/>
      <c r="AM52" s="765"/>
      <c r="AN52" s="765"/>
      <c r="AO52" s="765"/>
      <c r="AP52" s="230" t="s">
        <v>8</v>
      </c>
      <c r="AQ52" s="712"/>
      <c r="AR52" s="712"/>
      <c r="AS52" s="712"/>
      <c r="AT52" s="230" t="s">
        <v>8</v>
      </c>
      <c r="AU52" s="712"/>
      <c r="AV52" s="712"/>
      <c r="AW52" s="713"/>
      <c r="AX52" s="694"/>
      <c r="AY52" s="694"/>
      <c r="AZ52" s="694"/>
      <c r="BA52" s="694"/>
      <c r="BB52" s="694"/>
      <c r="BC52" s="694"/>
      <c r="BD52" s="694"/>
      <c r="BE52" s="694"/>
      <c r="BF52" s="788" t="s">
        <v>214</v>
      </c>
      <c r="BG52" s="788"/>
      <c r="BH52" s="772"/>
      <c r="BI52" s="773"/>
      <c r="BJ52" s="773"/>
      <c r="BK52" s="773"/>
      <c r="BL52" s="773"/>
      <c r="BM52" s="773"/>
      <c r="BN52" s="773"/>
      <c r="BO52" s="773"/>
      <c r="BP52" s="773"/>
      <c r="BQ52" s="773"/>
      <c r="BR52" s="773"/>
      <c r="BS52" s="773"/>
      <c r="BT52" s="773"/>
      <c r="BU52" s="773"/>
      <c r="BV52" s="773"/>
      <c r="BW52" s="773"/>
      <c r="BX52" s="773"/>
      <c r="BY52" s="773"/>
      <c r="BZ52" s="773"/>
      <c r="CA52" s="773"/>
      <c r="CB52" s="774"/>
      <c r="CC52" s="776"/>
      <c r="CD52" s="776"/>
      <c r="CE52" s="776"/>
      <c r="CF52" s="776"/>
      <c r="CG52" s="776"/>
      <c r="CH52" s="776"/>
      <c r="CI52" s="776"/>
      <c r="CJ52" s="776"/>
      <c r="CK52" s="776"/>
      <c r="CL52" s="776"/>
      <c r="CM52" s="776"/>
      <c r="CN52" s="776"/>
      <c r="CO52" s="776"/>
      <c r="CP52" s="776"/>
      <c r="CQ52" s="776"/>
      <c r="CR52" s="776"/>
      <c r="CS52" s="776"/>
      <c r="CT52" s="776"/>
      <c r="CU52" s="776"/>
      <c r="CV52" s="776"/>
      <c r="CW52" s="776"/>
      <c r="CX52" s="31"/>
      <c r="CY52" s="31"/>
      <c r="CZ52" s="31"/>
      <c r="DA52" s="31"/>
      <c r="DB52" s="31"/>
      <c r="DC52" s="31"/>
      <c r="DD52" s="31"/>
      <c r="DE52" s="31"/>
      <c r="DF52" s="31"/>
      <c r="DG52" s="31"/>
      <c r="DH52" s="31"/>
      <c r="DI52" s="31"/>
      <c r="DJ52" s="31"/>
    </row>
    <row r="53" spans="1:114" ht="16.5" customHeight="1">
      <c r="A53" s="31"/>
      <c r="B53" s="31"/>
      <c r="C53" s="102"/>
      <c r="D53" s="102"/>
      <c r="E53" s="102"/>
      <c r="F53" s="102"/>
      <c r="G53" s="102"/>
      <c r="H53" s="232"/>
      <c r="I53" s="754">
        <v>3</v>
      </c>
      <c r="J53" s="749"/>
      <c r="K53" s="750"/>
      <c r="L53" s="750"/>
      <c r="M53" s="750"/>
      <c r="N53" s="750"/>
      <c r="O53" s="750"/>
      <c r="P53" s="750"/>
      <c r="Q53" s="750"/>
      <c r="R53" s="750"/>
      <c r="S53" s="750"/>
      <c r="T53" s="750"/>
      <c r="U53" s="750"/>
      <c r="V53" s="750"/>
      <c r="W53" s="750"/>
      <c r="X53" s="750"/>
      <c r="Y53" s="750"/>
      <c r="Z53" s="701" t="str">
        <f>IF(X54&lt;=0,"",IF((LEN(X54)-11&lt;=0),"0",MID(X54,LEN(X54)-11,1)))</f>
        <v/>
      </c>
      <c r="AA53" s="702"/>
      <c r="AB53" s="702" t="str">
        <f>IF(X54&lt;=0,"",IF((LEN(X54)-10&lt;=0),"0",MID(X54,LEN(X54)-10,1)))</f>
        <v/>
      </c>
      <c r="AC53" s="702"/>
      <c r="AD53" s="702" t="str">
        <f>IF(X54&lt;=0,"",IF((LEN(X54)-9&lt;=0),"0",MID(X54,LEN(X54)-9,1)))</f>
        <v/>
      </c>
      <c r="AE53" s="702"/>
      <c r="AF53" s="702" t="str">
        <f>IF(X54&lt;=0,"",IF((LEN(X54)-8&lt;=0),"0",MID(X54,LEN(X54)-8,1)))</f>
        <v/>
      </c>
      <c r="AG53" s="702"/>
      <c r="AH53" s="702" t="str">
        <f>IF(X54&lt;=0,"",IF((LEN(X54)-7&lt;=0),"0",MID(X54,LEN(X54)-7,1)))</f>
        <v/>
      </c>
      <c r="AI53" s="702"/>
      <c r="AJ53" s="702" t="str">
        <f>IF(X54&lt;=0,"",IF((LEN(X54)-6&lt;=0),"0",MID(X54,LEN(X54)-6,1)))</f>
        <v/>
      </c>
      <c r="AK53" s="702"/>
      <c r="AL53" s="702" t="str">
        <f>IF(X54&lt;=0,"",IF((LEN(X54)-5&lt;=0),"0",MID(X54,LEN(X54)-5,1)))</f>
        <v/>
      </c>
      <c r="AM53" s="702"/>
      <c r="AN53" s="702" t="str">
        <f>IF(X54&lt;=0,"",IF((LEN(X54)-4&lt;=0),"0",MID(X54,LEN(X54)-4,1)))</f>
        <v/>
      </c>
      <c r="AO53" s="702"/>
      <c r="AP53" s="702" t="str">
        <f>IF(X54&lt;=0,"",IF((LEN(X54)-3&lt;=0),"0",MID(X54,LEN(X54)-3,1)))</f>
        <v/>
      </c>
      <c r="AQ53" s="702"/>
      <c r="AR53" s="702" t="str">
        <f>IF(X54&lt;=0,"",IF((LEN(X54)-2&lt;=0),"0",MID(X54,LEN(X54)-2,1)))</f>
        <v/>
      </c>
      <c r="AS53" s="702"/>
      <c r="AT53" s="702" t="str">
        <f>IF(X54&lt;=0,"",IF((LEN(X54)-1&lt;=0),"0",MID(X54,LEN(X54)-1,1)))</f>
        <v/>
      </c>
      <c r="AU53" s="702"/>
      <c r="AV53" s="702" t="str">
        <f>IF(X54&lt;&gt;0,RIGHT(X54,1),"")</f>
        <v/>
      </c>
      <c r="AW53" s="766"/>
      <c r="AX53" s="693"/>
      <c r="AY53" s="693"/>
      <c r="AZ53" s="693"/>
      <c r="BA53" s="693"/>
      <c r="BB53" s="693"/>
      <c r="BC53" s="693"/>
      <c r="BD53" s="693"/>
      <c r="BE53" s="693"/>
      <c r="BF53" s="185"/>
      <c r="BG53" s="185"/>
      <c r="BH53" s="762"/>
      <c r="BI53" s="763"/>
      <c r="BJ53" s="763"/>
      <c r="BK53" s="763"/>
      <c r="BL53" s="763"/>
      <c r="BM53" s="763"/>
      <c r="BN53" s="763"/>
      <c r="BO53" s="763"/>
      <c r="BP53" s="763"/>
      <c r="BQ53" s="763"/>
      <c r="BR53" s="763"/>
      <c r="BS53" s="763"/>
      <c r="BT53" s="763"/>
      <c r="BU53" s="763"/>
      <c r="BV53" s="763"/>
      <c r="BW53" s="763"/>
      <c r="BX53" s="763"/>
      <c r="BY53" s="763"/>
      <c r="BZ53" s="763"/>
      <c r="CA53" s="763"/>
      <c r="CB53" s="764"/>
      <c r="CC53" s="761"/>
      <c r="CD53" s="761"/>
      <c r="CE53" s="761"/>
      <c r="CF53" s="761"/>
      <c r="CG53" s="761"/>
      <c r="CH53" s="761"/>
      <c r="CI53" s="761"/>
      <c r="CJ53" s="761"/>
      <c r="CK53" s="761"/>
      <c r="CL53" s="761"/>
      <c r="CM53" s="761"/>
      <c r="CN53" s="761"/>
      <c r="CO53" s="761"/>
      <c r="CP53" s="761"/>
      <c r="CQ53" s="761"/>
      <c r="CR53" s="761"/>
      <c r="CS53" s="761"/>
      <c r="CT53" s="761"/>
      <c r="CU53" s="761"/>
      <c r="CV53" s="761"/>
      <c r="CW53" s="761"/>
      <c r="CX53" s="31"/>
      <c r="CY53" s="31"/>
      <c r="CZ53" s="31"/>
      <c r="DA53" s="31"/>
      <c r="DB53" s="31"/>
      <c r="DC53" s="31"/>
      <c r="DD53" s="31"/>
      <c r="DE53" s="31"/>
      <c r="DF53" s="31"/>
      <c r="DG53" s="31"/>
      <c r="DH53" s="31"/>
      <c r="DI53" s="31"/>
      <c r="DJ53" s="31"/>
    </row>
    <row r="54" spans="1:114" ht="12.75" customHeight="1">
      <c r="A54" s="31"/>
      <c r="B54" s="31"/>
      <c r="C54" s="182"/>
      <c r="D54" s="182"/>
      <c r="E54" s="97"/>
      <c r="F54" s="97"/>
      <c r="G54" s="97"/>
      <c r="H54" s="215"/>
      <c r="I54" s="754"/>
      <c r="J54" s="751"/>
      <c r="K54" s="752"/>
      <c r="L54" s="752"/>
      <c r="M54" s="752"/>
      <c r="N54" s="752"/>
      <c r="O54" s="752"/>
      <c r="P54" s="752"/>
      <c r="Q54" s="752"/>
      <c r="R54" s="752"/>
      <c r="S54" s="752"/>
      <c r="T54" s="752"/>
      <c r="U54" s="752"/>
      <c r="V54" s="752"/>
      <c r="W54" s="752"/>
      <c r="X54" s="699"/>
      <c r="Y54" s="699"/>
      <c r="Z54" s="703"/>
      <c r="AA54" s="704"/>
      <c r="AB54" s="704"/>
      <c r="AC54" s="704"/>
      <c r="AD54" s="704"/>
      <c r="AE54" s="704"/>
      <c r="AF54" s="704"/>
      <c r="AG54" s="704"/>
      <c r="AH54" s="704"/>
      <c r="AI54" s="704"/>
      <c r="AJ54" s="704"/>
      <c r="AK54" s="704"/>
      <c r="AL54" s="704"/>
      <c r="AM54" s="704"/>
      <c r="AN54" s="704"/>
      <c r="AO54" s="704"/>
      <c r="AP54" s="704"/>
      <c r="AQ54" s="704"/>
      <c r="AR54" s="704"/>
      <c r="AS54" s="704"/>
      <c r="AT54" s="704"/>
      <c r="AU54" s="704"/>
      <c r="AV54" s="704"/>
      <c r="AW54" s="767"/>
      <c r="AX54" s="693"/>
      <c r="AY54" s="693"/>
      <c r="AZ54" s="693"/>
      <c r="BA54" s="693"/>
      <c r="BB54" s="693"/>
      <c r="BC54" s="693"/>
      <c r="BD54" s="693"/>
      <c r="BE54" s="693"/>
      <c r="BF54" s="185"/>
      <c r="BG54" s="185"/>
      <c r="BH54" s="762"/>
      <c r="BI54" s="763"/>
      <c r="BJ54" s="763"/>
      <c r="BK54" s="763"/>
      <c r="BL54" s="763"/>
      <c r="BM54" s="763"/>
      <c r="BN54" s="763"/>
      <c r="BO54" s="763"/>
      <c r="BP54" s="763"/>
      <c r="BQ54" s="763"/>
      <c r="BR54" s="763"/>
      <c r="BS54" s="763"/>
      <c r="BT54" s="763"/>
      <c r="BU54" s="763"/>
      <c r="BV54" s="763"/>
      <c r="BW54" s="763"/>
      <c r="BX54" s="763"/>
      <c r="BY54" s="763"/>
      <c r="BZ54" s="763"/>
      <c r="CA54" s="763"/>
      <c r="CB54" s="764"/>
      <c r="CC54" s="761"/>
      <c r="CD54" s="761"/>
      <c r="CE54" s="761"/>
      <c r="CF54" s="761"/>
      <c r="CG54" s="761"/>
      <c r="CH54" s="761"/>
      <c r="CI54" s="761"/>
      <c r="CJ54" s="761"/>
      <c r="CK54" s="761"/>
      <c r="CL54" s="761"/>
      <c r="CM54" s="761"/>
      <c r="CN54" s="761"/>
      <c r="CO54" s="761"/>
      <c r="CP54" s="761"/>
      <c r="CQ54" s="761"/>
      <c r="CR54" s="761"/>
      <c r="CS54" s="761"/>
      <c r="CT54" s="761"/>
      <c r="CU54" s="761"/>
      <c r="CV54" s="761"/>
      <c r="CW54" s="761"/>
      <c r="CX54" s="31"/>
      <c r="CY54" s="31"/>
      <c r="CZ54" s="31"/>
      <c r="DA54" s="31"/>
      <c r="DB54" s="31"/>
      <c r="DC54" s="31"/>
      <c r="DD54" s="31"/>
      <c r="DE54" s="31"/>
      <c r="DF54" s="31"/>
      <c r="DG54" s="31"/>
      <c r="DH54" s="31"/>
      <c r="DI54" s="31"/>
      <c r="DJ54" s="31"/>
    </row>
    <row r="55" spans="1:114" ht="24" customHeight="1">
      <c r="A55" s="31"/>
      <c r="B55" s="31"/>
      <c r="C55" s="182"/>
      <c r="D55" s="182"/>
      <c r="E55" s="17"/>
      <c r="F55" s="17"/>
      <c r="G55" s="17"/>
      <c r="H55" s="215"/>
      <c r="I55" s="754"/>
      <c r="J55" s="753"/>
      <c r="K55" s="717"/>
      <c r="L55" s="717"/>
      <c r="M55" s="717"/>
      <c r="N55" s="717"/>
      <c r="O55" s="717"/>
      <c r="P55" s="717"/>
      <c r="Q55" s="717"/>
      <c r="R55" s="717"/>
      <c r="S55" s="717"/>
      <c r="T55" s="717"/>
      <c r="U55" s="717"/>
      <c r="V55" s="717"/>
      <c r="W55" s="717"/>
      <c r="X55" s="699"/>
      <c r="Y55" s="699"/>
      <c r="Z55" s="746">
        <v>0</v>
      </c>
      <c r="AA55" s="747"/>
      <c r="AB55" s="747"/>
      <c r="AC55" s="747"/>
      <c r="AD55" s="747"/>
      <c r="AE55" s="747"/>
      <c r="AF55" s="747"/>
      <c r="AG55" s="747"/>
      <c r="AH55" s="747"/>
      <c r="AI55" s="748"/>
      <c r="AJ55" s="733" t="s">
        <v>93</v>
      </c>
      <c r="AK55" s="734"/>
      <c r="AL55" s="734"/>
      <c r="AM55" s="735"/>
      <c r="AN55" s="735"/>
      <c r="AO55" s="735"/>
      <c r="AP55" s="231" t="s">
        <v>8</v>
      </c>
      <c r="AQ55" s="731"/>
      <c r="AR55" s="731"/>
      <c r="AS55" s="731"/>
      <c r="AT55" s="231" t="s">
        <v>8</v>
      </c>
      <c r="AU55" s="731"/>
      <c r="AV55" s="731"/>
      <c r="AW55" s="732"/>
      <c r="AX55" s="693"/>
      <c r="AY55" s="693"/>
      <c r="AZ55" s="693"/>
      <c r="BA55" s="693"/>
      <c r="BB55" s="693"/>
      <c r="BC55" s="693"/>
      <c r="BD55" s="693"/>
      <c r="BE55" s="693"/>
      <c r="BF55" s="768" t="s">
        <v>214</v>
      </c>
      <c r="BG55" s="768"/>
      <c r="BH55" s="762"/>
      <c r="BI55" s="763"/>
      <c r="BJ55" s="763"/>
      <c r="BK55" s="763"/>
      <c r="BL55" s="763"/>
      <c r="BM55" s="763"/>
      <c r="BN55" s="763"/>
      <c r="BO55" s="763"/>
      <c r="BP55" s="763"/>
      <c r="BQ55" s="763"/>
      <c r="BR55" s="763"/>
      <c r="BS55" s="763"/>
      <c r="BT55" s="763"/>
      <c r="BU55" s="763"/>
      <c r="BV55" s="763"/>
      <c r="BW55" s="763"/>
      <c r="BX55" s="763"/>
      <c r="BY55" s="763"/>
      <c r="BZ55" s="763"/>
      <c r="CA55" s="763"/>
      <c r="CB55" s="764"/>
      <c r="CC55" s="761"/>
      <c r="CD55" s="761"/>
      <c r="CE55" s="761"/>
      <c r="CF55" s="761"/>
      <c r="CG55" s="761"/>
      <c r="CH55" s="761"/>
      <c r="CI55" s="761"/>
      <c r="CJ55" s="761"/>
      <c r="CK55" s="761"/>
      <c r="CL55" s="761"/>
      <c r="CM55" s="761"/>
      <c r="CN55" s="761"/>
      <c r="CO55" s="761"/>
      <c r="CP55" s="761"/>
      <c r="CQ55" s="761"/>
      <c r="CR55" s="761"/>
      <c r="CS55" s="761"/>
      <c r="CT55" s="761"/>
      <c r="CU55" s="761"/>
      <c r="CV55" s="761"/>
      <c r="CW55" s="761"/>
      <c r="CX55" s="31"/>
      <c r="CY55" s="31"/>
      <c r="CZ55" s="31"/>
      <c r="DA55" s="31"/>
      <c r="DB55" s="31"/>
      <c r="DC55" s="31"/>
      <c r="DD55" s="31"/>
      <c r="DE55" s="31"/>
      <c r="DF55" s="31"/>
      <c r="DG55" s="31"/>
      <c r="DH55" s="31"/>
      <c r="DI55" s="31"/>
      <c r="DJ55" s="31"/>
    </row>
    <row r="56" spans="1:114" ht="9.75" customHeight="1">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DC157" sqref="DC157"/>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40"/>
      <c r="CE1" s="840"/>
      <c r="CF1" s="840"/>
      <c r="CG1" s="840"/>
      <c r="CH1" s="840"/>
      <c r="CI1" s="840"/>
      <c r="CJ1" s="84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938" t="s">
        <v>217</v>
      </c>
      <c r="CV2" s="938"/>
      <c r="CW2" s="938"/>
      <c r="CX2" s="31"/>
      <c r="CY2" s="31"/>
      <c r="CZ2" s="31"/>
      <c r="DA2" s="31"/>
      <c r="DB2" s="31"/>
      <c r="DC2" s="31"/>
      <c r="DD2" s="31"/>
      <c r="DE2" s="31"/>
      <c r="DF2" s="31"/>
      <c r="DG2" s="31"/>
      <c r="DH2" s="31"/>
      <c r="DI2" s="31"/>
      <c r="DJ2" s="31"/>
    </row>
    <row r="3" spans="1:114" ht="16.149999999999999" customHeight="1">
      <c r="A3" s="31"/>
      <c r="B3" s="31"/>
      <c r="C3" s="6"/>
      <c r="D3" s="870"/>
      <c r="E3" s="870"/>
      <c r="F3" s="870"/>
      <c r="G3" s="870"/>
      <c r="H3" s="7"/>
      <c r="I3" s="7"/>
      <c r="J3" s="7"/>
      <c r="K3" s="8"/>
      <c r="L3" s="8"/>
      <c r="M3" s="8"/>
      <c r="N3" s="7"/>
      <c r="O3" s="7"/>
      <c r="P3" s="7"/>
      <c r="Q3" s="7"/>
      <c r="R3" s="7"/>
      <c r="S3" s="7"/>
      <c r="T3" s="228"/>
      <c r="U3" s="228"/>
      <c r="V3" s="228"/>
      <c r="W3" s="906" t="str">
        <f>従1!W3</f>
        <v>令和７年分  従たる給与についての扶養控除額 （異動） 申告書</v>
      </c>
      <c r="X3" s="906"/>
      <c r="Y3" s="906"/>
      <c r="Z3" s="906"/>
      <c r="AA3" s="906"/>
      <c r="AB3" s="906"/>
      <c r="AC3" s="906"/>
      <c r="AD3" s="906"/>
      <c r="AE3" s="906"/>
      <c r="AF3" s="906"/>
      <c r="AG3" s="906"/>
      <c r="AH3" s="906"/>
      <c r="AI3" s="906"/>
      <c r="AJ3" s="906"/>
      <c r="AK3" s="906"/>
      <c r="AL3" s="906"/>
      <c r="AM3" s="906"/>
      <c r="AN3" s="906"/>
      <c r="AO3" s="906"/>
      <c r="AP3" s="906"/>
      <c r="AQ3" s="906"/>
      <c r="AR3" s="906"/>
      <c r="AS3" s="906"/>
      <c r="AT3" s="906"/>
      <c r="AU3" s="906"/>
      <c r="AV3" s="906"/>
      <c r="AW3" s="906"/>
      <c r="AX3" s="906"/>
      <c r="AY3" s="906"/>
      <c r="AZ3" s="906"/>
      <c r="BA3" s="906"/>
      <c r="BB3" s="906"/>
      <c r="BC3" s="906"/>
      <c r="BD3" s="906"/>
      <c r="BE3" s="906"/>
      <c r="BF3" s="906"/>
      <c r="BG3" s="906"/>
      <c r="BH3" s="906"/>
      <c r="BI3" s="906"/>
      <c r="BJ3" s="906"/>
      <c r="BK3" s="906"/>
      <c r="BL3" s="906"/>
      <c r="BM3" s="906"/>
      <c r="BN3" s="906"/>
      <c r="BO3" s="906"/>
      <c r="BP3" s="906"/>
      <c r="BQ3" s="906"/>
      <c r="BR3" s="906"/>
      <c r="BS3" s="906"/>
      <c r="BT3" s="906"/>
      <c r="BU3" s="906"/>
      <c r="BV3" s="906"/>
      <c r="BW3" s="906"/>
      <c r="BX3" s="906"/>
      <c r="BY3" s="906"/>
      <c r="BZ3" s="228"/>
      <c r="CA3" s="228"/>
      <c r="CB3" s="228"/>
      <c r="CC3" s="228"/>
      <c r="CD3" s="228"/>
      <c r="CE3" s="31"/>
      <c r="CF3" s="31"/>
      <c r="CG3" s="31"/>
      <c r="CH3" s="31"/>
      <c r="CI3" s="31"/>
      <c r="CJ3" s="31"/>
      <c r="CK3" s="31"/>
      <c r="CL3" s="31"/>
      <c r="CM3" s="31"/>
      <c r="CN3" s="31"/>
      <c r="CO3" s="31"/>
      <c r="CP3" s="31"/>
      <c r="CQ3" s="31"/>
      <c r="CR3" s="31"/>
      <c r="CS3" s="31"/>
      <c r="CT3" s="229"/>
      <c r="CU3" s="938"/>
      <c r="CV3" s="938"/>
      <c r="CW3" s="938"/>
      <c r="CX3" s="31"/>
      <c r="CY3" s="31"/>
      <c r="CZ3" s="31"/>
      <c r="DA3" s="31"/>
      <c r="DB3" s="27"/>
      <c r="DC3" s="31"/>
      <c r="DD3" s="31"/>
      <c r="DE3" s="31"/>
      <c r="DF3" s="31"/>
      <c r="DG3" s="31"/>
      <c r="DH3" s="31"/>
      <c r="DI3" s="31"/>
      <c r="DJ3" s="31"/>
    </row>
    <row r="4" spans="1:114" ht="16.149999999999999" customHeight="1">
      <c r="A4" s="31"/>
      <c r="B4" s="31"/>
      <c r="C4" s="6"/>
      <c r="D4" s="870"/>
      <c r="E4" s="870"/>
      <c r="F4" s="870"/>
      <c r="G4" s="870"/>
      <c r="H4" s="7"/>
      <c r="I4" s="7"/>
      <c r="J4" s="7"/>
      <c r="K4" s="8"/>
      <c r="L4" s="8"/>
      <c r="M4" s="8"/>
      <c r="N4" s="7"/>
      <c r="O4" s="7"/>
      <c r="P4" s="7"/>
      <c r="Q4" s="7"/>
      <c r="R4" s="7"/>
      <c r="S4" s="7"/>
      <c r="T4" s="228"/>
      <c r="U4" s="228"/>
      <c r="V4" s="228"/>
      <c r="W4" s="906"/>
      <c r="X4" s="906"/>
      <c r="Y4" s="906"/>
      <c r="Z4" s="906"/>
      <c r="AA4" s="906"/>
      <c r="AB4" s="906"/>
      <c r="AC4" s="906"/>
      <c r="AD4" s="906"/>
      <c r="AE4" s="906"/>
      <c r="AF4" s="906"/>
      <c r="AG4" s="906"/>
      <c r="AH4" s="906"/>
      <c r="AI4" s="906"/>
      <c r="AJ4" s="906"/>
      <c r="AK4" s="906"/>
      <c r="AL4" s="906"/>
      <c r="AM4" s="906"/>
      <c r="AN4" s="906"/>
      <c r="AO4" s="906"/>
      <c r="AP4" s="906"/>
      <c r="AQ4" s="906"/>
      <c r="AR4" s="906"/>
      <c r="AS4" s="906"/>
      <c r="AT4" s="906"/>
      <c r="AU4" s="906"/>
      <c r="AV4" s="906"/>
      <c r="AW4" s="906"/>
      <c r="AX4" s="906"/>
      <c r="AY4" s="906"/>
      <c r="AZ4" s="906"/>
      <c r="BA4" s="906"/>
      <c r="BB4" s="906"/>
      <c r="BC4" s="906"/>
      <c r="BD4" s="906"/>
      <c r="BE4" s="906"/>
      <c r="BF4" s="906"/>
      <c r="BG4" s="906"/>
      <c r="BH4" s="906"/>
      <c r="BI4" s="906"/>
      <c r="BJ4" s="906"/>
      <c r="BK4" s="906"/>
      <c r="BL4" s="906"/>
      <c r="BM4" s="906"/>
      <c r="BN4" s="906"/>
      <c r="BO4" s="906"/>
      <c r="BP4" s="906"/>
      <c r="BQ4" s="906"/>
      <c r="BR4" s="906"/>
      <c r="BS4" s="906"/>
      <c r="BT4" s="906"/>
      <c r="BU4" s="906"/>
      <c r="BV4" s="906"/>
      <c r="BW4" s="906"/>
      <c r="BX4" s="906"/>
      <c r="BY4" s="906"/>
      <c r="BZ4" s="228"/>
      <c r="CA4" s="228"/>
      <c r="CB4" s="228"/>
      <c r="CC4" s="228"/>
      <c r="CD4" s="228"/>
      <c r="CE4" s="31"/>
      <c r="CF4" s="31"/>
      <c r="CG4" s="31"/>
      <c r="CH4" s="31"/>
      <c r="CI4" s="31"/>
      <c r="CJ4" s="31"/>
      <c r="CK4" s="31"/>
      <c r="CL4" s="31"/>
      <c r="CM4" s="31"/>
      <c r="CN4" s="31"/>
      <c r="CO4" s="31"/>
      <c r="CP4" s="31"/>
      <c r="CQ4" s="31"/>
      <c r="CR4" s="31"/>
      <c r="CS4" s="31"/>
      <c r="CT4" s="229"/>
      <c r="CU4" s="938"/>
      <c r="CV4" s="938"/>
      <c r="CW4" s="938"/>
      <c r="CX4" s="31"/>
      <c r="CY4" s="31"/>
      <c r="CZ4" s="31"/>
      <c r="DA4" s="31"/>
      <c r="DB4" s="31"/>
      <c r="DC4" s="31"/>
      <c r="DD4" s="31"/>
      <c r="DE4" s="31"/>
      <c r="DF4" s="31"/>
      <c r="DG4" s="31"/>
      <c r="DH4" s="31"/>
      <c r="DI4" s="31"/>
      <c r="DJ4" s="31"/>
    </row>
    <row r="5" spans="1:114" ht="16.149999999999999" customHeight="1">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38"/>
      <c r="CV5" s="938"/>
      <c r="CW5" s="938"/>
      <c r="CX5" s="31"/>
      <c r="CY5" s="31"/>
      <c r="CZ5" s="31"/>
      <c r="DA5" s="31"/>
      <c r="DB5" s="31"/>
      <c r="DC5" s="31"/>
      <c r="DD5" s="31"/>
      <c r="DE5" s="31"/>
      <c r="DF5" s="31"/>
      <c r="DG5" s="31"/>
      <c r="DH5" s="31"/>
      <c r="DI5" s="31"/>
      <c r="DJ5" s="31"/>
    </row>
    <row r="6" spans="1:114" ht="17.25" customHeight="1">
      <c r="A6" s="31"/>
      <c r="B6" s="794" t="s">
        <v>21</v>
      </c>
      <c r="C6" s="794"/>
      <c r="D6" s="794"/>
      <c r="E6" s="794"/>
      <c r="F6" s="794"/>
      <c r="G6" s="813"/>
      <c r="H6" s="834" t="s">
        <v>140</v>
      </c>
      <c r="I6" s="835"/>
      <c r="J6" s="835"/>
      <c r="K6" s="835"/>
      <c r="L6" s="835"/>
      <c r="M6" s="835"/>
      <c r="N6" s="835"/>
      <c r="O6" s="887" t="str">
        <f>会社名!C5</f>
        <v>国税産業　株式会社</v>
      </c>
      <c r="P6" s="888"/>
      <c r="Q6" s="888"/>
      <c r="R6" s="888"/>
      <c r="S6" s="888"/>
      <c r="T6" s="888"/>
      <c r="U6" s="888"/>
      <c r="V6" s="888"/>
      <c r="W6" s="888"/>
      <c r="X6" s="888"/>
      <c r="Y6" s="888"/>
      <c r="Z6" s="888"/>
      <c r="AA6" s="888"/>
      <c r="AB6" s="888"/>
      <c r="AC6" s="888"/>
      <c r="AD6" s="888"/>
      <c r="AE6" s="888"/>
      <c r="AF6" s="888"/>
      <c r="AG6" s="888"/>
      <c r="AH6" s="888"/>
      <c r="AI6" s="888"/>
      <c r="AJ6" s="888"/>
      <c r="AK6" s="888"/>
      <c r="AL6" s="888"/>
      <c r="AM6" s="888"/>
      <c r="AN6" s="888"/>
      <c r="AO6" s="888"/>
      <c r="AP6" s="888"/>
      <c r="AQ6" s="888"/>
      <c r="AR6" s="888"/>
      <c r="AS6" s="888"/>
      <c r="AT6" s="888"/>
      <c r="AU6" s="888"/>
      <c r="AV6" s="888"/>
      <c r="AW6" s="888"/>
      <c r="AX6" s="888"/>
      <c r="AY6" s="888"/>
      <c r="AZ6" s="866" t="str">
        <f>会社名!C6</f>
        <v>1234567890123</v>
      </c>
      <c r="BA6" s="867"/>
      <c r="BB6" s="852" t="s">
        <v>138</v>
      </c>
      <c r="BC6" s="853"/>
      <c r="BD6" s="853"/>
      <c r="BE6" s="853"/>
      <c r="BF6" s="853"/>
      <c r="BG6" s="853"/>
      <c r="BH6" s="853"/>
      <c r="BI6" s="853"/>
      <c r="BJ6" s="853"/>
      <c r="BK6" s="853"/>
      <c r="BL6" s="877"/>
      <c r="BM6" s="878"/>
      <c r="BN6" s="878"/>
      <c r="BO6" s="878"/>
      <c r="BP6" s="878"/>
      <c r="BQ6" s="878"/>
      <c r="BR6" s="878"/>
      <c r="BS6" s="878"/>
      <c r="BT6" s="878"/>
      <c r="BU6" s="878"/>
      <c r="BV6" s="878"/>
      <c r="BW6" s="878"/>
      <c r="BX6" s="878"/>
      <c r="BY6" s="878"/>
      <c r="BZ6" s="878"/>
      <c r="CA6" s="878"/>
      <c r="CB6" s="878"/>
      <c r="CC6" s="878"/>
      <c r="CD6" s="878"/>
      <c r="CE6" s="878"/>
      <c r="CF6" s="878"/>
      <c r="CG6" s="878"/>
      <c r="CH6" s="878"/>
      <c r="CI6" s="879"/>
      <c r="CJ6" s="903" t="s">
        <v>22</v>
      </c>
      <c r="CK6" s="904"/>
      <c r="CL6" s="904"/>
      <c r="CM6" s="904"/>
      <c r="CN6" s="905"/>
      <c r="CO6" s="893" t="s">
        <v>168</v>
      </c>
      <c r="CP6" s="894"/>
      <c r="CQ6" s="894"/>
      <c r="CR6" s="809"/>
      <c r="CS6" s="875" t="s">
        <v>2</v>
      </c>
      <c r="CT6" s="809"/>
      <c r="CU6" s="875" t="s">
        <v>23</v>
      </c>
      <c r="CV6" s="809"/>
      <c r="CW6" s="876" t="s">
        <v>79</v>
      </c>
      <c r="CX6" s="31"/>
      <c r="CY6" s="31"/>
      <c r="CZ6" s="31"/>
      <c r="DA6" s="26"/>
      <c r="DB6" s="31"/>
      <c r="DC6" s="31"/>
      <c r="DD6" s="31"/>
      <c r="DE6" s="31"/>
      <c r="DF6" s="31"/>
      <c r="DG6" s="31"/>
      <c r="DH6" s="31"/>
      <c r="DI6" s="31"/>
      <c r="DJ6" s="31"/>
    </row>
    <row r="7" spans="1:114" ht="14.1" customHeight="1">
      <c r="A7" s="31"/>
      <c r="B7" s="814"/>
      <c r="C7" s="814"/>
      <c r="D7" s="814"/>
      <c r="E7" s="814"/>
      <c r="F7" s="814"/>
      <c r="G7" s="815"/>
      <c r="H7" s="834"/>
      <c r="I7" s="835"/>
      <c r="J7" s="835"/>
      <c r="K7" s="835"/>
      <c r="L7" s="835"/>
      <c r="M7" s="835"/>
      <c r="N7" s="835"/>
      <c r="O7" s="887"/>
      <c r="P7" s="888"/>
      <c r="Q7" s="888"/>
      <c r="R7" s="888"/>
      <c r="S7" s="888"/>
      <c r="T7" s="888"/>
      <c r="U7" s="888"/>
      <c r="V7" s="888"/>
      <c r="W7" s="888"/>
      <c r="X7" s="888"/>
      <c r="Y7" s="888"/>
      <c r="Z7" s="888"/>
      <c r="AA7" s="888"/>
      <c r="AB7" s="888"/>
      <c r="AC7" s="888"/>
      <c r="AD7" s="888"/>
      <c r="AE7" s="888"/>
      <c r="AF7" s="888"/>
      <c r="AG7" s="888"/>
      <c r="AH7" s="888"/>
      <c r="AI7" s="888"/>
      <c r="AJ7" s="888"/>
      <c r="AK7" s="888"/>
      <c r="AL7" s="888"/>
      <c r="AM7" s="888"/>
      <c r="AN7" s="888"/>
      <c r="AO7" s="888"/>
      <c r="AP7" s="888"/>
      <c r="AQ7" s="888"/>
      <c r="AR7" s="888"/>
      <c r="AS7" s="888"/>
      <c r="AT7" s="888"/>
      <c r="AU7" s="888"/>
      <c r="AV7" s="888"/>
      <c r="AW7" s="888"/>
      <c r="AX7" s="888"/>
      <c r="AY7" s="888"/>
      <c r="AZ7" s="866"/>
      <c r="BA7" s="867"/>
      <c r="BB7" s="852"/>
      <c r="BC7" s="853"/>
      <c r="BD7" s="853"/>
      <c r="BE7" s="853"/>
      <c r="BF7" s="853"/>
      <c r="BG7" s="853"/>
      <c r="BH7" s="853"/>
      <c r="BI7" s="853"/>
      <c r="BJ7" s="853"/>
      <c r="BK7" s="853"/>
      <c r="BL7" s="868"/>
      <c r="BM7" s="869"/>
      <c r="BN7" s="869"/>
      <c r="BO7" s="869"/>
      <c r="BP7" s="869"/>
      <c r="BQ7" s="869"/>
      <c r="BR7" s="869"/>
      <c r="BS7" s="869"/>
      <c r="BT7" s="869"/>
      <c r="BU7" s="869"/>
      <c r="BV7" s="869"/>
      <c r="BW7" s="869"/>
      <c r="BX7" s="869"/>
      <c r="BY7" s="869"/>
      <c r="BZ7" s="869"/>
      <c r="CA7" s="869"/>
      <c r="CB7" s="869"/>
      <c r="CC7" s="869"/>
      <c r="CD7" s="869"/>
      <c r="CE7" s="869"/>
      <c r="CF7" s="869"/>
      <c r="CG7" s="869"/>
      <c r="CH7" s="883"/>
      <c r="CI7" s="884"/>
      <c r="CJ7" s="903"/>
      <c r="CK7" s="904"/>
      <c r="CL7" s="904"/>
      <c r="CM7" s="904"/>
      <c r="CN7" s="905"/>
      <c r="CO7" s="895"/>
      <c r="CP7" s="896"/>
      <c r="CQ7" s="896"/>
      <c r="CR7" s="810"/>
      <c r="CS7" s="876"/>
      <c r="CT7" s="810"/>
      <c r="CU7" s="876"/>
      <c r="CV7" s="810"/>
      <c r="CW7" s="876"/>
      <c r="CX7" s="31"/>
      <c r="CY7" s="31"/>
      <c r="CZ7" s="31"/>
      <c r="DA7" s="31"/>
      <c r="DB7" s="31"/>
      <c r="DC7" s="31"/>
      <c r="DD7" s="31"/>
      <c r="DE7" s="31"/>
      <c r="DF7" s="31"/>
      <c r="DG7" s="31"/>
      <c r="DH7" s="31"/>
      <c r="DI7" s="31"/>
      <c r="DJ7" s="31"/>
    </row>
    <row r="8" spans="1:114" ht="27" customHeight="1">
      <c r="A8" s="31"/>
      <c r="B8" s="31"/>
      <c r="C8" s="31"/>
      <c r="D8" s="31"/>
      <c r="E8" s="31"/>
      <c r="F8" s="31"/>
      <c r="G8" s="31"/>
      <c r="H8" s="834"/>
      <c r="I8" s="835"/>
      <c r="J8" s="835"/>
      <c r="K8" s="835"/>
      <c r="L8" s="835"/>
      <c r="M8" s="835"/>
      <c r="N8" s="835"/>
      <c r="O8" s="887"/>
      <c r="P8" s="888"/>
      <c r="Q8" s="888"/>
      <c r="R8" s="888"/>
      <c r="S8" s="888"/>
      <c r="T8" s="888"/>
      <c r="U8" s="888"/>
      <c r="V8" s="888"/>
      <c r="W8" s="888"/>
      <c r="X8" s="888"/>
      <c r="Y8" s="888"/>
      <c r="Z8" s="888"/>
      <c r="AA8" s="888"/>
      <c r="AB8" s="888"/>
      <c r="AC8" s="888"/>
      <c r="AD8" s="888"/>
      <c r="AE8" s="888"/>
      <c r="AF8" s="888"/>
      <c r="AG8" s="888"/>
      <c r="AH8" s="888"/>
      <c r="AI8" s="888"/>
      <c r="AJ8" s="888"/>
      <c r="AK8" s="888"/>
      <c r="AL8" s="888"/>
      <c r="AM8" s="888"/>
      <c r="AN8" s="888"/>
      <c r="AO8" s="888"/>
      <c r="AP8" s="888"/>
      <c r="AQ8" s="888"/>
      <c r="AR8" s="888"/>
      <c r="AS8" s="888"/>
      <c r="AT8" s="888"/>
      <c r="AU8" s="888"/>
      <c r="AV8" s="888"/>
      <c r="AW8" s="888"/>
      <c r="AX8" s="888"/>
      <c r="AY8" s="888"/>
      <c r="AZ8" s="866"/>
      <c r="BA8" s="867"/>
      <c r="BB8" s="852"/>
      <c r="BC8" s="853"/>
      <c r="BD8" s="853"/>
      <c r="BE8" s="853"/>
      <c r="BF8" s="853"/>
      <c r="BG8" s="853"/>
      <c r="BH8" s="853"/>
      <c r="BI8" s="853"/>
      <c r="BJ8" s="853"/>
      <c r="BK8" s="853"/>
      <c r="BL8" s="718"/>
      <c r="BM8" s="719"/>
      <c r="BN8" s="719"/>
      <c r="BO8" s="719"/>
      <c r="BP8" s="719"/>
      <c r="BQ8" s="719"/>
      <c r="BR8" s="719"/>
      <c r="BS8" s="719"/>
      <c r="BT8" s="719"/>
      <c r="BU8" s="719"/>
      <c r="BV8" s="719"/>
      <c r="BW8" s="719"/>
      <c r="BX8" s="719"/>
      <c r="BY8" s="719"/>
      <c r="BZ8" s="719"/>
      <c r="CA8" s="719"/>
      <c r="CB8" s="719"/>
      <c r="CC8" s="719"/>
      <c r="CD8" s="719"/>
      <c r="CE8" s="719"/>
      <c r="CF8" s="719"/>
      <c r="CG8" s="719"/>
      <c r="CH8" s="885"/>
      <c r="CI8" s="886"/>
      <c r="CJ8" s="871" t="s">
        <v>33</v>
      </c>
      <c r="CK8" s="872"/>
      <c r="CL8" s="872"/>
      <c r="CM8" s="872"/>
      <c r="CN8" s="873"/>
      <c r="CO8" s="874"/>
      <c r="CP8" s="874"/>
      <c r="CQ8" s="874"/>
      <c r="CR8" s="874"/>
      <c r="CS8" s="874"/>
      <c r="CT8" s="874"/>
      <c r="CU8" s="874"/>
      <c r="CV8" s="874"/>
      <c r="CW8" s="874"/>
      <c r="CX8" s="31"/>
      <c r="CY8" s="31"/>
      <c r="CZ8" s="31"/>
      <c r="DA8" s="31"/>
      <c r="DB8" s="31"/>
      <c r="DC8" s="31"/>
      <c r="DD8" s="31"/>
      <c r="DE8" s="31"/>
      <c r="DF8" s="31"/>
      <c r="DG8" s="31"/>
      <c r="DH8" s="31"/>
      <c r="DI8" s="31"/>
      <c r="DJ8" s="31"/>
    </row>
    <row r="9" spans="1:114" ht="11.25" customHeight="1">
      <c r="A9" s="31"/>
      <c r="B9" s="31"/>
      <c r="C9" s="31"/>
      <c r="D9" s="31"/>
      <c r="E9" s="31"/>
      <c r="F9" s="31"/>
      <c r="G9" s="31"/>
      <c r="H9" s="836" t="s">
        <v>47</v>
      </c>
      <c r="I9" s="837"/>
      <c r="J9" s="837"/>
      <c r="K9" s="837"/>
      <c r="L9" s="837"/>
      <c r="M9" s="837"/>
      <c r="N9" s="837"/>
      <c r="O9" s="192"/>
      <c r="P9" s="889" t="s">
        <v>53</v>
      </c>
      <c r="Q9" s="889"/>
      <c r="R9" s="889"/>
      <c r="S9" s="889"/>
      <c r="T9" s="889"/>
      <c r="U9" s="889"/>
      <c r="V9" s="889"/>
      <c r="W9" s="889"/>
      <c r="X9" s="889"/>
      <c r="Y9" s="889"/>
      <c r="Z9" s="889"/>
      <c r="AA9" s="889"/>
      <c r="AB9" s="889"/>
      <c r="AC9" s="889"/>
      <c r="AD9" s="889"/>
      <c r="AE9" s="889"/>
      <c r="AF9" s="889"/>
      <c r="AG9" s="889"/>
      <c r="AH9" s="889"/>
      <c r="AI9" s="889"/>
      <c r="AJ9" s="889"/>
      <c r="AK9" s="889"/>
      <c r="AL9" s="889"/>
      <c r="AM9" s="889"/>
      <c r="AN9" s="889"/>
      <c r="AO9" s="889"/>
      <c r="AP9" s="889"/>
      <c r="AQ9" s="889"/>
      <c r="AR9" s="889"/>
      <c r="AS9" s="889"/>
      <c r="AT9" s="889"/>
      <c r="AU9" s="889"/>
      <c r="AV9" s="188"/>
      <c r="AW9" s="188"/>
      <c r="AX9" s="188"/>
      <c r="AY9" s="188"/>
      <c r="AZ9" s="189"/>
      <c r="BA9" s="190"/>
      <c r="BB9" s="897" t="s">
        <v>31</v>
      </c>
      <c r="BC9" s="898"/>
      <c r="BD9" s="898"/>
      <c r="BE9" s="898"/>
      <c r="BF9" s="898"/>
      <c r="BG9" s="898"/>
      <c r="BH9" s="898"/>
      <c r="BI9" s="898"/>
      <c r="BJ9" s="898"/>
      <c r="BK9" s="898"/>
      <c r="BL9" s="846" t="str">
        <f>IF(CH7&lt;=0,"",IF((LEN(CH7)-11&lt;=0),"0",MID(CH7,LEN(CH7)-11,1)))</f>
        <v/>
      </c>
      <c r="BM9" s="847"/>
      <c r="BN9" s="847" t="str">
        <f>IF(CH7&lt;=0,"",IF((LEN(CH7)-10&lt;=0),"0",MID(CH7,LEN(CH7)-10,1)))</f>
        <v/>
      </c>
      <c r="BO9" s="847"/>
      <c r="BP9" s="843" t="str">
        <f>IF(CH7&lt;=0,"",IF((LEN(CH7)-9&lt;=0),"0",MID(CH7,LEN(CH7)-9,1)))</f>
        <v/>
      </c>
      <c r="BQ9" s="843"/>
      <c r="BR9" s="843" t="str">
        <f>IF(CH7&lt;=0,"",IF((LEN(CH7)-8&lt;=0),"0",MID(CH7,LEN(CH7)-8,1)))</f>
        <v/>
      </c>
      <c r="BS9" s="843"/>
      <c r="BT9" s="843" t="str">
        <f>IF(CH7&lt;=0,"",IF((LEN(CH7)-7&lt;=0),"0",MID(CH7,LEN(CH7)-7,1)))</f>
        <v/>
      </c>
      <c r="BU9" s="843"/>
      <c r="BV9" s="843" t="str">
        <f>IF(CH7&lt;=0,"",IF((LEN(CH7)-6&lt;=0),"0",MID(CH7,LEN(CH7)-6,1)))</f>
        <v/>
      </c>
      <c r="BW9" s="843"/>
      <c r="BX9" s="843" t="str">
        <f>IF(CH7&lt;=0,"",IF((LEN(CH7)-5&lt;=0),"0",MID(CH7,LEN(CH7)-5,1)))</f>
        <v/>
      </c>
      <c r="BY9" s="843"/>
      <c r="BZ9" s="843" t="str">
        <f>IF(CH7&lt;=0,"",IF((LEN(CH7)-4&lt;=0),"0",MID(CH7,LEN(CH7)-4,1)))</f>
        <v/>
      </c>
      <c r="CA9" s="843"/>
      <c r="CB9" s="843" t="str">
        <f>IF(CH7&lt;=0,"",IF((LEN(CH7)-3&lt;=0),"0",MID(CH7,LEN(CH7)-3,1)))</f>
        <v/>
      </c>
      <c r="CC9" s="843"/>
      <c r="CD9" s="843" t="str">
        <f>IF(CH7&lt;=0,"",IF((LEN(CH7)-2&lt;=0),"0",MID(CH7,LEN(CH7)-2,1)))</f>
        <v/>
      </c>
      <c r="CE9" s="843"/>
      <c r="CF9" s="843" t="str">
        <f>IF(CH7&lt;=0,"",IF((LEN(CH7)-1&lt;=0),"0",MID(CH7,LEN(CH7)-1,1)))</f>
        <v/>
      </c>
      <c r="CG9" s="843"/>
      <c r="CH9" s="847" t="str">
        <f>IF(CH7&lt;&gt;0,RIGHT(CH7,1),"")</f>
        <v/>
      </c>
      <c r="CI9" s="863"/>
      <c r="CJ9" s="854" t="s">
        <v>24</v>
      </c>
      <c r="CK9" s="855"/>
      <c r="CL9" s="855"/>
      <c r="CM9" s="855"/>
      <c r="CN9" s="856"/>
      <c r="CO9" s="890" t="s">
        <v>164</v>
      </c>
      <c r="CP9" s="890"/>
      <c r="CQ9" s="890"/>
      <c r="CR9" s="890"/>
      <c r="CS9" s="890"/>
      <c r="CT9" s="890"/>
      <c r="CU9" s="890"/>
      <c r="CV9" s="890"/>
      <c r="CW9" s="890"/>
      <c r="CX9" s="31"/>
      <c r="CY9" s="31"/>
      <c r="CZ9" s="31"/>
      <c r="DA9" s="31"/>
      <c r="DB9" s="31"/>
      <c r="DC9" s="31"/>
      <c r="DD9" s="31"/>
      <c r="DE9" s="31"/>
      <c r="DF9" s="31"/>
      <c r="DG9" s="31"/>
      <c r="DH9" s="31"/>
      <c r="DI9" s="31"/>
      <c r="DJ9" s="31"/>
    </row>
    <row r="10" spans="1:114" ht="18" customHeight="1">
      <c r="A10" s="31"/>
      <c r="B10" s="31"/>
      <c r="C10" s="880" t="str">
        <f>会社名!E4</f>
        <v>麹町</v>
      </c>
      <c r="D10" s="880"/>
      <c r="E10" s="880"/>
      <c r="F10" s="880"/>
      <c r="G10" s="31"/>
      <c r="H10" s="834"/>
      <c r="I10" s="835"/>
      <c r="J10" s="835"/>
      <c r="K10" s="835"/>
      <c r="L10" s="835"/>
      <c r="M10" s="835"/>
      <c r="N10" s="835"/>
      <c r="O10" s="881" t="str">
        <f>IF(AZ6&lt;=0,"",IF((LEN(AZ6)-12&lt;=0),"",MID(AZ6,LEN(AZ6)-12,1)))</f>
        <v>1</v>
      </c>
      <c r="P10" s="811"/>
      <c r="Q10" s="811"/>
      <c r="R10" s="811" t="str">
        <f>IF(AZ6&lt;=0,"",IF((LEN(AZ6)-11&lt;=0),"0",MID(AZ6,LEN(AZ6)-11,1)))</f>
        <v>2</v>
      </c>
      <c r="S10" s="811"/>
      <c r="T10" s="811"/>
      <c r="U10" s="811" t="str">
        <f>IF(AZ6&lt;=0,"",IF((LEN(AZ6)-10&lt;=0),"0",MID(AZ6,LEN(AZ6)-10,1)))</f>
        <v>3</v>
      </c>
      <c r="V10" s="811"/>
      <c r="W10" s="811"/>
      <c r="X10" s="811" t="str">
        <f>IF(AZ6&lt;=0,"",IF((LEN(AZ6)-9&lt;=0),"0",MID(AZ6,LEN(AZ6)-9,1)))</f>
        <v>4</v>
      </c>
      <c r="Y10" s="811"/>
      <c r="Z10" s="811"/>
      <c r="AA10" s="811" t="str">
        <f>IF(AZ6&lt;=0,"",IF((LEN(AZ6)-8&lt;=0),"0",MID(AZ6,LEN(AZ6)-8,1)))</f>
        <v>5</v>
      </c>
      <c r="AB10" s="811"/>
      <c r="AC10" s="811"/>
      <c r="AD10" s="811" t="str">
        <f>IF(AZ6&lt;=0,"",IF((LEN(AZ6)-7&lt;=0),"0",MID(AZ6,LEN(AZ6)-7,1)))</f>
        <v>6</v>
      </c>
      <c r="AE10" s="811"/>
      <c r="AF10" s="811"/>
      <c r="AG10" s="811" t="str">
        <f>IF(AZ6&lt;=0,"",IF((LEN(AZ6)-6&lt;=0),"0",MID(AZ6,LEN(AZ6)-6,1)))</f>
        <v>7</v>
      </c>
      <c r="AH10" s="811"/>
      <c r="AI10" s="811"/>
      <c r="AJ10" s="811" t="str">
        <f>IF(AZ6&lt;=0,"",IF((LEN(AZ6)-5&lt;=0),"0",MID(AZ6,LEN(AZ6)-5,1)))</f>
        <v>8</v>
      </c>
      <c r="AK10" s="811"/>
      <c r="AL10" s="811"/>
      <c r="AM10" s="811" t="str">
        <f>IF(AZ6&lt;=0,"",IF((LEN(AZ6)-4&lt;=0),"0",MID(AZ6,LEN(AZ6)-4,1)))</f>
        <v>9</v>
      </c>
      <c r="AN10" s="811"/>
      <c r="AO10" s="811"/>
      <c r="AP10" s="811" t="str">
        <f>IF(AZ6&lt;=0,"",IF((LEN(AZ6)-3&lt;=0),"0",MID(AZ6,LEN(AZ6)-3,1)))</f>
        <v>0</v>
      </c>
      <c r="AQ10" s="811"/>
      <c r="AR10" s="811"/>
      <c r="AS10" s="811" t="str">
        <f>IF(AZ6&lt;=0,"",IF((LEN(AZ6)-2&lt;=0),"0",MID(AZ6,LEN(AZ6)-2,1)))</f>
        <v>1</v>
      </c>
      <c r="AT10" s="811"/>
      <c r="AU10" s="811"/>
      <c r="AV10" s="811" t="str">
        <f>IF(AZ6&lt;=0,"",IF((LEN(AZ6)-1&lt;=0),"0",MID(AZ6,LEN(AZ6)-1,1)))</f>
        <v>2</v>
      </c>
      <c r="AW10" s="811"/>
      <c r="AX10" s="811"/>
      <c r="AY10" s="811" t="str">
        <f>IF(AZ6&lt;&gt;0,RIGHT(AZ6,1),"")</f>
        <v>3</v>
      </c>
      <c r="AZ10" s="811"/>
      <c r="BA10" s="841"/>
      <c r="BB10" s="899"/>
      <c r="BC10" s="900"/>
      <c r="BD10" s="900"/>
      <c r="BE10" s="900"/>
      <c r="BF10" s="900"/>
      <c r="BG10" s="900"/>
      <c r="BH10" s="900"/>
      <c r="BI10" s="900"/>
      <c r="BJ10" s="900"/>
      <c r="BK10" s="900"/>
      <c r="BL10" s="848"/>
      <c r="BM10" s="849"/>
      <c r="BN10" s="849"/>
      <c r="BO10" s="849"/>
      <c r="BP10" s="844"/>
      <c r="BQ10" s="844"/>
      <c r="BR10" s="844"/>
      <c r="BS10" s="844"/>
      <c r="BT10" s="844"/>
      <c r="BU10" s="844"/>
      <c r="BV10" s="844"/>
      <c r="BW10" s="844"/>
      <c r="BX10" s="844"/>
      <c r="BY10" s="844"/>
      <c r="BZ10" s="844"/>
      <c r="CA10" s="844"/>
      <c r="CB10" s="844"/>
      <c r="CC10" s="844"/>
      <c r="CD10" s="844"/>
      <c r="CE10" s="844"/>
      <c r="CF10" s="844"/>
      <c r="CG10" s="844"/>
      <c r="CH10" s="849"/>
      <c r="CI10" s="864"/>
      <c r="CJ10" s="857"/>
      <c r="CK10" s="858"/>
      <c r="CL10" s="858"/>
      <c r="CM10" s="858"/>
      <c r="CN10" s="859"/>
      <c r="CO10" s="891"/>
      <c r="CP10" s="891"/>
      <c r="CQ10" s="891"/>
      <c r="CR10" s="891"/>
      <c r="CS10" s="891"/>
      <c r="CT10" s="891"/>
      <c r="CU10" s="891"/>
      <c r="CV10" s="891"/>
      <c r="CW10" s="891"/>
      <c r="CX10" s="31"/>
      <c r="CY10" s="31"/>
      <c r="CZ10" s="31"/>
      <c r="DA10" s="31"/>
      <c r="DB10" s="31"/>
      <c r="DC10" s="31"/>
      <c r="DD10" s="31"/>
      <c r="DE10" s="31"/>
      <c r="DF10" s="31"/>
      <c r="DG10" s="31"/>
      <c r="DH10" s="31"/>
      <c r="DI10" s="31"/>
      <c r="DJ10" s="31"/>
    </row>
    <row r="11" spans="1:114" ht="8.4499999999999993" customHeight="1">
      <c r="A11" s="31"/>
      <c r="B11" s="31"/>
      <c r="C11" s="880"/>
      <c r="D11" s="880"/>
      <c r="E11" s="880"/>
      <c r="F11" s="880"/>
      <c r="G11" s="31"/>
      <c r="H11" s="838"/>
      <c r="I11" s="839"/>
      <c r="J11" s="839"/>
      <c r="K11" s="839"/>
      <c r="L11" s="839"/>
      <c r="M11" s="839"/>
      <c r="N11" s="839"/>
      <c r="O11" s="882"/>
      <c r="P11" s="812"/>
      <c r="Q11" s="812"/>
      <c r="R11" s="812"/>
      <c r="S11" s="812"/>
      <c r="T11" s="812"/>
      <c r="U11" s="812"/>
      <c r="V11" s="812"/>
      <c r="W11" s="812"/>
      <c r="X11" s="812"/>
      <c r="Y11" s="812"/>
      <c r="Z11" s="812"/>
      <c r="AA11" s="812"/>
      <c r="AB11" s="812"/>
      <c r="AC11" s="812"/>
      <c r="AD11" s="812"/>
      <c r="AE11" s="812"/>
      <c r="AF11" s="812"/>
      <c r="AG11" s="812"/>
      <c r="AH11" s="812"/>
      <c r="AI11" s="812"/>
      <c r="AJ11" s="812"/>
      <c r="AK11" s="812"/>
      <c r="AL11" s="812"/>
      <c r="AM11" s="812"/>
      <c r="AN11" s="812"/>
      <c r="AO11" s="812"/>
      <c r="AP11" s="812"/>
      <c r="AQ11" s="812"/>
      <c r="AR11" s="812"/>
      <c r="AS11" s="812"/>
      <c r="AT11" s="812"/>
      <c r="AU11" s="812"/>
      <c r="AV11" s="812"/>
      <c r="AW11" s="812"/>
      <c r="AX11" s="812"/>
      <c r="AY11" s="812"/>
      <c r="AZ11" s="812"/>
      <c r="BA11" s="842"/>
      <c r="BB11" s="901"/>
      <c r="BC11" s="902"/>
      <c r="BD11" s="902"/>
      <c r="BE11" s="902"/>
      <c r="BF11" s="902"/>
      <c r="BG11" s="902"/>
      <c r="BH11" s="902"/>
      <c r="BI11" s="902"/>
      <c r="BJ11" s="902"/>
      <c r="BK11" s="902"/>
      <c r="BL11" s="850"/>
      <c r="BM11" s="851"/>
      <c r="BN11" s="851"/>
      <c r="BO11" s="851"/>
      <c r="BP11" s="845"/>
      <c r="BQ11" s="845"/>
      <c r="BR11" s="845"/>
      <c r="BS11" s="845"/>
      <c r="BT11" s="845"/>
      <c r="BU11" s="845"/>
      <c r="BV11" s="845"/>
      <c r="BW11" s="845"/>
      <c r="BX11" s="845"/>
      <c r="BY11" s="845"/>
      <c r="BZ11" s="845"/>
      <c r="CA11" s="845"/>
      <c r="CB11" s="845"/>
      <c r="CC11" s="845"/>
      <c r="CD11" s="845"/>
      <c r="CE11" s="845"/>
      <c r="CF11" s="845"/>
      <c r="CG11" s="845"/>
      <c r="CH11" s="851"/>
      <c r="CI11" s="865"/>
      <c r="CJ11" s="860"/>
      <c r="CK11" s="861"/>
      <c r="CL11" s="861"/>
      <c r="CM11" s="861"/>
      <c r="CN11" s="862"/>
      <c r="CO11" s="892"/>
      <c r="CP11" s="892"/>
      <c r="CQ11" s="892"/>
      <c r="CR11" s="892"/>
      <c r="CS11" s="892"/>
      <c r="CT11" s="892"/>
      <c r="CU11" s="892"/>
      <c r="CV11" s="892"/>
      <c r="CW11" s="892"/>
      <c r="CX11" s="31"/>
      <c r="CY11" s="31"/>
      <c r="CZ11" s="31"/>
      <c r="DA11" s="31"/>
      <c r="DB11" s="31"/>
      <c r="DC11" s="31"/>
      <c r="DD11" s="31"/>
      <c r="DE11" s="31"/>
      <c r="DF11" s="31"/>
      <c r="DG11" s="31"/>
      <c r="DH11" s="31"/>
      <c r="DI11" s="31"/>
      <c r="DJ11" s="31"/>
    </row>
    <row r="12" spans="1:114" ht="16.5" customHeight="1">
      <c r="A12" s="31"/>
      <c r="B12" s="31"/>
      <c r="C12" s="833" t="s">
        <v>27</v>
      </c>
      <c r="D12" s="833"/>
      <c r="E12" s="833"/>
      <c r="F12" s="833"/>
      <c r="G12" s="833"/>
      <c r="H12" s="834" t="s">
        <v>141</v>
      </c>
      <c r="I12" s="835"/>
      <c r="J12" s="835"/>
      <c r="K12" s="835"/>
      <c r="L12" s="835"/>
      <c r="M12" s="835"/>
      <c r="N12" s="835"/>
      <c r="O12" s="830" t="str">
        <f>会社名!C7</f>
        <v>〇〇〇市〇〇〇町〇丁目〇-〇</v>
      </c>
      <c r="P12" s="831"/>
      <c r="Q12" s="831"/>
      <c r="R12" s="831"/>
      <c r="S12" s="831"/>
      <c r="T12" s="831"/>
      <c r="U12" s="831"/>
      <c r="V12" s="831"/>
      <c r="W12" s="831"/>
      <c r="X12" s="831"/>
      <c r="Y12" s="831"/>
      <c r="Z12" s="831"/>
      <c r="AA12" s="831"/>
      <c r="AB12" s="831"/>
      <c r="AC12" s="831"/>
      <c r="AD12" s="831"/>
      <c r="AE12" s="831"/>
      <c r="AF12" s="831"/>
      <c r="AG12" s="831"/>
      <c r="AH12" s="831"/>
      <c r="AI12" s="831"/>
      <c r="AJ12" s="831"/>
      <c r="AK12" s="831"/>
      <c r="AL12" s="831"/>
      <c r="AM12" s="831"/>
      <c r="AN12" s="831"/>
      <c r="AO12" s="831"/>
      <c r="AP12" s="831"/>
      <c r="AQ12" s="831"/>
      <c r="AR12" s="831"/>
      <c r="AS12" s="831"/>
      <c r="AT12" s="831"/>
      <c r="AU12" s="831"/>
      <c r="AV12" s="831"/>
      <c r="AW12" s="831"/>
      <c r="AX12" s="831"/>
      <c r="AY12" s="831"/>
      <c r="AZ12" s="831"/>
      <c r="BA12" s="832"/>
      <c r="BB12" s="852" t="s">
        <v>139</v>
      </c>
      <c r="BC12" s="853"/>
      <c r="BD12" s="853"/>
      <c r="BE12" s="853"/>
      <c r="BF12" s="853"/>
      <c r="BG12" s="853"/>
      <c r="BH12" s="853"/>
      <c r="BI12" s="853"/>
      <c r="BJ12" s="853"/>
      <c r="BK12" s="853"/>
      <c r="BL12" s="816" t="s">
        <v>25</v>
      </c>
      <c r="BM12" s="817"/>
      <c r="BN12" s="817"/>
      <c r="BO12" s="817"/>
      <c r="BP12" s="817"/>
      <c r="BQ12" s="818" t="s">
        <v>165</v>
      </c>
      <c r="BR12" s="819"/>
      <c r="BS12" s="819"/>
      <c r="BT12" s="819"/>
      <c r="BU12" s="819"/>
      <c r="BV12" s="819"/>
      <c r="BW12" s="819"/>
      <c r="BX12" s="819"/>
      <c r="BY12" s="819"/>
      <c r="BZ12" s="819"/>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c r="A13" s="31"/>
      <c r="B13" s="31"/>
      <c r="C13" s="833"/>
      <c r="D13" s="833"/>
      <c r="E13" s="833"/>
      <c r="F13" s="833"/>
      <c r="G13" s="833"/>
      <c r="H13" s="834"/>
      <c r="I13" s="835"/>
      <c r="J13" s="835"/>
      <c r="K13" s="835"/>
      <c r="L13" s="835"/>
      <c r="M13" s="835"/>
      <c r="N13" s="835"/>
      <c r="O13" s="830"/>
      <c r="P13" s="831"/>
      <c r="Q13" s="831"/>
      <c r="R13" s="831"/>
      <c r="S13" s="831"/>
      <c r="T13" s="831"/>
      <c r="U13" s="831"/>
      <c r="V13" s="831"/>
      <c r="W13" s="831"/>
      <c r="X13" s="831"/>
      <c r="Y13" s="831"/>
      <c r="Z13" s="831"/>
      <c r="AA13" s="831"/>
      <c r="AB13" s="831"/>
      <c r="AC13" s="831"/>
      <c r="AD13" s="831"/>
      <c r="AE13" s="831"/>
      <c r="AF13" s="831"/>
      <c r="AG13" s="831"/>
      <c r="AH13" s="831"/>
      <c r="AI13" s="831"/>
      <c r="AJ13" s="831"/>
      <c r="AK13" s="831"/>
      <c r="AL13" s="831"/>
      <c r="AM13" s="831"/>
      <c r="AN13" s="831"/>
      <c r="AO13" s="831"/>
      <c r="AP13" s="831"/>
      <c r="AQ13" s="831"/>
      <c r="AR13" s="831"/>
      <c r="AS13" s="831"/>
      <c r="AT13" s="831"/>
      <c r="AU13" s="831"/>
      <c r="AV13" s="831"/>
      <c r="AW13" s="831"/>
      <c r="AX13" s="831"/>
      <c r="AY13" s="831"/>
      <c r="AZ13" s="831"/>
      <c r="BA13" s="832"/>
      <c r="BB13" s="852"/>
      <c r="BC13" s="853"/>
      <c r="BD13" s="853"/>
      <c r="BE13" s="853"/>
      <c r="BF13" s="853"/>
      <c r="BG13" s="853"/>
      <c r="BH13" s="853"/>
      <c r="BI13" s="853"/>
      <c r="BJ13" s="853"/>
      <c r="BK13" s="853"/>
      <c r="BL13" s="928"/>
      <c r="BM13" s="929"/>
      <c r="BN13" s="929"/>
      <c r="BO13" s="929"/>
      <c r="BP13" s="929"/>
      <c r="BQ13" s="929"/>
      <c r="BR13" s="929"/>
      <c r="BS13" s="929"/>
      <c r="BT13" s="929"/>
      <c r="BU13" s="929"/>
      <c r="BV13" s="929"/>
      <c r="BW13" s="929"/>
      <c r="BX13" s="929"/>
      <c r="BY13" s="929"/>
      <c r="BZ13" s="929"/>
      <c r="CA13" s="929"/>
      <c r="CB13" s="929"/>
      <c r="CC13" s="929"/>
      <c r="CD13" s="929"/>
      <c r="CE13" s="929"/>
      <c r="CF13" s="929"/>
      <c r="CG13" s="929"/>
      <c r="CH13" s="929"/>
      <c r="CI13" s="929"/>
      <c r="CJ13" s="929"/>
      <c r="CK13" s="929"/>
      <c r="CL13" s="929"/>
      <c r="CM13" s="929"/>
      <c r="CN13" s="929"/>
      <c r="CO13" s="929"/>
      <c r="CP13" s="929"/>
      <c r="CQ13" s="929"/>
      <c r="CR13" s="929"/>
      <c r="CS13" s="929"/>
      <c r="CT13" s="929"/>
      <c r="CU13" s="929"/>
      <c r="CV13" s="929"/>
      <c r="CW13" s="10"/>
      <c r="CX13" s="31"/>
      <c r="CY13" s="31"/>
      <c r="CZ13" s="31"/>
      <c r="DA13" s="31"/>
      <c r="DB13" s="31"/>
      <c r="DC13" s="31"/>
      <c r="DD13" s="31"/>
      <c r="DE13" s="31"/>
      <c r="DF13" s="31"/>
      <c r="DG13" s="31"/>
      <c r="DH13" s="31"/>
      <c r="DI13" s="31"/>
      <c r="DJ13" s="31"/>
    </row>
    <row r="14" spans="1:114" ht="15" customHeight="1">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c r="A15" s="31"/>
      <c r="B15" s="31"/>
      <c r="C15" s="907" t="s">
        <v>28</v>
      </c>
      <c r="D15" s="907"/>
      <c r="E15" s="907"/>
      <c r="F15" s="907"/>
      <c r="G15" s="907"/>
      <c r="H15" s="201"/>
      <c r="I15" s="31"/>
      <c r="J15" s="31"/>
      <c r="K15" s="31"/>
      <c r="L15" s="31"/>
      <c r="M15" s="31"/>
      <c r="N15" s="31"/>
      <c r="O15" s="31"/>
      <c r="P15" s="31"/>
      <c r="Q15" s="31"/>
      <c r="R15" s="31"/>
      <c r="S15" s="31"/>
      <c r="T15" s="31"/>
      <c r="U15" s="31"/>
      <c r="V15" s="31"/>
      <c r="W15" s="31"/>
      <c r="X15" s="31"/>
      <c r="Y15" s="31"/>
      <c r="Z15" s="210"/>
      <c r="AA15" s="27"/>
      <c r="AB15" s="820" t="str">
        <f>従1!AB15</f>
        <v>左の給与の支払者から
受ける令和７年中の給与
の収入金額の見積額</v>
      </c>
      <c r="AC15" s="820"/>
      <c r="AD15" s="820"/>
      <c r="AE15" s="820"/>
      <c r="AF15" s="820"/>
      <c r="AG15" s="820"/>
      <c r="AH15" s="820"/>
      <c r="AI15" s="820"/>
      <c r="AJ15" s="820"/>
      <c r="AK15" s="820"/>
      <c r="AL15" s="820"/>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796" t="s">
        <v>92</v>
      </c>
      <c r="CE15" s="796"/>
      <c r="CF15" s="796"/>
      <c r="CG15" s="796"/>
      <c r="CH15" s="796"/>
      <c r="CI15" s="796"/>
      <c r="CJ15" s="796"/>
      <c r="CK15" s="796"/>
      <c r="CL15" s="796"/>
      <c r="CM15" s="796"/>
      <c r="CN15" s="796"/>
      <c r="CO15" s="796"/>
      <c r="CP15" s="796"/>
      <c r="CQ15" s="796"/>
      <c r="CR15" s="796"/>
      <c r="CS15" s="796"/>
      <c r="CT15" s="796"/>
      <c r="CU15" s="796"/>
      <c r="CV15" s="796"/>
      <c r="CW15" s="94"/>
      <c r="CX15" s="31"/>
      <c r="CY15" s="31"/>
      <c r="CZ15" s="31"/>
      <c r="DA15" s="31"/>
      <c r="DB15" s="31"/>
      <c r="DC15" s="31"/>
      <c r="DD15" s="31"/>
      <c r="DE15" s="31"/>
      <c r="DF15" s="31"/>
      <c r="DG15" s="31"/>
      <c r="DH15" s="31"/>
      <c r="DI15" s="31"/>
      <c r="DJ15" s="31"/>
    </row>
    <row r="16" spans="1:114" ht="28.5" customHeight="1">
      <c r="A16" s="31"/>
      <c r="B16" s="31"/>
      <c r="C16" s="907"/>
      <c r="D16" s="907"/>
      <c r="E16" s="907"/>
      <c r="F16" s="907"/>
      <c r="G16" s="907"/>
      <c r="H16" s="916" t="s">
        <v>205</v>
      </c>
      <c r="I16" s="917"/>
      <c r="J16" s="917"/>
      <c r="K16" s="917"/>
      <c r="L16" s="917"/>
      <c r="M16" s="917"/>
      <c r="N16" s="917"/>
      <c r="O16" s="917"/>
      <c r="P16" s="917"/>
      <c r="Q16" s="917"/>
      <c r="R16" s="917"/>
      <c r="S16" s="917"/>
      <c r="T16" s="917"/>
      <c r="U16" s="917"/>
      <c r="V16" s="917"/>
      <c r="W16" s="917"/>
      <c r="X16" s="917"/>
      <c r="Y16" s="917"/>
      <c r="Z16" s="918"/>
      <c r="AA16" s="27"/>
      <c r="AB16" s="820"/>
      <c r="AC16" s="820"/>
      <c r="AD16" s="820"/>
      <c r="AE16" s="820"/>
      <c r="AF16" s="820"/>
      <c r="AG16" s="820"/>
      <c r="AH16" s="820"/>
      <c r="AI16" s="820"/>
      <c r="AJ16" s="820"/>
      <c r="AK16" s="820"/>
      <c r="AL16" s="820"/>
      <c r="AM16" s="197"/>
      <c r="AN16" s="198"/>
      <c r="AO16" s="802" t="s">
        <v>215</v>
      </c>
      <c r="AP16" s="802"/>
      <c r="AQ16" s="802"/>
      <c r="AR16" s="802"/>
      <c r="AS16" s="802"/>
      <c r="AT16" s="802"/>
      <c r="AU16" s="802"/>
      <c r="AV16" s="802"/>
      <c r="AW16" s="802"/>
      <c r="AX16" s="802"/>
      <c r="AY16" s="802"/>
      <c r="AZ16" s="199"/>
      <c r="BA16" s="12"/>
      <c r="BB16" s="802" t="s">
        <v>216</v>
      </c>
      <c r="BC16" s="803"/>
      <c r="BD16" s="803"/>
      <c r="BE16" s="803"/>
      <c r="BF16" s="803"/>
      <c r="BG16" s="803"/>
      <c r="BH16" s="803"/>
      <c r="BI16" s="803"/>
      <c r="BJ16" s="803"/>
      <c r="BK16" s="803"/>
      <c r="BL16" s="92"/>
      <c r="BM16" s="205"/>
      <c r="BN16" s="930" t="s">
        <v>88</v>
      </c>
      <c r="BO16" s="930"/>
      <c r="BP16" s="930"/>
      <c r="BQ16" s="930"/>
      <c r="BR16" s="930"/>
      <c r="BS16" s="930"/>
      <c r="BT16" s="206"/>
      <c r="BU16" s="205"/>
      <c r="BV16" s="801" t="s">
        <v>90</v>
      </c>
      <c r="BW16" s="801"/>
      <c r="BX16" s="801"/>
      <c r="BY16" s="801"/>
      <c r="BZ16" s="801"/>
      <c r="CA16" s="801"/>
      <c r="CB16" s="202"/>
      <c r="CC16" s="29"/>
      <c r="CD16" s="796"/>
      <c r="CE16" s="796"/>
      <c r="CF16" s="796"/>
      <c r="CG16" s="796"/>
      <c r="CH16" s="796"/>
      <c r="CI16" s="796"/>
      <c r="CJ16" s="796"/>
      <c r="CK16" s="796"/>
      <c r="CL16" s="796"/>
      <c r="CM16" s="796"/>
      <c r="CN16" s="796"/>
      <c r="CO16" s="796"/>
      <c r="CP16" s="796"/>
      <c r="CQ16" s="796"/>
      <c r="CR16" s="796"/>
      <c r="CS16" s="796"/>
      <c r="CT16" s="796"/>
      <c r="CU16" s="796"/>
      <c r="CV16" s="796"/>
      <c r="CW16" s="94"/>
      <c r="CX16" s="31"/>
      <c r="CY16" s="31"/>
      <c r="CZ16" s="31"/>
      <c r="DA16" s="31"/>
      <c r="DB16" s="31"/>
      <c r="DC16" s="31"/>
      <c r="DD16" s="31"/>
      <c r="DE16" s="31"/>
      <c r="DF16" s="31"/>
      <c r="DG16" s="31"/>
      <c r="DH16" s="31"/>
      <c r="DI16" s="31"/>
      <c r="DJ16" s="31"/>
    </row>
    <row r="17" spans="1:114" ht="9" customHeight="1">
      <c r="A17" s="31"/>
      <c r="B17" s="31"/>
      <c r="C17" s="908" t="s">
        <v>203</v>
      </c>
      <c r="D17" s="908"/>
      <c r="E17" s="908"/>
      <c r="F17" s="908"/>
      <c r="G17" s="908"/>
      <c r="H17" s="916"/>
      <c r="I17" s="917"/>
      <c r="J17" s="917"/>
      <c r="K17" s="917"/>
      <c r="L17" s="917"/>
      <c r="M17" s="917"/>
      <c r="N17" s="917"/>
      <c r="O17" s="917"/>
      <c r="P17" s="917"/>
      <c r="Q17" s="917"/>
      <c r="R17" s="917"/>
      <c r="S17" s="917"/>
      <c r="T17" s="917"/>
      <c r="U17" s="917"/>
      <c r="V17" s="917"/>
      <c r="W17" s="917"/>
      <c r="X17" s="917"/>
      <c r="Y17" s="917"/>
      <c r="Z17" s="918"/>
      <c r="AA17" s="29"/>
      <c r="AB17" s="820"/>
      <c r="AC17" s="820"/>
      <c r="AD17" s="820"/>
      <c r="AE17" s="820"/>
      <c r="AF17" s="820"/>
      <c r="AG17" s="820"/>
      <c r="AH17" s="820"/>
      <c r="AI17" s="820"/>
      <c r="AJ17" s="820"/>
      <c r="AK17" s="820"/>
      <c r="AL17" s="820"/>
      <c r="AM17" s="197"/>
      <c r="AN17" s="200"/>
      <c r="AO17" s="922" t="s">
        <v>86</v>
      </c>
      <c r="AP17" s="922"/>
      <c r="AQ17" s="922"/>
      <c r="AR17" s="197"/>
      <c r="AS17" s="183"/>
      <c r="AT17" s="183"/>
      <c r="AU17" s="183"/>
      <c r="AV17" s="183"/>
      <c r="AW17" s="183"/>
      <c r="AX17" s="183"/>
      <c r="AY17" s="183"/>
      <c r="AZ17" s="199"/>
      <c r="BA17" s="12"/>
      <c r="BB17" s="923" t="s">
        <v>87</v>
      </c>
      <c r="BC17" s="923"/>
      <c r="BD17" s="923"/>
      <c r="BE17" s="923"/>
      <c r="BF17" s="923"/>
      <c r="BG17" s="923"/>
      <c r="BH17" s="923"/>
      <c r="BI17" s="183"/>
      <c r="BJ17" s="183"/>
      <c r="BK17" s="11"/>
      <c r="BL17" s="92"/>
      <c r="BM17" s="205"/>
      <c r="BN17" s="930"/>
      <c r="BO17" s="930"/>
      <c r="BP17" s="930"/>
      <c r="BQ17" s="930"/>
      <c r="BR17" s="930"/>
      <c r="BS17" s="930"/>
      <c r="BT17" s="206"/>
      <c r="BU17" s="205"/>
      <c r="BV17" s="801"/>
      <c r="BW17" s="801"/>
      <c r="BX17" s="801"/>
      <c r="BY17" s="801"/>
      <c r="BZ17" s="801"/>
      <c r="CA17" s="801"/>
      <c r="CB17" s="210"/>
      <c r="CC17" s="794"/>
      <c r="CD17" s="796"/>
      <c r="CE17" s="796"/>
      <c r="CF17" s="796"/>
      <c r="CG17" s="796"/>
      <c r="CH17" s="796"/>
      <c r="CI17" s="796"/>
      <c r="CJ17" s="796"/>
      <c r="CK17" s="796"/>
      <c r="CL17" s="796"/>
      <c r="CM17" s="796"/>
      <c r="CN17" s="796"/>
      <c r="CO17" s="796"/>
      <c r="CP17" s="796"/>
      <c r="CQ17" s="796"/>
      <c r="CR17" s="796"/>
      <c r="CS17" s="796"/>
      <c r="CT17" s="796"/>
      <c r="CU17" s="796"/>
      <c r="CV17" s="796"/>
      <c r="CW17" s="94"/>
      <c r="CX17" s="31"/>
      <c r="CY17" s="31"/>
      <c r="CZ17" s="31"/>
      <c r="DA17" s="31"/>
      <c r="DB17" s="31"/>
      <c r="DC17" s="31"/>
      <c r="DD17" s="31"/>
      <c r="DE17" s="31"/>
      <c r="DF17" s="31"/>
      <c r="DG17" s="31"/>
      <c r="DH17" s="31"/>
      <c r="DI17" s="31"/>
      <c r="DJ17" s="31"/>
    </row>
    <row r="18" spans="1:114" ht="19.5" customHeight="1">
      <c r="A18" s="31"/>
      <c r="B18" s="31"/>
      <c r="C18" s="908"/>
      <c r="D18" s="908"/>
      <c r="E18" s="908"/>
      <c r="F18" s="908"/>
      <c r="G18" s="908"/>
      <c r="H18" s="916"/>
      <c r="I18" s="917"/>
      <c r="J18" s="917"/>
      <c r="K18" s="917"/>
      <c r="L18" s="917"/>
      <c r="M18" s="917"/>
      <c r="N18" s="917"/>
      <c r="O18" s="917"/>
      <c r="P18" s="917"/>
      <c r="Q18" s="917"/>
      <c r="R18" s="917"/>
      <c r="S18" s="917"/>
      <c r="T18" s="917"/>
      <c r="U18" s="917"/>
      <c r="V18" s="917"/>
      <c r="W18" s="917"/>
      <c r="X18" s="917"/>
      <c r="Y18" s="917"/>
      <c r="Z18" s="918"/>
      <c r="AA18" s="29"/>
      <c r="AB18" s="154"/>
      <c r="AC18" s="154"/>
      <c r="AD18" s="154"/>
      <c r="AE18" s="154"/>
      <c r="AF18" s="12"/>
      <c r="AG18" s="12"/>
      <c r="AH18" s="12"/>
      <c r="AI18" s="12"/>
      <c r="AJ18" s="12"/>
      <c r="AK18" s="12"/>
      <c r="AL18" s="12"/>
      <c r="AM18" s="31"/>
      <c r="AN18" s="201"/>
      <c r="AO18" s="922"/>
      <c r="AP18" s="922"/>
      <c r="AQ18" s="922"/>
      <c r="AR18" s="183"/>
      <c r="AS18" s="183"/>
      <c r="AT18" s="183"/>
      <c r="AU18" s="183"/>
      <c r="AV18" s="183"/>
      <c r="AW18" s="183"/>
      <c r="AX18" s="183"/>
      <c r="AY18" s="183"/>
      <c r="AZ18" s="202"/>
      <c r="BA18" s="31"/>
      <c r="BB18" s="923"/>
      <c r="BC18" s="923"/>
      <c r="BD18" s="923"/>
      <c r="BE18" s="923"/>
      <c r="BF18" s="923"/>
      <c r="BG18" s="923"/>
      <c r="BH18" s="923"/>
      <c r="BI18" s="183"/>
      <c r="BJ18" s="183"/>
      <c r="BK18" s="11"/>
      <c r="BL18" s="93"/>
      <c r="BM18" s="207"/>
      <c r="BN18" s="804" t="s">
        <v>89</v>
      </c>
      <c r="BO18" s="804"/>
      <c r="BP18" s="804"/>
      <c r="BQ18" s="804"/>
      <c r="BR18" s="804"/>
      <c r="BS18" s="13"/>
      <c r="BT18" s="208"/>
      <c r="BU18" s="211"/>
      <c r="BV18" s="801"/>
      <c r="BW18" s="801"/>
      <c r="BX18" s="801"/>
      <c r="BY18" s="801"/>
      <c r="BZ18" s="801"/>
      <c r="CA18" s="801"/>
      <c r="CB18" s="209"/>
      <c r="CC18" s="794"/>
      <c r="CD18" s="796"/>
      <c r="CE18" s="796"/>
      <c r="CF18" s="796"/>
      <c r="CG18" s="796"/>
      <c r="CH18" s="796"/>
      <c r="CI18" s="796"/>
      <c r="CJ18" s="796"/>
      <c r="CK18" s="796"/>
      <c r="CL18" s="796"/>
      <c r="CM18" s="796"/>
      <c r="CN18" s="796"/>
      <c r="CO18" s="796"/>
      <c r="CP18" s="796"/>
      <c r="CQ18" s="796"/>
      <c r="CR18" s="796"/>
      <c r="CS18" s="796"/>
      <c r="CT18" s="796"/>
      <c r="CU18" s="796"/>
      <c r="CV18" s="796"/>
      <c r="CW18" s="94"/>
      <c r="CX18" s="31"/>
      <c r="CY18" s="31"/>
      <c r="CZ18" s="31"/>
      <c r="DA18" s="31"/>
      <c r="DB18" s="31"/>
      <c r="DC18" s="31"/>
      <c r="DD18" s="31"/>
      <c r="DE18" s="31"/>
      <c r="DF18" s="31"/>
      <c r="DG18" s="31"/>
      <c r="DH18" s="31"/>
      <c r="DI18" s="31"/>
      <c r="DJ18" s="31"/>
    </row>
    <row r="19" spans="1:114" ht="15" customHeight="1">
      <c r="A19" s="31"/>
      <c r="B19" s="31"/>
      <c r="C19" s="908"/>
      <c r="D19" s="908"/>
      <c r="E19" s="908"/>
      <c r="F19" s="908"/>
      <c r="G19" s="908"/>
      <c r="H19" s="910"/>
      <c r="I19" s="911"/>
      <c r="J19" s="911"/>
      <c r="K19" s="911"/>
      <c r="L19" s="911"/>
      <c r="M19" s="911"/>
      <c r="N19" s="911"/>
      <c r="O19" s="911"/>
      <c r="P19" s="911"/>
      <c r="Q19" s="911"/>
      <c r="R19" s="911"/>
      <c r="S19" s="911"/>
      <c r="T19" s="911"/>
      <c r="U19" s="911"/>
      <c r="V19" s="911"/>
      <c r="W19" s="911"/>
      <c r="X19" s="911"/>
      <c r="Y19" s="911"/>
      <c r="Z19" s="912"/>
      <c r="AA19" s="798"/>
      <c r="AB19" s="798"/>
      <c r="AC19" s="798"/>
      <c r="AD19" s="798"/>
      <c r="AE19" s="798"/>
      <c r="AF19" s="798"/>
      <c r="AG19" s="798"/>
      <c r="AH19" s="798"/>
      <c r="AI19" s="798"/>
      <c r="AJ19" s="798"/>
      <c r="AK19" s="798"/>
      <c r="AL19" s="798"/>
      <c r="AM19" s="191"/>
      <c r="AN19" s="797"/>
      <c r="AO19" s="798"/>
      <c r="AP19" s="798"/>
      <c r="AQ19" s="798"/>
      <c r="AR19" s="798"/>
      <c r="AS19" s="798"/>
      <c r="AT19" s="798"/>
      <c r="AU19" s="798"/>
      <c r="AV19" s="798"/>
      <c r="AW19" s="798"/>
      <c r="AX19" s="798"/>
      <c r="AY19" s="798"/>
      <c r="AZ19" s="203"/>
      <c r="BA19" s="798"/>
      <c r="BB19" s="798"/>
      <c r="BC19" s="798"/>
      <c r="BD19" s="798"/>
      <c r="BE19" s="798"/>
      <c r="BF19" s="798"/>
      <c r="BG19" s="798"/>
      <c r="BH19" s="798"/>
      <c r="BI19" s="798"/>
      <c r="BJ19" s="798"/>
      <c r="BK19" s="798"/>
      <c r="BL19" s="191"/>
      <c r="BM19" s="797"/>
      <c r="BN19" s="798"/>
      <c r="BO19" s="798"/>
      <c r="BP19" s="798"/>
      <c r="BQ19" s="798"/>
      <c r="BR19" s="798"/>
      <c r="BS19" s="798"/>
      <c r="BT19" s="203"/>
      <c r="BU19" s="797"/>
      <c r="BV19" s="798"/>
      <c r="BW19" s="798"/>
      <c r="BX19" s="798"/>
      <c r="BY19" s="798"/>
      <c r="BZ19" s="798"/>
      <c r="CA19" s="798"/>
      <c r="CB19" s="203"/>
      <c r="CC19" s="794"/>
      <c r="CD19" s="796"/>
      <c r="CE19" s="796"/>
      <c r="CF19" s="796"/>
      <c r="CG19" s="796"/>
      <c r="CH19" s="796"/>
      <c r="CI19" s="796"/>
      <c r="CJ19" s="796"/>
      <c r="CK19" s="796"/>
      <c r="CL19" s="796"/>
      <c r="CM19" s="796"/>
      <c r="CN19" s="796"/>
      <c r="CO19" s="796"/>
      <c r="CP19" s="796"/>
      <c r="CQ19" s="796"/>
      <c r="CR19" s="796"/>
      <c r="CS19" s="796"/>
      <c r="CT19" s="796"/>
      <c r="CU19" s="796"/>
      <c r="CV19" s="796"/>
      <c r="CW19" s="94"/>
      <c r="CX19" s="31"/>
      <c r="CY19" s="31"/>
      <c r="CZ19" s="31"/>
      <c r="DA19" s="31"/>
      <c r="DB19" s="31"/>
      <c r="DC19" s="31"/>
      <c r="DD19" s="31"/>
      <c r="DE19" s="31"/>
      <c r="DF19" s="31"/>
      <c r="DG19" s="31"/>
      <c r="DH19" s="31"/>
      <c r="DI19" s="31"/>
      <c r="DJ19" s="31"/>
    </row>
    <row r="20" spans="1:114" ht="42" customHeight="1" thickBot="1">
      <c r="A20" s="31"/>
      <c r="B20" s="14"/>
      <c r="C20" s="909"/>
      <c r="D20" s="909"/>
      <c r="E20" s="909"/>
      <c r="F20" s="909"/>
      <c r="G20" s="909"/>
      <c r="H20" s="913"/>
      <c r="I20" s="914"/>
      <c r="J20" s="914"/>
      <c r="K20" s="914"/>
      <c r="L20" s="914"/>
      <c r="M20" s="914"/>
      <c r="N20" s="914"/>
      <c r="O20" s="914"/>
      <c r="P20" s="914"/>
      <c r="Q20" s="914"/>
      <c r="R20" s="914"/>
      <c r="S20" s="914"/>
      <c r="T20" s="914"/>
      <c r="U20" s="914"/>
      <c r="V20" s="914"/>
      <c r="W20" s="914"/>
      <c r="X20" s="914"/>
      <c r="Y20" s="914"/>
      <c r="Z20" s="915"/>
      <c r="AA20" s="800"/>
      <c r="AB20" s="800"/>
      <c r="AC20" s="800"/>
      <c r="AD20" s="800"/>
      <c r="AE20" s="800"/>
      <c r="AF20" s="800"/>
      <c r="AG20" s="800"/>
      <c r="AH20" s="800"/>
      <c r="AI20" s="800"/>
      <c r="AJ20" s="800"/>
      <c r="AK20" s="800"/>
      <c r="AL20" s="800"/>
      <c r="AM20" s="90"/>
      <c r="AN20" s="799"/>
      <c r="AO20" s="800"/>
      <c r="AP20" s="800"/>
      <c r="AQ20" s="800"/>
      <c r="AR20" s="800"/>
      <c r="AS20" s="800"/>
      <c r="AT20" s="800"/>
      <c r="AU20" s="800"/>
      <c r="AV20" s="800"/>
      <c r="AW20" s="800"/>
      <c r="AX20" s="800"/>
      <c r="AY20" s="800"/>
      <c r="AZ20" s="204"/>
      <c r="BA20" s="800"/>
      <c r="BB20" s="800"/>
      <c r="BC20" s="800"/>
      <c r="BD20" s="800"/>
      <c r="BE20" s="800"/>
      <c r="BF20" s="800"/>
      <c r="BG20" s="800"/>
      <c r="BH20" s="800"/>
      <c r="BI20" s="800"/>
      <c r="BJ20" s="800"/>
      <c r="BK20" s="800"/>
      <c r="BL20" s="90"/>
      <c r="BM20" s="799"/>
      <c r="BN20" s="800"/>
      <c r="BO20" s="800"/>
      <c r="BP20" s="800"/>
      <c r="BQ20" s="800"/>
      <c r="BR20" s="800"/>
      <c r="BS20" s="800"/>
      <c r="BT20" s="204"/>
      <c r="BU20" s="799"/>
      <c r="BV20" s="800"/>
      <c r="BW20" s="800"/>
      <c r="BX20" s="800"/>
      <c r="BY20" s="800"/>
      <c r="BZ20" s="800"/>
      <c r="CA20" s="800"/>
      <c r="CB20" s="204"/>
      <c r="CC20" s="795"/>
      <c r="CD20" s="805" t="s">
        <v>91</v>
      </c>
      <c r="CE20" s="805"/>
      <c r="CF20" s="805"/>
      <c r="CG20" s="805"/>
      <c r="CH20" s="805"/>
      <c r="CI20" s="805"/>
      <c r="CJ20" s="805"/>
      <c r="CK20" s="805"/>
      <c r="CL20" s="805"/>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c r="A21" s="31"/>
      <c r="B21" s="31"/>
      <c r="C21" s="794"/>
      <c r="D21" s="794"/>
      <c r="E21" s="794"/>
      <c r="F21" s="794"/>
      <c r="G21" s="794"/>
      <c r="H21" s="778" t="s">
        <v>204</v>
      </c>
      <c r="I21" s="186"/>
      <c r="J21" s="723" t="s">
        <v>82</v>
      </c>
      <c r="K21" s="723"/>
      <c r="L21" s="723"/>
      <c r="M21" s="723"/>
      <c r="N21" s="723"/>
      <c r="O21" s="723"/>
      <c r="P21" s="723"/>
      <c r="Q21" s="723"/>
      <c r="R21" s="723"/>
      <c r="S21" s="723"/>
      <c r="T21" s="723"/>
      <c r="U21" s="723"/>
      <c r="V21" s="723"/>
      <c r="W21" s="723"/>
      <c r="X21" s="96"/>
      <c r="Y21" s="96"/>
      <c r="Z21" s="216"/>
      <c r="AA21" s="96"/>
      <c r="AB21" s="723" t="s">
        <v>100</v>
      </c>
      <c r="AC21" s="723"/>
      <c r="AD21" s="723"/>
      <c r="AE21" s="723"/>
      <c r="AF21" s="723"/>
      <c r="AG21" s="723"/>
      <c r="AH21" s="723"/>
      <c r="AI21" s="723"/>
      <c r="AJ21" s="723"/>
      <c r="AK21" s="723"/>
      <c r="AL21" s="723"/>
      <c r="AM21" s="723"/>
      <c r="AN21" s="723"/>
      <c r="AO21" s="723"/>
      <c r="AP21" s="723"/>
      <c r="AQ21" s="723"/>
      <c r="AR21" s="723"/>
      <c r="AS21" s="723"/>
      <c r="AT21" s="723"/>
      <c r="AU21" s="723"/>
      <c r="AV21" s="96"/>
      <c r="AW21" s="217"/>
      <c r="AX21" s="720" t="str">
        <f>従1!AX21</f>
        <v>令和７年中の
所得の見積額</v>
      </c>
      <c r="AY21" s="720"/>
      <c r="AZ21" s="720"/>
      <c r="BA21" s="720"/>
      <c r="BB21" s="720"/>
      <c r="BC21" s="720"/>
      <c r="BD21" s="720"/>
      <c r="BE21" s="720"/>
      <c r="BF21" s="720"/>
      <c r="BG21" s="720"/>
      <c r="BH21" s="219"/>
      <c r="BI21" s="15"/>
      <c r="BJ21" s="15"/>
      <c r="BK21" s="15"/>
      <c r="BL21" s="822" t="s">
        <v>96</v>
      </c>
      <c r="BM21" s="822"/>
      <c r="BN21" s="822"/>
      <c r="BO21" s="822"/>
      <c r="BP21" s="822"/>
      <c r="BQ21" s="822"/>
      <c r="BR21" s="822"/>
      <c r="BS21" s="822"/>
      <c r="BT21" s="822"/>
      <c r="BU21" s="15"/>
      <c r="BV21" s="218"/>
      <c r="BW21" s="219"/>
      <c r="BX21" s="15"/>
      <c r="BY21" s="15"/>
      <c r="BZ21" s="724" t="s">
        <v>83</v>
      </c>
      <c r="CA21" s="724"/>
      <c r="CB21" s="724"/>
      <c r="CC21" s="724"/>
      <c r="CD21" s="724"/>
      <c r="CE21" s="724"/>
      <c r="CF21" s="724"/>
      <c r="CG21" s="724"/>
      <c r="CH21" s="724"/>
      <c r="CI21" s="724"/>
      <c r="CJ21" s="15"/>
      <c r="CK21" s="15"/>
      <c r="CL21" s="218"/>
      <c r="CM21" s="15"/>
      <c r="CN21" s="179"/>
      <c r="CO21" s="807" t="s">
        <v>49</v>
      </c>
      <c r="CP21" s="807"/>
      <c r="CQ21" s="807"/>
      <c r="CR21" s="807"/>
      <c r="CS21" s="807"/>
      <c r="CT21" s="807"/>
      <c r="CU21" s="807"/>
      <c r="CV21" s="179"/>
      <c r="CW21" s="15"/>
      <c r="CX21" s="31"/>
      <c r="CY21" s="31"/>
      <c r="CZ21" s="31"/>
      <c r="DA21" s="31"/>
      <c r="DB21" s="31"/>
      <c r="DC21" s="31"/>
      <c r="DD21" s="31"/>
      <c r="DE21" s="31"/>
      <c r="DF21" s="31"/>
      <c r="DG21" s="31"/>
      <c r="DH21" s="31"/>
      <c r="DI21" s="31"/>
      <c r="DJ21" s="31"/>
    </row>
    <row r="22" spans="1:114" ht="10.5" customHeight="1">
      <c r="A22" s="31"/>
      <c r="B22" s="31"/>
      <c r="C22" s="794"/>
      <c r="D22" s="794"/>
      <c r="E22" s="794"/>
      <c r="F22" s="794"/>
      <c r="G22" s="794"/>
      <c r="H22" s="779"/>
      <c r="I22" s="27"/>
      <c r="J22" s="808"/>
      <c r="K22" s="808"/>
      <c r="L22" s="808"/>
      <c r="M22" s="808"/>
      <c r="N22" s="808"/>
      <c r="O22" s="808"/>
      <c r="P22" s="808"/>
      <c r="Q22" s="808"/>
      <c r="R22" s="808"/>
      <c r="S22" s="808"/>
      <c r="T22" s="808"/>
      <c r="U22" s="808"/>
      <c r="V22" s="808"/>
      <c r="W22" s="808"/>
      <c r="X22" s="11"/>
      <c r="Y22" s="11"/>
      <c r="Z22" s="227"/>
      <c r="AA22" s="11"/>
      <c r="AB22" s="808"/>
      <c r="AC22" s="808"/>
      <c r="AD22" s="808"/>
      <c r="AE22" s="808"/>
      <c r="AF22" s="808"/>
      <c r="AG22" s="808"/>
      <c r="AH22" s="808"/>
      <c r="AI22" s="808"/>
      <c r="AJ22" s="808"/>
      <c r="AK22" s="808"/>
      <c r="AL22" s="808"/>
      <c r="AM22" s="808"/>
      <c r="AN22" s="808"/>
      <c r="AO22" s="808"/>
      <c r="AP22" s="808"/>
      <c r="AQ22" s="808"/>
      <c r="AR22" s="808"/>
      <c r="AS22" s="808"/>
      <c r="AT22" s="808"/>
      <c r="AU22" s="808"/>
      <c r="AV22" s="11"/>
      <c r="AW22" s="220"/>
      <c r="AX22" s="924"/>
      <c r="AY22" s="924"/>
      <c r="AZ22" s="924"/>
      <c r="BA22" s="924"/>
      <c r="BB22" s="924"/>
      <c r="BC22" s="924"/>
      <c r="BD22" s="924"/>
      <c r="BE22" s="924"/>
      <c r="BF22" s="924"/>
      <c r="BG22" s="924"/>
      <c r="BH22" s="201"/>
      <c r="BI22" s="31"/>
      <c r="BJ22" s="31"/>
      <c r="BK22" s="31"/>
      <c r="BL22" s="823"/>
      <c r="BM22" s="823"/>
      <c r="BN22" s="823"/>
      <c r="BO22" s="823"/>
      <c r="BP22" s="823"/>
      <c r="BQ22" s="823"/>
      <c r="BR22" s="823"/>
      <c r="BS22" s="823"/>
      <c r="BT22" s="823"/>
      <c r="BU22" s="31"/>
      <c r="BV22" s="209"/>
      <c r="BW22" s="201"/>
      <c r="BX22" s="31"/>
      <c r="BY22" s="31"/>
      <c r="BZ22" s="725"/>
      <c r="CA22" s="725"/>
      <c r="CB22" s="725"/>
      <c r="CC22" s="725"/>
      <c r="CD22" s="725"/>
      <c r="CE22" s="725"/>
      <c r="CF22" s="725"/>
      <c r="CG22" s="725"/>
      <c r="CH22" s="725"/>
      <c r="CI22" s="725"/>
      <c r="CJ22" s="11"/>
      <c r="CK22" s="11"/>
      <c r="CL22" s="220"/>
      <c r="CM22" s="821" t="s">
        <v>73</v>
      </c>
      <c r="CN22" s="806" t="str">
        <f>従1!CN22</f>
        <v>令和７年中に異動があった
場合に記載してください。</v>
      </c>
      <c r="CO22" s="806"/>
      <c r="CP22" s="806"/>
      <c r="CQ22" s="806"/>
      <c r="CR22" s="806"/>
      <c r="CS22" s="806"/>
      <c r="CT22" s="806"/>
      <c r="CU22" s="806"/>
      <c r="CV22" s="806"/>
      <c r="CW22" s="793" t="s">
        <v>26</v>
      </c>
      <c r="CX22" s="31"/>
      <c r="CY22" s="31"/>
      <c r="CZ22" s="31"/>
      <c r="DA22" s="31"/>
      <c r="DB22" s="31"/>
      <c r="DC22" s="31"/>
      <c r="DD22" s="31"/>
      <c r="DE22" s="31"/>
      <c r="DF22" s="31"/>
      <c r="DG22" s="31"/>
      <c r="DH22" s="31"/>
      <c r="DI22" s="31"/>
      <c r="DJ22" s="31"/>
    </row>
    <row r="23" spans="1:114" ht="17.25" customHeight="1">
      <c r="A23" s="31"/>
      <c r="B23" s="31"/>
      <c r="C23" s="794"/>
      <c r="D23" s="794"/>
      <c r="E23" s="794"/>
      <c r="F23" s="794"/>
      <c r="G23" s="794"/>
      <c r="H23" s="779"/>
      <c r="I23" s="27"/>
      <c r="J23" s="808"/>
      <c r="K23" s="808"/>
      <c r="L23" s="808"/>
      <c r="M23" s="808"/>
      <c r="N23" s="808"/>
      <c r="O23" s="808"/>
      <c r="P23" s="808"/>
      <c r="Q23" s="808"/>
      <c r="R23" s="808"/>
      <c r="S23" s="808"/>
      <c r="T23" s="808"/>
      <c r="U23" s="808"/>
      <c r="V23" s="808"/>
      <c r="W23" s="808"/>
      <c r="X23" s="11"/>
      <c r="Y23" s="27"/>
      <c r="Z23" s="709" t="s">
        <v>32</v>
      </c>
      <c r="AA23" s="710"/>
      <c r="AB23" s="710"/>
      <c r="AC23" s="710"/>
      <c r="AD23" s="710"/>
      <c r="AE23" s="710"/>
      <c r="AF23" s="710"/>
      <c r="AG23" s="710"/>
      <c r="AH23" s="710"/>
      <c r="AI23" s="736"/>
      <c r="AJ23" s="709" t="s">
        <v>95</v>
      </c>
      <c r="AK23" s="710"/>
      <c r="AL23" s="710"/>
      <c r="AM23" s="710"/>
      <c r="AN23" s="710"/>
      <c r="AO23" s="710"/>
      <c r="AP23" s="710"/>
      <c r="AQ23" s="710"/>
      <c r="AR23" s="710"/>
      <c r="AS23" s="710"/>
      <c r="AT23" s="710"/>
      <c r="AU23" s="710"/>
      <c r="AV23" s="710"/>
      <c r="AW23" s="736"/>
      <c r="AX23" s="924"/>
      <c r="AY23" s="924"/>
      <c r="AZ23" s="924"/>
      <c r="BA23" s="924"/>
      <c r="BB23" s="924"/>
      <c r="BC23" s="924"/>
      <c r="BD23" s="924"/>
      <c r="BE23" s="924"/>
      <c r="BF23" s="924"/>
      <c r="BG23" s="924"/>
      <c r="BH23" s="201"/>
      <c r="BI23" s="31"/>
      <c r="BJ23" s="31"/>
      <c r="BK23" s="31"/>
      <c r="BL23" s="823"/>
      <c r="BM23" s="823"/>
      <c r="BN23" s="823"/>
      <c r="BO23" s="823"/>
      <c r="BP23" s="823"/>
      <c r="BQ23" s="823"/>
      <c r="BR23" s="823"/>
      <c r="BS23" s="823"/>
      <c r="BT23" s="823"/>
      <c r="BU23" s="31"/>
      <c r="BV23" s="209"/>
      <c r="BW23" s="201"/>
      <c r="BX23" s="31"/>
      <c r="BY23" s="31"/>
      <c r="BZ23" s="725"/>
      <c r="CA23" s="725"/>
      <c r="CB23" s="725"/>
      <c r="CC23" s="725"/>
      <c r="CD23" s="725"/>
      <c r="CE23" s="725"/>
      <c r="CF23" s="725"/>
      <c r="CG23" s="725"/>
      <c r="CH23" s="725"/>
      <c r="CI23" s="725"/>
      <c r="CJ23" s="11"/>
      <c r="CK23" s="11"/>
      <c r="CL23" s="220"/>
      <c r="CM23" s="821"/>
      <c r="CN23" s="806"/>
      <c r="CO23" s="806"/>
      <c r="CP23" s="806"/>
      <c r="CQ23" s="806"/>
      <c r="CR23" s="806"/>
      <c r="CS23" s="806"/>
      <c r="CT23" s="806"/>
      <c r="CU23" s="806"/>
      <c r="CV23" s="806"/>
      <c r="CW23" s="793"/>
      <c r="CX23" s="31"/>
      <c r="CY23" s="31"/>
      <c r="CZ23" s="31"/>
      <c r="DA23" s="31"/>
      <c r="DB23" s="31"/>
      <c r="DC23" s="31"/>
      <c r="DD23" s="31"/>
      <c r="DE23" s="31"/>
      <c r="DF23" s="31"/>
      <c r="DG23" s="31"/>
      <c r="DH23" s="31"/>
      <c r="DI23" s="31"/>
      <c r="DJ23" s="31"/>
    </row>
    <row r="24" spans="1:114" ht="16.5" customHeight="1">
      <c r="A24" s="31"/>
      <c r="B24" s="31"/>
      <c r="C24" s="101"/>
      <c r="D24" s="101"/>
      <c r="E24" s="101"/>
      <c r="F24" s="101"/>
      <c r="G24" s="101"/>
      <c r="H24" s="780" t="s">
        <v>207</v>
      </c>
      <c r="I24" s="715"/>
      <c r="J24" s="715"/>
      <c r="K24" s="715"/>
      <c r="L24" s="715"/>
      <c r="M24" s="715"/>
      <c r="N24" s="715"/>
      <c r="O24" s="715"/>
      <c r="P24" s="715"/>
      <c r="Q24" s="715"/>
      <c r="R24" s="715"/>
      <c r="S24" s="715"/>
      <c r="T24" s="715"/>
      <c r="U24" s="715"/>
      <c r="V24" s="715"/>
      <c r="W24" s="715"/>
      <c r="X24" s="715"/>
      <c r="Y24" s="715"/>
      <c r="Z24" s="701" t="str">
        <f>IF(X25&lt;=0,"",IF((LEN(X25)-11&lt;=0),"0",MID(X25,LEN(X25)-11,1)))</f>
        <v/>
      </c>
      <c r="AA24" s="702"/>
      <c r="AB24" s="702" t="str">
        <f>IF(X25&lt;=0,"",IF((LEN(X25)-10&lt;=0),"0",MID(X25,LEN(X25)-10,1)))</f>
        <v/>
      </c>
      <c r="AC24" s="702"/>
      <c r="AD24" s="702" t="str">
        <f>IF(X25&lt;=0,"",IF((LEN(X25)-9&lt;=0),"0",MID(X25,LEN(X25)-9,1)))</f>
        <v/>
      </c>
      <c r="AE24" s="702"/>
      <c r="AF24" s="702" t="str">
        <f>IF(X25&lt;=0,"",IF((LEN(X25)-8&lt;=0),"0",MID(X25,LEN(X25)-8,1)))</f>
        <v/>
      </c>
      <c r="AG24" s="702"/>
      <c r="AH24" s="702" t="str">
        <f>IF(X25&lt;=0,"",IF((LEN(X25)-7&lt;=0),"0",MID(X25,LEN(X25)-7,1)))</f>
        <v/>
      </c>
      <c r="AI24" s="702"/>
      <c r="AJ24" s="702" t="str">
        <f>IF(X25&lt;=0,"",IF((LEN(X25)-6&lt;=0),"0",MID(X25,LEN(X25)-6,1)))</f>
        <v/>
      </c>
      <c r="AK24" s="702"/>
      <c r="AL24" s="702" t="str">
        <f>IF(X25&lt;=0,"",IF((LEN(X25)-5&lt;=0),"0",MID(X25,LEN(X25)-5,1)))</f>
        <v/>
      </c>
      <c r="AM24" s="702"/>
      <c r="AN24" s="702" t="str">
        <f>IF(X25&lt;=0,"",IF((LEN(X25)-4&lt;=0),"0",MID(X25,LEN(X25)-4,1)))</f>
        <v/>
      </c>
      <c r="AO24" s="702"/>
      <c r="AP24" s="702" t="str">
        <f>IF(X25&lt;=0,"",IF((LEN(X25)-3&lt;=0),"0",MID(X25,LEN(X25)-3,1)))</f>
        <v/>
      </c>
      <c r="AQ24" s="702"/>
      <c r="AR24" s="702" t="str">
        <f>IF(X25&lt;=0,"",IF((LEN(X25)-2&lt;=0),"0",MID(X25,LEN(X25)-2,1)))</f>
        <v/>
      </c>
      <c r="AS24" s="702"/>
      <c r="AT24" s="702" t="str">
        <f>IF(X25&lt;=0,"",IF((LEN(X25)-1&lt;=0),"0",MID(X25,LEN(X25)-1,1)))</f>
        <v/>
      </c>
      <c r="AU24" s="702"/>
      <c r="AV24" s="702" t="str">
        <f>IF(X25&lt;&gt;0,RIGHT(X25,1),"")</f>
        <v/>
      </c>
      <c r="AW24" s="766"/>
      <c r="AX24" s="692"/>
      <c r="AY24" s="692"/>
      <c r="AZ24" s="692"/>
      <c r="BA24" s="692"/>
      <c r="BB24" s="692"/>
      <c r="BC24" s="692"/>
      <c r="BD24" s="692"/>
      <c r="BE24" s="692"/>
      <c r="BF24" s="222"/>
      <c r="BG24" s="222"/>
      <c r="BH24" s="824" t="s">
        <v>198</v>
      </c>
      <c r="BI24" s="825"/>
      <c r="BJ24" s="825"/>
      <c r="BK24" s="825"/>
      <c r="BL24" s="825"/>
      <c r="BM24" s="825"/>
      <c r="BN24" s="825"/>
      <c r="BO24" s="825"/>
      <c r="BP24" s="825"/>
      <c r="BQ24" s="825"/>
      <c r="BR24" s="825"/>
      <c r="BS24" s="825"/>
      <c r="BT24" s="825"/>
      <c r="BU24" s="825"/>
      <c r="BV24" s="826"/>
      <c r="BW24" s="769"/>
      <c r="BX24" s="770"/>
      <c r="BY24" s="770"/>
      <c r="BZ24" s="770"/>
      <c r="CA24" s="770"/>
      <c r="CB24" s="770"/>
      <c r="CC24" s="770"/>
      <c r="CD24" s="770"/>
      <c r="CE24" s="770"/>
      <c r="CF24" s="770"/>
      <c r="CG24" s="770"/>
      <c r="CH24" s="770"/>
      <c r="CI24" s="770"/>
      <c r="CJ24" s="770"/>
      <c r="CK24" s="770"/>
      <c r="CL24" s="771"/>
      <c r="CM24" s="775"/>
      <c r="CN24" s="775"/>
      <c r="CO24" s="775"/>
      <c r="CP24" s="775"/>
      <c r="CQ24" s="775"/>
      <c r="CR24" s="775"/>
      <c r="CS24" s="775"/>
      <c r="CT24" s="775"/>
      <c r="CU24" s="775"/>
      <c r="CV24" s="775"/>
      <c r="CW24" s="775"/>
      <c r="CX24" s="31"/>
      <c r="CY24" s="31"/>
      <c r="CZ24" s="31"/>
      <c r="DA24" s="31"/>
      <c r="DB24" s="31"/>
      <c r="DC24" s="31"/>
      <c r="DD24" s="31"/>
      <c r="DE24" s="31"/>
      <c r="DF24" s="31"/>
      <c r="DG24" s="31"/>
      <c r="DH24" s="31"/>
      <c r="DI24" s="31"/>
      <c r="DJ24" s="31"/>
    </row>
    <row r="25" spans="1:114" ht="12.75" customHeight="1">
      <c r="A25" s="31"/>
      <c r="B25" s="31"/>
      <c r="C25" s="101"/>
      <c r="D25" s="101"/>
      <c r="E25" s="101"/>
      <c r="F25" s="101"/>
      <c r="G25" s="101"/>
      <c r="H25" s="781"/>
      <c r="I25" s="717"/>
      <c r="J25" s="717"/>
      <c r="K25" s="717"/>
      <c r="L25" s="717"/>
      <c r="M25" s="717"/>
      <c r="N25" s="717"/>
      <c r="O25" s="717"/>
      <c r="P25" s="717"/>
      <c r="Q25" s="717"/>
      <c r="R25" s="717"/>
      <c r="S25" s="717"/>
      <c r="T25" s="717"/>
      <c r="U25" s="717"/>
      <c r="V25" s="717"/>
      <c r="W25" s="717"/>
      <c r="X25" s="699"/>
      <c r="Y25" s="699"/>
      <c r="Z25" s="730"/>
      <c r="AA25" s="705"/>
      <c r="AB25" s="705"/>
      <c r="AC25" s="705"/>
      <c r="AD25" s="705"/>
      <c r="AE25" s="705"/>
      <c r="AF25" s="705"/>
      <c r="AG25" s="705"/>
      <c r="AH25" s="705"/>
      <c r="AI25" s="705"/>
      <c r="AJ25" s="705"/>
      <c r="AK25" s="705"/>
      <c r="AL25" s="705"/>
      <c r="AM25" s="705"/>
      <c r="AN25" s="705"/>
      <c r="AO25" s="705"/>
      <c r="AP25" s="705"/>
      <c r="AQ25" s="705"/>
      <c r="AR25" s="705"/>
      <c r="AS25" s="705"/>
      <c r="AT25" s="705"/>
      <c r="AU25" s="705"/>
      <c r="AV25" s="705"/>
      <c r="AW25" s="726"/>
      <c r="AX25" s="693"/>
      <c r="AY25" s="693"/>
      <c r="AZ25" s="693"/>
      <c r="BA25" s="693"/>
      <c r="BB25" s="693"/>
      <c r="BC25" s="693"/>
      <c r="BD25" s="693"/>
      <c r="BE25" s="693"/>
      <c r="BF25" s="184"/>
      <c r="BG25" s="184"/>
      <c r="BH25" s="706"/>
      <c r="BI25" s="707"/>
      <c r="BJ25" s="707"/>
      <c r="BK25" s="707"/>
      <c r="BL25" s="707"/>
      <c r="BM25" s="707"/>
      <c r="BN25" s="707"/>
      <c r="BO25" s="707"/>
      <c r="BP25" s="707"/>
      <c r="BQ25" s="707"/>
      <c r="BR25" s="707"/>
      <c r="BS25" s="707"/>
      <c r="BT25" s="707"/>
      <c r="BU25" s="707"/>
      <c r="BV25" s="708"/>
      <c r="BW25" s="762"/>
      <c r="BX25" s="763"/>
      <c r="BY25" s="763"/>
      <c r="BZ25" s="763"/>
      <c r="CA25" s="763"/>
      <c r="CB25" s="763"/>
      <c r="CC25" s="763"/>
      <c r="CD25" s="763"/>
      <c r="CE25" s="763"/>
      <c r="CF25" s="763"/>
      <c r="CG25" s="763"/>
      <c r="CH25" s="763"/>
      <c r="CI25" s="763"/>
      <c r="CJ25" s="763"/>
      <c r="CK25" s="763"/>
      <c r="CL25" s="764"/>
      <c r="CM25" s="761"/>
      <c r="CN25" s="761"/>
      <c r="CO25" s="761"/>
      <c r="CP25" s="761"/>
      <c r="CQ25" s="761"/>
      <c r="CR25" s="761"/>
      <c r="CS25" s="761"/>
      <c r="CT25" s="761"/>
      <c r="CU25" s="761"/>
      <c r="CV25" s="761"/>
      <c r="CW25" s="761"/>
      <c r="CX25" s="31"/>
      <c r="CY25" s="31"/>
      <c r="CZ25" s="31"/>
      <c r="DA25" s="31"/>
      <c r="DB25" s="31"/>
      <c r="DC25" s="31"/>
      <c r="DD25" s="31"/>
      <c r="DE25" s="31"/>
      <c r="DF25" s="31"/>
      <c r="DG25" s="31"/>
      <c r="DH25" s="31"/>
      <c r="DI25" s="31"/>
      <c r="DJ25" s="31"/>
    </row>
    <row r="26" spans="1:114" ht="24" customHeight="1">
      <c r="A26" s="31"/>
      <c r="B26" s="31"/>
      <c r="C26" s="102"/>
      <c r="D26" s="102"/>
      <c r="E26" s="103"/>
      <c r="F26" s="102"/>
      <c r="G26" s="102"/>
      <c r="H26" s="782"/>
      <c r="I26" s="719"/>
      <c r="J26" s="719"/>
      <c r="K26" s="719"/>
      <c r="L26" s="719"/>
      <c r="M26" s="719"/>
      <c r="N26" s="719"/>
      <c r="O26" s="719"/>
      <c r="P26" s="719"/>
      <c r="Q26" s="719"/>
      <c r="R26" s="719"/>
      <c r="S26" s="719"/>
      <c r="T26" s="719"/>
      <c r="U26" s="719"/>
      <c r="V26" s="719"/>
      <c r="W26" s="719"/>
      <c r="X26" s="700"/>
      <c r="Y26" s="700"/>
      <c r="Z26" s="919">
        <v>0</v>
      </c>
      <c r="AA26" s="920"/>
      <c r="AB26" s="920"/>
      <c r="AC26" s="920"/>
      <c r="AD26" s="920"/>
      <c r="AE26" s="920"/>
      <c r="AF26" s="920"/>
      <c r="AG26" s="920"/>
      <c r="AH26" s="920"/>
      <c r="AI26" s="921"/>
      <c r="AJ26" s="738" t="s">
        <v>93</v>
      </c>
      <c r="AK26" s="739"/>
      <c r="AL26" s="739"/>
      <c r="AM26" s="765"/>
      <c r="AN26" s="765"/>
      <c r="AO26" s="765"/>
      <c r="AP26" s="230" t="s">
        <v>8</v>
      </c>
      <c r="AQ26" s="712"/>
      <c r="AR26" s="712"/>
      <c r="AS26" s="712"/>
      <c r="AT26" s="230" t="s">
        <v>8</v>
      </c>
      <c r="AU26" s="712"/>
      <c r="AV26" s="712"/>
      <c r="AW26" s="713"/>
      <c r="AX26" s="694"/>
      <c r="AY26" s="694"/>
      <c r="AZ26" s="694"/>
      <c r="BA26" s="694"/>
      <c r="BB26" s="694"/>
      <c r="BC26" s="694"/>
      <c r="BD26" s="694"/>
      <c r="BE26" s="694"/>
      <c r="BF26" s="788" t="s">
        <v>214</v>
      </c>
      <c r="BG26" s="788"/>
      <c r="BH26" s="827"/>
      <c r="BI26" s="828"/>
      <c r="BJ26" s="828"/>
      <c r="BK26" s="828"/>
      <c r="BL26" s="828"/>
      <c r="BM26" s="828"/>
      <c r="BN26" s="828"/>
      <c r="BO26" s="828"/>
      <c r="BP26" s="828"/>
      <c r="BQ26" s="828"/>
      <c r="BR26" s="828"/>
      <c r="BS26" s="828"/>
      <c r="BT26" s="828"/>
      <c r="BU26" s="828"/>
      <c r="BV26" s="829"/>
      <c r="BW26" s="772"/>
      <c r="BX26" s="773"/>
      <c r="BY26" s="773"/>
      <c r="BZ26" s="773"/>
      <c r="CA26" s="773"/>
      <c r="CB26" s="773"/>
      <c r="CC26" s="773"/>
      <c r="CD26" s="773"/>
      <c r="CE26" s="773"/>
      <c r="CF26" s="773"/>
      <c r="CG26" s="773"/>
      <c r="CH26" s="773"/>
      <c r="CI26" s="773"/>
      <c r="CJ26" s="773"/>
      <c r="CK26" s="773"/>
      <c r="CL26" s="774"/>
      <c r="CM26" s="776"/>
      <c r="CN26" s="776"/>
      <c r="CO26" s="776"/>
      <c r="CP26" s="776"/>
      <c r="CQ26" s="776"/>
      <c r="CR26" s="776"/>
      <c r="CS26" s="776"/>
      <c r="CT26" s="776"/>
      <c r="CU26" s="776"/>
      <c r="CV26" s="776"/>
      <c r="CW26" s="776"/>
      <c r="CX26" s="31"/>
      <c r="CY26" s="31"/>
      <c r="CZ26" s="31"/>
      <c r="DA26" s="31"/>
      <c r="DB26" s="31"/>
      <c r="DC26" s="31"/>
      <c r="DD26" s="31"/>
      <c r="DE26" s="31"/>
      <c r="DF26" s="31"/>
      <c r="DG26" s="31"/>
      <c r="DH26" s="31"/>
      <c r="DI26" s="31"/>
      <c r="DJ26" s="31"/>
    </row>
    <row r="27" spans="1:114" ht="16.5" customHeight="1">
      <c r="A27" s="31"/>
      <c r="B27" s="31"/>
      <c r="C27" s="102"/>
      <c r="D27" s="102"/>
      <c r="E27" s="103"/>
      <c r="F27" s="102"/>
      <c r="G27" s="102"/>
      <c r="H27" s="212"/>
      <c r="I27" s="754">
        <v>1</v>
      </c>
      <c r="J27" s="749"/>
      <c r="K27" s="750"/>
      <c r="L27" s="750"/>
      <c r="M27" s="750"/>
      <c r="N27" s="750"/>
      <c r="O27" s="750"/>
      <c r="P27" s="750"/>
      <c r="Q27" s="750"/>
      <c r="R27" s="750"/>
      <c r="S27" s="750"/>
      <c r="T27" s="750"/>
      <c r="U27" s="750"/>
      <c r="V27" s="750"/>
      <c r="W27" s="750"/>
      <c r="X27" s="750"/>
      <c r="Y27" s="750"/>
      <c r="Z27" s="730" t="str">
        <f>IF(X28&lt;=0,"",IF((LEN(X28)-11&lt;=0),"0",MID(X28,LEN(X28)-11,1)))</f>
        <v/>
      </c>
      <c r="AA27" s="705"/>
      <c r="AB27" s="705" t="str">
        <f>IF(X28&lt;=0,"",IF((LEN(X28)-10&lt;=0),"0",MID(X28,LEN(X28)-10,1)))</f>
        <v/>
      </c>
      <c r="AC27" s="705"/>
      <c r="AD27" s="705" t="str">
        <f>IF(X28&lt;=0,"",IF((LEN(X28)-9&lt;=0),"0",MID(X28,LEN(X28)-9,1)))</f>
        <v/>
      </c>
      <c r="AE27" s="705"/>
      <c r="AF27" s="705" t="str">
        <f>IF(X28&lt;=0,"",IF((LEN(X28)-8&lt;=0),"0",MID(X28,LEN(X28)-8,1)))</f>
        <v/>
      </c>
      <c r="AG27" s="705"/>
      <c r="AH27" s="705" t="str">
        <f>IF(X28&lt;=0,"",IF((LEN(X28)-7&lt;=0),"0",MID(X28,LEN(X28)-7,1)))</f>
        <v/>
      </c>
      <c r="AI27" s="705"/>
      <c r="AJ27" s="705" t="str">
        <f>IF(X28&lt;=0,"",IF((LEN(X28)-6&lt;=0),"0",MID(X28,LEN(X28)-6,1)))</f>
        <v/>
      </c>
      <c r="AK27" s="705"/>
      <c r="AL27" s="705" t="str">
        <f>IF(X28&lt;=0,"",IF((LEN(X28)-5&lt;=0),"0",MID(X28,LEN(X28)-5,1)))</f>
        <v/>
      </c>
      <c r="AM27" s="705"/>
      <c r="AN27" s="705" t="str">
        <f>IF(X28&lt;=0,"",IF((LEN(X28)-4&lt;=0),"0",MID(X28,LEN(X28)-4,1)))</f>
        <v/>
      </c>
      <c r="AO27" s="705"/>
      <c r="AP27" s="705" t="str">
        <f>IF(X28&lt;=0,"",IF((LEN(X28)-3&lt;=0),"0",MID(X28,LEN(X28)-3,1)))</f>
        <v/>
      </c>
      <c r="AQ27" s="705"/>
      <c r="AR27" s="705" t="str">
        <f>IF(X28&lt;=0,"",IF((LEN(X28)-2&lt;=0),"0",MID(X28,LEN(X28)-2,1)))</f>
        <v/>
      </c>
      <c r="AS27" s="705"/>
      <c r="AT27" s="705" t="str">
        <f>IF(X28&lt;=0,"",IF((LEN(X28)-1&lt;=0),"0",MID(X28,LEN(X28)-1,1)))</f>
        <v/>
      </c>
      <c r="AU27" s="705"/>
      <c r="AV27" s="735" t="str">
        <f>IF(X28&lt;&gt;0,RIGHT(X28,1),"")</f>
        <v/>
      </c>
      <c r="AW27" s="743"/>
      <c r="AX27" s="693"/>
      <c r="AY27" s="693"/>
      <c r="AZ27" s="693"/>
      <c r="BA27" s="693"/>
      <c r="BB27" s="693"/>
      <c r="BC27" s="693"/>
      <c r="BD27" s="693"/>
      <c r="BE27" s="693"/>
      <c r="BF27" s="185"/>
      <c r="BG27" s="185"/>
      <c r="BH27" s="925" t="s">
        <v>201</v>
      </c>
      <c r="BI27" s="926"/>
      <c r="BJ27" s="926"/>
      <c r="BK27" s="926"/>
      <c r="BL27" s="926"/>
      <c r="BM27" s="926"/>
      <c r="BN27" s="926"/>
      <c r="BO27" s="926"/>
      <c r="BP27" s="931" t="s">
        <v>200</v>
      </c>
      <c r="BQ27" s="926"/>
      <c r="BR27" s="926"/>
      <c r="BS27" s="926"/>
      <c r="BT27" s="926"/>
      <c r="BU27" s="926"/>
      <c r="BV27" s="932"/>
      <c r="BW27" s="762"/>
      <c r="BX27" s="763"/>
      <c r="BY27" s="763"/>
      <c r="BZ27" s="763"/>
      <c r="CA27" s="763"/>
      <c r="CB27" s="763"/>
      <c r="CC27" s="763"/>
      <c r="CD27" s="763"/>
      <c r="CE27" s="763"/>
      <c r="CF27" s="763"/>
      <c r="CG27" s="763"/>
      <c r="CH27" s="763"/>
      <c r="CI27" s="763"/>
      <c r="CJ27" s="763"/>
      <c r="CK27" s="763"/>
      <c r="CL27" s="764"/>
      <c r="CM27" s="761"/>
      <c r="CN27" s="761"/>
      <c r="CO27" s="761"/>
      <c r="CP27" s="761"/>
      <c r="CQ27" s="761"/>
      <c r="CR27" s="761"/>
      <c r="CS27" s="761"/>
      <c r="CT27" s="761"/>
      <c r="CU27" s="761"/>
      <c r="CV27" s="761"/>
      <c r="CW27" s="761"/>
      <c r="CX27" s="31"/>
      <c r="CY27" s="31"/>
      <c r="CZ27" s="31"/>
      <c r="DA27" s="31"/>
      <c r="DB27" s="31"/>
      <c r="DC27" s="31"/>
      <c r="DD27" s="31"/>
      <c r="DE27" s="31"/>
      <c r="DF27" s="31"/>
      <c r="DG27" s="31"/>
      <c r="DH27" s="31"/>
      <c r="DI27" s="31"/>
      <c r="DJ27" s="31"/>
    </row>
    <row r="28" spans="1:114" ht="12.75" customHeight="1">
      <c r="A28" s="31"/>
      <c r="B28" s="31"/>
      <c r="C28" s="102"/>
      <c r="D28" s="102"/>
      <c r="E28" s="745" t="s">
        <v>66</v>
      </c>
      <c r="F28" s="102"/>
      <c r="G28" s="102"/>
      <c r="H28" s="212"/>
      <c r="I28" s="754"/>
      <c r="J28" s="751"/>
      <c r="K28" s="752"/>
      <c r="L28" s="752"/>
      <c r="M28" s="752"/>
      <c r="N28" s="752"/>
      <c r="O28" s="752"/>
      <c r="P28" s="752"/>
      <c r="Q28" s="752"/>
      <c r="R28" s="752"/>
      <c r="S28" s="752"/>
      <c r="T28" s="752"/>
      <c r="U28" s="752"/>
      <c r="V28" s="752"/>
      <c r="W28" s="752"/>
      <c r="X28" s="756"/>
      <c r="Y28" s="756"/>
      <c r="Z28" s="730"/>
      <c r="AA28" s="705"/>
      <c r="AB28" s="705"/>
      <c r="AC28" s="705"/>
      <c r="AD28" s="705"/>
      <c r="AE28" s="705"/>
      <c r="AF28" s="705"/>
      <c r="AG28" s="705"/>
      <c r="AH28" s="705"/>
      <c r="AI28" s="705"/>
      <c r="AJ28" s="705"/>
      <c r="AK28" s="705"/>
      <c r="AL28" s="705"/>
      <c r="AM28" s="705"/>
      <c r="AN28" s="705"/>
      <c r="AO28" s="705"/>
      <c r="AP28" s="705"/>
      <c r="AQ28" s="705"/>
      <c r="AR28" s="705"/>
      <c r="AS28" s="705"/>
      <c r="AT28" s="705"/>
      <c r="AU28" s="705"/>
      <c r="AV28" s="735"/>
      <c r="AW28" s="743"/>
      <c r="AX28" s="693"/>
      <c r="AY28" s="693"/>
      <c r="AZ28" s="693"/>
      <c r="BA28" s="693"/>
      <c r="BB28" s="693"/>
      <c r="BC28" s="693"/>
      <c r="BD28" s="693"/>
      <c r="BE28" s="693"/>
      <c r="BF28" s="185"/>
      <c r="BG28" s="185"/>
      <c r="BH28" s="927"/>
      <c r="BI28" s="926"/>
      <c r="BJ28" s="926"/>
      <c r="BK28" s="926"/>
      <c r="BL28" s="926"/>
      <c r="BM28" s="926"/>
      <c r="BN28" s="926"/>
      <c r="BO28" s="926"/>
      <c r="BP28" s="926"/>
      <c r="BQ28" s="926"/>
      <c r="BR28" s="926"/>
      <c r="BS28" s="926"/>
      <c r="BT28" s="926"/>
      <c r="BU28" s="926"/>
      <c r="BV28" s="932"/>
      <c r="BW28" s="762"/>
      <c r="BX28" s="763"/>
      <c r="BY28" s="763"/>
      <c r="BZ28" s="763"/>
      <c r="CA28" s="763"/>
      <c r="CB28" s="763"/>
      <c r="CC28" s="763"/>
      <c r="CD28" s="763"/>
      <c r="CE28" s="763"/>
      <c r="CF28" s="763"/>
      <c r="CG28" s="763"/>
      <c r="CH28" s="763"/>
      <c r="CI28" s="763"/>
      <c r="CJ28" s="763"/>
      <c r="CK28" s="763"/>
      <c r="CL28" s="764"/>
      <c r="CM28" s="761"/>
      <c r="CN28" s="761"/>
      <c r="CO28" s="761"/>
      <c r="CP28" s="761"/>
      <c r="CQ28" s="761"/>
      <c r="CR28" s="761"/>
      <c r="CS28" s="761"/>
      <c r="CT28" s="761"/>
      <c r="CU28" s="761"/>
      <c r="CV28" s="761"/>
      <c r="CW28" s="761"/>
      <c r="CX28" s="31"/>
      <c r="CY28" s="31"/>
      <c r="CZ28" s="31"/>
      <c r="DA28" s="31"/>
      <c r="DB28" s="31"/>
      <c r="DC28" s="31"/>
      <c r="DD28" s="31"/>
      <c r="DE28" s="31"/>
      <c r="DF28" s="31"/>
      <c r="DG28" s="31"/>
      <c r="DH28" s="31"/>
      <c r="DI28" s="31"/>
      <c r="DJ28" s="31"/>
    </row>
    <row r="29" spans="1:114" ht="24" customHeight="1">
      <c r="A29" s="31"/>
      <c r="B29" s="31"/>
      <c r="C29" s="102"/>
      <c r="D29" s="102"/>
      <c r="E29" s="745"/>
      <c r="F29" s="102"/>
      <c r="G29" s="102"/>
      <c r="H29" s="212"/>
      <c r="I29" s="754"/>
      <c r="J29" s="753"/>
      <c r="K29" s="717"/>
      <c r="L29" s="717"/>
      <c r="M29" s="717"/>
      <c r="N29" s="717"/>
      <c r="O29" s="717"/>
      <c r="P29" s="717"/>
      <c r="Q29" s="717"/>
      <c r="R29" s="717"/>
      <c r="S29" s="717"/>
      <c r="T29" s="717"/>
      <c r="U29" s="717"/>
      <c r="V29" s="717"/>
      <c r="W29" s="717"/>
      <c r="X29" s="757"/>
      <c r="Y29" s="757"/>
      <c r="Z29" s="727">
        <v>0</v>
      </c>
      <c r="AA29" s="728"/>
      <c r="AB29" s="728"/>
      <c r="AC29" s="728"/>
      <c r="AD29" s="728"/>
      <c r="AE29" s="728"/>
      <c r="AF29" s="728"/>
      <c r="AG29" s="728"/>
      <c r="AH29" s="728"/>
      <c r="AI29" s="729"/>
      <c r="AJ29" s="738" t="s">
        <v>93</v>
      </c>
      <c r="AK29" s="739"/>
      <c r="AL29" s="739"/>
      <c r="AM29" s="765"/>
      <c r="AN29" s="765"/>
      <c r="AO29" s="765"/>
      <c r="AP29" s="230" t="s">
        <v>8</v>
      </c>
      <c r="AQ29" s="712"/>
      <c r="AR29" s="712"/>
      <c r="AS29" s="712"/>
      <c r="AT29" s="230" t="s">
        <v>8</v>
      </c>
      <c r="AU29" s="712"/>
      <c r="AV29" s="712"/>
      <c r="AW29" s="713"/>
      <c r="AX29" s="693"/>
      <c r="AY29" s="693"/>
      <c r="AZ29" s="693"/>
      <c r="BA29" s="693"/>
      <c r="BB29" s="693"/>
      <c r="BC29" s="693"/>
      <c r="BD29" s="693"/>
      <c r="BE29" s="693"/>
      <c r="BF29" s="791" t="s">
        <v>214</v>
      </c>
      <c r="BG29" s="791"/>
      <c r="BH29" s="925" t="s">
        <v>199</v>
      </c>
      <c r="BI29" s="926"/>
      <c r="BJ29" s="926"/>
      <c r="BK29" s="926"/>
      <c r="BL29" s="926"/>
      <c r="BM29" s="926"/>
      <c r="BN29" s="926"/>
      <c r="BO29" s="926"/>
      <c r="BP29" s="926" t="s">
        <v>252</v>
      </c>
      <c r="BQ29" s="926"/>
      <c r="BR29" s="926"/>
      <c r="BS29" s="926"/>
      <c r="BT29" s="926"/>
      <c r="BU29" s="926"/>
      <c r="BV29" s="932"/>
      <c r="BW29" s="762"/>
      <c r="BX29" s="763"/>
      <c r="BY29" s="763"/>
      <c r="BZ29" s="763"/>
      <c r="CA29" s="763"/>
      <c r="CB29" s="763"/>
      <c r="CC29" s="763"/>
      <c r="CD29" s="763"/>
      <c r="CE29" s="763"/>
      <c r="CF29" s="763"/>
      <c r="CG29" s="763"/>
      <c r="CH29" s="763"/>
      <c r="CI29" s="763"/>
      <c r="CJ29" s="763"/>
      <c r="CK29" s="763"/>
      <c r="CL29" s="764"/>
      <c r="CM29" s="761"/>
      <c r="CN29" s="761"/>
      <c r="CO29" s="761"/>
      <c r="CP29" s="761"/>
      <c r="CQ29" s="761"/>
      <c r="CR29" s="761"/>
      <c r="CS29" s="761"/>
      <c r="CT29" s="761"/>
      <c r="CU29" s="761"/>
      <c r="CV29" s="761"/>
      <c r="CW29" s="761"/>
      <c r="CX29" s="31"/>
      <c r="CY29" s="31"/>
      <c r="CZ29" s="31"/>
      <c r="DA29" s="31"/>
      <c r="DB29" s="31"/>
      <c r="DC29" s="31"/>
      <c r="DD29" s="31"/>
      <c r="DE29" s="31"/>
      <c r="DF29" s="31"/>
      <c r="DG29" s="31"/>
      <c r="DH29" s="31"/>
      <c r="DI29" s="31"/>
      <c r="DJ29" s="31"/>
    </row>
    <row r="30" spans="1:114" ht="16.5" customHeight="1">
      <c r="A30" s="31"/>
      <c r="B30" s="31"/>
      <c r="C30" s="745" t="s">
        <v>209</v>
      </c>
      <c r="D30" s="745"/>
      <c r="E30" s="745"/>
      <c r="F30" s="745"/>
      <c r="G30" s="745"/>
      <c r="H30" s="212"/>
      <c r="I30" s="758">
        <v>2</v>
      </c>
      <c r="J30" s="744"/>
      <c r="K30" s="715"/>
      <c r="L30" s="715"/>
      <c r="M30" s="715"/>
      <c r="N30" s="715"/>
      <c r="O30" s="715"/>
      <c r="P30" s="715"/>
      <c r="Q30" s="715"/>
      <c r="R30" s="715"/>
      <c r="S30" s="715"/>
      <c r="T30" s="715"/>
      <c r="U30" s="715"/>
      <c r="V30" s="715"/>
      <c r="W30" s="715"/>
      <c r="X30" s="715"/>
      <c r="Y30" s="715"/>
      <c r="Z30" s="730" t="str">
        <f>IF(X31&lt;=0,"",IF((LEN(X31)-11&lt;=0),"0",MID(X31,LEN(X31)-11,1)))</f>
        <v/>
      </c>
      <c r="AA30" s="705"/>
      <c r="AB30" s="705" t="str">
        <f>IF(X31&lt;=0,"",IF((LEN(X31)-10&lt;=0),"0",MID(X31,LEN(X31)-10,1)))</f>
        <v/>
      </c>
      <c r="AC30" s="705"/>
      <c r="AD30" s="705" t="str">
        <f>IF(X31&lt;=0,"",IF((LEN(X31)-9&lt;=0),"0",MID(X31,LEN(X31)-9,1)))</f>
        <v/>
      </c>
      <c r="AE30" s="705"/>
      <c r="AF30" s="705" t="str">
        <f>IF(X31&lt;=0,"",IF((LEN(X31)-8&lt;=0),"0",MID(X31,LEN(X31)-8,1)))</f>
        <v/>
      </c>
      <c r="AG30" s="705"/>
      <c r="AH30" s="705" t="str">
        <f>IF(X31&lt;=0,"",IF((LEN(X31)-7&lt;=0),"0",MID(X31,LEN(X31)-7,1)))</f>
        <v/>
      </c>
      <c r="AI30" s="705"/>
      <c r="AJ30" s="705" t="str">
        <f>IF(X31&lt;=0,"",IF((LEN(X31)-6&lt;=0),"0",MID(X31,LEN(X31)-6,1)))</f>
        <v/>
      </c>
      <c r="AK30" s="705"/>
      <c r="AL30" s="705" t="str">
        <f>IF(X31&lt;=0,"",IF((LEN(X31)-5&lt;=0),"0",MID(X31,LEN(X31)-5,1)))</f>
        <v/>
      </c>
      <c r="AM30" s="705"/>
      <c r="AN30" s="705" t="str">
        <f>IF(X31&lt;=0,"",IF((LEN(X31)-4&lt;=0),"0",MID(X31,LEN(X31)-4,1)))</f>
        <v/>
      </c>
      <c r="AO30" s="705"/>
      <c r="AP30" s="705" t="str">
        <f>IF(X31&lt;=0,"",IF((LEN(X31)-3&lt;=0),"0",MID(X31,LEN(X31)-3,1)))</f>
        <v/>
      </c>
      <c r="AQ30" s="705"/>
      <c r="AR30" s="705" t="str">
        <f>IF(X31&lt;=0,"",IF((LEN(X31)-2&lt;=0),"0",MID(X31,LEN(X31)-2,1)))</f>
        <v/>
      </c>
      <c r="AS30" s="705"/>
      <c r="AT30" s="705" t="str">
        <f>IF(X31&lt;=0,"",IF((LEN(X31)-1&lt;=0),"0",MID(X31,LEN(X31)-1,1)))</f>
        <v/>
      </c>
      <c r="AU30" s="705"/>
      <c r="AV30" s="705" t="str">
        <f>IF(X31&lt;&gt;0,RIGHT(X31,1),"")</f>
        <v/>
      </c>
      <c r="AW30" s="726"/>
      <c r="AX30" s="692"/>
      <c r="AY30" s="692"/>
      <c r="AZ30" s="692"/>
      <c r="BA30" s="692"/>
      <c r="BB30" s="692"/>
      <c r="BC30" s="692"/>
      <c r="BD30" s="692"/>
      <c r="BE30" s="692"/>
      <c r="BF30" s="223"/>
      <c r="BG30" s="223"/>
      <c r="BH30" s="934" t="s">
        <v>201</v>
      </c>
      <c r="BI30" s="935"/>
      <c r="BJ30" s="935"/>
      <c r="BK30" s="935"/>
      <c r="BL30" s="935"/>
      <c r="BM30" s="935"/>
      <c r="BN30" s="935"/>
      <c r="BO30" s="935"/>
      <c r="BP30" s="936" t="s">
        <v>200</v>
      </c>
      <c r="BQ30" s="935"/>
      <c r="BR30" s="935"/>
      <c r="BS30" s="935"/>
      <c r="BT30" s="935"/>
      <c r="BU30" s="935"/>
      <c r="BV30" s="937"/>
      <c r="BW30" s="769"/>
      <c r="BX30" s="770"/>
      <c r="BY30" s="770"/>
      <c r="BZ30" s="770"/>
      <c r="CA30" s="770"/>
      <c r="CB30" s="770"/>
      <c r="CC30" s="770"/>
      <c r="CD30" s="770"/>
      <c r="CE30" s="770"/>
      <c r="CF30" s="770"/>
      <c r="CG30" s="770"/>
      <c r="CH30" s="770"/>
      <c r="CI30" s="770"/>
      <c r="CJ30" s="770"/>
      <c r="CK30" s="770"/>
      <c r="CL30" s="771"/>
      <c r="CM30" s="775"/>
      <c r="CN30" s="775"/>
      <c r="CO30" s="775"/>
      <c r="CP30" s="775"/>
      <c r="CQ30" s="775"/>
      <c r="CR30" s="775"/>
      <c r="CS30" s="775"/>
      <c r="CT30" s="775"/>
      <c r="CU30" s="775"/>
      <c r="CV30" s="775"/>
      <c r="CW30" s="775"/>
      <c r="CX30" s="31"/>
      <c r="CY30" s="31"/>
      <c r="CZ30" s="31"/>
      <c r="DA30" s="31"/>
      <c r="DB30" s="31"/>
      <c r="DC30" s="31"/>
      <c r="DD30" s="31"/>
      <c r="DE30" s="31"/>
      <c r="DF30" s="31"/>
      <c r="DG30" s="31"/>
      <c r="DH30" s="31"/>
      <c r="DI30" s="31"/>
      <c r="DJ30" s="31"/>
    </row>
    <row r="31" spans="1:114" ht="12.75" customHeight="1">
      <c r="A31" s="31"/>
      <c r="B31" s="31"/>
      <c r="C31" s="745"/>
      <c r="D31" s="745"/>
      <c r="E31" s="745"/>
      <c r="F31" s="745"/>
      <c r="G31" s="745"/>
      <c r="H31" s="212"/>
      <c r="I31" s="759"/>
      <c r="J31" s="751"/>
      <c r="K31" s="752"/>
      <c r="L31" s="752"/>
      <c r="M31" s="752"/>
      <c r="N31" s="752"/>
      <c r="O31" s="752"/>
      <c r="P31" s="752"/>
      <c r="Q31" s="752"/>
      <c r="R31" s="752"/>
      <c r="S31" s="752"/>
      <c r="T31" s="752"/>
      <c r="U31" s="752"/>
      <c r="V31" s="752"/>
      <c r="W31" s="752"/>
      <c r="X31" s="699"/>
      <c r="Y31" s="699"/>
      <c r="Z31" s="730"/>
      <c r="AA31" s="705"/>
      <c r="AB31" s="705"/>
      <c r="AC31" s="705"/>
      <c r="AD31" s="705"/>
      <c r="AE31" s="705"/>
      <c r="AF31" s="705"/>
      <c r="AG31" s="705"/>
      <c r="AH31" s="705"/>
      <c r="AI31" s="705"/>
      <c r="AJ31" s="705"/>
      <c r="AK31" s="705"/>
      <c r="AL31" s="705"/>
      <c r="AM31" s="705"/>
      <c r="AN31" s="705"/>
      <c r="AO31" s="705"/>
      <c r="AP31" s="705"/>
      <c r="AQ31" s="705"/>
      <c r="AR31" s="705"/>
      <c r="AS31" s="705"/>
      <c r="AT31" s="705"/>
      <c r="AU31" s="705"/>
      <c r="AV31" s="705"/>
      <c r="AW31" s="726"/>
      <c r="AX31" s="693"/>
      <c r="AY31" s="693"/>
      <c r="AZ31" s="693"/>
      <c r="BA31" s="693"/>
      <c r="BB31" s="693"/>
      <c r="BC31" s="693"/>
      <c r="BD31" s="693"/>
      <c r="BE31" s="693"/>
      <c r="BF31" s="185"/>
      <c r="BG31" s="185"/>
      <c r="BH31" s="927"/>
      <c r="BI31" s="926"/>
      <c r="BJ31" s="926"/>
      <c r="BK31" s="926"/>
      <c r="BL31" s="926"/>
      <c r="BM31" s="926"/>
      <c r="BN31" s="926"/>
      <c r="BO31" s="926"/>
      <c r="BP31" s="926"/>
      <c r="BQ31" s="926"/>
      <c r="BR31" s="926"/>
      <c r="BS31" s="926"/>
      <c r="BT31" s="926"/>
      <c r="BU31" s="926"/>
      <c r="BV31" s="932"/>
      <c r="BW31" s="762"/>
      <c r="BX31" s="763"/>
      <c r="BY31" s="763"/>
      <c r="BZ31" s="763"/>
      <c r="CA31" s="763"/>
      <c r="CB31" s="763"/>
      <c r="CC31" s="763"/>
      <c r="CD31" s="763"/>
      <c r="CE31" s="763"/>
      <c r="CF31" s="763"/>
      <c r="CG31" s="763"/>
      <c r="CH31" s="763"/>
      <c r="CI31" s="763"/>
      <c r="CJ31" s="763"/>
      <c r="CK31" s="763"/>
      <c r="CL31" s="764"/>
      <c r="CM31" s="761"/>
      <c r="CN31" s="761"/>
      <c r="CO31" s="761"/>
      <c r="CP31" s="761"/>
      <c r="CQ31" s="761"/>
      <c r="CR31" s="761"/>
      <c r="CS31" s="761"/>
      <c r="CT31" s="761"/>
      <c r="CU31" s="761"/>
      <c r="CV31" s="761"/>
      <c r="CW31" s="761"/>
      <c r="CX31" s="31"/>
      <c r="CY31" s="31"/>
      <c r="CZ31" s="31"/>
      <c r="DA31" s="31"/>
      <c r="DB31" s="31"/>
      <c r="DC31" s="31"/>
      <c r="DD31" s="31"/>
      <c r="DE31" s="31"/>
      <c r="DF31" s="31"/>
      <c r="DG31" s="31"/>
      <c r="DH31" s="31"/>
      <c r="DI31" s="31"/>
      <c r="DJ31" s="31"/>
    </row>
    <row r="32" spans="1:114" ht="24" customHeight="1">
      <c r="A32" s="31"/>
      <c r="B32" s="31"/>
      <c r="C32" s="745"/>
      <c r="D32" s="745"/>
      <c r="E32" s="745"/>
      <c r="F32" s="745"/>
      <c r="G32" s="745"/>
      <c r="H32" s="213"/>
      <c r="I32" s="760"/>
      <c r="J32" s="783"/>
      <c r="K32" s="719"/>
      <c r="L32" s="719"/>
      <c r="M32" s="719"/>
      <c r="N32" s="719"/>
      <c r="O32" s="719"/>
      <c r="P32" s="719"/>
      <c r="Q32" s="719"/>
      <c r="R32" s="719"/>
      <c r="S32" s="719"/>
      <c r="T32" s="719"/>
      <c r="U32" s="719"/>
      <c r="V32" s="719"/>
      <c r="W32" s="719"/>
      <c r="X32" s="700"/>
      <c r="Y32" s="700"/>
      <c r="Z32" s="727">
        <v>0</v>
      </c>
      <c r="AA32" s="728"/>
      <c r="AB32" s="728"/>
      <c r="AC32" s="728"/>
      <c r="AD32" s="728"/>
      <c r="AE32" s="728"/>
      <c r="AF32" s="728"/>
      <c r="AG32" s="728"/>
      <c r="AH32" s="728"/>
      <c r="AI32" s="729"/>
      <c r="AJ32" s="738" t="s">
        <v>93</v>
      </c>
      <c r="AK32" s="739"/>
      <c r="AL32" s="739"/>
      <c r="AM32" s="765"/>
      <c r="AN32" s="765"/>
      <c r="AO32" s="765"/>
      <c r="AP32" s="230" t="s">
        <v>8</v>
      </c>
      <c r="AQ32" s="712"/>
      <c r="AR32" s="712"/>
      <c r="AS32" s="712"/>
      <c r="AT32" s="230" t="s">
        <v>8</v>
      </c>
      <c r="AU32" s="712"/>
      <c r="AV32" s="712"/>
      <c r="AW32" s="713"/>
      <c r="AX32" s="694"/>
      <c r="AY32" s="694"/>
      <c r="AZ32" s="694"/>
      <c r="BA32" s="694"/>
      <c r="BB32" s="694"/>
      <c r="BC32" s="694"/>
      <c r="BD32" s="694"/>
      <c r="BE32" s="694"/>
      <c r="BF32" s="788" t="s">
        <v>214</v>
      </c>
      <c r="BG32" s="788"/>
      <c r="BH32" s="785" t="s">
        <v>199</v>
      </c>
      <c r="BI32" s="786"/>
      <c r="BJ32" s="786"/>
      <c r="BK32" s="786"/>
      <c r="BL32" s="786"/>
      <c r="BM32" s="786"/>
      <c r="BN32" s="786"/>
      <c r="BO32" s="786"/>
      <c r="BP32" s="786" t="s">
        <v>252</v>
      </c>
      <c r="BQ32" s="786"/>
      <c r="BR32" s="786"/>
      <c r="BS32" s="786"/>
      <c r="BT32" s="786"/>
      <c r="BU32" s="786"/>
      <c r="BV32" s="787"/>
      <c r="BW32" s="772"/>
      <c r="BX32" s="773"/>
      <c r="BY32" s="773"/>
      <c r="BZ32" s="773"/>
      <c r="CA32" s="773"/>
      <c r="CB32" s="773"/>
      <c r="CC32" s="773"/>
      <c r="CD32" s="773"/>
      <c r="CE32" s="773"/>
      <c r="CF32" s="773"/>
      <c r="CG32" s="773"/>
      <c r="CH32" s="773"/>
      <c r="CI32" s="773"/>
      <c r="CJ32" s="773"/>
      <c r="CK32" s="773"/>
      <c r="CL32" s="774"/>
      <c r="CM32" s="776"/>
      <c r="CN32" s="776"/>
      <c r="CO32" s="776"/>
      <c r="CP32" s="776"/>
      <c r="CQ32" s="776"/>
      <c r="CR32" s="776"/>
      <c r="CS32" s="776"/>
      <c r="CT32" s="776"/>
      <c r="CU32" s="776"/>
      <c r="CV32" s="776"/>
      <c r="CW32" s="776"/>
      <c r="CX32" s="31"/>
      <c r="CY32" s="31"/>
      <c r="CZ32" s="31"/>
      <c r="DA32" s="31"/>
      <c r="DB32" s="31"/>
      <c r="DC32" s="31"/>
      <c r="DD32" s="31"/>
      <c r="DE32" s="31"/>
      <c r="DF32" s="31"/>
      <c r="DG32" s="31"/>
      <c r="DH32" s="31"/>
      <c r="DI32" s="31"/>
      <c r="DJ32" s="31"/>
    </row>
    <row r="33" spans="1:114" ht="16.5" customHeight="1">
      <c r="A33" s="31"/>
      <c r="B33" s="31"/>
      <c r="C33" s="745"/>
      <c r="D33" s="745"/>
      <c r="E33" s="745"/>
      <c r="F33" s="745"/>
      <c r="G33" s="745"/>
      <c r="H33" s="755" t="s">
        <v>224</v>
      </c>
      <c r="I33" s="754">
        <v>3</v>
      </c>
      <c r="J33" s="749"/>
      <c r="K33" s="750"/>
      <c r="L33" s="750"/>
      <c r="M33" s="750"/>
      <c r="N33" s="750"/>
      <c r="O33" s="750"/>
      <c r="P33" s="750"/>
      <c r="Q33" s="750"/>
      <c r="R33" s="750"/>
      <c r="S33" s="750"/>
      <c r="T33" s="750"/>
      <c r="U33" s="750"/>
      <c r="V33" s="750"/>
      <c r="W33" s="750"/>
      <c r="X33" s="750"/>
      <c r="Y33" s="750"/>
      <c r="Z33" s="701" t="str">
        <f>IF(X34&lt;=0,"",IF((LEN(X34)-11&lt;=0),"0",MID(X34,LEN(X34)-11,1)))</f>
        <v/>
      </c>
      <c r="AA33" s="702"/>
      <c r="AB33" s="702" t="str">
        <f>IF(X34&lt;=0,"",IF((LEN(X34)-10&lt;=0),"0",MID(X34,LEN(X34)-10,1)))</f>
        <v/>
      </c>
      <c r="AC33" s="702"/>
      <c r="AD33" s="702" t="str">
        <f>IF(X34&lt;=0,"",IF((LEN(X34)-9&lt;=0),"0",MID(X34,LEN(X34)-9,1)))</f>
        <v/>
      </c>
      <c r="AE33" s="702"/>
      <c r="AF33" s="702" t="str">
        <f>IF(X34&lt;=0,"",IF((LEN(X34)-8&lt;=0),"0",MID(X34,LEN(X34)-8,1)))</f>
        <v/>
      </c>
      <c r="AG33" s="702"/>
      <c r="AH33" s="702" t="str">
        <f>IF(X34&lt;=0,"",IF((LEN(X34)-7&lt;=0),"0",MID(X34,LEN(X34)-7,1)))</f>
        <v/>
      </c>
      <c r="AI33" s="702"/>
      <c r="AJ33" s="702" t="str">
        <f>IF(X34&lt;=0,"",IF((LEN(X34)-6&lt;=0),"0",MID(X34,LEN(X34)-6,1)))</f>
        <v/>
      </c>
      <c r="AK33" s="702"/>
      <c r="AL33" s="702" t="str">
        <f>IF(X34&lt;=0,"",IF((LEN(X34)-5&lt;=0),"0",MID(X34,LEN(X34)-5,1)))</f>
        <v/>
      </c>
      <c r="AM33" s="702"/>
      <c r="AN33" s="702" t="str">
        <f>IF(X34&lt;=0,"",IF((LEN(X34)-4&lt;=0),"0",MID(X34,LEN(X34)-4,1)))</f>
        <v/>
      </c>
      <c r="AO33" s="702"/>
      <c r="AP33" s="702" t="str">
        <f>IF(X34&lt;=0,"",IF((LEN(X34)-3&lt;=0),"0",MID(X34,LEN(X34)-3,1)))</f>
        <v/>
      </c>
      <c r="AQ33" s="702"/>
      <c r="AR33" s="702" t="str">
        <f>IF(X34&lt;=0,"",IF((LEN(X34)-2&lt;=0),"0",MID(X34,LEN(X34)-2,1)))</f>
        <v/>
      </c>
      <c r="AS33" s="702"/>
      <c r="AT33" s="702" t="str">
        <f>IF(X34&lt;=0,"",IF((LEN(X34)-1&lt;=0),"0",MID(X34,LEN(X34)-1,1)))</f>
        <v/>
      </c>
      <c r="AU33" s="702"/>
      <c r="AV33" s="695" t="str">
        <f>IF(X34&lt;&gt;0,RIGHT(X34,1),"")</f>
        <v/>
      </c>
      <c r="AW33" s="696"/>
      <c r="AX33" s="693"/>
      <c r="AY33" s="693"/>
      <c r="AZ33" s="693"/>
      <c r="BA33" s="693"/>
      <c r="BB33" s="693"/>
      <c r="BC33" s="693"/>
      <c r="BD33" s="693"/>
      <c r="BE33" s="693"/>
      <c r="BF33" s="185"/>
      <c r="BG33" s="185"/>
      <c r="BH33" s="925" t="s">
        <v>201</v>
      </c>
      <c r="BI33" s="926"/>
      <c r="BJ33" s="926"/>
      <c r="BK33" s="926"/>
      <c r="BL33" s="926"/>
      <c r="BM33" s="926"/>
      <c r="BN33" s="926"/>
      <c r="BO33" s="926"/>
      <c r="BP33" s="931" t="s">
        <v>200</v>
      </c>
      <c r="BQ33" s="926"/>
      <c r="BR33" s="926"/>
      <c r="BS33" s="926"/>
      <c r="BT33" s="926"/>
      <c r="BU33" s="926"/>
      <c r="BV33" s="932"/>
      <c r="BW33" s="762"/>
      <c r="BX33" s="763"/>
      <c r="BY33" s="763"/>
      <c r="BZ33" s="763"/>
      <c r="CA33" s="763"/>
      <c r="CB33" s="763"/>
      <c r="CC33" s="763"/>
      <c r="CD33" s="763"/>
      <c r="CE33" s="763"/>
      <c r="CF33" s="763"/>
      <c r="CG33" s="763"/>
      <c r="CH33" s="763"/>
      <c r="CI33" s="763"/>
      <c r="CJ33" s="763"/>
      <c r="CK33" s="763"/>
      <c r="CL33" s="764"/>
      <c r="CM33" s="761"/>
      <c r="CN33" s="761"/>
      <c r="CO33" s="761"/>
      <c r="CP33" s="761"/>
      <c r="CQ33" s="761"/>
      <c r="CR33" s="761"/>
      <c r="CS33" s="761"/>
      <c r="CT33" s="761"/>
      <c r="CU33" s="761"/>
      <c r="CV33" s="761"/>
      <c r="CW33" s="761"/>
      <c r="CX33" s="31"/>
      <c r="CY33" s="31"/>
      <c r="CZ33" s="31"/>
      <c r="DA33" s="31"/>
      <c r="DB33" s="31"/>
      <c r="DC33" s="31"/>
      <c r="DD33" s="31"/>
      <c r="DE33" s="31"/>
      <c r="DF33" s="31"/>
      <c r="DG33" s="31"/>
      <c r="DH33" s="31"/>
      <c r="DI33" s="31"/>
      <c r="DJ33" s="31"/>
    </row>
    <row r="34" spans="1:114" ht="12.75" customHeight="1">
      <c r="A34" s="31"/>
      <c r="B34" s="31"/>
      <c r="C34" s="745"/>
      <c r="D34" s="745"/>
      <c r="E34" s="745"/>
      <c r="F34" s="745"/>
      <c r="G34" s="745"/>
      <c r="H34" s="755"/>
      <c r="I34" s="754"/>
      <c r="J34" s="751"/>
      <c r="K34" s="752"/>
      <c r="L34" s="752"/>
      <c r="M34" s="752"/>
      <c r="N34" s="752"/>
      <c r="O34" s="752"/>
      <c r="P34" s="752"/>
      <c r="Q34" s="752"/>
      <c r="R34" s="752"/>
      <c r="S34" s="752"/>
      <c r="T34" s="752"/>
      <c r="U34" s="752"/>
      <c r="V34" s="752"/>
      <c r="W34" s="752"/>
      <c r="X34" s="756"/>
      <c r="Y34" s="756"/>
      <c r="Z34" s="703"/>
      <c r="AA34" s="704"/>
      <c r="AB34" s="704"/>
      <c r="AC34" s="704"/>
      <c r="AD34" s="704"/>
      <c r="AE34" s="704"/>
      <c r="AF34" s="704"/>
      <c r="AG34" s="704"/>
      <c r="AH34" s="704"/>
      <c r="AI34" s="704"/>
      <c r="AJ34" s="704"/>
      <c r="AK34" s="704"/>
      <c r="AL34" s="704"/>
      <c r="AM34" s="704"/>
      <c r="AN34" s="704"/>
      <c r="AO34" s="704"/>
      <c r="AP34" s="704"/>
      <c r="AQ34" s="704"/>
      <c r="AR34" s="704"/>
      <c r="AS34" s="704"/>
      <c r="AT34" s="704"/>
      <c r="AU34" s="704"/>
      <c r="AV34" s="697"/>
      <c r="AW34" s="698"/>
      <c r="AX34" s="693"/>
      <c r="AY34" s="693"/>
      <c r="AZ34" s="693"/>
      <c r="BA34" s="693"/>
      <c r="BB34" s="693"/>
      <c r="BC34" s="693"/>
      <c r="BD34" s="693"/>
      <c r="BE34" s="693"/>
      <c r="BF34" s="185"/>
      <c r="BG34" s="185"/>
      <c r="BH34" s="927"/>
      <c r="BI34" s="926"/>
      <c r="BJ34" s="926"/>
      <c r="BK34" s="926"/>
      <c r="BL34" s="926"/>
      <c r="BM34" s="926"/>
      <c r="BN34" s="926"/>
      <c r="BO34" s="926"/>
      <c r="BP34" s="926"/>
      <c r="BQ34" s="926"/>
      <c r="BR34" s="926"/>
      <c r="BS34" s="926"/>
      <c r="BT34" s="926"/>
      <c r="BU34" s="926"/>
      <c r="BV34" s="932"/>
      <c r="BW34" s="762"/>
      <c r="BX34" s="763"/>
      <c r="BY34" s="763"/>
      <c r="BZ34" s="763"/>
      <c r="CA34" s="763"/>
      <c r="CB34" s="763"/>
      <c r="CC34" s="763"/>
      <c r="CD34" s="763"/>
      <c r="CE34" s="763"/>
      <c r="CF34" s="763"/>
      <c r="CG34" s="763"/>
      <c r="CH34" s="763"/>
      <c r="CI34" s="763"/>
      <c r="CJ34" s="763"/>
      <c r="CK34" s="763"/>
      <c r="CL34" s="764"/>
      <c r="CM34" s="761"/>
      <c r="CN34" s="761"/>
      <c r="CO34" s="761"/>
      <c r="CP34" s="761"/>
      <c r="CQ34" s="761"/>
      <c r="CR34" s="761"/>
      <c r="CS34" s="761"/>
      <c r="CT34" s="761"/>
      <c r="CU34" s="761"/>
      <c r="CV34" s="761"/>
      <c r="CW34" s="761"/>
      <c r="CX34" s="31"/>
      <c r="CY34" s="31"/>
      <c r="CZ34" s="31"/>
      <c r="DA34" s="31"/>
      <c r="DB34" s="31"/>
      <c r="DC34" s="31"/>
      <c r="DD34" s="31"/>
      <c r="DE34" s="31"/>
      <c r="DF34" s="31"/>
      <c r="DG34" s="31"/>
      <c r="DH34" s="31"/>
      <c r="DI34" s="31"/>
      <c r="DJ34" s="31"/>
    </row>
    <row r="35" spans="1:114" ht="24" customHeight="1">
      <c r="A35" s="31"/>
      <c r="B35" s="31"/>
      <c r="C35" s="102"/>
      <c r="D35" s="102"/>
      <c r="E35" s="102"/>
      <c r="F35" s="102"/>
      <c r="G35" s="102"/>
      <c r="H35" s="233" t="str">
        <f>従1!H35</f>
        <v>(1 6歳以上)
(平22.1.1以前生)</v>
      </c>
      <c r="I35" s="754"/>
      <c r="J35" s="753"/>
      <c r="K35" s="717"/>
      <c r="L35" s="717"/>
      <c r="M35" s="717"/>
      <c r="N35" s="717"/>
      <c r="O35" s="717"/>
      <c r="P35" s="717"/>
      <c r="Q35" s="717"/>
      <c r="R35" s="717"/>
      <c r="S35" s="717"/>
      <c r="T35" s="717"/>
      <c r="U35" s="717"/>
      <c r="V35" s="717"/>
      <c r="W35" s="717"/>
      <c r="X35" s="757"/>
      <c r="Y35" s="757"/>
      <c r="Z35" s="706">
        <v>0</v>
      </c>
      <c r="AA35" s="707"/>
      <c r="AB35" s="707"/>
      <c r="AC35" s="707"/>
      <c r="AD35" s="707"/>
      <c r="AE35" s="707"/>
      <c r="AF35" s="707"/>
      <c r="AG35" s="707"/>
      <c r="AH35" s="707"/>
      <c r="AI35" s="708"/>
      <c r="AJ35" s="733" t="s">
        <v>93</v>
      </c>
      <c r="AK35" s="734"/>
      <c r="AL35" s="734"/>
      <c r="AM35" s="735"/>
      <c r="AN35" s="735"/>
      <c r="AO35" s="735"/>
      <c r="AP35" s="231" t="s">
        <v>8</v>
      </c>
      <c r="AQ35" s="731"/>
      <c r="AR35" s="731"/>
      <c r="AS35" s="731"/>
      <c r="AT35" s="231" t="s">
        <v>8</v>
      </c>
      <c r="AU35" s="731"/>
      <c r="AV35" s="731"/>
      <c r="AW35" s="732"/>
      <c r="AX35" s="693"/>
      <c r="AY35" s="693"/>
      <c r="AZ35" s="693"/>
      <c r="BA35" s="693"/>
      <c r="BB35" s="693"/>
      <c r="BC35" s="693"/>
      <c r="BD35" s="693"/>
      <c r="BE35" s="693"/>
      <c r="BF35" s="791" t="s">
        <v>214</v>
      </c>
      <c r="BG35" s="791"/>
      <c r="BH35" s="925" t="s">
        <v>199</v>
      </c>
      <c r="BI35" s="926"/>
      <c r="BJ35" s="926"/>
      <c r="BK35" s="926"/>
      <c r="BL35" s="926"/>
      <c r="BM35" s="926"/>
      <c r="BN35" s="926"/>
      <c r="BO35" s="926"/>
      <c r="BP35" s="926" t="s">
        <v>252</v>
      </c>
      <c r="BQ35" s="926"/>
      <c r="BR35" s="926"/>
      <c r="BS35" s="926"/>
      <c r="BT35" s="926"/>
      <c r="BU35" s="926"/>
      <c r="BV35" s="932"/>
      <c r="BW35" s="762"/>
      <c r="BX35" s="763"/>
      <c r="BY35" s="763"/>
      <c r="BZ35" s="763"/>
      <c r="CA35" s="763"/>
      <c r="CB35" s="763"/>
      <c r="CC35" s="763"/>
      <c r="CD35" s="763"/>
      <c r="CE35" s="763"/>
      <c r="CF35" s="763"/>
      <c r="CG35" s="763"/>
      <c r="CH35" s="763"/>
      <c r="CI35" s="763"/>
      <c r="CJ35" s="763"/>
      <c r="CK35" s="763"/>
      <c r="CL35" s="764"/>
      <c r="CM35" s="761"/>
      <c r="CN35" s="761"/>
      <c r="CO35" s="761"/>
      <c r="CP35" s="761"/>
      <c r="CQ35" s="761"/>
      <c r="CR35" s="761"/>
      <c r="CS35" s="761"/>
      <c r="CT35" s="761"/>
      <c r="CU35" s="761"/>
      <c r="CV35" s="761"/>
      <c r="CW35" s="761"/>
      <c r="CX35" s="31"/>
      <c r="CY35" s="31"/>
      <c r="CZ35" s="31"/>
      <c r="DA35" s="31"/>
      <c r="DB35" s="31"/>
      <c r="DC35" s="31"/>
      <c r="DD35" s="31"/>
      <c r="DE35" s="31"/>
      <c r="DF35" s="31"/>
      <c r="DG35" s="31"/>
      <c r="DH35" s="31"/>
      <c r="DI35" s="31"/>
      <c r="DJ35" s="31"/>
    </row>
    <row r="36" spans="1:114" ht="16.5" customHeight="1">
      <c r="A36" s="31"/>
      <c r="B36" s="31"/>
      <c r="C36" s="180"/>
      <c r="D36" s="180"/>
      <c r="E36" s="180"/>
      <c r="F36" s="101"/>
      <c r="G36" s="101"/>
      <c r="H36" s="232"/>
      <c r="I36" s="758">
        <v>4</v>
      </c>
      <c r="J36" s="744"/>
      <c r="K36" s="715"/>
      <c r="L36" s="715"/>
      <c r="M36" s="715"/>
      <c r="N36" s="715"/>
      <c r="O36" s="715"/>
      <c r="P36" s="715"/>
      <c r="Q36" s="715"/>
      <c r="R36" s="715"/>
      <c r="S36" s="715"/>
      <c r="T36" s="715"/>
      <c r="U36" s="715"/>
      <c r="V36" s="715"/>
      <c r="W36" s="715"/>
      <c r="X36" s="715"/>
      <c r="Y36" s="715"/>
      <c r="Z36" s="701" t="str">
        <f>IF(X37&lt;=0,"",IF((LEN(X37)-11&lt;=0),"0",MID(X37,LEN(X37)-11,1)))</f>
        <v/>
      </c>
      <c r="AA36" s="702"/>
      <c r="AB36" s="702" t="str">
        <f>IF(X37&lt;=0,"",IF((LEN(X37)-10&lt;=0),"0",MID(X37,LEN(X37)-10,1)))</f>
        <v/>
      </c>
      <c r="AC36" s="702"/>
      <c r="AD36" s="702" t="str">
        <f>IF(X37&lt;=0,"",IF((LEN(X37)-9&lt;=0),"0",MID(X37,LEN(X37)-9,1)))</f>
        <v/>
      </c>
      <c r="AE36" s="702"/>
      <c r="AF36" s="702" t="str">
        <f>IF(X37&lt;=0,"",IF((LEN(X37)-8&lt;=0),"0",MID(X37,LEN(X37)-8,1)))</f>
        <v/>
      </c>
      <c r="AG36" s="702"/>
      <c r="AH36" s="702" t="str">
        <f>IF(X37&lt;=0,"",IF((LEN(X37)-7&lt;=0),"0",MID(X37,LEN(X37)-7,1)))</f>
        <v/>
      </c>
      <c r="AI36" s="702"/>
      <c r="AJ36" s="702" t="str">
        <f>IF(X37&lt;=0,"",IF((LEN(X37)-6&lt;=0),"0",MID(X37,LEN(X37)-6,1)))</f>
        <v/>
      </c>
      <c r="AK36" s="702"/>
      <c r="AL36" s="702" t="str">
        <f>IF(X37&lt;=0,"",IF((LEN(X37)-5&lt;=0),"0",MID(X37,LEN(X37)-5,1)))</f>
        <v/>
      </c>
      <c r="AM36" s="702"/>
      <c r="AN36" s="702" t="str">
        <f>IF(X37&lt;=0,"",IF((LEN(X37)-4&lt;=0),"0",MID(X37,LEN(X37)-4,1)))</f>
        <v/>
      </c>
      <c r="AO36" s="702"/>
      <c r="AP36" s="702" t="str">
        <f>IF(X37&lt;=0,"",IF((LEN(X37)-3&lt;=0),"0",MID(X37,LEN(X37)-3,1)))</f>
        <v/>
      </c>
      <c r="AQ36" s="702"/>
      <c r="AR36" s="702" t="str">
        <f>IF(X37&lt;=0,"",IF((LEN(X37)-2&lt;=0),"0",MID(X37,LEN(X37)-2,1)))</f>
        <v/>
      </c>
      <c r="AS36" s="702"/>
      <c r="AT36" s="702" t="str">
        <f>IF(X37&lt;=0,"",IF((LEN(X37)-1&lt;=0),"0",MID(X37,LEN(X37)-1,1)))</f>
        <v/>
      </c>
      <c r="AU36" s="702"/>
      <c r="AV36" s="695" t="str">
        <f>IF(X37&lt;&gt;0,RIGHT(X37,1),"")</f>
        <v/>
      </c>
      <c r="AW36" s="696"/>
      <c r="AX36" s="692"/>
      <c r="AY36" s="692"/>
      <c r="AZ36" s="692"/>
      <c r="BA36" s="692"/>
      <c r="BB36" s="692"/>
      <c r="BC36" s="692"/>
      <c r="BD36" s="692"/>
      <c r="BE36" s="692"/>
      <c r="BF36" s="223"/>
      <c r="BG36" s="223"/>
      <c r="BH36" s="934" t="s">
        <v>201</v>
      </c>
      <c r="BI36" s="935"/>
      <c r="BJ36" s="935"/>
      <c r="BK36" s="935"/>
      <c r="BL36" s="935"/>
      <c r="BM36" s="935"/>
      <c r="BN36" s="935"/>
      <c r="BO36" s="935"/>
      <c r="BP36" s="936" t="s">
        <v>200</v>
      </c>
      <c r="BQ36" s="935"/>
      <c r="BR36" s="935"/>
      <c r="BS36" s="935"/>
      <c r="BT36" s="935"/>
      <c r="BU36" s="935"/>
      <c r="BV36" s="937"/>
      <c r="BW36" s="769"/>
      <c r="BX36" s="770"/>
      <c r="BY36" s="770"/>
      <c r="BZ36" s="770"/>
      <c r="CA36" s="770"/>
      <c r="CB36" s="770"/>
      <c r="CC36" s="770"/>
      <c r="CD36" s="770"/>
      <c r="CE36" s="770"/>
      <c r="CF36" s="770"/>
      <c r="CG36" s="770"/>
      <c r="CH36" s="770"/>
      <c r="CI36" s="770"/>
      <c r="CJ36" s="770"/>
      <c r="CK36" s="770"/>
      <c r="CL36" s="771"/>
      <c r="CM36" s="775"/>
      <c r="CN36" s="775"/>
      <c r="CO36" s="775"/>
      <c r="CP36" s="775"/>
      <c r="CQ36" s="775"/>
      <c r="CR36" s="775"/>
      <c r="CS36" s="775"/>
      <c r="CT36" s="775"/>
      <c r="CU36" s="775"/>
      <c r="CV36" s="775"/>
      <c r="CW36" s="775"/>
      <c r="CX36" s="31"/>
      <c r="CY36" s="31"/>
      <c r="CZ36" s="31"/>
      <c r="DA36" s="31"/>
      <c r="DB36" s="31"/>
      <c r="DC36" s="31"/>
      <c r="DD36" s="31"/>
      <c r="DE36" s="31"/>
      <c r="DF36" s="31"/>
      <c r="DG36" s="31"/>
      <c r="DH36" s="31"/>
      <c r="DI36" s="31"/>
      <c r="DJ36" s="31"/>
    </row>
    <row r="37" spans="1:114" ht="12.75" customHeight="1">
      <c r="A37" s="31"/>
      <c r="B37" s="31"/>
      <c r="C37" s="180"/>
      <c r="D37" s="180"/>
      <c r="E37" s="180"/>
      <c r="F37" s="101"/>
      <c r="G37" s="101"/>
      <c r="H37" s="214"/>
      <c r="I37" s="759"/>
      <c r="J37" s="751"/>
      <c r="K37" s="752"/>
      <c r="L37" s="752"/>
      <c r="M37" s="752"/>
      <c r="N37" s="752"/>
      <c r="O37" s="752"/>
      <c r="P37" s="752"/>
      <c r="Q37" s="752"/>
      <c r="R37" s="752"/>
      <c r="S37" s="752"/>
      <c r="T37" s="752"/>
      <c r="U37" s="752"/>
      <c r="V37" s="752"/>
      <c r="W37" s="752"/>
      <c r="X37" s="756"/>
      <c r="Y37" s="756"/>
      <c r="Z37" s="703"/>
      <c r="AA37" s="704"/>
      <c r="AB37" s="704"/>
      <c r="AC37" s="704"/>
      <c r="AD37" s="704"/>
      <c r="AE37" s="704"/>
      <c r="AF37" s="704"/>
      <c r="AG37" s="704"/>
      <c r="AH37" s="704"/>
      <c r="AI37" s="704"/>
      <c r="AJ37" s="704"/>
      <c r="AK37" s="704"/>
      <c r="AL37" s="704"/>
      <c r="AM37" s="704"/>
      <c r="AN37" s="704"/>
      <c r="AO37" s="704"/>
      <c r="AP37" s="704"/>
      <c r="AQ37" s="704"/>
      <c r="AR37" s="704"/>
      <c r="AS37" s="704"/>
      <c r="AT37" s="704"/>
      <c r="AU37" s="704"/>
      <c r="AV37" s="697"/>
      <c r="AW37" s="698"/>
      <c r="AX37" s="693"/>
      <c r="AY37" s="693"/>
      <c r="AZ37" s="693"/>
      <c r="BA37" s="693"/>
      <c r="BB37" s="693"/>
      <c r="BC37" s="693"/>
      <c r="BD37" s="693"/>
      <c r="BE37" s="693"/>
      <c r="BF37" s="185"/>
      <c r="BG37" s="185"/>
      <c r="BH37" s="927"/>
      <c r="BI37" s="926"/>
      <c r="BJ37" s="926"/>
      <c r="BK37" s="926"/>
      <c r="BL37" s="926"/>
      <c r="BM37" s="926"/>
      <c r="BN37" s="926"/>
      <c r="BO37" s="926"/>
      <c r="BP37" s="926"/>
      <c r="BQ37" s="926"/>
      <c r="BR37" s="926"/>
      <c r="BS37" s="926"/>
      <c r="BT37" s="926"/>
      <c r="BU37" s="926"/>
      <c r="BV37" s="932"/>
      <c r="BW37" s="762"/>
      <c r="BX37" s="763"/>
      <c r="BY37" s="763"/>
      <c r="BZ37" s="763"/>
      <c r="CA37" s="763"/>
      <c r="CB37" s="763"/>
      <c r="CC37" s="763"/>
      <c r="CD37" s="763"/>
      <c r="CE37" s="763"/>
      <c r="CF37" s="763"/>
      <c r="CG37" s="763"/>
      <c r="CH37" s="763"/>
      <c r="CI37" s="763"/>
      <c r="CJ37" s="763"/>
      <c r="CK37" s="763"/>
      <c r="CL37" s="764"/>
      <c r="CM37" s="761"/>
      <c r="CN37" s="761"/>
      <c r="CO37" s="761"/>
      <c r="CP37" s="761"/>
      <c r="CQ37" s="761"/>
      <c r="CR37" s="761"/>
      <c r="CS37" s="761"/>
      <c r="CT37" s="761"/>
      <c r="CU37" s="761"/>
      <c r="CV37" s="761"/>
      <c r="CW37" s="761"/>
      <c r="CX37" s="31"/>
      <c r="CY37" s="31"/>
      <c r="CZ37" s="31"/>
      <c r="DA37" s="31"/>
      <c r="DB37" s="31"/>
      <c r="DC37" s="31"/>
      <c r="DD37" s="31"/>
      <c r="DE37" s="31"/>
      <c r="DF37" s="31"/>
      <c r="DG37" s="31"/>
      <c r="DH37" s="31"/>
      <c r="DI37" s="31"/>
      <c r="DJ37" s="31"/>
    </row>
    <row r="38" spans="1:114" ht="24" customHeight="1">
      <c r="A38" s="31"/>
      <c r="B38" s="31"/>
      <c r="C38" s="180"/>
      <c r="D38" s="180"/>
      <c r="E38" s="180"/>
      <c r="F38" s="101"/>
      <c r="G38" s="101"/>
      <c r="H38" s="214"/>
      <c r="I38" s="760"/>
      <c r="J38" s="783"/>
      <c r="K38" s="719"/>
      <c r="L38" s="719"/>
      <c r="M38" s="719"/>
      <c r="N38" s="719"/>
      <c r="O38" s="719"/>
      <c r="P38" s="719"/>
      <c r="Q38" s="719"/>
      <c r="R38" s="719"/>
      <c r="S38" s="719"/>
      <c r="T38" s="719"/>
      <c r="U38" s="719"/>
      <c r="V38" s="719"/>
      <c r="W38" s="719"/>
      <c r="X38" s="784"/>
      <c r="Y38" s="784"/>
      <c r="Z38" s="706">
        <v>0</v>
      </c>
      <c r="AA38" s="707"/>
      <c r="AB38" s="707"/>
      <c r="AC38" s="707"/>
      <c r="AD38" s="707"/>
      <c r="AE38" s="707"/>
      <c r="AF38" s="707"/>
      <c r="AG38" s="707"/>
      <c r="AH38" s="707"/>
      <c r="AI38" s="708"/>
      <c r="AJ38" s="733" t="s">
        <v>93</v>
      </c>
      <c r="AK38" s="734"/>
      <c r="AL38" s="734"/>
      <c r="AM38" s="735"/>
      <c r="AN38" s="735"/>
      <c r="AO38" s="735"/>
      <c r="AP38" s="231" t="s">
        <v>8</v>
      </c>
      <c r="AQ38" s="731"/>
      <c r="AR38" s="731"/>
      <c r="AS38" s="731"/>
      <c r="AT38" s="231" t="s">
        <v>8</v>
      </c>
      <c r="AU38" s="731"/>
      <c r="AV38" s="731"/>
      <c r="AW38" s="732"/>
      <c r="AX38" s="694"/>
      <c r="AY38" s="694"/>
      <c r="AZ38" s="694"/>
      <c r="BA38" s="694"/>
      <c r="BB38" s="694"/>
      <c r="BC38" s="694"/>
      <c r="BD38" s="694"/>
      <c r="BE38" s="694"/>
      <c r="BF38" s="788" t="s">
        <v>214</v>
      </c>
      <c r="BG38" s="792"/>
      <c r="BH38" s="785" t="s">
        <v>199</v>
      </c>
      <c r="BI38" s="786"/>
      <c r="BJ38" s="786"/>
      <c r="BK38" s="786"/>
      <c r="BL38" s="786"/>
      <c r="BM38" s="786"/>
      <c r="BN38" s="786"/>
      <c r="BO38" s="786"/>
      <c r="BP38" s="786" t="s">
        <v>252</v>
      </c>
      <c r="BQ38" s="786"/>
      <c r="BR38" s="786"/>
      <c r="BS38" s="786"/>
      <c r="BT38" s="786"/>
      <c r="BU38" s="786"/>
      <c r="BV38" s="787"/>
      <c r="BW38" s="772"/>
      <c r="BX38" s="773"/>
      <c r="BY38" s="773"/>
      <c r="BZ38" s="773"/>
      <c r="CA38" s="773"/>
      <c r="CB38" s="773"/>
      <c r="CC38" s="773"/>
      <c r="CD38" s="773"/>
      <c r="CE38" s="773"/>
      <c r="CF38" s="773"/>
      <c r="CG38" s="773"/>
      <c r="CH38" s="773"/>
      <c r="CI38" s="773"/>
      <c r="CJ38" s="773"/>
      <c r="CK38" s="773"/>
      <c r="CL38" s="774"/>
      <c r="CM38" s="776"/>
      <c r="CN38" s="776"/>
      <c r="CO38" s="776"/>
      <c r="CP38" s="776"/>
      <c r="CQ38" s="776"/>
      <c r="CR38" s="776"/>
      <c r="CS38" s="776"/>
      <c r="CT38" s="776"/>
      <c r="CU38" s="776"/>
      <c r="CV38" s="776"/>
      <c r="CW38" s="776"/>
      <c r="CX38" s="31"/>
      <c r="CY38" s="31"/>
      <c r="CZ38" s="31"/>
      <c r="DA38" s="31"/>
      <c r="DB38" s="31"/>
      <c r="DC38" s="31"/>
      <c r="DD38" s="31"/>
      <c r="DE38" s="31"/>
      <c r="DF38" s="31"/>
      <c r="DG38" s="31"/>
      <c r="DH38" s="31"/>
      <c r="DI38" s="31"/>
      <c r="DJ38" s="31"/>
    </row>
    <row r="39" spans="1:114" ht="16.5" customHeight="1">
      <c r="A39" s="31"/>
      <c r="B39" s="31"/>
      <c r="C39" s="103"/>
      <c r="D39" s="103"/>
      <c r="E39" s="103"/>
      <c r="F39" s="103"/>
      <c r="G39" s="103"/>
      <c r="H39" s="214"/>
      <c r="I39" s="754">
        <v>5</v>
      </c>
      <c r="J39" s="749"/>
      <c r="K39" s="750"/>
      <c r="L39" s="750"/>
      <c r="M39" s="750"/>
      <c r="N39" s="750"/>
      <c r="O39" s="750"/>
      <c r="P39" s="750"/>
      <c r="Q39" s="750"/>
      <c r="R39" s="750"/>
      <c r="S39" s="750"/>
      <c r="T39" s="750"/>
      <c r="U39" s="750"/>
      <c r="V39" s="750"/>
      <c r="W39" s="750"/>
      <c r="X39" s="750"/>
      <c r="Y39" s="750"/>
      <c r="Z39" s="701" t="str">
        <f>IF(X40&lt;=0,"",IF((LEN(X40)-11&lt;=0),"0",MID(X40,LEN(X40)-11,1)))</f>
        <v/>
      </c>
      <c r="AA39" s="702"/>
      <c r="AB39" s="702" t="str">
        <f>IF(X40&lt;=0,"",IF((LEN(X40)-10&lt;=0),"0",MID(X40,LEN(X40)-10,1)))</f>
        <v/>
      </c>
      <c r="AC39" s="702"/>
      <c r="AD39" s="702" t="str">
        <f>IF(X40&lt;=0,"",IF((LEN(X40)-9&lt;=0),"0",MID(X40,LEN(X40)-9,1)))</f>
        <v/>
      </c>
      <c r="AE39" s="702"/>
      <c r="AF39" s="702" t="str">
        <f>IF(X40&lt;=0,"",IF((LEN(X40)-8&lt;=0),"0",MID(X40,LEN(X40)-8,1)))</f>
        <v/>
      </c>
      <c r="AG39" s="702"/>
      <c r="AH39" s="702" t="str">
        <f>IF(X40&lt;=0,"",IF((LEN(X40)-7&lt;=0),"0",MID(X40,LEN(X40)-7,1)))</f>
        <v/>
      </c>
      <c r="AI39" s="702"/>
      <c r="AJ39" s="702" t="str">
        <f>IF(X40&lt;=0,"",IF((LEN(X40)-6&lt;=0),"0",MID(X40,LEN(X40)-6,1)))</f>
        <v/>
      </c>
      <c r="AK39" s="702"/>
      <c r="AL39" s="702" t="str">
        <f>IF(X40&lt;=0,"",IF((LEN(X40)-5&lt;=0),"0",MID(X40,LEN(X40)-5,1)))</f>
        <v/>
      </c>
      <c r="AM39" s="702"/>
      <c r="AN39" s="702" t="str">
        <f>IF(X40&lt;=0,"",IF((LEN(X40)-4&lt;=0),"0",MID(X40,LEN(X40)-4,1)))</f>
        <v/>
      </c>
      <c r="AO39" s="702"/>
      <c r="AP39" s="702" t="str">
        <f>IF(X40&lt;=0,"",IF((LEN(X40)-3&lt;=0),"0",MID(X40,LEN(X40)-3,1)))</f>
        <v/>
      </c>
      <c r="AQ39" s="702"/>
      <c r="AR39" s="702" t="str">
        <f>IF(X40&lt;=0,"",IF((LEN(X40)-2&lt;=0),"0",MID(X40,LEN(X40)-2,1)))</f>
        <v/>
      </c>
      <c r="AS39" s="702"/>
      <c r="AT39" s="702" t="str">
        <f>IF(X40&lt;=0,"",IF((LEN(X40)-1&lt;=0),"0",MID(X40,LEN(X40)-1,1)))</f>
        <v/>
      </c>
      <c r="AU39" s="702"/>
      <c r="AV39" s="695" t="str">
        <f>IF(X40&lt;&gt;0,RIGHT(X40,1),"")</f>
        <v/>
      </c>
      <c r="AW39" s="696"/>
      <c r="AX39" s="693"/>
      <c r="AY39" s="693"/>
      <c r="AZ39" s="693"/>
      <c r="BA39" s="693"/>
      <c r="BB39" s="693"/>
      <c r="BC39" s="693"/>
      <c r="BD39" s="693"/>
      <c r="BE39" s="693"/>
      <c r="BF39" s="185"/>
      <c r="BG39" s="185"/>
      <c r="BH39" s="925" t="s">
        <v>201</v>
      </c>
      <c r="BI39" s="926"/>
      <c r="BJ39" s="926"/>
      <c r="BK39" s="926"/>
      <c r="BL39" s="926"/>
      <c r="BM39" s="926"/>
      <c r="BN39" s="926"/>
      <c r="BO39" s="926"/>
      <c r="BP39" s="931" t="s">
        <v>200</v>
      </c>
      <c r="BQ39" s="926"/>
      <c r="BR39" s="926"/>
      <c r="BS39" s="926"/>
      <c r="BT39" s="926"/>
      <c r="BU39" s="926"/>
      <c r="BV39" s="932"/>
      <c r="BW39" s="762"/>
      <c r="BX39" s="763"/>
      <c r="BY39" s="763"/>
      <c r="BZ39" s="763"/>
      <c r="CA39" s="763"/>
      <c r="CB39" s="763"/>
      <c r="CC39" s="763"/>
      <c r="CD39" s="763"/>
      <c r="CE39" s="763"/>
      <c r="CF39" s="763"/>
      <c r="CG39" s="763"/>
      <c r="CH39" s="763"/>
      <c r="CI39" s="763"/>
      <c r="CJ39" s="763"/>
      <c r="CK39" s="763"/>
      <c r="CL39" s="764"/>
      <c r="CM39" s="761"/>
      <c r="CN39" s="761"/>
      <c r="CO39" s="761"/>
      <c r="CP39" s="761"/>
      <c r="CQ39" s="761"/>
      <c r="CR39" s="761"/>
      <c r="CS39" s="761"/>
      <c r="CT39" s="761"/>
      <c r="CU39" s="761"/>
      <c r="CV39" s="761"/>
      <c r="CW39" s="761"/>
      <c r="CX39" s="31"/>
      <c r="CY39" s="31"/>
      <c r="CZ39" s="31"/>
      <c r="DA39" s="31"/>
      <c r="DB39" s="31"/>
      <c r="DC39" s="31"/>
      <c r="DD39" s="31"/>
      <c r="DE39" s="31"/>
      <c r="DF39" s="31"/>
      <c r="DG39" s="31"/>
      <c r="DH39" s="31"/>
      <c r="DI39" s="31"/>
      <c r="DJ39" s="31"/>
    </row>
    <row r="40" spans="1:114" ht="12.75" customHeight="1">
      <c r="A40" s="31"/>
      <c r="B40" s="31"/>
      <c r="C40" s="103"/>
      <c r="D40" s="103"/>
      <c r="E40" s="103"/>
      <c r="F40" s="103"/>
      <c r="G40" s="103"/>
      <c r="H40" s="212"/>
      <c r="I40" s="754"/>
      <c r="J40" s="751"/>
      <c r="K40" s="752"/>
      <c r="L40" s="752"/>
      <c r="M40" s="752"/>
      <c r="N40" s="752"/>
      <c r="O40" s="752"/>
      <c r="P40" s="752"/>
      <c r="Q40" s="752"/>
      <c r="R40" s="752"/>
      <c r="S40" s="752"/>
      <c r="T40" s="752"/>
      <c r="U40" s="752"/>
      <c r="V40" s="752"/>
      <c r="W40" s="752"/>
      <c r="X40" s="756"/>
      <c r="Y40" s="756"/>
      <c r="Z40" s="703"/>
      <c r="AA40" s="704"/>
      <c r="AB40" s="704"/>
      <c r="AC40" s="704"/>
      <c r="AD40" s="704"/>
      <c r="AE40" s="704"/>
      <c r="AF40" s="704"/>
      <c r="AG40" s="704"/>
      <c r="AH40" s="704"/>
      <c r="AI40" s="704"/>
      <c r="AJ40" s="704"/>
      <c r="AK40" s="704"/>
      <c r="AL40" s="704"/>
      <c r="AM40" s="704"/>
      <c r="AN40" s="704"/>
      <c r="AO40" s="704"/>
      <c r="AP40" s="704"/>
      <c r="AQ40" s="704"/>
      <c r="AR40" s="704"/>
      <c r="AS40" s="704"/>
      <c r="AT40" s="704"/>
      <c r="AU40" s="704"/>
      <c r="AV40" s="697"/>
      <c r="AW40" s="698"/>
      <c r="AX40" s="693"/>
      <c r="AY40" s="693"/>
      <c r="AZ40" s="693"/>
      <c r="BA40" s="693"/>
      <c r="BB40" s="693"/>
      <c r="BC40" s="693"/>
      <c r="BD40" s="693"/>
      <c r="BE40" s="693"/>
      <c r="BF40" s="185"/>
      <c r="BG40" s="185"/>
      <c r="BH40" s="927"/>
      <c r="BI40" s="926"/>
      <c r="BJ40" s="926"/>
      <c r="BK40" s="926"/>
      <c r="BL40" s="926"/>
      <c r="BM40" s="926"/>
      <c r="BN40" s="926"/>
      <c r="BO40" s="926"/>
      <c r="BP40" s="926"/>
      <c r="BQ40" s="926"/>
      <c r="BR40" s="926"/>
      <c r="BS40" s="926"/>
      <c r="BT40" s="926"/>
      <c r="BU40" s="926"/>
      <c r="BV40" s="932"/>
      <c r="BW40" s="762"/>
      <c r="BX40" s="763"/>
      <c r="BY40" s="763"/>
      <c r="BZ40" s="763"/>
      <c r="CA40" s="763"/>
      <c r="CB40" s="763"/>
      <c r="CC40" s="763"/>
      <c r="CD40" s="763"/>
      <c r="CE40" s="763"/>
      <c r="CF40" s="763"/>
      <c r="CG40" s="763"/>
      <c r="CH40" s="763"/>
      <c r="CI40" s="763"/>
      <c r="CJ40" s="763"/>
      <c r="CK40" s="763"/>
      <c r="CL40" s="764"/>
      <c r="CM40" s="761"/>
      <c r="CN40" s="761"/>
      <c r="CO40" s="761"/>
      <c r="CP40" s="761"/>
      <c r="CQ40" s="761"/>
      <c r="CR40" s="761"/>
      <c r="CS40" s="761"/>
      <c r="CT40" s="761"/>
      <c r="CU40" s="761"/>
      <c r="CV40" s="761"/>
      <c r="CW40" s="761"/>
      <c r="CX40" s="31"/>
      <c r="CY40" s="31"/>
      <c r="CZ40" s="31"/>
      <c r="DA40" s="31"/>
      <c r="DB40" s="31"/>
      <c r="DC40" s="31"/>
      <c r="DD40" s="31"/>
      <c r="DE40" s="31"/>
      <c r="DF40" s="31"/>
      <c r="DG40" s="31"/>
      <c r="DH40" s="31"/>
      <c r="DI40" s="31"/>
      <c r="DJ40" s="31"/>
    </row>
    <row r="41" spans="1:114" ht="24" customHeight="1" thickBot="1">
      <c r="A41" s="31"/>
      <c r="B41" s="31"/>
      <c r="C41" s="103"/>
      <c r="D41" s="103"/>
      <c r="E41" s="103"/>
      <c r="F41" s="103"/>
      <c r="G41" s="103"/>
      <c r="H41" s="212"/>
      <c r="I41" s="754"/>
      <c r="J41" s="753"/>
      <c r="K41" s="717"/>
      <c r="L41" s="717"/>
      <c r="M41" s="717"/>
      <c r="N41" s="717"/>
      <c r="O41" s="717"/>
      <c r="P41" s="717"/>
      <c r="Q41" s="717"/>
      <c r="R41" s="717"/>
      <c r="S41" s="717"/>
      <c r="T41" s="717"/>
      <c r="U41" s="717"/>
      <c r="V41" s="717"/>
      <c r="W41" s="717"/>
      <c r="X41" s="757"/>
      <c r="Y41" s="757"/>
      <c r="Z41" s="706">
        <v>0</v>
      </c>
      <c r="AA41" s="707"/>
      <c r="AB41" s="707"/>
      <c r="AC41" s="707"/>
      <c r="AD41" s="707"/>
      <c r="AE41" s="707"/>
      <c r="AF41" s="707"/>
      <c r="AG41" s="707"/>
      <c r="AH41" s="707"/>
      <c r="AI41" s="708"/>
      <c r="AJ41" s="733" t="s">
        <v>93</v>
      </c>
      <c r="AK41" s="734"/>
      <c r="AL41" s="734"/>
      <c r="AM41" s="735"/>
      <c r="AN41" s="735"/>
      <c r="AO41" s="735"/>
      <c r="AP41" s="231" t="s">
        <v>8</v>
      </c>
      <c r="AQ41" s="731"/>
      <c r="AR41" s="731"/>
      <c r="AS41" s="731"/>
      <c r="AT41" s="231" t="s">
        <v>8</v>
      </c>
      <c r="AU41" s="731"/>
      <c r="AV41" s="731"/>
      <c r="AW41" s="732"/>
      <c r="AX41" s="933"/>
      <c r="AY41" s="933"/>
      <c r="AZ41" s="933"/>
      <c r="BA41" s="933"/>
      <c r="BB41" s="933"/>
      <c r="BC41" s="933"/>
      <c r="BD41" s="933"/>
      <c r="BE41" s="933"/>
      <c r="BF41" s="788" t="s">
        <v>214</v>
      </c>
      <c r="BG41" s="792"/>
      <c r="BH41" s="925" t="s">
        <v>199</v>
      </c>
      <c r="BI41" s="926"/>
      <c r="BJ41" s="926"/>
      <c r="BK41" s="926"/>
      <c r="BL41" s="926"/>
      <c r="BM41" s="926"/>
      <c r="BN41" s="926"/>
      <c r="BO41" s="926"/>
      <c r="BP41" s="926" t="s">
        <v>252</v>
      </c>
      <c r="BQ41" s="926"/>
      <c r="BR41" s="926"/>
      <c r="BS41" s="926"/>
      <c r="BT41" s="926"/>
      <c r="BU41" s="926"/>
      <c r="BV41" s="932"/>
      <c r="BW41" s="762"/>
      <c r="BX41" s="763"/>
      <c r="BY41" s="763"/>
      <c r="BZ41" s="763"/>
      <c r="CA41" s="763"/>
      <c r="CB41" s="763"/>
      <c r="CC41" s="763"/>
      <c r="CD41" s="763"/>
      <c r="CE41" s="763"/>
      <c r="CF41" s="763"/>
      <c r="CG41" s="763"/>
      <c r="CH41" s="763"/>
      <c r="CI41" s="763"/>
      <c r="CJ41" s="763"/>
      <c r="CK41" s="763"/>
      <c r="CL41" s="764"/>
      <c r="CM41" s="761"/>
      <c r="CN41" s="761"/>
      <c r="CO41" s="761"/>
      <c r="CP41" s="761"/>
      <c r="CQ41" s="761"/>
      <c r="CR41" s="761"/>
      <c r="CS41" s="761"/>
      <c r="CT41" s="761"/>
      <c r="CU41" s="761"/>
      <c r="CV41" s="761"/>
      <c r="CW41" s="761"/>
      <c r="CX41" s="31"/>
      <c r="CY41" s="31"/>
      <c r="CZ41" s="31"/>
      <c r="DA41" s="31"/>
      <c r="DB41" s="31"/>
      <c r="DC41" s="31"/>
      <c r="DD41" s="31"/>
      <c r="DE41" s="31"/>
      <c r="DF41" s="31"/>
      <c r="DG41" s="31"/>
      <c r="DH41" s="31"/>
      <c r="DI41" s="31"/>
      <c r="DJ41" s="31"/>
    </row>
    <row r="42" spans="1:114" ht="20.25" customHeight="1" thickTop="1">
      <c r="A42" s="31"/>
      <c r="B42" s="15"/>
      <c r="C42" s="104"/>
      <c r="D42" s="104"/>
      <c r="E42" s="104"/>
      <c r="F42" s="104"/>
      <c r="G42" s="104"/>
      <c r="H42" s="778" t="s">
        <v>206</v>
      </c>
      <c r="I42" s="16"/>
      <c r="J42" s="723" t="s">
        <v>213</v>
      </c>
      <c r="K42" s="724"/>
      <c r="L42" s="724"/>
      <c r="M42" s="724"/>
      <c r="N42" s="724"/>
      <c r="O42" s="724"/>
      <c r="P42" s="724"/>
      <c r="Q42" s="724"/>
      <c r="R42" s="724"/>
      <c r="S42" s="724"/>
      <c r="T42" s="724"/>
      <c r="U42" s="724"/>
      <c r="V42" s="724"/>
      <c r="W42" s="724"/>
      <c r="X42" s="96"/>
      <c r="Y42" s="186"/>
      <c r="Z42" s="225"/>
      <c r="AA42" s="226"/>
      <c r="AB42" s="723" t="s">
        <v>100</v>
      </c>
      <c r="AC42" s="723"/>
      <c r="AD42" s="723"/>
      <c r="AE42" s="723"/>
      <c r="AF42" s="723"/>
      <c r="AG42" s="723"/>
      <c r="AH42" s="723"/>
      <c r="AI42" s="723"/>
      <c r="AJ42" s="723"/>
      <c r="AK42" s="723"/>
      <c r="AL42" s="723"/>
      <c r="AM42" s="723"/>
      <c r="AN42" s="723"/>
      <c r="AO42" s="723"/>
      <c r="AP42" s="723"/>
      <c r="AQ42" s="723"/>
      <c r="AR42" s="723"/>
      <c r="AS42" s="723"/>
      <c r="AT42" s="723"/>
      <c r="AU42" s="723"/>
      <c r="AV42" s="15"/>
      <c r="AW42" s="218"/>
      <c r="AX42" s="720" t="str">
        <f>従1!AX42</f>
        <v>令和７年中の
所得の見積額</v>
      </c>
      <c r="AY42" s="721"/>
      <c r="AZ42" s="721"/>
      <c r="BA42" s="721"/>
      <c r="BB42" s="721"/>
      <c r="BC42" s="721"/>
      <c r="BD42" s="721"/>
      <c r="BE42" s="721"/>
      <c r="BF42" s="721"/>
      <c r="BG42" s="721"/>
      <c r="BH42" s="219"/>
      <c r="BI42" s="15"/>
      <c r="BJ42" s="15"/>
      <c r="BK42" s="15"/>
      <c r="BL42" s="724" t="s">
        <v>83</v>
      </c>
      <c r="BM42" s="724"/>
      <c r="BN42" s="724"/>
      <c r="BO42" s="724"/>
      <c r="BP42" s="724"/>
      <c r="BQ42" s="724"/>
      <c r="BR42" s="724"/>
      <c r="BS42" s="724"/>
      <c r="BT42" s="724"/>
      <c r="BU42" s="724"/>
      <c r="BV42" s="724"/>
      <c r="BW42" s="724"/>
      <c r="BX42" s="724"/>
      <c r="BY42" s="724"/>
      <c r="BZ42" s="98"/>
      <c r="CA42" s="98"/>
      <c r="CB42" s="221"/>
      <c r="CC42" s="98"/>
      <c r="CD42" s="98"/>
      <c r="CE42" s="89"/>
      <c r="CF42" s="724" t="s">
        <v>29</v>
      </c>
      <c r="CG42" s="724"/>
      <c r="CH42" s="724"/>
      <c r="CI42" s="724"/>
      <c r="CJ42" s="724"/>
      <c r="CK42" s="724"/>
      <c r="CL42" s="724"/>
      <c r="CM42" s="724"/>
      <c r="CN42" s="724"/>
      <c r="CO42" s="724"/>
      <c r="CP42" s="724"/>
      <c r="CQ42" s="724"/>
      <c r="CR42" s="724"/>
      <c r="CS42" s="724"/>
      <c r="CT42" s="724"/>
      <c r="CU42" s="99"/>
      <c r="CV42" s="99"/>
      <c r="CW42" s="99"/>
      <c r="CX42" s="31"/>
      <c r="CY42" s="31"/>
      <c r="CZ42" s="31"/>
      <c r="DA42" s="31"/>
      <c r="DB42" s="31"/>
      <c r="DC42" s="31"/>
      <c r="DD42" s="31"/>
      <c r="DE42" s="31"/>
      <c r="DF42" s="31"/>
      <c r="DG42" s="31"/>
      <c r="DH42" s="31"/>
      <c r="DI42" s="31"/>
      <c r="DJ42" s="31"/>
    </row>
    <row r="43" spans="1:114" ht="20.25" customHeight="1">
      <c r="A43" s="31"/>
      <c r="B43" s="31"/>
      <c r="C43" s="103"/>
      <c r="D43" s="103"/>
      <c r="E43" s="103"/>
      <c r="F43" s="103"/>
      <c r="G43" s="103"/>
      <c r="H43" s="779"/>
      <c r="I43" s="27"/>
      <c r="J43" s="725"/>
      <c r="K43" s="725"/>
      <c r="L43" s="725"/>
      <c r="M43" s="725"/>
      <c r="N43" s="725"/>
      <c r="O43" s="725"/>
      <c r="P43" s="725"/>
      <c r="Q43" s="725"/>
      <c r="R43" s="725"/>
      <c r="S43" s="725"/>
      <c r="T43" s="725"/>
      <c r="U43" s="725"/>
      <c r="V43" s="725"/>
      <c r="W43" s="725"/>
      <c r="X43" s="11"/>
      <c r="Y43" s="27"/>
      <c r="Z43" s="709" t="s">
        <v>32</v>
      </c>
      <c r="AA43" s="710"/>
      <c r="AB43" s="710"/>
      <c r="AC43" s="710"/>
      <c r="AD43" s="710"/>
      <c r="AE43" s="710"/>
      <c r="AF43" s="710"/>
      <c r="AG43" s="710"/>
      <c r="AH43" s="710"/>
      <c r="AI43" s="711"/>
      <c r="AJ43" s="709" t="s">
        <v>95</v>
      </c>
      <c r="AK43" s="710"/>
      <c r="AL43" s="710"/>
      <c r="AM43" s="710"/>
      <c r="AN43" s="710"/>
      <c r="AO43" s="710"/>
      <c r="AP43" s="710"/>
      <c r="AQ43" s="710"/>
      <c r="AR43" s="710"/>
      <c r="AS43" s="710"/>
      <c r="AT43" s="710"/>
      <c r="AU43" s="710"/>
      <c r="AV43" s="710"/>
      <c r="AW43" s="736"/>
      <c r="AX43" s="722"/>
      <c r="AY43" s="722"/>
      <c r="AZ43" s="722"/>
      <c r="BA43" s="722"/>
      <c r="BB43" s="722"/>
      <c r="BC43" s="722"/>
      <c r="BD43" s="722"/>
      <c r="BE43" s="722"/>
      <c r="BF43" s="722"/>
      <c r="BG43" s="722"/>
      <c r="BH43" s="201"/>
      <c r="BI43" s="31"/>
      <c r="BJ43" s="31"/>
      <c r="BK43" s="31"/>
      <c r="BL43" s="725"/>
      <c r="BM43" s="725"/>
      <c r="BN43" s="725"/>
      <c r="BO43" s="725"/>
      <c r="BP43" s="725"/>
      <c r="BQ43" s="725"/>
      <c r="BR43" s="725"/>
      <c r="BS43" s="725"/>
      <c r="BT43" s="725"/>
      <c r="BU43" s="725"/>
      <c r="BV43" s="725"/>
      <c r="BW43" s="725"/>
      <c r="BX43" s="725"/>
      <c r="BY43" s="725"/>
      <c r="BZ43" s="17"/>
      <c r="CA43" s="17"/>
      <c r="CB43" s="224"/>
      <c r="CC43" s="17"/>
      <c r="CD43" s="17"/>
      <c r="CE43" s="28"/>
      <c r="CF43" s="725"/>
      <c r="CG43" s="725"/>
      <c r="CH43" s="725"/>
      <c r="CI43" s="725"/>
      <c r="CJ43" s="725"/>
      <c r="CK43" s="725"/>
      <c r="CL43" s="725"/>
      <c r="CM43" s="725"/>
      <c r="CN43" s="725"/>
      <c r="CO43" s="725"/>
      <c r="CP43" s="725"/>
      <c r="CQ43" s="725"/>
      <c r="CR43" s="725"/>
      <c r="CS43" s="725"/>
      <c r="CT43" s="725"/>
      <c r="CU43" s="10"/>
      <c r="CV43" s="10"/>
      <c r="CW43" s="10"/>
      <c r="CX43" s="31"/>
      <c r="CY43" s="31"/>
      <c r="CZ43" s="31"/>
      <c r="DA43" s="31"/>
      <c r="DB43" s="31"/>
      <c r="DC43" s="31"/>
      <c r="DD43" s="31"/>
      <c r="DE43" s="31"/>
      <c r="DF43" s="31"/>
      <c r="DG43" s="31"/>
      <c r="DH43" s="31"/>
      <c r="DI43" s="31"/>
      <c r="DJ43" s="31"/>
    </row>
    <row r="44" spans="1:114" ht="16.5" customHeight="1">
      <c r="A44" s="31"/>
      <c r="B44" s="31"/>
      <c r="C44" s="103"/>
      <c r="D44" s="103"/>
      <c r="E44" s="9"/>
      <c r="F44" s="103"/>
      <c r="G44" s="103"/>
      <c r="H44" s="780" t="s">
        <v>207</v>
      </c>
      <c r="I44" s="714"/>
      <c r="J44" s="715"/>
      <c r="K44" s="715"/>
      <c r="L44" s="715"/>
      <c r="M44" s="715"/>
      <c r="N44" s="715"/>
      <c r="O44" s="715"/>
      <c r="P44" s="715"/>
      <c r="Q44" s="715"/>
      <c r="R44" s="715"/>
      <c r="S44" s="715"/>
      <c r="T44" s="715"/>
      <c r="U44" s="715"/>
      <c r="V44" s="715"/>
      <c r="W44" s="715"/>
      <c r="X44" s="715"/>
      <c r="Y44" s="715"/>
      <c r="Z44" s="701" t="str">
        <f>IF(X45&lt;=0,"",IF((LEN(X45)-11&lt;=0),"0",MID(X45,LEN(X45)-11,1)))</f>
        <v/>
      </c>
      <c r="AA44" s="702"/>
      <c r="AB44" s="702" t="str">
        <f>IF(X45&lt;=0,"",IF((LEN(X45)-10&lt;=0),"0",MID(X45,LEN(X45)-10,1)))</f>
        <v/>
      </c>
      <c r="AC44" s="702"/>
      <c r="AD44" s="702" t="str">
        <f>IF(X45&lt;=0,"",IF((LEN(X45)-9&lt;=0),"0",MID(X45,LEN(X45)-9,1)))</f>
        <v/>
      </c>
      <c r="AE44" s="702"/>
      <c r="AF44" s="702" t="str">
        <f>IF(X45&lt;=0,"",IF((LEN(X45)-8&lt;=0),"0",MID(X45,LEN(X45)-8,1)))</f>
        <v/>
      </c>
      <c r="AG44" s="702"/>
      <c r="AH44" s="702" t="str">
        <f>IF(X45&lt;=0,"",IF((LEN(X45)-7&lt;=0),"0",MID(X45,LEN(X45)-7,1)))</f>
        <v/>
      </c>
      <c r="AI44" s="702"/>
      <c r="AJ44" s="702" t="str">
        <f>IF(X45&lt;=0,"",IF((LEN(X45)-6&lt;=0),"0",MID(X45,LEN(X45)-6,1)))</f>
        <v/>
      </c>
      <c r="AK44" s="702"/>
      <c r="AL44" s="702" t="str">
        <f>IF(X45&lt;=0,"",IF((LEN(X45)-5&lt;=0),"0",MID(X45,LEN(X45)-5,1)))</f>
        <v/>
      </c>
      <c r="AM44" s="702"/>
      <c r="AN44" s="702" t="str">
        <f>IF(X45&lt;=0,"",IF((LEN(X45)-4&lt;=0),"0",MID(X45,LEN(X45)-4,1)))</f>
        <v/>
      </c>
      <c r="AO44" s="702"/>
      <c r="AP44" s="702" t="str">
        <f>IF(X45&lt;=0,"",IF((LEN(X45)-3&lt;=0),"0",MID(X45,LEN(X45)-3,1)))</f>
        <v/>
      </c>
      <c r="AQ44" s="702"/>
      <c r="AR44" s="702" t="str">
        <f>IF(X45&lt;=0,"",IF((LEN(X45)-2&lt;=0),"0",MID(X45,LEN(X45)-2,1)))</f>
        <v/>
      </c>
      <c r="AS44" s="702"/>
      <c r="AT44" s="702" t="str">
        <f>IF(X45&lt;=0,"",IF((LEN(X45)-1&lt;=0),"0",MID(X45,LEN(X45)-1,1)))</f>
        <v/>
      </c>
      <c r="AU44" s="702"/>
      <c r="AV44" s="702" t="str">
        <f>IF(X45&lt;&gt;0,RIGHT(X45,1),"")</f>
        <v/>
      </c>
      <c r="AW44" s="766"/>
      <c r="AX44" s="692"/>
      <c r="AY44" s="692"/>
      <c r="AZ44" s="692"/>
      <c r="BA44" s="692"/>
      <c r="BB44" s="692"/>
      <c r="BC44" s="692"/>
      <c r="BD44" s="692"/>
      <c r="BE44" s="692"/>
      <c r="BF44" s="223"/>
      <c r="BG44" s="223"/>
      <c r="BH44" s="769"/>
      <c r="BI44" s="770"/>
      <c r="BJ44" s="770"/>
      <c r="BK44" s="770"/>
      <c r="BL44" s="770"/>
      <c r="BM44" s="770"/>
      <c r="BN44" s="770"/>
      <c r="BO44" s="770"/>
      <c r="BP44" s="770"/>
      <c r="BQ44" s="770"/>
      <c r="BR44" s="770"/>
      <c r="BS44" s="770"/>
      <c r="BT44" s="770"/>
      <c r="BU44" s="770"/>
      <c r="BV44" s="770"/>
      <c r="BW44" s="770"/>
      <c r="BX44" s="770"/>
      <c r="BY44" s="770"/>
      <c r="BZ44" s="770"/>
      <c r="CA44" s="770"/>
      <c r="CB44" s="771"/>
      <c r="CC44" s="775"/>
      <c r="CD44" s="775"/>
      <c r="CE44" s="775"/>
      <c r="CF44" s="775"/>
      <c r="CG44" s="775"/>
      <c r="CH44" s="775"/>
      <c r="CI44" s="775"/>
      <c r="CJ44" s="775"/>
      <c r="CK44" s="775"/>
      <c r="CL44" s="775"/>
      <c r="CM44" s="775"/>
      <c r="CN44" s="775"/>
      <c r="CO44" s="775"/>
      <c r="CP44" s="775"/>
      <c r="CQ44" s="775"/>
      <c r="CR44" s="775"/>
      <c r="CS44" s="775"/>
      <c r="CT44" s="775"/>
      <c r="CU44" s="775"/>
      <c r="CV44" s="775"/>
      <c r="CW44" s="775"/>
      <c r="CX44" s="31"/>
      <c r="CY44" s="31"/>
      <c r="CZ44" s="31"/>
      <c r="DA44" s="31"/>
      <c r="DB44" s="31"/>
      <c r="DC44" s="31"/>
      <c r="DD44" s="31"/>
      <c r="DE44" s="31"/>
      <c r="DF44" s="31"/>
      <c r="DG44" s="31"/>
      <c r="DH44" s="31"/>
      <c r="DI44" s="31"/>
      <c r="DJ44" s="31"/>
    </row>
    <row r="45" spans="1:114" ht="12.75" customHeight="1">
      <c r="A45" s="31"/>
      <c r="B45" s="31"/>
      <c r="C45" s="103"/>
      <c r="D45" s="103"/>
      <c r="E45" s="777" t="s">
        <v>48</v>
      </c>
      <c r="F45" s="103"/>
      <c r="G45" s="103"/>
      <c r="H45" s="781"/>
      <c r="I45" s="716"/>
      <c r="J45" s="717"/>
      <c r="K45" s="717"/>
      <c r="L45" s="717"/>
      <c r="M45" s="717"/>
      <c r="N45" s="717"/>
      <c r="O45" s="717"/>
      <c r="P45" s="717"/>
      <c r="Q45" s="717"/>
      <c r="R45" s="717"/>
      <c r="S45" s="717"/>
      <c r="T45" s="717"/>
      <c r="U45" s="717"/>
      <c r="V45" s="717"/>
      <c r="W45" s="717"/>
      <c r="X45" s="699"/>
      <c r="Y45" s="699"/>
      <c r="Z45" s="730"/>
      <c r="AA45" s="705"/>
      <c r="AB45" s="705"/>
      <c r="AC45" s="705"/>
      <c r="AD45" s="705"/>
      <c r="AE45" s="705"/>
      <c r="AF45" s="705"/>
      <c r="AG45" s="705"/>
      <c r="AH45" s="705"/>
      <c r="AI45" s="705"/>
      <c r="AJ45" s="705"/>
      <c r="AK45" s="705"/>
      <c r="AL45" s="705"/>
      <c r="AM45" s="705"/>
      <c r="AN45" s="705"/>
      <c r="AO45" s="705"/>
      <c r="AP45" s="705"/>
      <c r="AQ45" s="705"/>
      <c r="AR45" s="705"/>
      <c r="AS45" s="705"/>
      <c r="AT45" s="705"/>
      <c r="AU45" s="705"/>
      <c r="AV45" s="705"/>
      <c r="AW45" s="726"/>
      <c r="AX45" s="693"/>
      <c r="AY45" s="693"/>
      <c r="AZ45" s="693"/>
      <c r="BA45" s="693"/>
      <c r="BB45" s="693"/>
      <c r="BC45" s="693"/>
      <c r="BD45" s="693"/>
      <c r="BE45" s="693"/>
      <c r="BF45" s="185"/>
      <c r="BG45" s="185"/>
      <c r="BH45" s="762"/>
      <c r="BI45" s="763"/>
      <c r="BJ45" s="763"/>
      <c r="BK45" s="763"/>
      <c r="BL45" s="763"/>
      <c r="BM45" s="763"/>
      <c r="BN45" s="763"/>
      <c r="BO45" s="763"/>
      <c r="BP45" s="763"/>
      <c r="BQ45" s="763"/>
      <c r="BR45" s="763"/>
      <c r="BS45" s="763"/>
      <c r="BT45" s="763"/>
      <c r="BU45" s="763"/>
      <c r="BV45" s="763"/>
      <c r="BW45" s="763"/>
      <c r="BX45" s="763"/>
      <c r="BY45" s="763"/>
      <c r="BZ45" s="763"/>
      <c r="CA45" s="763"/>
      <c r="CB45" s="764"/>
      <c r="CC45" s="761"/>
      <c r="CD45" s="761"/>
      <c r="CE45" s="761"/>
      <c r="CF45" s="761"/>
      <c r="CG45" s="761"/>
      <c r="CH45" s="761"/>
      <c r="CI45" s="761"/>
      <c r="CJ45" s="761"/>
      <c r="CK45" s="761"/>
      <c r="CL45" s="761"/>
      <c r="CM45" s="761"/>
      <c r="CN45" s="761"/>
      <c r="CO45" s="761"/>
      <c r="CP45" s="761"/>
      <c r="CQ45" s="761"/>
      <c r="CR45" s="761"/>
      <c r="CS45" s="761"/>
      <c r="CT45" s="761"/>
      <c r="CU45" s="761"/>
      <c r="CV45" s="761"/>
      <c r="CW45" s="761"/>
      <c r="CX45" s="31"/>
      <c r="CY45" s="31"/>
      <c r="CZ45" s="31"/>
      <c r="DA45" s="31"/>
      <c r="DB45" s="31"/>
      <c r="DC45" s="31"/>
      <c r="DD45" s="31"/>
      <c r="DE45" s="31"/>
      <c r="DF45" s="31"/>
      <c r="DG45" s="31"/>
      <c r="DH45" s="31"/>
      <c r="DI45" s="31"/>
      <c r="DJ45" s="31"/>
    </row>
    <row r="46" spans="1:114" ht="24" customHeight="1">
      <c r="A46" s="31"/>
      <c r="B46" s="31"/>
      <c r="C46" s="102"/>
      <c r="D46" s="102"/>
      <c r="E46" s="777"/>
      <c r="F46" s="102"/>
      <c r="G46" s="102"/>
      <c r="H46" s="782"/>
      <c r="I46" s="718"/>
      <c r="J46" s="719"/>
      <c r="K46" s="719"/>
      <c r="L46" s="719"/>
      <c r="M46" s="719"/>
      <c r="N46" s="719"/>
      <c r="O46" s="719"/>
      <c r="P46" s="719"/>
      <c r="Q46" s="719"/>
      <c r="R46" s="719"/>
      <c r="S46" s="719"/>
      <c r="T46" s="719"/>
      <c r="U46" s="719"/>
      <c r="V46" s="719"/>
      <c r="W46" s="719"/>
      <c r="X46" s="700"/>
      <c r="Y46" s="700"/>
      <c r="Z46" s="740">
        <v>0</v>
      </c>
      <c r="AA46" s="741"/>
      <c r="AB46" s="741"/>
      <c r="AC46" s="741"/>
      <c r="AD46" s="741"/>
      <c r="AE46" s="741"/>
      <c r="AF46" s="741"/>
      <c r="AG46" s="741"/>
      <c r="AH46" s="741"/>
      <c r="AI46" s="742"/>
      <c r="AJ46" s="738" t="s">
        <v>93</v>
      </c>
      <c r="AK46" s="739"/>
      <c r="AL46" s="739"/>
      <c r="AM46" s="765"/>
      <c r="AN46" s="765"/>
      <c r="AO46" s="765"/>
      <c r="AP46" s="230" t="s">
        <v>8</v>
      </c>
      <c r="AQ46" s="712"/>
      <c r="AR46" s="712"/>
      <c r="AS46" s="712"/>
      <c r="AT46" s="230" t="s">
        <v>8</v>
      </c>
      <c r="AU46" s="712"/>
      <c r="AV46" s="712"/>
      <c r="AW46" s="713"/>
      <c r="AX46" s="694"/>
      <c r="AY46" s="694"/>
      <c r="AZ46" s="694"/>
      <c r="BA46" s="694"/>
      <c r="BB46" s="694"/>
      <c r="BC46" s="694"/>
      <c r="BD46" s="694"/>
      <c r="BE46" s="694"/>
      <c r="BF46" s="788" t="s">
        <v>214</v>
      </c>
      <c r="BG46" s="788"/>
      <c r="BH46" s="772"/>
      <c r="BI46" s="773"/>
      <c r="BJ46" s="773"/>
      <c r="BK46" s="773"/>
      <c r="BL46" s="773"/>
      <c r="BM46" s="773"/>
      <c r="BN46" s="773"/>
      <c r="BO46" s="773"/>
      <c r="BP46" s="773"/>
      <c r="BQ46" s="773"/>
      <c r="BR46" s="773"/>
      <c r="BS46" s="773"/>
      <c r="BT46" s="773"/>
      <c r="BU46" s="773"/>
      <c r="BV46" s="773"/>
      <c r="BW46" s="773"/>
      <c r="BX46" s="773"/>
      <c r="BY46" s="773"/>
      <c r="BZ46" s="773"/>
      <c r="CA46" s="773"/>
      <c r="CB46" s="774"/>
      <c r="CC46" s="776"/>
      <c r="CD46" s="776"/>
      <c r="CE46" s="776"/>
      <c r="CF46" s="776"/>
      <c r="CG46" s="776"/>
      <c r="CH46" s="776"/>
      <c r="CI46" s="776"/>
      <c r="CJ46" s="776"/>
      <c r="CK46" s="776"/>
      <c r="CL46" s="776"/>
      <c r="CM46" s="776"/>
      <c r="CN46" s="776"/>
      <c r="CO46" s="776"/>
      <c r="CP46" s="776"/>
      <c r="CQ46" s="776"/>
      <c r="CR46" s="776"/>
      <c r="CS46" s="776"/>
      <c r="CT46" s="776"/>
      <c r="CU46" s="776"/>
      <c r="CV46" s="776"/>
      <c r="CW46" s="776"/>
      <c r="CX46" s="31"/>
      <c r="CY46" s="31"/>
      <c r="CZ46" s="31"/>
      <c r="DA46" s="31"/>
      <c r="DB46" s="31"/>
      <c r="DC46" s="31"/>
      <c r="DD46" s="31"/>
      <c r="DE46" s="31"/>
      <c r="DF46" s="31"/>
      <c r="DG46" s="31"/>
      <c r="DH46" s="31"/>
      <c r="DI46" s="31"/>
      <c r="DJ46" s="31"/>
    </row>
    <row r="47" spans="1:114" ht="16.5" customHeight="1">
      <c r="A47" s="31"/>
      <c r="B47" s="31"/>
      <c r="C47" s="745" t="s">
        <v>210</v>
      </c>
      <c r="D47" s="745"/>
      <c r="E47" s="745"/>
      <c r="F47" s="745"/>
      <c r="G47" s="745"/>
      <c r="H47" s="215"/>
      <c r="I47" s="754">
        <v>1</v>
      </c>
      <c r="J47" s="749"/>
      <c r="K47" s="750"/>
      <c r="L47" s="750"/>
      <c r="M47" s="750"/>
      <c r="N47" s="750"/>
      <c r="O47" s="750"/>
      <c r="P47" s="750"/>
      <c r="Q47" s="750"/>
      <c r="R47" s="750"/>
      <c r="S47" s="750"/>
      <c r="T47" s="750"/>
      <c r="U47" s="750"/>
      <c r="V47" s="750"/>
      <c r="W47" s="750"/>
      <c r="X47" s="750"/>
      <c r="Y47" s="750"/>
      <c r="Z47" s="730" t="str">
        <f>IF(X48&lt;=0,"",IF((LEN(X48)-11&lt;=0),"0",MID(X48,LEN(X48)-11,1)))</f>
        <v/>
      </c>
      <c r="AA47" s="705"/>
      <c r="AB47" s="705" t="str">
        <f>IF(X48&lt;=0,"",IF((LEN(X48)-10&lt;=0),"0",MID(X48,LEN(X48)-10,1)))</f>
        <v/>
      </c>
      <c r="AC47" s="705"/>
      <c r="AD47" s="705" t="str">
        <f>IF(X48&lt;=0,"",IF((LEN(X48)-9&lt;=0),"0",MID(X48,LEN(X48)-9,1)))</f>
        <v/>
      </c>
      <c r="AE47" s="705"/>
      <c r="AF47" s="705" t="str">
        <f>IF(X48&lt;=0,"",IF((LEN(X48)-8&lt;=0),"0",MID(X48,LEN(X48)-8,1)))</f>
        <v/>
      </c>
      <c r="AG47" s="705"/>
      <c r="AH47" s="705" t="str">
        <f>IF(X48&lt;=0,"",IF((LEN(X48)-7&lt;=0),"0",MID(X48,LEN(X48)-7,1)))</f>
        <v/>
      </c>
      <c r="AI47" s="705"/>
      <c r="AJ47" s="705" t="str">
        <f>IF(X48&lt;=0,"",IF((LEN(X48)-6&lt;=0),"0",MID(X48,LEN(X48)-6,1)))</f>
        <v/>
      </c>
      <c r="AK47" s="705"/>
      <c r="AL47" s="705" t="str">
        <f>IF(X48&lt;=0,"",IF((LEN(X48)-5&lt;=0),"0",MID(X48,LEN(X48)-5,1)))</f>
        <v/>
      </c>
      <c r="AM47" s="705"/>
      <c r="AN47" s="705" t="str">
        <f>IF(X48&lt;=0,"",IF((LEN(X48)-4&lt;=0),"0",MID(X48,LEN(X48)-4,1)))</f>
        <v/>
      </c>
      <c r="AO47" s="705"/>
      <c r="AP47" s="705" t="str">
        <f>IF(X48&lt;=0,"",IF((LEN(X48)-3&lt;=0),"0",MID(X48,LEN(X48)-3,1)))</f>
        <v/>
      </c>
      <c r="AQ47" s="705"/>
      <c r="AR47" s="705" t="str">
        <f>IF(X48&lt;=0,"",IF((LEN(X48)-2&lt;=0),"0",MID(X48,LEN(X48)-2,1)))</f>
        <v/>
      </c>
      <c r="AS47" s="705"/>
      <c r="AT47" s="705" t="str">
        <f>IF(X48&lt;=0,"",IF((LEN(X48)-1&lt;=0),"0",MID(X48,LEN(X48)-1,1)))</f>
        <v/>
      </c>
      <c r="AU47" s="705"/>
      <c r="AV47" s="735" t="str">
        <f>IF(X48&lt;&gt;0,RIGHT(X48,1),"")</f>
        <v/>
      </c>
      <c r="AW47" s="743"/>
      <c r="AX47" s="693"/>
      <c r="AY47" s="693"/>
      <c r="AZ47" s="693"/>
      <c r="BA47" s="693"/>
      <c r="BB47" s="693"/>
      <c r="BC47" s="693"/>
      <c r="BD47" s="693"/>
      <c r="BE47" s="693"/>
      <c r="BF47" s="185"/>
      <c r="BG47" s="185"/>
      <c r="BH47" s="762"/>
      <c r="BI47" s="763"/>
      <c r="BJ47" s="763"/>
      <c r="BK47" s="763"/>
      <c r="BL47" s="763"/>
      <c r="BM47" s="763"/>
      <c r="BN47" s="763"/>
      <c r="BO47" s="763"/>
      <c r="BP47" s="763"/>
      <c r="BQ47" s="763"/>
      <c r="BR47" s="763"/>
      <c r="BS47" s="763"/>
      <c r="BT47" s="763"/>
      <c r="BU47" s="763"/>
      <c r="BV47" s="763"/>
      <c r="BW47" s="763"/>
      <c r="BX47" s="763"/>
      <c r="BY47" s="763"/>
      <c r="BZ47" s="763"/>
      <c r="CA47" s="763"/>
      <c r="CB47" s="764"/>
      <c r="CC47" s="761"/>
      <c r="CD47" s="761"/>
      <c r="CE47" s="761"/>
      <c r="CF47" s="761"/>
      <c r="CG47" s="761"/>
      <c r="CH47" s="761"/>
      <c r="CI47" s="761"/>
      <c r="CJ47" s="761"/>
      <c r="CK47" s="761"/>
      <c r="CL47" s="761"/>
      <c r="CM47" s="761"/>
      <c r="CN47" s="761"/>
      <c r="CO47" s="761"/>
      <c r="CP47" s="761"/>
      <c r="CQ47" s="761"/>
      <c r="CR47" s="761"/>
      <c r="CS47" s="761"/>
      <c r="CT47" s="761"/>
      <c r="CU47" s="761"/>
      <c r="CV47" s="761"/>
      <c r="CW47" s="761"/>
      <c r="CX47" s="31"/>
      <c r="CY47" s="31"/>
      <c r="CZ47" s="31"/>
      <c r="DA47" s="31"/>
      <c r="DB47" s="31"/>
      <c r="DC47" s="31"/>
      <c r="DD47" s="31"/>
      <c r="DE47" s="31"/>
      <c r="DF47" s="31"/>
      <c r="DG47" s="31"/>
      <c r="DH47" s="31"/>
      <c r="DI47" s="31"/>
      <c r="DJ47" s="31"/>
    </row>
    <row r="48" spans="1:114" ht="12.75" customHeight="1">
      <c r="A48" s="31"/>
      <c r="B48" s="31"/>
      <c r="C48" s="745"/>
      <c r="D48" s="745"/>
      <c r="E48" s="745"/>
      <c r="F48" s="745"/>
      <c r="G48" s="745"/>
      <c r="H48" s="215"/>
      <c r="I48" s="754"/>
      <c r="J48" s="751"/>
      <c r="K48" s="752"/>
      <c r="L48" s="752"/>
      <c r="M48" s="752"/>
      <c r="N48" s="752"/>
      <c r="O48" s="752"/>
      <c r="P48" s="752"/>
      <c r="Q48" s="752"/>
      <c r="R48" s="752"/>
      <c r="S48" s="752"/>
      <c r="T48" s="752"/>
      <c r="U48" s="752"/>
      <c r="V48" s="752"/>
      <c r="W48" s="752"/>
      <c r="X48" s="756"/>
      <c r="Y48" s="756"/>
      <c r="Z48" s="730"/>
      <c r="AA48" s="705"/>
      <c r="AB48" s="705"/>
      <c r="AC48" s="705"/>
      <c r="AD48" s="705"/>
      <c r="AE48" s="705"/>
      <c r="AF48" s="705"/>
      <c r="AG48" s="705"/>
      <c r="AH48" s="705"/>
      <c r="AI48" s="705"/>
      <c r="AJ48" s="705"/>
      <c r="AK48" s="705"/>
      <c r="AL48" s="705"/>
      <c r="AM48" s="705"/>
      <c r="AN48" s="705"/>
      <c r="AO48" s="705"/>
      <c r="AP48" s="705"/>
      <c r="AQ48" s="705"/>
      <c r="AR48" s="705"/>
      <c r="AS48" s="705"/>
      <c r="AT48" s="705"/>
      <c r="AU48" s="705"/>
      <c r="AV48" s="735"/>
      <c r="AW48" s="743"/>
      <c r="AX48" s="693"/>
      <c r="AY48" s="693"/>
      <c r="AZ48" s="693"/>
      <c r="BA48" s="693"/>
      <c r="BB48" s="693"/>
      <c r="BC48" s="693"/>
      <c r="BD48" s="693"/>
      <c r="BE48" s="693"/>
      <c r="BF48" s="185"/>
      <c r="BG48" s="185"/>
      <c r="BH48" s="762"/>
      <c r="BI48" s="763"/>
      <c r="BJ48" s="763"/>
      <c r="BK48" s="763"/>
      <c r="BL48" s="763"/>
      <c r="BM48" s="763"/>
      <c r="BN48" s="763"/>
      <c r="BO48" s="763"/>
      <c r="BP48" s="763"/>
      <c r="BQ48" s="763"/>
      <c r="BR48" s="763"/>
      <c r="BS48" s="763"/>
      <c r="BT48" s="763"/>
      <c r="BU48" s="763"/>
      <c r="BV48" s="763"/>
      <c r="BW48" s="763"/>
      <c r="BX48" s="763"/>
      <c r="BY48" s="763"/>
      <c r="BZ48" s="763"/>
      <c r="CA48" s="763"/>
      <c r="CB48" s="764"/>
      <c r="CC48" s="761"/>
      <c r="CD48" s="761"/>
      <c r="CE48" s="761"/>
      <c r="CF48" s="761"/>
      <c r="CG48" s="761"/>
      <c r="CH48" s="761"/>
      <c r="CI48" s="761"/>
      <c r="CJ48" s="761"/>
      <c r="CK48" s="761"/>
      <c r="CL48" s="761"/>
      <c r="CM48" s="761"/>
      <c r="CN48" s="761"/>
      <c r="CO48" s="761"/>
      <c r="CP48" s="761"/>
      <c r="CQ48" s="761"/>
      <c r="CR48" s="761"/>
      <c r="CS48" s="761"/>
      <c r="CT48" s="761"/>
      <c r="CU48" s="761"/>
      <c r="CV48" s="761"/>
      <c r="CW48" s="761"/>
      <c r="CX48" s="31"/>
      <c r="CY48" s="31"/>
      <c r="CZ48" s="31"/>
      <c r="DA48" s="31"/>
      <c r="DB48" s="31"/>
      <c r="DC48" s="31"/>
      <c r="DD48" s="31"/>
      <c r="DE48" s="31"/>
      <c r="DF48" s="31"/>
      <c r="DG48" s="31"/>
      <c r="DH48" s="31"/>
      <c r="DI48" s="31"/>
      <c r="DJ48" s="31"/>
    </row>
    <row r="49" spans="1:114" ht="24" customHeight="1">
      <c r="A49" s="31"/>
      <c r="B49" s="31"/>
      <c r="C49" s="745"/>
      <c r="D49" s="745"/>
      <c r="E49" s="745"/>
      <c r="F49" s="745"/>
      <c r="G49" s="745"/>
      <c r="H49" s="213"/>
      <c r="I49" s="754"/>
      <c r="J49" s="753"/>
      <c r="K49" s="717"/>
      <c r="L49" s="717"/>
      <c r="M49" s="717"/>
      <c r="N49" s="717"/>
      <c r="O49" s="717"/>
      <c r="P49" s="717"/>
      <c r="Q49" s="717"/>
      <c r="R49" s="717"/>
      <c r="S49" s="717"/>
      <c r="T49" s="717"/>
      <c r="U49" s="717"/>
      <c r="V49" s="717"/>
      <c r="W49" s="717"/>
      <c r="X49" s="757"/>
      <c r="Y49" s="757"/>
      <c r="Z49" s="939">
        <v>0</v>
      </c>
      <c r="AA49" s="940"/>
      <c r="AB49" s="940"/>
      <c r="AC49" s="940"/>
      <c r="AD49" s="940"/>
      <c r="AE49" s="940"/>
      <c r="AF49" s="940"/>
      <c r="AG49" s="940"/>
      <c r="AH49" s="940"/>
      <c r="AI49" s="941"/>
      <c r="AJ49" s="738" t="s">
        <v>93</v>
      </c>
      <c r="AK49" s="739"/>
      <c r="AL49" s="739"/>
      <c r="AM49" s="765"/>
      <c r="AN49" s="765"/>
      <c r="AO49" s="765"/>
      <c r="AP49" s="230" t="s">
        <v>8</v>
      </c>
      <c r="AQ49" s="712"/>
      <c r="AR49" s="712"/>
      <c r="AS49" s="712"/>
      <c r="AT49" s="230" t="s">
        <v>8</v>
      </c>
      <c r="AU49" s="712"/>
      <c r="AV49" s="712"/>
      <c r="AW49" s="713"/>
      <c r="AX49" s="693"/>
      <c r="AY49" s="693"/>
      <c r="AZ49" s="693"/>
      <c r="BA49" s="693"/>
      <c r="BB49" s="693"/>
      <c r="BC49" s="693"/>
      <c r="BD49" s="693"/>
      <c r="BE49" s="693"/>
      <c r="BF49" s="791" t="s">
        <v>214</v>
      </c>
      <c r="BG49" s="791"/>
      <c r="BH49" s="762"/>
      <c r="BI49" s="763"/>
      <c r="BJ49" s="763"/>
      <c r="BK49" s="763"/>
      <c r="BL49" s="763"/>
      <c r="BM49" s="763"/>
      <c r="BN49" s="763"/>
      <c r="BO49" s="763"/>
      <c r="BP49" s="763"/>
      <c r="BQ49" s="763"/>
      <c r="BR49" s="763"/>
      <c r="BS49" s="763"/>
      <c r="BT49" s="763"/>
      <c r="BU49" s="763"/>
      <c r="BV49" s="763"/>
      <c r="BW49" s="763"/>
      <c r="BX49" s="763"/>
      <c r="BY49" s="763"/>
      <c r="BZ49" s="763"/>
      <c r="CA49" s="763"/>
      <c r="CB49" s="764"/>
      <c r="CC49" s="761"/>
      <c r="CD49" s="761"/>
      <c r="CE49" s="761"/>
      <c r="CF49" s="761"/>
      <c r="CG49" s="761"/>
      <c r="CH49" s="761"/>
      <c r="CI49" s="761"/>
      <c r="CJ49" s="761"/>
      <c r="CK49" s="761"/>
      <c r="CL49" s="761"/>
      <c r="CM49" s="761"/>
      <c r="CN49" s="761"/>
      <c r="CO49" s="761"/>
      <c r="CP49" s="761"/>
      <c r="CQ49" s="761"/>
      <c r="CR49" s="761"/>
      <c r="CS49" s="761"/>
      <c r="CT49" s="761"/>
      <c r="CU49" s="761"/>
      <c r="CV49" s="761"/>
      <c r="CW49" s="761"/>
      <c r="CX49" s="31"/>
      <c r="CY49" s="31"/>
      <c r="CZ49" s="31"/>
      <c r="DA49" s="31"/>
      <c r="DB49" s="31"/>
      <c r="DC49" s="31"/>
      <c r="DD49" s="31"/>
      <c r="DE49" s="31"/>
      <c r="DF49" s="31"/>
      <c r="DG49" s="31"/>
      <c r="DH49" s="31"/>
      <c r="DI49" s="31"/>
      <c r="DJ49" s="31"/>
    </row>
    <row r="50" spans="1:114" ht="16.5" customHeight="1">
      <c r="A50" s="31"/>
      <c r="B50" s="31"/>
      <c r="C50" s="745"/>
      <c r="D50" s="745"/>
      <c r="E50" s="745"/>
      <c r="F50" s="745"/>
      <c r="G50" s="745"/>
      <c r="H50" s="755" t="s">
        <v>224</v>
      </c>
      <c r="I50" s="758">
        <v>2</v>
      </c>
      <c r="J50" s="744"/>
      <c r="K50" s="715"/>
      <c r="L50" s="715"/>
      <c r="M50" s="715"/>
      <c r="N50" s="715"/>
      <c r="O50" s="715"/>
      <c r="P50" s="715"/>
      <c r="Q50" s="715"/>
      <c r="R50" s="715"/>
      <c r="S50" s="715"/>
      <c r="T50" s="715"/>
      <c r="U50" s="715"/>
      <c r="V50" s="715"/>
      <c r="W50" s="715"/>
      <c r="X50" s="715"/>
      <c r="Y50" s="715"/>
      <c r="Z50" s="701" t="str">
        <f>IF(X51&lt;=0,"",IF((LEN(X51)-11&lt;=0),"0",MID(X51,LEN(X51)-11,1)))</f>
        <v/>
      </c>
      <c r="AA50" s="702"/>
      <c r="AB50" s="702" t="str">
        <f>IF(X51&lt;=0,"",IF((LEN(X51)-10&lt;=0),"0",MID(X51,LEN(X51)-10,1)))</f>
        <v/>
      </c>
      <c r="AC50" s="702"/>
      <c r="AD50" s="702" t="str">
        <f>IF(X51&lt;=0,"",IF((LEN(X51)-9&lt;=0),"0",MID(X51,LEN(X51)-9,1)))</f>
        <v/>
      </c>
      <c r="AE50" s="702"/>
      <c r="AF50" s="702" t="str">
        <f>IF(X51&lt;=0,"",IF((LEN(X51)-8&lt;=0),"0",MID(X51,LEN(X51)-8,1)))</f>
        <v/>
      </c>
      <c r="AG50" s="702"/>
      <c r="AH50" s="702" t="str">
        <f>IF(X51&lt;=0,"",IF((LEN(X51)-7&lt;=0),"0",MID(X51,LEN(X51)-7,1)))</f>
        <v/>
      </c>
      <c r="AI50" s="702"/>
      <c r="AJ50" s="702" t="str">
        <f>IF(X51&lt;=0,"",IF((LEN(X51)-6&lt;=0),"0",MID(X51,LEN(X51)-6,1)))</f>
        <v/>
      </c>
      <c r="AK50" s="702"/>
      <c r="AL50" s="702" t="str">
        <f>IF(X51&lt;=0,"",IF((LEN(X51)-5&lt;=0),"0",MID(X51,LEN(X51)-5,1)))</f>
        <v/>
      </c>
      <c r="AM50" s="702"/>
      <c r="AN50" s="702" t="str">
        <f>IF(X51&lt;=0,"",IF((LEN(X51)-4&lt;=0),"0",MID(X51,LEN(X51)-4,1)))</f>
        <v/>
      </c>
      <c r="AO50" s="702"/>
      <c r="AP50" s="702" t="str">
        <f>IF(X51&lt;=0,"",IF((LEN(X51)-3&lt;=0),"0",MID(X51,LEN(X51)-3,1)))</f>
        <v/>
      </c>
      <c r="AQ50" s="702"/>
      <c r="AR50" s="702" t="str">
        <f>IF(X51&lt;=0,"",IF((LEN(X51)-2&lt;=0),"0",MID(X51,LEN(X51)-2,1)))</f>
        <v/>
      </c>
      <c r="AS50" s="702"/>
      <c r="AT50" s="702" t="str">
        <f>IF(X51&lt;=0,"",IF((LEN(X51)-1&lt;=0),"0",MID(X51,LEN(X51)-1,1)))</f>
        <v/>
      </c>
      <c r="AU50" s="702"/>
      <c r="AV50" s="695" t="str">
        <f>IF(X51&lt;&gt;0,RIGHT(X51,1),"")</f>
        <v/>
      </c>
      <c r="AW50" s="696"/>
      <c r="AX50" s="692"/>
      <c r="AY50" s="692"/>
      <c r="AZ50" s="692"/>
      <c r="BA50" s="692"/>
      <c r="BB50" s="692"/>
      <c r="BC50" s="692"/>
      <c r="BD50" s="692"/>
      <c r="BE50" s="692"/>
      <c r="BF50" s="223"/>
      <c r="BG50" s="223"/>
      <c r="BH50" s="769"/>
      <c r="BI50" s="770"/>
      <c r="BJ50" s="770"/>
      <c r="BK50" s="770"/>
      <c r="BL50" s="770"/>
      <c r="BM50" s="770"/>
      <c r="BN50" s="770"/>
      <c r="BO50" s="770"/>
      <c r="BP50" s="770"/>
      <c r="BQ50" s="770"/>
      <c r="BR50" s="770"/>
      <c r="BS50" s="770"/>
      <c r="BT50" s="770"/>
      <c r="BU50" s="770"/>
      <c r="BV50" s="770"/>
      <c r="BW50" s="770"/>
      <c r="BX50" s="770"/>
      <c r="BY50" s="770"/>
      <c r="BZ50" s="770"/>
      <c r="CA50" s="770"/>
      <c r="CB50" s="771"/>
      <c r="CC50" s="775"/>
      <c r="CD50" s="775"/>
      <c r="CE50" s="775"/>
      <c r="CF50" s="775"/>
      <c r="CG50" s="775"/>
      <c r="CH50" s="775"/>
      <c r="CI50" s="775"/>
      <c r="CJ50" s="775"/>
      <c r="CK50" s="775"/>
      <c r="CL50" s="775"/>
      <c r="CM50" s="775"/>
      <c r="CN50" s="775"/>
      <c r="CO50" s="775"/>
      <c r="CP50" s="775"/>
      <c r="CQ50" s="775"/>
      <c r="CR50" s="775"/>
      <c r="CS50" s="775"/>
      <c r="CT50" s="775"/>
      <c r="CU50" s="775"/>
      <c r="CV50" s="775"/>
      <c r="CW50" s="775"/>
      <c r="CX50" s="31"/>
      <c r="CY50" s="31"/>
      <c r="CZ50" s="31"/>
      <c r="DA50" s="31"/>
      <c r="DB50" s="31"/>
      <c r="DC50" s="31"/>
      <c r="DD50" s="31"/>
      <c r="DE50" s="31"/>
      <c r="DF50" s="31"/>
      <c r="DG50" s="31"/>
      <c r="DH50" s="31"/>
      <c r="DI50" s="31"/>
      <c r="DJ50" s="31"/>
    </row>
    <row r="51" spans="1:114" ht="12.75" customHeight="1">
      <c r="A51" s="31"/>
      <c r="B51" s="31"/>
      <c r="C51" s="102"/>
      <c r="D51" s="102"/>
      <c r="E51" s="102"/>
      <c r="F51" s="102"/>
      <c r="G51" s="102"/>
      <c r="H51" s="755"/>
      <c r="I51" s="759"/>
      <c r="J51" s="751"/>
      <c r="K51" s="752"/>
      <c r="L51" s="752"/>
      <c r="M51" s="752"/>
      <c r="N51" s="752"/>
      <c r="O51" s="752"/>
      <c r="P51" s="752"/>
      <c r="Q51" s="752"/>
      <c r="R51" s="752"/>
      <c r="S51" s="752"/>
      <c r="T51" s="752"/>
      <c r="U51" s="752"/>
      <c r="V51" s="752"/>
      <c r="W51" s="752"/>
      <c r="X51" s="756"/>
      <c r="Y51" s="756"/>
      <c r="Z51" s="730"/>
      <c r="AA51" s="705"/>
      <c r="AB51" s="705"/>
      <c r="AC51" s="705"/>
      <c r="AD51" s="705"/>
      <c r="AE51" s="705"/>
      <c r="AF51" s="705"/>
      <c r="AG51" s="705"/>
      <c r="AH51" s="705"/>
      <c r="AI51" s="705"/>
      <c r="AJ51" s="705"/>
      <c r="AK51" s="705"/>
      <c r="AL51" s="737"/>
      <c r="AM51" s="737"/>
      <c r="AN51" s="737"/>
      <c r="AO51" s="737"/>
      <c r="AP51" s="737"/>
      <c r="AQ51" s="737"/>
      <c r="AR51" s="737"/>
      <c r="AS51" s="737"/>
      <c r="AT51" s="737"/>
      <c r="AU51" s="737"/>
      <c r="AV51" s="789"/>
      <c r="AW51" s="790"/>
      <c r="AX51" s="693"/>
      <c r="AY51" s="693"/>
      <c r="AZ51" s="693"/>
      <c r="BA51" s="693"/>
      <c r="BB51" s="693"/>
      <c r="BC51" s="693"/>
      <c r="BD51" s="693"/>
      <c r="BE51" s="693"/>
      <c r="BF51" s="185"/>
      <c r="BG51" s="185"/>
      <c r="BH51" s="762"/>
      <c r="BI51" s="763"/>
      <c r="BJ51" s="763"/>
      <c r="BK51" s="763"/>
      <c r="BL51" s="763"/>
      <c r="BM51" s="763"/>
      <c r="BN51" s="763"/>
      <c r="BO51" s="763"/>
      <c r="BP51" s="763"/>
      <c r="BQ51" s="763"/>
      <c r="BR51" s="763"/>
      <c r="BS51" s="763"/>
      <c r="BT51" s="763"/>
      <c r="BU51" s="763"/>
      <c r="BV51" s="763"/>
      <c r="BW51" s="763"/>
      <c r="BX51" s="763"/>
      <c r="BY51" s="763"/>
      <c r="BZ51" s="763"/>
      <c r="CA51" s="763"/>
      <c r="CB51" s="764"/>
      <c r="CC51" s="761"/>
      <c r="CD51" s="761"/>
      <c r="CE51" s="761"/>
      <c r="CF51" s="761"/>
      <c r="CG51" s="761"/>
      <c r="CH51" s="761"/>
      <c r="CI51" s="761"/>
      <c r="CJ51" s="761"/>
      <c r="CK51" s="761"/>
      <c r="CL51" s="761"/>
      <c r="CM51" s="761"/>
      <c r="CN51" s="761"/>
      <c r="CO51" s="761"/>
      <c r="CP51" s="761"/>
      <c r="CQ51" s="761"/>
      <c r="CR51" s="761"/>
      <c r="CS51" s="761"/>
      <c r="CT51" s="761"/>
      <c r="CU51" s="761"/>
      <c r="CV51" s="761"/>
      <c r="CW51" s="761"/>
      <c r="CX51" s="31"/>
      <c r="CY51" s="31"/>
      <c r="CZ51" s="31"/>
      <c r="DA51" s="31"/>
      <c r="DB51" s="31"/>
      <c r="DC51" s="31"/>
      <c r="DD51" s="31"/>
      <c r="DE51" s="31"/>
      <c r="DF51" s="31"/>
      <c r="DG51" s="31"/>
      <c r="DH51" s="31"/>
      <c r="DI51" s="31"/>
      <c r="DJ51" s="31"/>
    </row>
    <row r="52" spans="1:114" ht="24" customHeight="1">
      <c r="A52" s="31"/>
      <c r="B52" s="31"/>
      <c r="C52" s="102"/>
      <c r="D52" s="102"/>
      <c r="E52" s="102"/>
      <c r="F52" s="102"/>
      <c r="G52" s="102"/>
      <c r="H52" s="234" t="str">
        <f>従1!H52</f>
        <v>(1 6歳以上)
(平22.1.1以前生)</v>
      </c>
      <c r="I52" s="760"/>
      <c r="J52" s="783"/>
      <c r="K52" s="719"/>
      <c r="L52" s="719"/>
      <c r="M52" s="719"/>
      <c r="N52" s="719"/>
      <c r="O52" s="719"/>
      <c r="P52" s="719"/>
      <c r="Q52" s="719"/>
      <c r="R52" s="719"/>
      <c r="S52" s="719"/>
      <c r="T52" s="719"/>
      <c r="U52" s="719"/>
      <c r="V52" s="719"/>
      <c r="W52" s="719"/>
      <c r="X52" s="784"/>
      <c r="Y52" s="784"/>
      <c r="Z52" s="939">
        <v>0</v>
      </c>
      <c r="AA52" s="940"/>
      <c r="AB52" s="940"/>
      <c r="AC52" s="940"/>
      <c r="AD52" s="940"/>
      <c r="AE52" s="940"/>
      <c r="AF52" s="940"/>
      <c r="AG52" s="940"/>
      <c r="AH52" s="940"/>
      <c r="AI52" s="941"/>
      <c r="AJ52" s="738" t="s">
        <v>93</v>
      </c>
      <c r="AK52" s="739"/>
      <c r="AL52" s="739"/>
      <c r="AM52" s="765"/>
      <c r="AN52" s="765"/>
      <c r="AO52" s="765"/>
      <c r="AP52" s="230" t="s">
        <v>8</v>
      </c>
      <c r="AQ52" s="712"/>
      <c r="AR52" s="712"/>
      <c r="AS52" s="712"/>
      <c r="AT52" s="230" t="s">
        <v>8</v>
      </c>
      <c r="AU52" s="712"/>
      <c r="AV52" s="712"/>
      <c r="AW52" s="713"/>
      <c r="AX52" s="694"/>
      <c r="AY52" s="694"/>
      <c r="AZ52" s="694"/>
      <c r="BA52" s="694"/>
      <c r="BB52" s="694"/>
      <c r="BC52" s="694"/>
      <c r="BD52" s="694"/>
      <c r="BE52" s="694"/>
      <c r="BF52" s="788" t="s">
        <v>214</v>
      </c>
      <c r="BG52" s="788"/>
      <c r="BH52" s="772"/>
      <c r="BI52" s="773"/>
      <c r="BJ52" s="773"/>
      <c r="BK52" s="773"/>
      <c r="BL52" s="773"/>
      <c r="BM52" s="773"/>
      <c r="BN52" s="773"/>
      <c r="BO52" s="773"/>
      <c r="BP52" s="773"/>
      <c r="BQ52" s="773"/>
      <c r="BR52" s="773"/>
      <c r="BS52" s="773"/>
      <c r="BT52" s="773"/>
      <c r="BU52" s="773"/>
      <c r="BV52" s="773"/>
      <c r="BW52" s="773"/>
      <c r="BX52" s="773"/>
      <c r="BY52" s="773"/>
      <c r="BZ52" s="773"/>
      <c r="CA52" s="773"/>
      <c r="CB52" s="774"/>
      <c r="CC52" s="776"/>
      <c r="CD52" s="776"/>
      <c r="CE52" s="776"/>
      <c r="CF52" s="776"/>
      <c r="CG52" s="776"/>
      <c r="CH52" s="776"/>
      <c r="CI52" s="776"/>
      <c r="CJ52" s="776"/>
      <c r="CK52" s="776"/>
      <c r="CL52" s="776"/>
      <c r="CM52" s="776"/>
      <c r="CN52" s="776"/>
      <c r="CO52" s="776"/>
      <c r="CP52" s="776"/>
      <c r="CQ52" s="776"/>
      <c r="CR52" s="776"/>
      <c r="CS52" s="776"/>
      <c r="CT52" s="776"/>
      <c r="CU52" s="776"/>
      <c r="CV52" s="776"/>
      <c r="CW52" s="776"/>
      <c r="CX52" s="31"/>
      <c r="CY52" s="31"/>
      <c r="CZ52" s="31"/>
      <c r="DA52" s="31"/>
      <c r="DB52" s="31"/>
      <c r="DC52" s="31"/>
      <c r="DD52" s="31"/>
      <c r="DE52" s="31"/>
      <c r="DF52" s="31"/>
      <c r="DG52" s="31"/>
      <c r="DH52" s="31"/>
      <c r="DI52" s="31"/>
      <c r="DJ52" s="31"/>
    </row>
    <row r="53" spans="1:114" ht="16.5" customHeight="1">
      <c r="A53" s="31"/>
      <c r="B53" s="31"/>
      <c r="C53" s="102"/>
      <c r="D53" s="102"/>
      <c r="E53" s="102"/>
      <c r="F53" s="102"/>
      <c r="G53" s="102"/>
      <c r="H53" s="232"/>
      <c r="I53" s="754">
        <v>3</v>
      </c>
      <c r="J53" s="749"/>
      <c r="K53" s="750"/>
      <c r="L53" s="750"/>
      <c r="M53" s="750"/>
      <c r="N53" s="750"/>
      <c r="O53" s="750"/>
      <c r="P53" s="750"/>
      <c r="Q53" s="750"/>
      <c r="R53" s="750"/>
      <c r="S53" s="750"/>
      <c r="T53" s="750"/>
      <c r="U53" s="750"/>
      <c r="V53" s="750"/>
      <c r="W53" s="750"/>
      <c r="X53" s="750"/>
      <c r="Y53" s="750"/>
      <c r="Z53" s="701" t="str">
        <f>IF(X54&lt;=0,"",IF((LEN(X54)-11&lt;=0),"0",MID(X54,LEN(X54)-11,1)))</f>
        <v/>
      </c>
      <c r="AA53" s="702"/>
      <c r="AB53" s="702" t="str">
        <f>IF(X54&lt;=0,"",IF((LEN(X54)-10&lt;=0),"0",MID(X54,LEN(X54)-10,1)))</f>
        <v/>
      </c>
      <c r="AC53" s="702"/>
      <c r="AD53" s="702" t="str">
        <f>IF(X54&lt;=0,"",IF((LEN(X54)-9&lt;=0),"0",MID(X54,LEN(X54)-9,1)))</f>
        <v/>
      </c>
      <c r="AE53" s="702"/>
      <c r="AF53" s="702" t="str">
        <f>IF(X54&lt;=0,"",IF((LEN(X54)-8&lt;=0),"0",MID(X54,LEN(X54)-8,1)))</f>
        <v/>
      </c>
      <c r="AG53" s="702"/>
      <c r="AH53" s="702" t="str">
        <f>IF(X54&lt;=0,"",IF((LEN(X54)-7&lt;=0),"0",MID(X54,LEN(X54)-7,1)))</f>
        <v/>
      </c>
      <c r="AI53" s="702"/>
      <c r="AJ53" s="702" t="str">
        <f>IF(X54&lt;=0,"",IF((LEN(X54)-6&lt;=0),"0",MID(X54,LEN(X54)-6,1)))</f>
        <v/>
      </c>
      <c r="AK53" s="702"/>
      <c r="AL53" s="702" t="str">
        <f>IF(X54&lt;=0,"",IF((LEN(X54)-5&lt;=0),"0",MID(X54,LEN(X54)-5,1)))</f>
        <v/>
      </c>
      <c r="AM53" s="702"/>
      <c r="AN53" s="702" t="str">
        <f>IF(X54&lt;=0,"",IF((LEN(X54)-4&lt;=0),"0",MID(X54,LEN(X54)-4,1)))</f>
        <v/>
      </c>
      <c r="AO53" s="702"/>
      <c r="AP53" s="702" t="str">
        <f>IF(X54&lt;=0,"",IF((LEN(X54)-3&lt;=0),"0",MID(X54,LEN(X54)-3,1)))</f>
        <v/>
      </c>
      <c r="AQ53" s="702"/>
      <c r="AR53" s="702" t="str">
        <f>IF(X54&lt;=0,"",IF((LEN(X54)-2&lt;=0),"0",MID(X54,LEN(X54)-2,1)))</f>
        <v/>
      </c>
      <c r="AS53" s="702"/>
      <c r="AT53" s="702" t="str">
        <f>IF(X54&lt;=0,"",IF((LEN(X54)-1&lt;=0),"0",MID(X54,LEN(X54)-1,1)))</f>
        <v/>
      </c>
      <c r="AU53" s="702"/>
      <c r="AV53" s="702" t="str">
        <f>IF(X54&lt;&gt;0,RIGHT(X54,1),"")</f>
        <v/>
      </c>
      <c r="AW53" s="766"/>
      <c r="AX53" s="693"/>
      <c r="AY53" s="693"/>
      <c r="AZ53" s="693"/>
      <c r="BA53" s="693"/>
      <c r="BB53" s="693"/>
      <c r="BC53" s="693"/>
      <c r="BD53" s="693"/>
      <c r="BE53" s="693"/>
      <c r="BF53" s="185"/>
      <c r="BG53" s="185"/>
      <c r="BH53" s="762"/>
      <c r="BI53" s="763"/>
      <c r="BJ53" s="763"/>
      <c r="BK53" s="763"/>
      <c r="BL53" s="763"/>
      <c r="BM53" s="763"/>
      <c r="BN53" s="763"/>
      <c r="BO53" s="763"/>
      <c r="BP53" s="763"/>
      <c r="BQ53" s="763"/>
      <c r="BR53" s="763"/>
      <c r="BS53" s="763"/>
      <c r="BT53" s="763"/>
      <c r="BU53" s="763"/>
      <c r="BV53" s="763"/>
      <c r="BW53" s="763"/>
      <c r="BX53" s="763"/>
      <c r="BY53" s="763"/>
      <c r="BZ53" s="763"/>
      <c r="CA53" s="763"/>
      <c r="CB53" s="764"/>
      <c r="CC53" s="761"/>
      <c r="CD53" s="761"/>
      <c r="CE53" s="761"/>
      <c r="CF53" s="761"/>
      <c r="CG53" s="761"/>
      <c r="CH53" s="761"/>
      <c r="CI53" s="761"/>
      <c r="CJ53" s="761"/>
      <c r="CK53" s="761"/>
      <c r="CL53" s="761"/>
      <c r="CM53" s="761"/>
      <c r="CN53" s="761"/>
      <c r="CO53" s="761"/>
      <c r="CP53" s="761"/>
      <c r="CQ53" s="761"/>
      <c r="CR53" s="761"/>
      <c r="CS53" s="761"/>
      <c r="CT53" s="761"/>
      <c r="CU53" s="761"/>
      <c r="CV53" s="761"/>
      <c r="CW53" s="761"/>
      <c r="CX53" s="31"/>
      <c r="CY53" s="31"/>
      <c r="CZ53" s="31"/>
      <c r="DA53" s="31"/>
      <c r="DB53" s="31"/>
      <c r="DC53" s="31"/>
      <c r="DD53" s="31"/>
      <c r="DE53" s="31"/>
      <c r="DF53" s="31"/>
      <c r="DG53" s="31"/>
      <c r="DH53" s="31"/>
      <c r="DI53" s="31"/>
      <c r="DJ53" s="31"/>
    </row>
    <row r="54" spans="1:114" ht="12.75" customHeight="1">
      <c r="A54" s="31"/>
      <c r="B54" s="31"/>
      <c r="C54" s="182"/>
      <c r="D54" s="182"/>
      <c r="E54" s="97"/>
      <c r="F54" s="97"/>
      <c r="G54" s="97"/>
      <c r="H54" s="215"/>
      <c r="I54" s="754"/>
      <c r="J54" s="751"/>
      <c r="K54" s="752"/>
      <c r="L54" s="752"/>
      <c r="M54" s="752"/>
      <c r="N54" s="752"/>
      <c r="O54" s="752"/>
      <c r="P54" s="752"/>
      <c r="Q54" s="752"/>
      <c r="R54" s="752"/>
      <c r="S54" s="752"/>
      <c r="T54" s="752"/>
      <c r="U54" s="752"/>
      <c r="V54" s="752"/>
      <c r="W54" s="752"/>
      <c r="X54" s="699"/>
      <c r="Y54" s="699"/>
      <c r="Z54" s="703"/>
      <c r="AA54" s="704"/>
      <c r="AB54" s="704"/>
      <c r="AC54" s="704"/>
      <c r="AD54" s="704"/>
      <c r="AE54" s="704"/>
      <c r="AF54" s="704"/>
      <c r="AG54" s="704"/>
      <c r="AH54" s="704"/>
      <c r="AI54" s="704"/>
      <c r="AJ54" s="704"/>
      <c r="AK54" s="704"/>
      <c r="AL54" s="704"/>
      <c r="AM54" s="704"/>
      <c r="AN54" s="704"/>
      <c r="AO54" s="704"/>
      <c r="AP54" s="704"/>
      <c r="AQ54" s="704"/>
      <c r="AR54" s="704"/>
      <c r="AS54" s="704"/>
      <c r="AT54" s="704"/>
      <c r="AU54" s="704"/>
      <c r="AV54" s="704"/>
      <c r="AW54" s="767"/>
      <c r="AX54" s="693"/>
      <c r="AY54" s="693"/>
      <c r="AZ54" s="693"/>
      <c r="BA54" s="693"/>
      <c r="BB54" s="693"/>
      <c r="BC54" s="693"/>
      <c r="BD54" s="693"/>
      <c r="BE54" s="693"/>
      <c r="BF54" s="185"/>
      <c r="BG54" s="185"/>
      <c r="BH54" s="762"/>
      <c r="BI54" s="763"/>
      <c r="BJ54" s="763"/>
      <c r="BK54" s="763"/>
      <c r="BL54" s="763"/>
      <c r="BM54" s="763"/>
      <c r="BN54" s="763"/>
      <c r="BO54" s="763"/>
      <c r="BP54" s="763"/>
      <c r="BQ54" s="763"/>
      <c r="BR54" s="763"/>
      <c r="BS54" s="763"/>
      <c r="BT54" s="763"/>
      <c r="BU54" s="763"/>
      <c r="BV54" s="763"/>
      <c r="BW54" s="763"/>
      <c r="BX54" s="763"/>
      <c r="BY54" s="763"/>
      <c r="BZ54" s="763"/>
      <c r="CA54" s="763"/>
      <c r="CB54" s="764"/>
      <c r="CC54" s="761"/>
      <c r="CD54" s="761"/>
      <c r="CE54" s="761"/>
      <c r="CF54" s="761"/>
      <c r="CG54" s="761"/>
      <c r="CH54" s="761"/>
      <c r="CI54" s="761"/>
      <c r="CJ54" s="761"/>
      <c r="CK54" s="761"/>
      <c r="CL54" s="761"/>
      <c r="CM54" s="761"/>
      <c r="CN54" s="761"/>
      <c r="CO54" s="761"/>
      <c r="CP54" s="761"/>
      <c r="CQ54" s="761"/>
      <c r="CR54" s="761"/>
      <c r="CS54" s="761"/>
      <c r="CT54" s="761"/>
      <c r="CU54" s="761"/>
      <c r="CV54" s="761"/>
      <c r="CW54" s="761"/>
      <c r="CX54" s="31"/>
      <c r="CY54" s="31"/>
      <c r="CZ54" s="31"/>
      <c r="DA54" s="31"/>
      <c r="DB54" s="31"/>
      <c r="DC54" s="31"/>
      <c r="DD54" s="31"/>
      <c r="DE54" s="31"/>
      <c r="DF54" s="31"/>
      <c r="DG54" s="31"/>
      <c r="DH54" s="31"/>
      <c r="DI54" s="31"/>
      <c r="DJ54" s="31"/>
    </row>
    <row r="55" spans="1:114" ht="24" customHeight="1">
      <c r="A55" s="31"/>
      <c r="B55" s="31"/>
      <c r="C55" s="182"/>
      <c r="D55" s="182"/>
      <c r="E55" s="17"/>
      <c r="F55" s="17"/>
      <c r="G55" s="17"/>
      <c r="H55" s="215"/>
      <c r="I55" s="754"/>
      <c r="J55" s="753"/>
      <c r="K55" s="717"/>
      <c r="L55" s="717"/>
      <c r="M55" s="717"/>
      <c r="N55" s="717"/>
      <c r="O55" s="717"/>
      <c r="P55" s="717"/>
      <c r="Q55" s="717"/>
      <c r="R55" s="717"/>
      <c r="S55" s="717"/>
      <c r="T55" s="717"/>
      <c r="U55" s="717"/>
      <c r="V55" s="717"/>
      <c r="W55" s="717"/>
      <c r="X55" s="699"/>
      <c r="Y55" s="699"/>
      <c r="Z55" s="746">
        <v>0</v>
      </c>
      <c r="AA55" s="747"/>
      <c r="AB55" s="747"/>
      <c r="AC55" s="747"/>
      <c r="AD55" s="747"/>
      <c r="AE55" s="747"/>
      <c r="AF55" s="747"/>
      <c r="AG55" s="747"/>
      <c r="AH55" s="747"/>
      <c r="AI55" s="748"/>
      <c r="AJ55" s="733" t="s">
        <v>93</v>
      </c>
      <c r="AK55" s="734"/>
      <c r="AL55" s="734"/>
      <c r="AM55" s="735"/>
      <c r="AN55" s="735"/>
      <c r="AO55" s="735"/>
      <c r="AP55" s="231" t="s">
        <v>8</v>
      </c>
      <c r="AQ55" s="731"/>
      <c r="AR55" s="731"/>
      <c r="AS55" s="731"/>
      <c r="AT55" s="231" t="s">
        <v>8</v>
      </c>
      <c r="AU55" s="731"/>
      <c r="AV55" s="731"/>
      <c r="AW55" s="732"/>
      <c r="AX55" s="693"/>
      <c r="AY55" s="693"/>
      <c r="AZ55" s="693"/>
      <c r="BA55" s="693"/>
      <c r="BB55" s="693"/>
      <c r="BC55" s="693"/>
      <c r="BD55" s="693"/>
      <c r="BE55" s="693"/>
      <c r="BF55" s="768" t="s">
        <v>214</v>
      </c>
      <c r="BG55" s="768"/>
      <c r="BH55" s="762"/>
      <c r="BI55" s="763"/>
      <c r="BJ55" s="763"/>
      <c r="BK55" s="763"/>
      <c r="BL55" s="763"/>
      <c r="BM55" s="763"/>
      <c r="BN55" s="763"/>
      <c r="BO55" s="763"/>
      <c r="BP55" s="763"/>
      <c r="BQ55" s="763"/>
      <c r="BR55" s="763"/>
      <c r="BS55" s="763"/>
      <c r="BT55" s="763"/>
      <c r="BU55" s="763"/>
      <c r="BV55" s="763"/>
      <c r="BW55" s="763"/>
      <c r="BX55" s="763"/>
      <c r="BY55" s="763"/>
      <c r="BZ55" s="763"/>
      <c r="CA55" s="763"/>
      <c r="CB55" s="764"/>
      <c r="CC55" s="761"/>
      <c r="CD55" s="761"/>
      <c r="CE55" s="761"/>
      <c r="CF55" s="761"/>
      <c r="CG55" s="761"/>
      <c r="CH55" s="761"/>
      <c r="CI55" s="761"/>
      <c r="CJ55" s="761"/>
      <c r="CK55" s="761"/>
      <c r="CL55" s="761"/>
      <c r="CM55" s="761"/>
      <c r="CN55" s="761"/>
      <c r="CO55" s="761"/>
      <c r="CP55" s="761"/>
      <c r="CQ55" s="761"/>
      <c r="CR55" s="761"/>
      <c r="CS55" s="761"/>
      <c r="CT55" s="761"/>
      <c r="CU55" s="761"/>
      <c r="CV55" s="761"/>
      <c r="CW55" s="761"/>
      <c r="CX55" s="31"/>
      <c r="CY55" s="31"/>
      <c r="CZ55" s="31"/>
      <c r="DA55" s="31"/>
      <c r="DB55" s="31"/>
      <c r="DC55" s="31"/>
      <c r="DD55" s="31"/>
      <c r="DE55" s="31"/>
      <c r="DF55" s="31"/>
      <c r="DG55" s="31"/>
      <c r="DH55" s="31"/>
      <c r="DI55" s="31"/>
      <c r="DJ55" s="31"/>
    </row>
    <row r="56" spans="1:114" ht="9.75" customHeight="1">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4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DC157" sqref="DC157"/>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40"/>
      <c r="CE1" s="840"/>
      <c r="CF1" s="840"/>
      <c r="CG1" s="840"/>
      <c r="CH1" s="840"/>
      <c r="CI1" s="840"/>
      <c r="CJ1" s="84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938" t="s">
        <v>217</v>
      </c>
      <c r="CV2" s="938"/>
      <c r="CW2" s="938"/>
      <c r="CX2" s="31"/>
      <c r="CY2" s="31"/>
      <c r="CZ2" s="31"/>
      <c r="DA2" s="31"/>
      <c r="DB2" s="31"/>
      <c r="DC2" s="31"/>
      <c r="DD2" s="31"/>
      <c r="DE2" s="31"/>
      <c r="DF2" s="31"/>
      <c r="DG2" s="31"/>
      <c r="DH2" s="31"/>
      <c r="DI2" s="31"/>
      <c r="DJ2" s="31"/>
    </row>
    <row r="3" spans="1:114" ht="16.149999999999999" customHeight="1">
      <c r="A3" s="31"/>
      <c r="B3" s="31"/>
      <c r="C3" s="6"/>
      <c r="D3" s="870"/>
      <c r="E3" s="870"/>
      <c r="F3" s="870"/>
      <c r="G3" s="870"/>
      <c r="H3" s="7"/>
      <c r="I3" s="7"/>
      <c r="J3" s="7"/>
      <c r="K3" s="8"/>
      <c r="L3" s="8"/>
      <c r="M3" s="8"/>
      <c r="N3" s="7"/>
      <c r="O3" s="7"/>
      <c r="P3" s="7"/>
      <c r="Q3" s="7"/>
      <c r="R3" s="7"/>
      <c r="S3" s="7"/>
      <c r="T3" s="228"/>
      <c r="U3" s="228"/>
      <c r="V3" s="228"/>
      <c r="W3" s="906" t="str">
        <f>従1!W3</f>
        <v>令和７年分  従たる給与についての扶養控除額 （異動） 申告書</v>
      </c>
      <c r="X3" s="906"/>
      <c r="Y3" s="906"/>
      <c r="Z3" s="906"/>
      <c r="AA3" s="906"/>
      <c r="AB3" s="906"/>
      <c r="AC3" s="906"/>
      <c r="AD3" s="906"/>
      <c r="AE3" s="906"/>
      <c r="AF3" s="906"/>
      <c r="AG3" s="906"/>
      <c r="AH3" s="906"/>
      <c r="AI3" s="906"/>
      <c r="AJ3" s="906"/>
      <c r="AK3" s="906"/>
      <c r="AL3" s="906"/>
      <c r="AM3" s="906"/>
      <c r="AN3" s="906"/>
      <c r="AO3" s="906"/>
      <c r="AP3" s="906"/>
      <c r="AQ3" s="906"/>
      <c r="AR3" s="906"/>
      <c r="AS3" s="906"/>
      <c r="AT3" s="906"/>
      <c r="AU3" s="906"/>
      <c r="AV3" s="906"/>
      <c r="AW3" s="906"/>
      <c r="AX3" s="906"/>
      <c r="AY3" s="906"/>
      <c r="AZ3" s="906"/>
      <c r="BA3" s="906"/>
      <c r="BB3" s="906"/>
      <c r="BC3" s="906"/>
      <c r="BD3" s="906"/>
      <c r="BE3" s="906"/>
      <c r="BF3" s="906"/>
      <c r="BG3" s="906"/>
      <c r="BH3" s="906"/>
      <c r="BI3" s="906"/>
      <c r="BJ3" s="906"/>
      <c r="BK3" s="906"/>
      <c r="BL3" s="906"/>
      <c r="BM3" s="906"/>
      <c r="BN3" s="906"/>
      <c r="BO3" s="906"/>
      <c r="BP3" s="906"/>
      <c r="BQ3" s="906"/>
      <c r="BR3" s="906"/>
      <c r="BS3" s="906"/>
      <c r="BT3" s="906"/>
      <c r="BU3" s="906"/>
      <c r="BV3" s="906"/>
      <c r="BW3" s="906"/>
      <c r="BX3" s="906"/>
      <c r="BY3" s="906"/>
      <c r="BZ3" s="228"/>
      <c r="CA3" s="228"/>
      <c r="CB3" s="228"/>
      <c r="CC3" s="228"/>
      <c r="CD3" s="228"/>
      <c r="CE3" s="31"/>
      <c r="CF3" s="31"/>
      <c r="CG3" s="31"/>
      <c r="CH3" s="31"/>
      <c r="CI3" s="31"/>
      <c r="CJ3" s="31"/>
      <c r="CK3" s="31"/>
      <c r="CL3" s="31"/>
      <c r="CM3" s="31"/>
      <c r="CN3" s="31"/>
      <c r="CO3" s="31"/>
      <c r="CP3" s="31"/>
      <c r="CQ3" s="31"/>
      <c r="CR3" s="31"/>
      <c r="CS3" s="31"/>
      <c r="CT3" s="229"/>
      <c r="CU3" s="938"/>
      <c r="CV3" s="938"/>
      <c r="CW3" s="938"/>
      <c r="CX3" s="31"/>
      <c r="CY3" s="31"/>
      <c r="CZ3" s="31"/>
      <c r="DA3" s="31"/>
      <c r="DB3" s="27"/>
      <c r="DC3" s="31"/>
      <c r="DD3" s="31"/>
      <c r="DE3" s="31"/>
      <c r="DF3" s="31"/>
      <c r="DG3" s="31"/>
      <c r="DH3" s="31"/>
      <c r="DI3" s="31"/>
      <c r="DJ3" s="31"/>
    </row>
    <row r="4" spans="1:114" ht="16.149999999999999" customHeight="1">
      <c r="A4" s="31"/>
      <c r="B4" s="31"/>
      <c r="C4" s="6"/>
      <c r="D4" s="870"/>
      <c r="E4" s="870"/>
      <c r="F4" s="870"/>
      <c r="G4" s="870"/>
      <c r="H4" s="7"/>
      <c r="I4" s="7"/>
      <c r="J4" s="7"/>
      <c r="K4" s="8"/>
      <c r="L4" s="8"/>
      <c r="M4" s="8"/>
      <c r="N4" s="7"/>
      <c r="O4" s="7"/>
      <c r="P4" s="7"/>
      <c r="Q4" s="7"/>
      <c r="R4" s="7"/>
      <c r="S4" s="7"/>
      <c r="T4" s="228"/>
      <c r="U4" s="228"/>
      <c r="V4" s="228"/>
      <c r="W4" s="906"/>
      <c r="X4" s="906"/>
      <c r="Y4" s="906"/>
      <c r="Z4" s="906"/>
      <c r="AA4" s="906"/>
      <c r="AB4" s="906"/>
      <c r="AC4" s="906"/>
      <c r="AD4" s="906"/>
      <c r="AE4" s="906"/>
      <c r="AF4" s="906"/>
      <c r="AG4" s="906"/>
      <c r="AH4" s="906"/>
      <c r="AI4" s="906"/>
      <c r="AJ4" s="906"/>
      <c r="AK4" s="906"/>
      <c r="AL4" s="906"/>
      <c r="AM4" s="906"/>
      <c r="AN4" s="906"/>
      <c r="AO4" s="906"/>
      <c r="AP4" s="906"/>
      <c r="AQ4" s="906"/>
      <c r="AR4" s="906"/>
      <c r="AS4" s="906"/>
      <c r="AT4" s="906"/>
      <c r="AU4" s="906"/>
      <c r="AV4" s="906"/>
      <c r="AW4" s="906"/>
      <c r="AX4" s="906"/>
      <c r="AY4" s="906"/>
      <c r="AZ4" s="906"/>
      <c r="BA4" s="906"/>
      <c r="BB4" s="906"/>
      <c r="BC4" s="906"/>
      <c r="BD4" s="906"/>
      <c r="BE4" s="906"/>
      <c r="BF4" s="906"/>
      <c r="BG4" s="906"/>
      <c r="BH4" s="906"/>
      <c r="BI4" s="906"/>
      <c r="BJ4" s="906"/>
      <c r="BK4" s="906"/>
      <c r="BL4" s="906"/>
      <c r="BM4" s="906"/>
      <c r="BN4" s="906"/>
      <c r="BO4" s="906"/>
      <c r="BP4" s="906"/>
      <c r="BQ4" s="906"/>
      <c r="BR4" s="906"/>
      <c r="BS4" s="906"/>
      <c r="BT4" s="906"/>
      <c r="BU4" s="906"/>
      <c r="BV4" s="906"/>
      <c r="BW4" s="906"/>
      <c r="BX4" s="906"/>
      <c r="BY4" s="906"/>
      <c r="BZ4" s="228"/>
      <c r="CA4" s="228"/>
      <c r="CB4" s="228"/>
      <c r="CC4" s="228"/>
      <c r="CD4" s="228"/>
      <c r="CE4" s="31"/>
      <c r="CF4" s="31"/>
      <c r="CG4" s="31"/>
      <c r="CH4" s="31"/>
      <c r="CI4" s="31"/>
      <c r="CJ4" s="31"/>
      <c r="CK4" s="31"/>
      <c r="CL4" s="31"/>
      <c r="CM4" s="31"/>
      <c r="CN4" s="31"/>
      <c r="CO4" s="31"/>
      <c r="CP4" s="31"/>
      <c r="CQ4" s="31"/>
      <c r="CR4" s="31"/>
      <c r="CS4" s="31"/>
      <c r="CT4" s="229"/>
      <c r="CU4" s="938"/>
      <c r="CV4" s="938"/>
      <c r="CW4" s="938"/>
      <c r="CX4" s="31"/>
      <c r="CY4" s="31"/>
      <c r="CZ4" s="31"/>
      <c r="DA4" s="31"/>
      <c r="DB4" s="31"/>
      <c r="DC4" s="31"/>
      <c r="DD4" s="31"/>
      <c r="DE4" s="31"/>
      <c r="DF4" s="31"/>
      <c r="DG4" s="31"/>
      <c r="DH4" s="31"/>
      <c r="DI4" s="31"/>
      <c r="DJ4" s="31"/>
    </row>
    <row r="5" spans="1:114" ht="16.149999999999999" customHeight="1">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38"/>
      <c r="CV5" s="938"/>
      <c r="CW5" s="938"/>
      <c r="CX5" s="31"/>
      <c r="CY5" s="31"/>
      <c r="CZ5" s="31"/>
      <c r="DA5" s="31"/>
      <c r="DB5" s="31"/>
      <c r="DC5" s="31"/>
      <c r="DD5" s="31"/>
      <c r="DE5" s="31"/>
      <c r="DF5" s="31"/>
      <c r="DG5" s="31"/>
      <c r="DH5" s="31"/>
      <c r="DI5" s="31"/>
      <c r="DJ5" s="31"/>
    </row>
    <row r="6" spans="1:114" ht="17.25" customHeight="1">
      <c r="A6" s="31"/>
      <c r="B6" s="794" t="s">
        <v>21</v>
      </c>
      <c r="C6" s="794"/>
      <c r="D6" s="794"/>
      <c r="E6" s="794"/>
      <c r="F6" s="794"/>
      <c r="G6" s="813"/>
      <c r="H6" s="834" t="s">
        <v>140</v>
      </c>
      <c r="I6" s="835"/>
      <c r="J6" s="835"/>
      <c r="K6" s="835"/>
      <c r="L6" s="835"/>
      <c r="M6" s="835"/>
      <c r="N6" s="835"/>
      <c r="O6" s="887" t="str">
        <f>会社名!C5</f>
        <v>国税産業　株式会社</v>
      </c>
      <c r="P6" s="888"/>
      <c r="Q6" s="888"/>
      <c r="R6" s="888"/>
      <c r="S6" s="888"/>
      <c r="T6" s="888"/>
      <c r="U6" s="888"/>
      <c r="V6" s="888"/>
      <c r="W6" s="888"/>
      <c r="X6" s="888"/>
      <c r="Y6" s="888"/>
      <c r="Z6" s="888"/>
      <c r="AA6" s="888"/>
      <c r="AB6" s="888"/>
      <c r="AC6" s="888"/>
      <c r="AD6" s="888"/>
      <c r="AE6" s="888"/>
      <c r="AF6" s="888"/>
      <c r="AG6" s="888"/>
      <c r="AH6" s="888"/>
      <c r="AI6" s="888"/>
      <c r="AJ6" s="888"/>
      <c r="AK6" s="888"/>
      <c r="AL6" s="888"/>
      <c r="AM6" s="888"/>
      <c r="AN6" s="888"/>
      <c r="AO6" s="888"/>
      <c r="AP6" s="888"/>
      <c r="AQ6" s="888"/>
      <c r="AR6" s="888"/>
      <c r="AS6" s="888"/>
      <c r="AT6" s="888"/>
      <c r="AU6" s="888"/>
      <c r="AV6" s="888"/>
      <c r="AW6" s="888"/>
      <c r="AX6" s="888"/>
      <c r="AY6" s="888"/>
      <c r="AZ6" s="866" t="str">
        <f>会社名!C6</f>
        <v>1234567890123</v>
      </c>
      <c r="BA6" s="867"/>
      <c r="BB6" s="852" t="s">
        <v>138</v>
      </c>
      <c r="BC6" s="853"/>
      <c r="BD6" s="853"/>
      <c r="BE6" s="853"/>
      <c r="BF6" s="853"/>
      <c r="BG6" s="853"/>
      <c r="BH6" s="853"/>
      <c r="BI6" s="853"/>
      <c r="BJ6" s="853"/>
      <c r="BK6" s="853"/>
      <c r="BL6" s="877"/>
      <c r="BM6" s="878"/>
      <c r="BN6" s="878"/>
      <c r="BO6" s="878"/>
      <c r="BP6" s="878"/>
      <c r="BQ6" s="878"/>
      <c r="BR6" s="878"/>
      <c r="BS6" s="878"/>
      <c r="BT6" s="878"/>
      <c r="BU6" s="878"/>
      <c r="BV6" s="878"/>
      <c r="BW6" s="878"/>
      <c r="BX6" s="878"/>
      <c r="BY6" s="878"/>
      <c r="BZ6" s="878"/>
      <c r="CA6" s="878"/>
      <c r="CB6" s="878"/>
      <c r="CC6" s="878"/>
      <c r="CD6" s="878"/>
      <c r="CE6" s="878"/>
      <c r="CF6" s="878"/>
      <c r="CG6" s="878"/>
      <c r="CH6" s="878"/>
      <c r="CI6" s="879"/>
      <c r="CJ6" s="903" t="s">
        <v>22</v>
      </c>
      <c r="CK6" s="904"/>
      <c r="CL6" s="904"/>
      <c r="CM6" s="904"/>
      <c r="CN6" s="905"/>
      <c r="CO6" s="893" t="s">
        <v>168</v>
      </c>
      <c r="CP6" s="894"/>
      <c r="CQ6" s="894"/>
      <c r="CR6" s="809"/>
      <c r="CS6" s="875" t="s">
        <v>2</v>
      </c>
      <c r="CT6" s="809"/>
      <c r="CU6" s="875" t="s">
        <v>23</v>
      </c>
      <c r="CV6" s="809"/>
      <c r="CW6" s="876" t="s">
        <v>79</v>
      </c>
      <c r="CX6" s="31"/>
      <c r="CY6" s="31"/>
      <c r="CZ6" s="31"/>
      <c r="DA6" s="26"/>
      <c r="DB6" s="31"/>
      <c r="DC6" s="31"/>
      <c r="DD6" s="31"/>
      <c r="DE6" s="31"/>
      <c r="DF6" s="31"/>
      <c r="DG6" s="31"/>
      <c r="DH6" s="31"/>
      <c r="DI6" s="31"/>
      <c r="DJ6" s="31"/>
    </row>
    <row r="7" spans="1:114" ht="14.1" customHeight="1">
      <c r="A7" s="31"/>
      <c r="B7" s="814"/>
      <c r="C7" s="814"/>
      <c r="D7" s="814"/>
      <c r="E7" s="814"/>
      <c r="F7" s="814"/>
      <c r="G7" s="815"/>
      <c r="H7" s="834"/>
      <c r="I7" s="835"/>
      <c r="J7" s="835"/>
      <c r="K7" s="835"/>
      <c r="L7" s="835"/>
      <c r="M7" s="835"/>
      <c r="N7" s="835"/>
      <c r="O7" s="887"/>
      <c r="P7" s="888"/>
      <c r="Q7" s="888"/>
      <c r="R7" s="888"/>
      <c r="S7" s="888"/>
      <c r="T7" s="888"/>
      <c r="U7" s="888"/>
      <c r="V7" s="888"/>
      <c r="W7" s="888"/>
      <c r="X7" s="888"/>
      <c r="Y7" s="888"/>
      <c r="Z7" s="888"/>
      <c r="AA7" s="888"/>
      <c r="AB7" s="888"/>
      <c r="AC7" s="888"/>
      <c r="AD7" s="888"/>
      <c r="AE7" s="888"/>
      <c r="AF7" s="888"/>
      <c r="AG7" s="888"/>
      <c r="AH7" s="888"/>
      <c r="AI7" s="888"/>
      <c r="AJ7" s="888"/>
      <c r="AK7" s="888"/>
      <c r="AL7" s="888"/>
      <c r="AM7" s="888"/>
      <c r="AN7" s="888"/>
      <c r="AO7" s="888"/>
      <c r="AP7" s="888"/>
      <c r="AQ7" s="888"/>
      <c r="AR7" s="888"/>
      <c r="AS7" s="888"/>
      <c r="AT7" s="888"/>
      <c r="AU7" s="888"/>
      <c r="AV7" s="888"/>
      <c r="AW7" s="888"/>
      <c r="AX7" s="888"/>
      <c r="AY7" s="888"/>
      <c r="AZ7" s="866"/>
      <c r="BA7" s="867"/>
      <c r="BB7" s="852"/>
      <c r="BC7" s="853"/>
      <c r="BD7" s="853"/>
      <c r="BE7" s="853"/>
      <c r="BF7" s="853"/>
      <c r="BG7" s="853"/>
      <c r="BH7" s="853"/>
      <c r="BI7" s="853"/>
      <c r="BJ7" s="853"/>
      <c r="BK7" s="853"/>
      <c r="BL7" s="868"/>
      <c r="BM7" s="869"/>
      <c r="BN7" s="869"/>
      <c r="BO7" s="869"/>
      <c r="BP7" s="869"/>
      <c r="BQ7" s="869"/>
      <c r="BR7" s="869"/>
      <c r="BS7" s="869"/>
      <c r="BT7" s="869"/>
      <c r="BU7" s="869"/>
      <c r="BV7" s="869"/>
      <c r="BW7" s="869"/>
      <c r="BX7" s="869"/>
      <c r="BY7" s="869"/>
      <c r="BZ7" s="869"/>
      <c r="CA7" s="869"/>
      <c r="CB7" s="869"/>
      <c r="CC7" s="869"/>
      <c r="CD7" s="869"/>
      <c r="CE7" s="869"/>
      <c r="CF7" s="869"/>
      <c r="CG7" s="869"/>
      <c r="CH7" s="883"/>
      <c r="CI7" s="884"/>
      <c r="CJ7" s="903"/>
      <c r="CK7" s="904"/>
      <c r="CL7" s="904"/>
      <c r="CM7" s="904"/>
      <c r="CN7" s="905"/>
      <c r="CO7" s="895"/>
      <c r="CP7" s="896"/>
      <c r="CQ7" s="896"/>
      <c r="CR7" s="810"/>
      <c r="CS7" s="876"/>
      <c r="CT7" s="810"/>
      <c r="CU7" s="876"/>
      <c r="CV7" s="810"/>
      <c r="CW7" s="876"/>
      <c r="CX7" s="31"/>
      <c r="CY7" s="31"/>
      <c r="CZ7" s="31"/>
      <c r="DA7" s="31"/>
      <c r="DB7" s="31"/>
      <c r="DC7" s="31"/>
      <c r="DD7" s="31"/>
      <c r="DE7" s="31"/>
      <c r="DF7" s="31"/>
      <c r="DG7" s="31"/>
      <c r="DH7" s="31"/>
      <c r="DI7" s="31"/>
      <c r="DJ7" s="31"/>
    </row>
    <row r="8" spans="1:114" ht="27" customHeight="1">
      <c r="A8" s="31"/>
      <c r="B8" s="31"/>
      <c r="C8" s="31"/>
      <c r="D8" s="31"/>
      <c r="E8" s="31"/>
      <c r="F8" s="31"/>
      <c r="G8" s="31"/>
      <c r="H8" s="834"/>
      <c r="I8" s="835"/>
      <c r="J8" s="835"/>
      <c r="K8" s="835"/>
      <c r="L8" s="835"/>
      <c r="M8" s="835"/>
      <c r="N8" s="835"/>
      <c r="O8" s="887"/>
      <c r="P8" s="888"/>
      <c r="Q8" s="888"/>
      <c r="R8" s="888"/>
      <c r="S8" s="888"/>
      <c r="T8" s="888"/>
      <c r="U8" s="888"/>
      <c r="V8" s="888"/>
      <c r="W8" s="888"/>
      <c r="X8" s="888"/>
      <c r="Y8" s="888"/>
      <c r="Z8" s="888"/>
      <c r="AA8" s="888"/>
      <c r="AB8" s="888"/>
      <c r="AC8" s="888"/>
      <c r="AD8" s="888"/>
      <c r="AE8" s="888"/>
      <c r="AF8" s="888"/>
      <c r="AG8" s="888"/>
      <c r="AH8" s="888"/>
      <c r="AI8" s="888"/>
      <c r="AJ8" s="888"/>
      <c r="AK8" s="888"/>
      <c r="AL8" s="888"/>
      <c r="AM8" s="888"/>
      <c r="AN8" s="888"/>
      <c r="AO8" s="888"/>
      <c r="AP8" s="888"/>
      <c r="AQ8" s="888"/>
      <c r="AR8" s="888"/>
      <c r="AS8" s="888"/>
      <c r="AT8" s="888"/>
      <c r="AU8" s="888"/>
      <c r="AV8" s="888"/>
      <c r="AW8" s="888"/>
      <c r="AX8" s="888"/>
      <c r="AY8" s="888"/>
      <c r="AZ8" s="866"/>
      <c r="BA8" s="867"/>
      <c r="BB8" s="852"/>
      <c r="BC8" s="853"/>
      <c r="BD8" s="853"/>
      <c r="BE8" s="853"/>
      <c r="BF8" s="853"/>
      <c r="BG8" s="853"/>
      <c r="BH8" s="853"/>
      <c r="BI8" s="853"/>
      <c r="BJ8" s="853"/>
      <c r="BK8" s="853"/>
      <c r="BL8" s="718"/>
      <c r="BM8" s="719"/>
      <c r="BN8" s="719"/>
      <c r="BO8" s="719"/>
      <c r="BP8" s="719"/>
      <c r="BQ8" s="719"/>
      <c r="BR8" s="719"/>
      <c r="BS8" s="719"/>
      <c r="BT8" s="719"/>
      <c r="BU8" s="719"/>
      <c r="BV8" s="719"/>
      <c r="BW8" s="719"/>
      <c r="BX8" s="719"/>
      <c r="BY8" s="719"/>
      <c r="BZ8" s="719"/>
      <c r="CA8" s="719"/>
      <c r="CB8" s="719"/>
      <c r="CC8" s="719"/>
      <c r="CD8" s="719"/>
      <c r="CE8" s="719"/>
      <c r="CF8" s="719"/>
      <c r="CG8" s="719"/>
      <c r="CH8" s="885"/>
      <c r="CI8" s="886"/>
      <c r="CJ8" s="871" t="s">
        <v>33</v>
      </c>
      <c r="CK8" s="872"/>
      <c r="CL8" s="872"/>
      <c r="CM8" s="872"/>
      <c r="CN8" s="873"/>
      <c r="CO8" s="874"/>
      <c r="CP8" s="874"/>
      <c r="CQ8" s="874"/>
      <c r="CR8" s="874"/>
      <c r="CS8" s="874"/>
      <c r="CT8" s="874"/>
      <c r="CU8" s="874"/>
      <c r="CV8" s="874"/>
      <c r="CW8" s="874"/>
      <c r="CX8" s="31"/>
      <c r="CY8" s="31"/>
      <c r="CZ8" s="31"/>
      <c r="DA8" s="31"/>
      <c r="DB8" s="31"/>
      <c r="DC8" s="31"/>
      <c r="DD8" s="31"/>
      <c r="DE8" s="31"/>
      <c r="DF8" s="31"/>
      <c r="DG8" s="31"/>
      <c r="DH8" s="31"/>
      <c r="DI8" s="31"/>
      <c r="DJ8" s="31"/>
    </row>
    <row r="9" spans="1:114" ht="11.25" customHeight="1">
      <c r="A9" s="31"/>
      <c r="B9" s="31"/>
      <c r="C9" s="31"/>
      <c r="D9" s="31"/>
      <c r="E9" s="31"/>
      <c r="F9" s="31"/>
      <c r="G9" s="31"/>
      <c r="H9" s="836" t="s">
        <v>47</v>
      </c>
      <c r="I9" s="837"/>
      <c r="J9" s="837"/>
      <c r="K9" s="837"/>
      <c r="L9" s="837"/>
      <c r="M9" s="837"/>
      <c r="N9" s="837"/>
      <c r="O9" s="192"/>
      <c r="P9" s="889" t="s">
        <v>53</v>
      </c>
      <c r="Q9" s="889"/>
      <c r="R9" s="889"/>
      <c r="S9" s="889"/>
      <c r="T9" s="889"/>
      <c r="U9" s="889"/>
      <c r="V9" s="889"/>
      <c r="W9" s="889"/>
      <c r="X9" s="889"/>
      <c r="Y9" s="889"/>
      <c r="Z9" s="889"/>
      <c r="AA9" s="889"/>
      <c r="AB9" s="889"/>
      <c r="AC9" s="889"/>
      <c r="AD9" s="889"/>
      <c r="AE9" s="889"/>
      <c r="AF9" s="889"/>
      <c r="AG9" s="889"/>
      <c r="AH9" s="889"/>
      <c r="AI9" s="889"/>
      <c r="AJ9" s="889"/>
      <c r="AK9" s="889"/>
      <c r="AL9" s="889"/>
      <c r="AM9" s="889"/>
      <c r="AN9" s="889"/>
      <c r="AO9" s="889"/>
      <c r="AP9" s="889"/>
      <c r="AQ9" s="889"/>
      <c r="AR9" s="889"/>
      <c r="AS9" s="889"/>
      <c r="AT9" s="889"/>
      <c r="AU9" s="889"/>
      <c r="AV9" s="188"/>
      <c r="AW9" s="188"/>
      <c r="AX9" s="188"/>
      <c r="AY9" s="188"/>
      <c r="AZ9" s="189"/>
      <c r="BA9" s="190"/>
      <c r="BB9" s="897" t="s">
        <v>31</v>
      </c>
      <c r="BC9" s="898"/>
      <c r="BD9" s="898"/>
      <c r="BE9" s="898"/>
      <c r="BF9" s="898"/>
      <c r="BG9" s="898"/>
      <c r="BH9" s="898"/>
      <c r="BI9" s="898"/>
      <c r="BJ9" s="898"/>
      <c r="BK9" s="898"/>
      <c r="BL9" s="846" t="str">
        <f>IF(CH7&lt;=0,"",IF((LEN(CH7)-11&lt;=0),"0",MID(CH7,LEN(CH7)-11,1)))</f>
        <v/>
      </c>
      <c r="BM9" s="847"/>
      <c r="BN9" s="847" t="str">
        <f>IF(CH7&lt;=0,"",IF((LEN(CH7)-10&lt;=0),"0",MID(CH7,LEN(CH7)-10,1)))</f>
        <v/>
      </c>
      <c r="BO9" s="847"/>
      <c r="BP9" s="843" t="str">
        <f>IF(CH7&lt;=0,"",IF((LEN(CH7)-9&lt;=0),"0",MID(CH7,LEN(CH7)-9,1)))</f>
        <v/>
      </c>
      <c r="BQ9" s="843"/>
      <c r="BR9" s="843" t="str">
        <f>IF(CH7&lt;=0,"",IF((LEN(CH7)-8&lt;=0),"0",MID(CH7,LEN(CH7)-8,1)))</f>
        <v/>
      </c>
      <c r="BS9" s="843"/>
      <c r="BT9" s="843" t="str">
        <f>IF(CH7&lt;=0,"",IF((LEN(CH7)-7&lt;=0),"0",MID(CH7,LEN(CH7)-7,1)))</f>
        <v/>
      </c>
      <c r="BU9" s="843"/>
      <c r="BV9" s="843" t="str">
        <f>IF(CH7&lt;=0,"",IF((LEN(CH7)-6&lt;=0),"0",MID(CH7,LEN(CH7)-6,1)))</f>
        <v/>
      </c>
      <c r="BW9" s="843"/>
      <c r="BX9" s="843" t="str">
        <f>IF(CH7&lt;=0,"",IF((LEN(CH7)-5&lt;=0),"0",MID(CH7,LEN(CH7)-5,1)))</f>
        <v/>
      </c>
      <c r="BY9" s="843"/>
      <c r="BZ9" s="843" t="str">
        <f>IF(CH7&lt;=0,"",IF((LEN(CH7)-4&lt;=0),"0",MID(CH7,LEN(CH7)-4,1)))</f>
        <v/>
      </c>
      <c r="CA9" s="843"/>
      <c r="CB9" s="843" t="str">
        <f>IF(CH7&lt;=0,"",IF((LEN(CH7)-3&lt;=0),"0",MID(CH7,LEN(CH7)-3,1)))</f>
        <v/>
      </c>
      <c r="CC9" s="843"/>
      <c r="CD9" s="843" t="str">
        <f>IF(CH7&lt;=0,"",IF((LEN(CH7)-2&lt;=0),"0",MID(CH7,LEN(CH7)-2,1)))</f>
        <v/>
      </c>
      <c r="CE9" s="843"/>
      <c r="CF9" s="843" t="str">
        <f>IF(CH7&lt;=0,"",IF((LEN(CH7)-1&lt;=0),"0",MID(CH7,LEN(CH7)-1,1)))</f>
        <v/>
      </c>
      <c r="CG9" s="843"/>
      <c r="CH9" s="847" t="str">
        <f>IF(CH7&lt;&gt;0,RIGHT(CH7,1),"")</f>
        <v/>
      </c>
      <c r="CI9" s="863"/>
      <c r="CJ9" s="854" t="s">
        <v>24</v>
      </c>
      <c r="CK9" s="855"/>
      <c r="CL9" s="855"/>
      <c r="CM9" s="855"/>
      <c r="CN9" s="856"/>
      <c r="CO9" s="890" t="s">
        <v>164</v>
      </c>
      <c r="CP9" s="890"/>
      <c r="CQ9" s="890"/>
      <c r="CR9" s="890"/>
      <c r="CS9" s="890"/>
      <c r="CT9" s="890"/>
      <c r="CU9" s="890"/>
      <c r="CV9" s="890"/>
      <c r="CW9" s="890"/>
      <c r="CX9" s="31"/>
      <c r="CY9" s="31"/>
      <c r="CZ9" s="31"/>
      <c r="DA9" s="31"/>
      <c r="DB9" s="31"/>
      <c r="DC9" s="31"/>
      <c r="DD9" s="31"/>
      <c r="DE9" s="31"/>
      <c r="DF9" s="31"/>
      <c r="DG9" s="31"/>
      <c r="DH9" s="31"/>
      <c r="DI9" s="31"/>
      <c r="DJ9" s="31"/>
    </row>
    <row r="10" spans="1:114" ht="18" customHeight="1">
      <c r="A10" s="31"/>
      <c r="B10" s="31"/>
      <c r="C10" s="880" t="str">
        <f>会社名!E4</f>
        <v>麹町</v>
      </c>
      <c r="D10" s="880"/>
      <c r="E10" s="880"/>
      <c r="F10" s="880"/>
      <c r="G10" s="31"/>
      <c r="H10" s="834"/>
      <c r="I10" s="835"/>
      <c r="J10" s="835"/>
      <c r="K10" s="835"/>
      <c r="L10" s="835"/>
      <c r="M10" s="835"/>
      <c r="N10" s="835"/>
      <c r="O10" s="881" t="str">
        <f>IF(AZ6&lt;=0,"",IF((LEN(AZ6)-12&lt;=0),"",MID(AZ6,LEN(AZ6)-12,1)))</f>
        <v>1</v>
      </c>
      <c r="P10" s="811"/>
      <c r="Q10" s="811"/>
      <c r="R10" s="811" t="str">
        <f>IF(AZ6&lt;=0,"",IF((LEN(AZ6)-11&lt;=0),"0",MID(AZ6,LEN(AZ6)-11,1)))</f>
        <v>2</v>
      </c>
      <c r="S10" s="811"/>
      <c r="T10" s="811"/>
      <c r="U10" s="811" t="str">
        <f>IF(AZ6&lt;=0,"",IF((LEN(AZ6)-10&lt;=0),"0",MID(AZ6,LEN(AZ6)-10,1)))</f>
        <v>3</v>
      </c>
      <c r="V10" s="811"/>
      <c r="W10" s="811"/>
      <c r="X10" s="811" t="str">
        <f>IF(AZ6&lt;=0,"",IF((LEN(AZ6)-9&lt;=0),"0",MID(AZ6,LEN(AZ6)-9,1)))</f>
        <v>4</v>
      </c>
      <c r="Y10" s="811"/>
      <c r="Z10" s="811"/>
      <c r="AA10" s="811" t="str">
        <f>IF(AZ6&lt;=0,"",IF((LEN(AZ6)-8&lt;=0),"0",MID(AZ6,LEN(AZ6)-8,1)))</f>
        <v>5</v>
      </c>
      <c r="AB10" s="811"/>
      <c r="AC10" s="811"/>
      <c r="AD10" s="811" t="str">
        <f>IF(AZ6&lt;=0,"",IF((LEN(AZ6)-7&lt;=0),"0",MID(AZ6,LEN(AZ6)-7,1)))</f>
        <v>6</v>
      </c>
      <c r="AE10" s="811"/>
      <c r="AF10" s="811"/>
      <c r="AG10" s="811" t="str">
        <f>IF(AZ6&lt;=0,"",IF((LEN(AZ6)-6&lt;=0),"0",MID(AZ6,LEN(AZ6)-6,1)))</f>
        <v>7</v>
      </c>
      <c r="AH10" s="811"/>
      <c r="AI10" s="811"/>
      <c r="AJ10" s="811" t="str">
        <f>IF(AZ6&lt;=0,"",IF((LEN(AZ6)-5&lt;=0),"0",MID(AZ6,LEN(AZ6)-5,1)))</f>
        <v>8</v>
      </c>
      <c r="AK10" s="811"/>
      <c r="AL10" s="811"/>
      <c r="AM10" s="811" t="str">
        <f>IF(AZ6&lt;=0,"",IF((LEN(AZ6)-4&lt;=0),"0",MID(AZ6,LEN(AZ6)-4,1)))</f>
        <v>9</v>
      </c>
      <c r="AN10" s="811"/>
      <c r="AO10" s="811"/>
      <c r="AP10" s="811" t="str">
        <f>IF(AZ6&lt;=0,"",IF((LEN(AZ6)-3&lt;=0),"0",MID(AZ6,LEN(AZ6)-3,1)))</f>
        <v>0</v>
      </c>
      <c r="AQ10" s="811"/>
      <c r="AR10" s="811"/>
      <c r="AS10" s="811" t="str">
        <f>IF(AZ6&lt;=0,"",IF((LEN(AZ6)-2&lt;=0),"0",MID(AZ6,LEN(AZ6)-2,1)))</f>
        <v>1</v>
      </c>
      <c r="AT10" s="811"/>
      <c r="AU10" s="811"/>
      <c r="AV10" s="811" t="str">
        <f>IF(AZ6&lt;=0,"",IF((LEN(AZ6)-1&lt;=0),"0",MID(AZ6,LEN(AZ6)-1,1)))</f>
        <v>2</v>
      </c>
      <c r="AW10" s="811"/>
      <c r="AX10" s="811"/>
      <c r="AY10" s="811" t="str">
        <f>IF(AZ6&lt;&gt;0,RIGHT(AZ6,1),"")</f>
        <v>3</v>
      </c>
      <c r="AZ10" s="811"/>
      <c r="BA10" s="841"/>
      <c r="BB10" s="899"/>
      <c r="BC10" s="900"/>
      <c r="BD10" s="900"/>
      <c r="BE10" s="900"/>
      <c r="BF10" s="900"/>
      <c r="BG10" s="900"/>
      <c r="BH10" s="900"/>
      <c r="BI10" s="900"/>
      <c r="BJ10" s="900"/>
      <c r="BK10" s="900"/>
      <c r="BL10" s="848"/>
      <c r="BM10" s="849"/>
      <c r="BN10" s="849"/>
      <c r="BO10" s="849"/>
      <c r="BP10" s="844"/>
      <c r="BQ10" s="844"/>
      <c r="BR10" s="844"/>
      <c r="BS10" s="844"/>
      <c r="BT10" s="844"/>
      <c r="BU10" s="844"/>
      <c r="BV10" s="844"/>
      <c r="BW10" s="844"/>
      <c r="BX10" s="844"/>
      <c r="BY10" s="844"/>
      <c r="BZ10" s="844"/>
      <c r="CA10" s="844"/>
      <c r="CB10" s="844"/>
      <c r="CC10" s="844"/>
      <c r="CD10" s="844"/>
      <c r="CE10" s="844"/>
      <c r="CF10" s="844"/>
      <c r="CG10" s="844"/>
      <c r="CH10" s="849"/>
      <c r="CI10" s="864"/>
      <c r="CJ10" s="857"/>
      <c r="CK10" s="858"/>
      <c r="CL10" s="858"/>
      <c r="CM10" s="858"/>
      <c r="CN10" s="859"/>
      <c r="CO10" s="891"/>
      <c r="CP10" s="891"/>
      <c r="CQ10" s="891"/>
      <c r="CR10" s="891"/>
      <c r="CS10" s="891"/>
      <c r="CT10" s="891"/>
      <c r="CU10" s="891"/>
      <c r="CV10" s="891"/>
      <c r="CW10" s="891"/>
      <c r="CX10" s="31"/>
      <c r="CY10" s="31"/>
      <c r="CZ10" s="31"/>
      <c r="DA10" s="31"/>
      <c r="DB10" s="31"/>
      <c r="DC10" s="31"/>
      <c r="DD10" s="31"/>
      <c r="DE10" s="31"/>
      <c r="DF10" s="31"/>
      <c r="DG10" s="31"/>
      <c r="DH10" s="31"/>
      <c r="DI10" s="31"/>
      <c r="DJ10" s="31"/>
    </row>
    <row r="11" spans="1:114" ht="8.4499999999999993" customHeight="1">
      <c r="A11" s="31"/>
      <c r="B11" s="31"/>
      <c r="C11" s="880"/>
      <c r="D11" s="880"/>
      <c r="E11" s="880"/>
      <c r="F11" s="880"/>
      <c r="G11" s="31"/>
      <c r="H11" s="838"/>
      <c r="I11" s="839"/>
      <c r="J11" s="839"/>
      <c r="K11" s="839"/>
      <c r="L11" s="839"/>
      <c r="M11" s="839"/>
      <c r="N11" s="839"/>
      <c r="O11" s="882"/>
      <c r="P11" s="812"/>
      <c r="Q11" s="812"/>
      <c r="R11" s="812"/>
      <c r="S11" s="812"/>
      <c r="T11" s="812"/>
      <c r="U11" s="812"/>
      <c r="V11" s="812"/>
      <c r="W11" s="812"/>
      <c r="X11" s="812"/>
      <c r="Y11" s="812"/>
      <c r="Z11" s="812"/>
      <c r="AA11" s="812"/>
      <c r="AB11" s="812"/>
      <c r="AC11" s="812"/>
      <c r="AD11" s="812"/>
      <c r="AE11" s="812"/>
      <c r="AF11" s="812"/>
      <c r="AG11" s="812"/>
      <c r="AH11" s="812"/>
      <c r="AI11" s="812"/>
      <c r="AJ11" s="812"/>
      <c r="AK11" s="812"/>
      <c r="AL11" s="812"/>
      <c r="AM11" s="812"/>
      <c r="AN11" s="812"/>
      <c r="AO11" s="812"/>
      <c r="AP11" s="812"/>
      <c r="AQ11" s="812"/>
      <c r="AR11" s="812"/>
      <c r="AS11" s="812"/>
      <c r="AT11" s="812"/>
      <c r="AU11" s="812"/>
      <c r="AV11" s="812"/>
      <c r="AW11" s="812"/>
      <c r="AX11" s="812"/>
      <c r="AY11" s="812"/>
      <c r="AZ11" s="812"/>
      <c r="BA11" s="842"/>
      <c r="BB11" s="901"/>
      <c r="BC11" s="902"/>
      <c r="BD11" s="902"/>
      <c r="BE11" s="902"/>
      <c r="BF11" s="902"/>
      <c r="BG11" s="902"/>
      <c r="BH11" s="902"/>
      <c r="BI11" s="902"/>
      <c r="BJ11" s="902"/>
      <c r="BK11" s="902"/>
      <c r="BL11" s="850"/>
      <c r="BM11" s="851"/>
      <c r="BN11" s="851"/>
      <c r="BO11" s="851"/>
      <c r="BP11" s="845"/>
      <c r="BQ11" s="845"/>
      <c r="BR11" s="845"/>
      <c r="BS11" s="845"/>
      <c r="BT11" s="845"/>
      <c r="BU11" s="845"/>
      <c r="BV11" s="845"/>
      <c r="BW11" s="845"/>
      <c r="BX11" s="845"/>
      <c r="BY11" s="845"/>
      <c r="BZ11" s="845"/>
      <c r="CA11" s="845"/>
      <c r="CB11" s="845"/>
      <c r="CC11" s="845"/>
      <c r="CD11" s="845"/>
      <c r="CE11" s="845"/>
      <c r="CF11" s="845"/>
      <c r="CG11" s="845"/>
      <c r="CH11" s="851"/>
      <c r="CI11" s="865"/>
      <c r="CJ11" s="860"/>
      <c r="CK11" s="861"/>
      <c r="CL11" s="861"/>
      <c r="CM11" s="861"/>
      <c r="CN11" s="862"/>
      <c r="CO11" s="892"/>
      <c r="CP11" s="892"/>
      <c r="CQ11" s="892"/>
      <c r="CR11" s="892"/>
      <c r="CS11" s="892"/>
      <c r="CT11" s="892"/>
      <c r="CU11" s="892"/>
      <c r="CV11" s="892"/>
      <c r="CW11" s="892"/>
      <c r="CX11" s="31"/>
      <c r="CY11" s="31"/>
      <c r="CZ11" s="31"/>
      <c r="DA11" s="31"/>
      <c r="DB11" s="31"/>
      <c r="DC11" s="31"/>
      <c r="DD11" s="31"/>
      <c r="DE11" s="31"/>
      <c r="DF11" s="31"/>
      <c r="DG11" s="31"/>
      <c r="DH11" s="31"/>
      <c r="DI11" s="31"/>
      <c r="DJ11" s="31"/>
    </row>
    <row r="12" spans="1:114" ht="16.5" customHeight="1">
      <c r="A12" s="31"/>
      <c r="B12" s="31"/>
      <c r="C12" s="833" t="s">
        <v>27</v>
      </c>
      <c r="D12" s="833"/>
      <c r="E12" s="833"/>
      <c r="F12" s="833"/>
      <c r="G12" s="833"/>
      <c r="H12" s="834" t="s">
        <v>141</v>
      </c>
      <c r="I12" s="835"/>
      <c r="J12" s="835"/>
      <c r="K12" s="835"/>
      <c r="L12" s="835"/>
      <c r="M12" s="835"/>
      <c r="N12" s="835"/>
      <c r="O12" s="830" t="str">
        <f>会社名!C7</f>
        <v>〇〇〇市〇〇〇町〇丁目〇-〇</v>
      </c>
      <c r="P12" s="831"/>
      <c r="Q12" s="831"/>
      <c r="R12" s="831"/>
      <c r="S12" s="831"/>
      <c r="T12" s="831"/>
      <c r="U12" s="831"/>
      <c r="V12" s="831"/>
      <c r="W12" s="831"/>
      <c r="X12" s="831"/>
      <c r="Y12" s="831"/>
      <c r="Z12" s="831"/>
      <c r="AA12" s="831"/>
      <c r="AB12" s="831"/>
      <c r="AC12" s="831"/>
      <c r="AD12" s="831"/>
      <c r="AE12" s="831"/>
      <c r="AF12" s="831"/>
      <c r="AG12" s="831"/>
      <c r="AH12" s="831"/>
      <c r="AI12" s="831"/>
      <c r="AJ12" s="831"/>
      <c r="AK12" s="831"/>
      <c r="AL12" s="831"/>
      <c r="AM12" s="831"/>
      <c r="AN12" s="831"/>
      <c r="AO12" s="831"/>
      <c r="AP12" s="831"/>
      <c r="AQ12" s="831"/>
      <c r="AR12" s="831"/>
      <c r="AS12" s="831"/>
      <c r="AT12" s="831"/>
      <c r="AU12" s="831"/>
      <c r="AV12" s="831"/>
      <c r="AW12" s="831"/>
      <c r="AX12" s="831"/>
      <c r="AY12" s="831"/>
      <c r="AZ12" s="831"/>
      <c r="BA12" s="832"/>
      <c r="BB12" s="852" t="s">
        <v>139</v>
      </c>
      <c r="BC12" s="853"/>
      <c r="BD12" s="853"/>
      <c r="BE12" s="853"/>
      <c r="BF12" s="853"/>
      <c r="BG12" s="853"/>
      <c r="BH12" s="853"/>
      <c r="BI12" s="853"/>
      <c r="BJ12" s="853"/>
      <c r="BK12" s="853"/>
      <c r="BL12" s="816" t="s">
        <v>25</v>
      </c>
      <c r="BM12" s="817"/>
      <c r="BN12" s="817"/>
      <c r="BO12" s="817"/>
      <c r="BP12" s="817"/>
      <c r="BQ12" s="818" t="s">
        <v>165</v>
      </c>
      <c r="BR12" s="819"/>
      <c r="BS12" s="819"/>
      <c r="BT12" s="819"/>
      <c r="BU12" s="819"/>
      <c r="BV12" s="819"/>
      <c r="BW12" s="819"/>
      <c r="BX12" s="819"/>
      <c r="BY12" s="819"/>
      <c r="BZ12" s="819"/>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c r="A13" s="31"/>
      <c r="B13" s="31"/>
      <c r="C13" s="833"/>
      <c r="D13" s="833"/>
      <c r="E13" s="833"/>
      <c r="F13" s="833"/>
      <c r="G13" s="833"/>
      <c r="H13" s="834"/>
      <c r="I13" s="835"/>
      <c r="J13" s="835"/>
      <c r="K13" s="835"/>
      <c r="L13" s="835"/>
      <c r="M13" s="835"/>
      <c r="N13" s="835"/>
      <c r="O13" s="830"/>
      <c r="P13" s="831"/>
      <c r="Q13" s="831"/>
      <c r="R13" s="831"/>
      <c r="S13" s="831"/>
      <c r="T13" s="831"/>
      <c r="U13" s="831"/>
      <c r="V13" s="831"/>
      <c r="W13" s="831"/>
      <c r="X13" s="831"/>
      <c r="Y13" s="831"/>
      <c r="Z13" s="831"/>
      <c r="AA13" s="831"/>
      <c r="AB13" s="831"/>
      <c r="AC13" s="831"/>
      <c r="AD13" s="831"/>
      <c r="AE13" s="831"/>
      <c r="AF13" s="831"/>
      <c r="AG13" s="831"/>
      <c r="AH13" s="831"/>
      <c r="AI13" s="831"/>
      <c r="AJ13" s="831"/>
      <c r="AK13" s="831"/>
      <c r="AL13" s="831"/>
      <c r="AM13" s="831"/>
      <c r="AN13" s="831"/>
      <c r="AO13" s="831"/>
      <c r="AP13" s="831"/>
      <c r="AQ13" s="831"/>
      <c r="AR13" s="831"/>
      <c r="AS13" s="831"/>
      <c r="AT13" s="831"/>
      <c r="AU13" s="831"/>
      <c r="AV13" s="831"/>
      <c r="AW13" s="831"/>
      <c r="AX13" s="831"/>
      <c r="AY13" s="831"/>
      <c r="AZ13" s="831"/>
      <c r="BA13" s="832"/>
      <c r="BB13" s="852"/>
      <c r="BC13" s="853"/>
      <c r="BD13" s="853"/>
      <c r="BE13" s="853"/>
      <c r="BF13" s="853"/>
      <c r="BG13" s="853"/>
      <c r="BH13" s="853"/>
      <c r="BI13" s="853"/>
      <c r="BJ13" s="853"/>
      <c r="BK13" s="853"/>
      <c r="BL13" s="928"/>
      <c r="BM13" s="929"/>
      <c r="BN13" s="929"/>
      <c r="BO13" s="929"/>
      <c r="BP13" s="929"/>
      <c r="BQ13" s="929"/>
      <c r="BR13" s="929"/>
      <c r="BS13" s="929"/>
      <c r="BT13" s="929"/>
      <c r="BU13" s="929"/>
      <c r="BV13" s="929"/>
      <c r="BW13" s="929"/>
      <c r="BX13" s="929"/>
      <c r="BY13" s="929"/>
      <c r="BZ13" s="929"/>
      <c r="CA13" s="929"/>
      <c r="CB13" s="929"/>
      <c r="CC13" s="929"/>
      <c r="CD13" s="929"/>
      <c r="CE13" s="929"/>
      <c r="CF13" s="929"/>
      <c r="CG13" s="929"/>
      <c r="CH13" s="929"/>
      <c r="CI13" s="929"/>
      <c r="CJ13" s="929"/>
      <c r="CK13" s="929"/>
      <c r="CL13" s="929"/>
      <c r="CM13" s="929"/>
      <c r="CN13" s="929"/>
      <c r="CO13" s="929"/>
      <c r="CP13" s="929"/>
      <c r="CQ13" s="929"/>
      <c r="CR13" s="929"/>
      <c r="CS13" s="929"/>
      <c r="CT13" s="929"/>
      <c r="CU13" s="929"/>
      <c r="CV13" s="929"/>
      <c r="CW13" s="10"/>
      <c r="CX13" s="31"/>
      <c r="CY13" s="31"/>
      <c r="CZ13" s="31"/>
      <c r="DA13" s="31"/>
      <c r="DB13" s="31"/>
      <c r="DC13" s="31"/>
      <c r="DD13" s="31"/>
      <c r="DE13" s="31"/>
      <c r="DF13" s="31"/>
      <c r="DG13" s="31"/>
      <c r="DH13" s="31"/>
      <c r="DI13" s="31"/>
      <c r="DJ13" s="31"/>
    </row>
    <row r="14" spans="1:114" ht="15" customHeight="1">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c r="A15" s="31"/>
      <c r="B15" s="31"/>
      <c r="C15" s="907" t="s">
        <v>28</v>
      </c>
      <c r="D15" s="907"/>
      <c r="E15" s="907"/>
      <c r="F15" s="907"/>
      <c r="G15" s="907"/>
      <c r="H15" s="201"/>
      <c r="I15" s="31"/>
      <c r="J15" s="31"/>
      <c r="K15" s="31"/>
      <c r="L15" s="31"/>
      <c r="M15" s="31"/>
      <c r="N15" s="31"/>
      <c r="O15" s="31"/>
      <c r="P15" s="31"/>
      <c r="Q15" s="31"/>
      <c r="R15" s="31"/>
      <c r="S15" s="31"/>
      <c r="T15" s="31"/>
      <c r="U15" s="31"/>
      <c r="V15" s="31"/>
      <c r="W15" s="31"/>
      <c r="X15" s="31"/>
      <c r="Y15" s="31"/>
      <c r="Z15" s="210"/>
      <c r="AA15" s="27"/>
      <c r="AB15" s="820" t="str">
        <f>従1!AB15</f>
        <v>左の給与の支払者から
受ける令和７年中の給与
の収入金額の見積額</v>
      </c>
      <c r="AC15" s="820"/>
      <c r="AD15" s="820"/>
      <c r="AE15" s="820"/>
      <c r="AF15" s="820"/>
      <c r="AG15" s="820"/>
      <c r="AH15" s="820"/>
      <c r="AI15" s="820"/>
      <c r="AJ15" s="820"/>
      <c r="AK15" s="820"/>
      <c r="AL15" s="820"/>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796" t="s">
        <v>92</v>
      </c>
      <c r="CE15" s="796"/>
      <c r="CF15" s="796"/>
      <c r="CG15" s="796"/>
      <c r="CH15" s="796"/>
      <c r="CI15" s="796"/>
      <c r="CJ15" s="796"/>
      <c r="CK15" s="796"/>
      <c r="CL15" s="796"/>
      <c r="CM15" s="796"/>
      <c r="CN15" s="796"/>
      <c r="CO15" s="796"/>
      <c r="CP15" s="796"/>
      <c r="CQ15" s="796"/>
      <c r="CR15" s="796"/>
      <c r="CS15" s="796"/>
      <c r="CT15" s="796"/>
      <c r="CU15" s="796"/>
      <c r="CV15" s="796"/>
      <c r="CW15" s="94"/>
      <c r="CX15" s="31"/>
      <c r="CY15" s="31"/>
      <c r="CZ15" s="31"/>
      <c r="DA15" s="31"/>
      <c r="DB15" s="31"/>
      <c r="DC15" s="31"/>
      <c r="DD15" s="31"/>
      <c r="DE15" s="31"/>
      <c r="DF15" s="31"/>
      <c r="DG15" s="31"/>
      <c r="DH15" s="31"/>
      <c r="DI15" s="31"/>
      <c r="DJ15" s="31"/>
    </row>
    <row r="16" spans="1:114" ht="28.5" customHeight="1">
      <c r="A16" s="31"/>
      <c r="B16" s="31"/>
      <c r="C16" s="907"/>
      <c r="D16" s="907"/>
      <c r="E16" s="907"/>
      <c r="F16" s="907"/>
      <c r="G16" s="907"/>
      <c r="H16" s="916" t="s">
        <v>205</v>
      </c>
      <c r="I16" s="917"/>
      <c r="J16" s="917"/>
      <c r="K16" s="917"/>
      <c r="L16" s="917"/>
      <c r="M16" s="917"/>
      <c r="N16" s="917"/>
      <c r="O16" s="917"/>
      <c r="P16" s="917"/>
      <c r="Q16" s="917"/>
      <c r="R16" s="917"/>
      <c r="S16" s="917"/>
      <c r="T16" s="917"/>
      <c r="U16" s="917"/>
      <c r="V16" s="917"/>
      <c r="W16" s="917"/>
      <c r="X16" s="917"/>
      <c r="Y16" s="917"/>
      <c r="Z16" s="918"/>
      <c r="AA16" s="27"/>
      <c r="AB16" s="820"/>
      <c r="AC16" s="820"/>
      <c r="AD16" s="820"/>
      <c r="AE16" s="820"/>
      <c r="AF16" s="820"/>
      <c r="AG16" s="820"/>
      <c r="AH16" s="820"/>
      <c r="AI16" s="820"/>
      <c r="AJ16" s="820"/>
      <c r="AK16" s="820"/>
      <c r="AL16" s="820"/>
      <c r="AM16" s="197"/>
      <c r="AN16" s="198"/>
      <c r="AO16" s="802" t="s">
        <v>215</v>
      </c>
      <c r="AP16" s="802"/>
      <c r="AQ16" s="802"/>
      <c r="AR16" s="802"/>
      <c r="AS16" s="802"/>
      <c r="AT16" s="802"/>
      <c r="AU16" s="802"/>
      <c r="AV16" s="802"/>
      <c r="AW16" s="802"/>
      <c r="AX16" s="802"/>
      <c r="AY16" s="802"/>
      <c r="AZ16" s="199"/>
      <c r="BA16" s="12"/>
      <c r="BB16" s="802" t="s">
        <v>216</v>
      </c>
      <c r="BC16" s="803"/>
      <c r="BD16" s="803"/>
      <c r="BE16" s="803"/>
      <c r="BF16" s="803"/>
      <c r="BG16" s="803"/>
      <c r="BH16" s="803"/>
      <c r="BI16" s="803"/>
      <c r="BJ16" s="803"/>
      <c r="BK16" s="803"/>
      <c r="BL16" s="92"/>
      <c r="BM16" s="205"/>
      <c r="BN16" s="930" t="s">
        <v>88</v>
      </c>
      <c r="BO16" s="930"/>
      <c r="BP16" s="930"/>
      <c r="BQ16" s="930"/>
      <c r="BR16" s="930"/>
      <c r="BS16" s="930"/>
      <c r="BT16" s="206"/>
      <c r="BU16" s="205"/>
      <c r="BV16" s="801" t="s">
        <v>90</v>
      </c>
      <c r="BW16" s="801"/>
      <c r="BX16" s="801"/>
      <c r="BY16" s="801"/>
      <c r="BZ16" s="801"/>
      <c r="CA16" s="801"/>
      <c r="CB16" s="202"/>
      <c r="CC16" s="29"/>
      <c r="CD16" s="796"/>
      <c r="CE16" s="796"/>
      <c r="CF16" s="796"/>
      <c r="CG16" s="796"/>
      <c r="CH16" s="796"/>
      <c r="CI16" s="796"/>
      <c r="CJ16" s="796"/>
      <c r="CK16" s="796"/>
      <c r="CL16" s="796"/>
      <c r="CM16" s="796"/>
      <c r="CN16" s="796"/>
      <c r="CO16" s="796"/>
      <c r="CP16" s="796"/>
      <c r="CQ16" s="796"/>
      <c r="CR16" s="796"/>
      <c r="CS16" s="796"/>
      <c r="CT16" s="796"/>
      <c r="CU16" s="796"/>
      <c r="CV16" s="796"/>
      <c r="CW16" s="94"/>
      <c r="CX16" s="31"/>
      <c r="CY16" s="31"/>
      <c r="CZ16" s="31"/>
      <c r="DA16" s="31"/>
      <c r="DB16" s="31"/>
      <c r="DC16" s="31"/>
      <c r="DD16" s="31"/>
      <c r="DE16" s="31"/>
      <c r="DF16" s="31"/>
      <c r="DG16" s="31"/>
      <c r="DH16" s="31"/>
      <c r="DI16" s="31"/>
      <c r="DJ16" s="31"/>
    </row>
    <row r="17" spans="1:114" ht="9" customHeight="1">
      <c r="A17" s="31"/>
      <c r="B17" s="31"/>
      <c r="C17" s="908" t="s">
        <v>203</v>
      </c>
      <c r="D17" s="908"/>
      <c r="E17" s="908"/>
      <c r="F17" s="908"/>
      <c r="G17" s="908"/>
      <c r="H17" s="916"/>
      <c r="I17" s="917"/>
      <c r="J17" s="917"/>
      <c r="K17" s="917"/>
      <c r="L17" s="917"/>
      <c r="M17" s="917"/>
      <c r="N17" s="917"/>
      <c r="O17" s="917"/>
      <c r="P17" s="917"/>
      <c r="Q17" s="917"/>
      <c r="R17" s="917"/>
      <c r="S17" s="917"/>
      <c r="T17" s="917"/>
      <c r="U17" s="917"/>
      <c r="V17" s="917"/>
      <c r="W17" s="917"/>
      <c r="X17" s="917"/>
      <c r="Y17" s="917"/>
      <c r="Z17" s="918"/>
      <c r="AA17" s="29"/>
      <c r="AB17" s="820"/>
      <c r="AC17" s="820"/>
      <c r="AD17" s="820"/>
      <c r="AE17" s="820"/>
      <c r="AF17" s="820"/>
      <c r="AG17" s="820"/>
      <c r="AH17" s="820"/>
      <c r="AI17" s="820"/>
      <c r="AJ17" s="820"/>
      <c r="AK17" s="820"/>
      <c r="AL17" s="820"/>
      <c r="AM17" s="197"/>
      <c r="AN17" s="200"/>
      <c r="AO17" s="922" t="s">
        <v>86</v>
      </c>
      <c r="AP17" s="922"/>
      <c r="AQ17" s="922"/>
      <c r="AR17" s="197"/>
      <c r="AS17" s="183"/>
      <c r="AT17" s="183"/>
      <c r="AU17" s="183"/>
      <c r="AV17" s="183"/>
      <c r="AW17" s="183"/>
      <c r="AX17" s="183"/>
      <c r="AY17" s="183"/>
      <c r="AZ17" s="199"/>
      <c r="BA17" s="12"/>
      <c r="BB17" s="923" t="s">
        <v>87</v>
      </c>
      <c r="BC17" s="923"/>
      <c r="BD17" s="923"/>
      <c r="BE17" s="923"/>
      <c r="BF17" s="923"/>
      <c r="BG17" s="923"/>
      <c r="BH17" s="923"/>
      <c r="BI17" s="183"/>
      <c r="BJ17" s="183"/>
      <c r="BK17" s="11"/>
      <c r="BL17" s="92"/>
      <c r="BM17" s="205"/>
      <c r="BN17" s="930"/>
      <c r="BO17" s="930"/>
      <c r="BP17" s="930"/>
      <c r="BQ17" s="930"/>
      <c r="BR17" s="930"/>
      <c r="BS17" s="930"/>
      <c r="BT17" s="206"/>
      <c r="BU17" s="205"/>
      <c r="BV17" s="801"/>
      <c r="BW17" s="801"/>
      <c r="BX17" s="801"/>
      <c r="BY17" s="801"/>
      <c r="BZ17" s="801"/>
      <c r="CA17" s="801"/>
      <c r="CB17" s="210"/>
      <c r="CC17" s="794"/>
      <c r="CD17" s="796"/>
      <c r="CE17" s="796"/>
      <c r="CF17" s="796"/>
      <c r="CG17" s="796"/>
      <c r="CH17" s="796"/>
      <c r="CI17" s="796"/>
      <c r="CJ17" s="796"/>
      <c r="CK17" s="796"/>
      <c r="CL17" s="796"/>
      <c r="CM17" s="796"/>
      <c r="CN17" s="796"/>
      <c r="CO17" s="796"/>
      <c r="CP17" s="796"/>
      <c r="CQ17" s="796"/>
      <c r="CR17" s="796"/>
      <c r="CS17" s="796"/>
      <c r="CT17" s="796"/>
      <c r="CU17" s="796"/>
      <c r="CV17" s="796"/>
      <c r="CW17" s="94"/>
      <c r="CX17" s="31"/>
      <c r="CY17" s="31"/>
      <c r="CZ17" s="31"/>
      <c r="DA17" s="31"/>
      <c r="DB17" s="31"/>
      <c r="DC17" s="31"/>
      <c r="DD17" s="31"/>
      <c r="DE17" s="31"/>
      <c r="DF17" s="31"/>
      <c r="DG17" s="31"/>
      <c r="DH17" s="31"/>
      <c r="DI17" s="31"/>
      <c r="DJ17" s="31"/>
    </row>
    <row r="18" spans="1:114" ht="19.5" customHeight="1">
      <c r="A18" s="31"/>
      <c r="B18" s="31"/>
      <c r="C18" s="908"/>
      <c r="D18" s="908"/>
      <c r="E18" s="908"/>
      <c r="F18" s="908"/>
      <c r="G18" s="908"/>
      <c r="H18" s="916"/>
      <c r="I18" s="917"/>
      <c r="J18" s="917"/>
      <c r="K18" s="917"/>
      <c r="L18" s="917"/>
      <c r="M18" s="917"/>
      <c r="N18" s="917"/>
      <c r="O18" s="917"/>
      <c r="P18" s="917"/>
      <c r="Q18" s="917"/>
      <c r="R18" s="917"/>
      <c r="S18" s="917"/>
      <c r="T18" s="917"/>
      <c r="U18" s="917"/>
      <c r="V18" s="917"/>
      <c r="W18" s="917"/>
      <c r="X18" s="917"/>
      <c r="Y18" s="917"/>
      <c r="Z18" s="918"/>
      <c r="AA18" s="29"/>
      <c r="AB18" s="154"/>
      <c r="AC18" s="154"/>
      <c r="AD18" s="154"/>
      <c r="AE18" s="154"/>
      <c r="AF18" s="12"/>
      <c r="AG18" s="12"/>
      <c r="AH18" s="12"/>
      <c r="AI18" s="12"/>
      <c r="AJ18" s="12"/>
      <c r="AK18" s="12"/>
      <c r="AL18" s="12"/>
      <c r="AM18" s="31"/>
      <c r="AN18" s="201"/>
      <c r="AO18" s="922"/>
      <c r="AP18" s="922"/>
      <c r="AQ18" s="922"/>
      <c r="AR18" s="183"/>
      <c r="AS18" s="183"/>
      <c r="AT18" s="183"/>
      <c r="AU18" s="183"/>
      <c r="AV18" s="183"/>
      <c r="AW18" s="183"/>
      <c r="AX18" s="183"/>
      <c r="AY18" s="183"/>
      <c r="AZ18" s="202"/>
      <c r="BA18" s="31"/>
      <c r="BB18" s="923"/>
      <c r="BC18" s="923"/>
      <c r="BD18" s="923"/>
      <c r="BE18" s="923"/>
      <c r="BF18" s="923"/>
      <c r="BG18" s="923"/>
      <c r="BH18" s="923"/>
      <c r="BI18" s="183"/>
      <c r="BJ18" s="183"/>
      <c r="BK18" s="11"/>
      <c r="BL18" s="93"/>
      <c r="BM18" s="207"/>
      <c r="BN18" s="804" t="s">
        <v>89</v>
      </c>
      <c r="BO18" s="804"/>
      <c r="BP18" s="804"/>
      <c r="BQ18" s="804"/>
      <c r="BR18" s="804"/>
      <c r="BS18" s="13"/>
      <c r="BT18" s="208"/>
      <c r="BU18" s="211"/>
      <c r="BV18" s="801"/>
      <c r="BW18" s="801"/>
      <c r="BX18" s="801"/>
      <c r="BY18" s="801"/>
      <c r="BZ18" s="801"/>
      <c r="CA18" s="801"/>
      <c r="CB18" s="209"/>
      <c r="CC18" s="794"/>
      <c r="CD18" s="796"/>
      <c r="CE18" s="796"/>
      <c r="CF18" s="796"/>
      <c r="CG18" s="796"/>
      <c r="CH18" s="796"/>
      <c r="CI18" s="796"/>
      <c r="CJ18" s="796"/>
      <c r="CK18" s="796"/>
      <c r="CL18" s="796"/>
      <c r="CM18" s="796"/>
      <c r="CN18" s="796"/>
      <c r="CO18" s="796"/>
      <c r="CP18" s="796"/>
      <c r="CQ18" s="796"/>
      <c r="CR18" s="796"/>
      <c r="CS18" s="796"/>
      <c r="CT18" s="796"/>
      <c r="CU18" s="796"/>
      <c r="CV18" s="796"/>
      <c r="CW18" s="94"/>
      <c r="CX18" s="31"/>
      <c r="CY18" s="31"/>
      <c r="CZ18" s="31"/>
      <c r="DA18" s="31"/>
      <c r="DB18" s="31"/>
      <c r="DC18" s="31"/>
      <c r="DD18" s="31"/>
      <c r="DE18" s="31"/>
      <c r="DF18" s="31"/>
      <c r="DG18" s="31"/>
      <c r="DH18" s="31"/>
      <c r="DI18" s="31"/>
      <c r="DJ18" s="31"/>
    </row>
    <row r="19" spans="1:114" ht="15" customHeight="1">
      <c r="A19" s="31"/>
      <c r="B19" s="31"/>
      <c r="C19" s="908"/>
      <c r="D19" s="908"/>
      <c r="E19" s="908"/>
      <c r="F19" s="908"/>
      <c r="G19" s="908"/>
      <c r="H19" s="910"/>
      <c r="I19" s="911"/>
      <c r="J19" s="911"/>
      <c r="K19" s="911"/>
      <c r="L19" s="911"/>
      <c r="M19" s="911"/>
      <c r="N19" s="911"/>
      <c r="O19" s="911"/>
      <c r="P19" s="911"/>
      <c r="Q19" s="911"/>
      <c r="R19" s="911"/>
      <c r="S19" s="911"/>
      <c r="T19" s="911"/>
      <c r="U19" s="911"/>
      <c r="V19" s="911"/>
      <c r="W19" s="911"/>
      <c r="X19" s="911"/>
      <c r="Y19" s="911"/>
      <c r="Z19" s="912"/>
      <c r="AA19" s="798"/>
      <c r="AB19" s="798"/>
      <c r="AC19" s="798"/>
      <c r="AD19" s="798"/>
      <c r="AE19" s="798"/>
      <c r="AF19" s="798"/>
      <c r="AG19" s="798"/>
      <c r="AH19" s="798"/>
      <c r="AI19" s="798"/>
      <c r="AJ19" s="798"/>
      <c r="AK19" s="798"/>
      <c r="AL19" s="798"/>
      <c r="AM19" s="191"/>
      <c r="AN19" s="797"/>
      <c r="AO19" s="798"/>
      <c r="AP19" s="798"/>
      <c r="AQ19" s="798"/>
      <c r="AR19" s="798"/>
      <c r="AS19" s="798"/>
      <c r="AT19" s="798"/>
      <c r="AU19" s="798"/>
      <c r="AV19" s="798"/>
      <c r="AW19" s="798"/>
      <c r="AX19" s="798"/>
      <c r="AY19" s="798"/>
      <c r="AZ19" s="203"/>
      <c r="BA19" s="798"/>
      <c r="BB19" s="798"/>
      <c r="BC19" s="798"/>
      <c r="BD19" s="798"/>
      <c r="BE19" s="798"/>
      <c r="BF19" s="798"/>
      <c r="BG19" s="798"/>
      <c r="BH19" s="798"/>
      <c r="BI19" s="798"/>
      <c r="BJ19" s="798"/>
      <c r="BK19" s="798"/>
      <c r="BL19" s="191"/>
      <c r="BM19" s="797"/>
      <c r="BN19" s="798"/>
      <c r="BO19" s="798"/>
      <c r="BP19" s="798"/>
      <c r="BQ19" s="798"/>
      <c r="BR19" s="798"/>
      <c r="BS19" s="798"/>
      <c r="BT19" s="203"/>
      <c r="BU19" s="797"/>
      <c r="BV19" s="798"/>
      <c r="BW19" s="798"/>
      <c r="BX19" s="798"/>
      <c r="BY19" s="798"/>
      <c r="BZ19" s="798"/>
      <c r="CA19" s="798"/>
      <c r="CB19" s="203"/>
      <c r="CC19" s="794"/>
      <c r="CD19" s="796"/>
      <c r="CE19" s="796"/>
      <c r="CF19" s="796"/>
      <c r="CG19" s="796"/>
      <c r="CH19" s="796"/>
      <c r="CI19" s="796"/>
      <c r="CJ19" s="796"/>
      <c r="CK19" s="796"/>
      <c r="CL19" s="796"/>
      <c r="CM19" s="796"/>
      <c r="CN19" s="796"/>
      <c r="CO19" s="796"/>
      <c r="CP19" s="796"/>
      <c r="CQ19" s="796"/>
      <c r="CR19" s="796"/>
      <c r="CS19" s="796"/>
      <c r="CT19" s="796"/>
      <c r="CU19" s="796"/>
      <c r="CV19" s="796"/>
      <c r="CW19" s="94"/>
      <c r="CX19" s="31"/>
      <c r="CY19" s="31"/>
      <c r="CZ19" s="31"/>
      <c r="DA19" s="31"/>
      <c r="DB19" s="31"/>
      <c r="DC19" s="31"/>
      <c r="DD19" s="31"/>
      <c r="DE19" s="31"/>
      <c r="DF19" s="31"/>
      <c r="DG19" s="31"/>
      <c r="DH19" s="31"/>
      <c r="DI19" s="31"/>
      <c r="DJ19" s="31"/>
    </row>
    <row r="20" spans="1:114" ht="42" customHeight="1" thickBot="1">
      <c r="A20" s="31"/>
      <c r="B20" s="14"/>
      <c r="C20" s="909"/>
      <c r="D20" s="909"/>
      <c r="E20" s="909"/>
      <c r="F20" s="909"/>
      <c r="G20" s="909"/>
      <c r="H20" s="913"/>
      <c r="I20" s="914"/>
      <c r="J20" s="914"/>
      <c r="K20" s="914"/>
      <c r="L20" s="914"/>
      <c r="M20" s="914"/>
      <c r="N20" s="914"/>
      <c r="O20" s="914"/>
      <c r="P20" s="914"/>
      <c r="Q20" s="914"/>
      <c r="R20" s="914"/>
      <c r="S20" s="914"/>
      <c r="T20" s="914"/>
      <c r="U20" s="914"/>
      <c r="V20" s="914"/>
      <c r="W20" s="914"/>
      <c r="X20" s="914"/>
      <c r="Y20" s="914"/>
      <c r="Z20" s="915"/>
      <c r="AA20" s="800"/>
      <c r="AB20" s="800"/>
      <c r="AC20" s="800"/>
      <c r="AD20" s="800"/>
      <c r="AE20" s="800"/>
      <c r="AF20" s="800"/>
      <c r="AG20" s="800"/>
      <c r="AH20" s="800"/>
      <c r="AI20" s="800"/>
      <c r="AJ20" s="800"/>
      <c r="AK20" s="800"/>
      <c r="AL20" s="800"/>
      <c r="AM20" s="90"/>
      <c r="AN20" s="799"/>
      <c r="AO20" s="800"/>
      <c r="AP20" s="800"/>
      <c r="AQ20" s="800"/>
      <c r="AR20" s="800"/>
      <c r="AS20" s="800"/>
      <c r="AT20" s="800"/>
      <c r="AU20" s="800"/>
      <c r="AV20" s="800"/>
      <c r="AW20" s="800"/>
      <c r="AX20" s="800"/>
      <c r="AY20" s="800"/>
      <c r="AZ20" s="204"/>
      <c r="BA20" s="800"/>
      <c r="BB20" s="800"/>
      <c r="BC20" s="800"/>
      <c r="BD20" s="800"/>
      <c r="BE20" s="800"/>
      <c r="BF20" s="800"/>
      <c r="BG20" s="800"/>
      <c r="BH20" s="800"/>
      <c r="BI20" s="800"/>
      <c r="BJ20" s="800"/>
      <c r="BK20" s="800"/>
      <c r="BL20" s="90"/>
      <c r="BM20" s="799"/>
      <c r="BN20" s="800"/>
      <c r="BO20" s="800"/>
      <c r="BP20" s="800"/>
      <c r="BQ20" s="800"/>
      <c r="BR20" s="800"/>
      <c r="BS20" s="800"/>
      <c r="BT20" s="204"/>
      <c r="BU20" s="799"/>
      <c r="BV20" s="800"/>
      <c r="BW20" s="800"/>
      <c r="BX20" s="800"/>
      <c r="BY20" s="800"/>
      <c r="BZ20" s="800"/>
      <c r="CA20" s="800"/>
      <c r="CB20" s="204"/>
      <c r="CC20" s="795"/>
      <c r="CD20" s="805" t="s">
        <v>91</v>
      </c>
      <c r="CE20" s="805"/>
      <c r="CF20" s="805"/>
      <c r="CG20" s="805"/>
      <c r="CH20" s="805"/>
      <c r="CI20" s="805"/>
      <c r="CJ20" s="805"/>
      <c r="CK20" s="805"/>
      <c r="CL20" s="805"/>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c r="A21" s="31"/>
      <c r="B21" s="31"/>
      <c r="C21" s="794"/>
      <c r="D21" s="794"/>
      <c r="E21" s="794"/>
      <c r="F21" s="794"/>
      <c r="G21" s="794"/>
      <c r="H21" s="778" t="s">
        <v>204</v>
      </c>
      <c r="I21" s="186"/>
      <c r="J21" s="723" t="s">
        <v>82</v>
      </c>
      <c r="K21" s="723"/>
      <c r="L21" s="723"/>
      <c r="M21" s="723"/>
      <c r="N21" s="723"/>
      <c r="O21" s="723"/>
      <c r="P21" s="723"/>
      <c r="Q21" s="723"/>
      <c r="R21" s="723"/>
      <c r="S21" s="723"/>
      <c r="T21" s="723"/>
      <c r="U21" s="723"/>
      <c r="V21" s="723"/>
      <c r="W21" s="723"/>
      <c r="X21" s="96"/>
      <c r="Y21" s="96"/>
      <c r="Z21" s="216"/>
      <c r="AA21" s="96"/>
      <c r="AB21" s="723" t="s">
        <v>100</v>
      </c>
      <c r="AC21" s="723"/>
      <c r="AD21" s="723"/>
      <c r="AE21" s="723"/>
      <c r="AF21" s="723"/>
      <c r="AG21" s="723"/>
      <c r="AH21" s="723"/>
      <c r="AI21" s="723"/>
      <c r="AJ21" s="723"/>
      <c r="AK21" s="723"/>
      <c r="AL21" s="723"/>
      <c r="AM21" s="723"/>
      <c r="AN21" s="723"/>
      <c r="AO21" s="723"/>
      <c r="AP21" s="723"/>
      <c r="AQ21" s="723"/>
      <c r="AR21" s="723"/>
      <c r="AS21" s="723"/>
      <c r="AT21" s="723"/>
      <c r="AU21" s="723"/>
      <c r="AV21" s="96"/>
      <c r="AW21" s="217"/>
      <c r="AX21" s="720" t="str">
        <f>従1!AX21</f>
        <v>令和７年中の
所得の見積額</v>
      </c>
      <c r="AY21" s="720"/>
      <c r="AZ21" s="720"/>
      <c r="BA21" s="720"/>
      <c r="BB21" s="720"/>
      <c r="BC21" s="720"/>
      <c r="BD21" s="720"/>
      <c r="BE21" s="720"/>
      <c r="BF21" s="720"/>
      <c r="BG21" s="720"/>
      <c r="BH21" s="219"/>
      <c r="BI21" s="15"/>
      <c r="BJ21" s="15"/>
      <c r="BK21" s="15"/>
      <c r="BL21" s="822" t="s">
        <v>96</v>
      </c>
      <c r="BM21" s="822"/>
      <c r="BN21" s="822"/>
      <c r="BO21" s="822"/>
      <c r="BP21" s="822"/>
      <c r="BQ21" s="822"/>
      <c r="BR21" s="822"/>
      <c r="BS21" s="822"/>
      <c r="BT21" s="822"/>
      <c r="BU21" s="15"/>
      <c r="BV21" s="218"/>
      <c r="BW21" s="219"/>
      <c r="BX21" s="15"/>
      <c r="BY21" s="15"/>
      <c r="BZ21" s="724" t="s">
        <v>83</v>
      </c>
      <c r="CA21" s="724"/>
      <c r="CB21" s="724"/>
      <c r="CC21" s="724"/>
      <c r="CD21" s="724"/>
      <c r="CE21" s="724"/>
      <c r="CF21" s="724"/>
      <c r="CG21" s="724"/>
      <c r="CH21" s="724"/>
      <c r="CI21" s="724"/>
      <c r="CJ21" s="15"/>
      <c r="CK21" s="15"/>
      <c r="CL21" s="218"/>
      <c r="CM21" s="15"/>
      <c r="CN21" s="179"/>
      <c r="CO21" s="807" t="s">
        <v>49</v>
      </c>
      <c r="CP21" s="807"/>
      <c r="CQ21" s="807"/>
      <c r="CR21" s="807"/>
      <c r="CS21" s="807"/>
      <c r="CT21" s="807"/>
      <c r="CU21" s="807"/>
      <c r="CV21" s="179"/>
      <c r="CW21" s="15"/>
      <c r="CX21" s="31"/>
      <c r="CY21" s="31"/>
      <c r="CZ21" s="31"/>
      <c r="DA21" s="31"/>
      <c r="DB21" s="31"/>
      <c r="DC21" s="31"/>
      <c r="DD21" s="31"/>
      <c r="DE21" s="31"/>
      <c r="DF21" s="31"/>
      <c r="DG21" s="31"/>
      <c r="DH21" s="31"/>
      <c r="DI21" s="31"/>
      <c r="DJ21" s="31"/>
    </row>
    <row r="22" spans="1:114" ht="10.5" customHeight="1">
      <c r="A22" s="31"/>
      <c r="B22" s="31"/>
      <c r="C22" s="794"/>
      <c r="D22" s="794"/>
      <c r="E22" s="794"/>
      <c r="F22" s="794"/>
      <c r="G22" s="794"/>
      <c r="H22" s="779"/>
      <c r="I22" s="27"/>
      <c r="J22" s="808"/>
      <c r="K22" s="808"/>
      <c r="L22" s="808"/>
      <c r="M22" s="808"/>
      <c r="N22" s="808"/>
      <c r="O22" s="808"/>
      <c r="P22" s="808"/>
      <c r="Q22" s="808"/>
      <c r="R22" s="808"/>
      <c r="S22" s="808"/>
      <c r="T22" s="808"/>
      <c r="U22" s="808"/>
      <c r="V22" s="808"/>
      <c r="W22" s="808"/>
      <c r="X22" s="11"/>
      <c r="Y22" s="11"/>
      <c r="Z22" s="227"/>
      <c r="AA22" s="11"/>
      <c r="AB22" s="808"/>
      <c r="AC22" s="808"/>
      <c r="AD22" s="808"/>
      <c r="AE22" s="808"/>
      <c r="AF22" s="808"/>
      <c r="AG22" s="808"/>
      <c r="AH22" s="808"/>
      <c r="AI22" s="808"/>
      <c r="AJ22" s="808"/>
      <c r="AK22" s="808"/>
      <c r="AL22" s="808"/>
      <c r="AM22" s="808"/>
      <c r="AN22" s="808"/>
      <c r="AO22" s="808"/>
      <c r="AP22" s="808"/>
      <c r="AQ22" s="808"/>
      <c r="AR22" s="808"/>
      <c r="AS22" s="808"/>
      <c r="AT22" s="808"/>
      <c r="AU22" s="808"/>
      <c r="AV22" s="11"/>
      <c r="AW22" s="220"/>
      <c r="AX22" s="924"/>
      <c r="AY22" s="924"/>
      <c r="AZ22" s="924"/>
      <c r="BA22" s="924"/>
      <c r="BB22" s="924"/>
      <c r="BC22" s="924"/>
      <c r="BD22" s="924"/>
      <c r="BE22" s="924"/>
      <c r="BF22" s="924"/>
      <c r="BG22" s="924"/>
      <c r="BH22" s="201"/>
      <c r="BI22" s="31"/>
      <c r="BJ22" s="31"/>
      <c r="BK22" s="31"/>
      <c r="BL22" s="823"/>
      <c r="BM22" s="823"/>
      <c r="BN22" s="823"/>
      <c r="BO22" s="823"/>
      <c r="BP22" s="823"/>
      <c r="BQ22" s="823"/>
      <c r="BR22" s="823"/>
      <c r="BS22" s="823"/>
      <c r="BT22" s="823"/>
      <c r="BU22" s="31"/>
      <c r="BV22" s="209"/>
      <c r="BW22" s="201"/>
      <c r="BX22" s="31"/>
      <c r="BY22" s="31"/>
      <c r="BZ22" s="725"/>
      <c r="CA22" s="725"/>
      <c r="CB22" s="725"/>
      <c r="CC22" s="725"/>
      <c r="CD22" s="725"/>
      <c r="CE22" s="725"/>
      <c r="CF22" s="725"/>
      <c r="CG22" s="725"/>
      <c r="CH22" s="725"/>
      <c r="CI22" s="725"/>
      <c r="CJ22" s="11"/>
      <c r="CK22" s="11"/>
      <c r="CL22" s="220"/>
      <c r="CM22" s="821" t="s">
        <v>73</v>
      </c>
      <c r="CN22" s="806" t="str">
        <f>従1!CN22</f>
        <v>令和７年中に異動があった
場合に記載してください。</v>
      </c>
      <c r="CO22" s="806"/>
      <c r="CP22" s="806"/>
      <c r="CQ22" s="806"/>
      <c r="CR22" s="806"/>
      <c r="CS22" s="806"/>
      <c r="CT22" s="806"/>
      <c r="CU22" s="806"/>
      <c r="CV22" s="806"/>
      <c r="CW22" s="793" t="s">
        <v>26</v>
      </c>
      <c r="CX22" s="31"/>
      <c r="CY22" s="31"/>
      <c r="CZ22" s="31"/>
      <c r="DA22" s="31"/>
      <c r="DB22" s="31"/>
      <c r="DC22" s="31"/>
      <c r="DD22" s="31"/>
      <c r="DE22" s="31"/>
      <c r="DF22" s="31"/>
      <c r="DG22" s="31"/>
      <c r="DH22" s="31"/>
      <c r="DI22" s="31"/>
      <c r="DJ22" s="31"/>
    </row>
    <row r="23" spans="1:114" ht="17.25" customHeight="1">
      <c r="A23" s="31"/>
      <c r="B23" s="31"/>
      <c r="C23" s="794"/>
      <c r="D23" s="794"/>
      <c r="E23" s="794"/>
      <c r="F23" s="794"/>
      <c r="G23" s="794"/>
      <c r="H23" s="779"/>
      <c r="I23" s="27"/>
      <c r="J23" s="808"/>
      <c r="K23" s="808"/>
      <c r="L23" s="808"/>
      <c r="M23" s="808"/>
      <c r="N23" s="808"/>
      <c r="O23" s="808"/>
      <c r="P23" s="808"/>
      <c r="Q23" s="808"/>
      <c r="R23" s="808"/>
      <c r="S23" s="808"/>
      <c r="T23" s="808"/>
      <c r="U23" s="808"/>
      <c r="V23" s="808"/>
      <c r="W23" s="808"/>
      <c r="X23" s="11"/>
      <c r="Y23" s="27"/>
      <c r="Z23" s="709" t="s">
        <v>32</v>
      </c>
      <c r="AA23" s="710"/>
      <c r="AB23" s="710"/>
      <c r="AC23" s="710"/>
      <c r="AD23" s="710"/>
      <c r="AE23" s="710"/>
      <c r="AF23" s="710"/>
      <c r="AG23" s="710"/>
      <c r="AH23" s="710"/>
      <c r="AI23" s="736"/>
      <c r="AJ23" s="709" t="s">
        <v>95</v>
      </c>
      <c r="AK23" s="710"/>
      <c r="AL23" s="710"/>
      <c r="AM23" s="710"/>
      <c r="AN23" s="710"/>
      <c r="AO23" s="710"/>
      <c r="AP23" s="710"/>
      <c r="AQ23" s="710"/>
      <c r="AR23" s="710"/>
      <c r="AS23" s="710"/>
      <c r="AT23" s="710"/>
      <c r="AU23" s="710"/>
      <c r="AV23" s="710"/>
      <c r="AW23" s="736"/>
      <c r="AX23" s="924"/>
      <c r="AY23" s="924"/>
      <c r="AZ23" s="924"/>
      <c r="BA23" s="924"/>
      <c r="BB23" s="924"/>
      <c r="BC23" s="924"/>
      <c r="BD23" s="924"/>
      <c r="BE23" s="924"/>
      <c r="BF23" s="924"/>
      <c r="BG23" s="924"/>
      <c r="BH23" s="201"/>
      <c r="BI23" s="31"/>
      <c r="BJ23" s="31"/>
      <c r="BK23" s="31"/>
      <c r="BL23" s="823"/>
      <c r="BM23" s="823"/>
      <c r="BN23" s="823"/>
      <c r="BO23" s="823"/>
      <c r="BP23" s="823"/>
      <c r="BQ23" s="823"/>
      <c r="BR23" s="823"/>
      <c r="BS23" s="823"/>
      <c r="BT23" s="823"/>
      <c r="BU23" s="31"/>
      <c r="BV23" s="209"/>
      <c r="BW23" s="201"/>
      <c r="BX23" s="31"/>
      <c r="BY23" s="31"/>
      <c r="BZ23" s="725"/>
      <c r="CA23" s="725"/>
      <c r="CB23" s="725"/>
      <c r="CC23" s="725"/>
      <c r="CD23" s="725"/>
      <c r="CE23" s="725"/>
      <c r="CF23" s="725"/>
      <c r="CG23" s="725"/>
      <c r="CH23" s="725"/>
      <c r="CI23" s="725"/>
      <c r="CJ23" s="11"/>
      <c r="CK23" s="11"/>
      <c r="CL23" s="220"/>
      <c r="CM23" s="821"/>
      <c r="CN23" s="806"/>
      <c r="CO23" s="806"/>
      <c r="CP23" s="806"/>
      <c r="CQ23" s="806"/>
      <c r="CR23" s="806"/>
      <c r="CS23" s="806"/>
      <c r="CT23" s="806"/>
      <c r="CU23" s="806"/>
      <c r="CV23" s="806"/>
      <c r="CW23" s="793"/>
      <c r="CX23" s="31"/>
      <c r="CY23" s="31"/>
      <c r="CZ23" s="31"/>
      <c r="DA23" s="31"/>
      <c r="DB23" s="31"/>
      <c r="DC23" s="31"/>
      <c r="DD23" s="31"/>
      <c r="DE23" s="31"/>
      <c r="DF23" s="31"/>
      <c r="DG23" s="31"/>
      <c r="DH23" s="31"/>
      <c r="DI23" s="31"/>
      <c r="DJ23" s="31"/>
    </row>
    <row r="24" spans="1:114" ht="16.5" customHeight="1">
      <c r="A24" s="31"/>
      <c r="B24" s="31"/>
      <c r="C24" s="101"/>
      <c r="D24" s="101"/>
      <c r="E24" s="101"/>
      <c r="F24" s="101"/>
      <c r="G24" s="101"/>
      <c r="H24" s="780" t="s">
        <v>207</v>
      </c>
      <c r="I24" s="715"/>
      <c r="J24" s="715"/>
      <c r="K24" s="715"/>
      <c r="L24" s="715"/>
      <c r="M24" s="715"/>
      <c r="N24" s="715"/>
      <c r="O24" s="715"/>
      <c r="P24" s="715"/>
      <c r="Q24" s="715"/>
      <c r="R24" s="715"/>
      <c r="S24" s="715"/>
      <c r="T24" s="715"/>
      <c r="U24" s="715"/>
      <c r="V24" s="715"/>
      <c r="W24" s="715"/>
      <c r="X24" s="715"/>
      <c r="Y24" s="715"/>
      <c r="Z24" s="701" t="str">
        <f>IF(X25&lt;=0,"",IF((LEN(X25)-11&lt;=0),"0",MID(X25,LEN(X25)-11,1)))</f>
        <v/>
      </c>
      <c r="AA24" s="702"/>
      <c r="AB24" s="702" t="str">
        <f>IF(X25&lt;=0,"",IF((LEN(X25)-10&lt;=0),"0",MID(X25,LEN(X25)-10,1)))</f>
        <v/>
      </c>
      <c r="AC24" s="702"/>
      <c r="AD24" s="702" t="str">
        <f>IF(X25&lt;=0,"",IF((LEN(X25)-9&lt;=0),"0",MID(X25,LEN(X25)-9,1)))</f>
        <v/>
      </c>
      <c r="AE24" s="702"/>
      <c r="AF24" s="702" t="str">
        <f>IF(X25&lt;=0,"",IF((LEN(X25)-8&lt;=0),"0",MID(X25,LEN(X25)-8,1)))</f>
        <v/>
      </c>
      <c r="AG24" s="702"/>
      <c r="AH24" s="702" t="str">
        <f>IF(X25&lt;=0,"",IF((LEN(X25)-7&lt;=0),"0",MID(X25,LEN(X25)-7,1)))</f>
        <v/>
      </c>
      <c r="AI24" s="702"/>
      <c r="AJ24" s="702" t="str">
        <f>IF(X25&lt;=0,"",IF((LEN(X25)-6&lt;=0),"0",MID(X25,LEN(X25)-6,1)))</f>
        <v/>
      </c>
      <c r="AK24" s="702"/>
      <c r="AL24" s="702" t="str">
        <f>IF(X25&lt;=0,"",IF((LEN(X25)-5&lt;=0),"0",MID(X25,LEN(X25)-5,1)))</f>
        <v/>
      </c>
      <c r="AM24" s="702"/>
      <c r="AN24" s="702" t="str">
        <f>IF(X25&lt;=0,"",IF((LEN(X25)-4&lt;=0),"0",MID(X25,LEN(X25)-4,1)))</f>
        <v/>
      </c>
      <c r="AO24" s="702"/>
      <c r="AP24" s="702" t="str">
        <f>IF(X25&lt;=0,"",IF((LEN(X25)-3&lt;=0),"0",MID(X25,LEN(X25)-3,1)))</f>
        <v/>
      </c>
      <c r="AQ24" s="702"/>
      <c r="AR24" s="702" t="str">
        <f>IF(X25&lt;=0,"",IF((LEN(X25)-2&lt;=0),"0",MID(X25,LEN(X25)-2,1)))</f>
        <v/>
      </c>
      <c r="AS24" s="702"/>
      <c r="AT24" s="702" t="str">
        <f>IF(X25&lt;=0,"",IF((LEN(X25)-1&lt;=0),"0",MID(X25,LEN(X25)-1,1)))</f>
        <v/>
      </c>
      <c r="AU24" s="702"/>
      <c r="AV24" s="702" t="str">
        <f>IF(X25&lt;&gt;0,RIGHT(X25,1),"")</f>
        <v/>
      </c>
      <c r="AW24" s="766"/>
      <c r="AX24" s="692"/>
      <c r="AY24" s="692"/>
      <c r="AZ24" s="692"/>
      <c r="BA24" s="692"/>
      <c r="BB24" s="692"/>
      <c r="BC24" s="692"/>
      <c r="BD24" s="692"/>
      <c r="BE24" s="692"/>
      <c r="BF24" s="222"/>
      <c r="BG24" s="222"/>
      <c r="BH24" s="824" t="s">
        <v>198</v>
      </c>
      <c r="BI24" s="825"/>
      <c r="BJ24" s="825"/>
      <c r="BK24" s="825"/>
      <c r="BL24" s="825"/>
      <c r="BM24" s="825"/>
      <c r="BN24" s="825"/>
      <c r="BO24" s="825"/>
      <c r="BP24" s="825"/>
      <c r="BQ24" s="825"/>
      <c r="BR24" s="825"/>
      <c r="BS24" s="825"/>
      <c r="BT24" s="825"/>
      <c r="BU24" s="825"/>
      <c r="BV24" s="826"/>
      <c r="BW24" s="769"/>
      <c r="BX24" s="770"/>
      <c r="BY24" s="770"/>
      <c r="BZ24" s="770"/>
      <c r="CA24" s="770"/>
      <c r="CB24" s="770"/>
      <c r="CC24" s="770"/>
      <c r="CD24" s="770"/>
      <c r="CE24" s="770"/>
      <c r="CF24" s="770"/>
      <c r="CG24" s="770"/>
      <c r="CH24" s="770"/>
      <c r="CI24" s="770"/>
      <c r="CJ24" s="770"/>
      <c r="CK24" s="770"/>
      <c r="CL24" s="771"/>
      <c r="CM24" s="775"/>
      <c r="CN24" s="775"/>
      <c r="CO24" s="775"/>
      <c r="CP24" s="775"/>
      <c r="CQ24" s="775"/>
      <c r="CR24" s="775"/>
      <c r="CS24" s="775"/>
      <c r="CT24" s="775"/>
      <c r="CU24" s="775"/>
      <c r="CV24" s="775"/>
      <c r="CW24" s="775"/>
      <c r="CX24" s="31"/>
      <c r="CY24" s="31"/>
      <c r="CZ24" s="31"/>
      <c r="DA24" s="31"/>
      <c r="DB24" s="31"/>
      <c r="DC24" s="31"/>
      <c r="DD24" s="31"/>
      <c r="DE24" s="31"/>
      <c r="DF24" s="31"/>
      <c r="DG24" s="31"/>
      <c r="DH24" s="31"/>
      <c r="DI24" s="31"/>
      <c r="DJ24" s="31"/>
    </row>
    <row r="25" spans="1:114" ht="12.75" customHeight="1">
      <c r="A25" s="31"/>
      <c r="B25" s="31"/>
      <c r="C25" s="101"/>
      <c r="D25" s="101"/>
      <c r="E25" s="101"/>
      <c r="F25" s="101"/>
      <c r="G25" s="101"/>
      <c r="H25" s="781"/>
      <c r="I25" s="717"/>
      <c r="J25" s="717"/>
      <c r="K25" s="717"/>
      <c r="L25" s="717"/>
      <c r="M25" s="717"/>
      <c r="N25" s="717"/>
      <c r="O25" s="717"/>
      <c r="P25" s="717"/>
      <c r="Q25" s="717"/>
      <c r="R25" s="717"/>
      <c r="S25" s="717"/>
      <c r="T25" s="717"/>
      <c r="U25" s="717"/>
      <c r="V25" s="717"/>
      <c r="W25" s="717"/>
      <c r="X25" s="699"/>
      <c r="Y25" s="699"/>
      <c r="Z25" s="730"/>
      <c r="AA25" s="705"/>
      <c r="AB25" s="705"/>
      <c r="AC25" s="705"/>
      <c r="AD25" s="705"/>
      <c r="AE25" s="705"/>
      <c r="AF25" s="705"/>
      <c r="AG25" s="705"/>
      <c r="AH25" s="705"/>
      <c r="AI25" s="705"/>
      <c r="AJ25" s="705"/>
      <c r="AK25" s="705"/>
      <c r="AL25" s="705"/>
      <c r="AM25" s="705"/>
      <c r="AN25" s="705"/>
      <c r="AO25" s="705"/>
      <c r="AP25" s="705"/>
      <c r="AQ25" s="705"/>
      <c r="AR25" s="705"/>
      <c r="AS25" s="705"/>
      <c r="AT25" s="705"/>
      <c r="AU25" s="705"/>
      <c r="AV25" s="705"/>
      <c r="AW25" s="726"/>
      <c r="AX25" s="693"/>
      <c r="AY25" s="693"/>
      <c r="AZ25" s="693"/>
      <c r="BA25" s="693"/>
      <c r="BB25" s="693"/>
      <c r="BC25" s="693"/>
      <c r="BD25" s="693"/>
      <c r="BE25" s="693"/>
      <c r="BF25" s="184"/>
      <c r="BG25" s="184"/>
      <c r="BH25" s="706"/>
      <c r="BI25" s="707"/>
      <c r="BJ25" s="707"/>
      <c r="BK25" s="707"/>
      <c r="BL25" s="707"/>
      <c r="BM25" s="707"/>
      <c r="BN25" s="707"/>
      <c r="BO25" s="707"/>
      <c r="BP25" s="707"/>
      <c r="BQ25" s="707"/>
      <c r="BR25" s="707"/>
      <c r="BS25" s="707"/>
      <c r="BT25" s="707"/>
      <c r="BU25" s="707"/>
      <c r="BV25" s="708"/>
      <c r="BW25" s="762"/>
      <c r="BX25" s="763"/>
      <c r="BY25" s="763"/>
      <c r="BZ25" s="763"/>
      <c r="CA25" s="763"/>
      <c r="CB25" s="763"/>
      <c r="CC25" s="763"/>
      <c r="CD25" s="763"/>
      <c r="CE25" s="763"/>
      <c r="CF25" s="763"/>
      <c r="CG25" s="763"/>
      <c r="CH25" s="763"/>
      <c r="CI25" s="763"/>
      <c r="CJ25" s="763"/>
      <c r="CK25" s="763"/>
      <c r="CL25" s="764"/>
      <c r="CM25" s="761"/>
      <c r="CN25" s="761"/>
      <c r="CO25" s="761"/>
      <c r="CP25" s="761"/>
      <c r="CQ25" s="761"/>
      <c r="CR25" s="761"/>
      <c r="CS25" s="761"/>
      <c r="CT25" s="761"/>
      <c r="CU25" s="761"/>
      <c r="CV25" s="761"/>
      <c r="CW25" s="761"/>
      <c r="CX25" s="31"/>
      <c r="CY25" s="31"/>
      <c r="CZ25" s="31"/>
      <c r="DA25" s="31"/>
      <c r="DB25" s="31"/>
      <c r="DC25" s="31"/>
      <c r="DD25" s="31"/>
      <c r="DE25" s="31"/>
      <c r="DF25" s="31"/>
      <c r="DG25" s="31"/>
      <c r="DH25" s="31"/>
      <c r="DI25" s="31"/>
      <c r="DJ25" s="31"/>
    </row>
    <row r="26" spans="1:114" ht="24" customHeight="1">
      <c r="A26" s="31"/>
      <c r="B26" s="31"/>
      <c r="C26" s="102"/>
      <c r="D26" s="102"/>
      <c r="E26" s="103"/>
      <c r="F26" s="102"/>
      <c r="G26" s="102"/>
      <c r="H26" s="782"/>
      <c r="I26" s="719"/>
      <c r="J26" s="719"/>
      <c r="K26" s="719"/>
      <c r="L26" s="719"/>
      <c r="M26" s="719"/>
      <c r="N26" s="719"/>
      <c r="O26" s="719"/>
      <c r="P26" s="719"/>
      <c r="Q26" s="719"/>
      <c r="R26" s="719"/>
      <c r="S26" s="719"/>
      <c r="T26" s="719"/>
      <c r="U26" s="719"/>
      <c r="V26" s="719"/>
      <c r="W26" s="719"/>
      <c r="X26" s="700"/>
      <c r="Y26" s="700"/>
      <c r="Z26" s="919">
        <v>0</v>
      </c>
      <c r="AA26" s="920"/>
      <c r="AB26" s="920"/>
      <c r="AC26" s="920"/>
      <c r="AD26" s="920"/>
      <c r="AE26" s="920"/>
      <c r="AF26" s="920"/>
      <c r="AG26" s="920"/>
      <c r="AH26" s="920"/>
      <c r="AI26" s="921"/>
      <c r="AJ26" s="738" t="s">
        <v>93</v>
      </c>
      <c r="AK26" s="739"/>
      <c r="AL26" s="739"/>
      <c r="AM26" s="765"/>
      <c r="AN26" s="765"/>
      <c r="AO26" s="765"/>
      <c r="AP26" s="230" t="s">
        <v>8</v>
      </c>
      <c r="AQ26" s="712"/>
      <c r="AR26" s="712"/>
      <c r="AS26" s="712"/>
      <c r="AT26" s="230" t="s">
        <v>8</v>
      </c>
      <c r="AU26" s="712"/>
      <c r="AV26" s="712"/>
      <c r="AW26" s="713"/>
      <c r="AX26" s="694"/>
      <c r="AY26" s="694"/>
      <c r="AZ26" s="694"/>
      <c r="BA26" s="694"/>
      <c r="BB26" s="694"/>
      <c r="BC26" s="694"/>
      <c r="BD26" s="694"/>
      <c r="BE26" s="694"/>
      <c r="BF26" s="788" t="s">
        <v>214</v>
      </c>
      <c r="BG26" s="788"/>
      <c r="BH26" s="827"/>
      <c r="BI26" s="828"/>
      <c r="BJ26" s="828"/>
      <c r="BK26" s="828"/>
      <c r="BL26" s="828"/>
      <c r="BM26" s="828"/>
      <c r="BN26" s="828"/>
      <c r="BO26" s="828"/>
      <c r="BP26" s="828"/>
      <c r="BQ26" s="828"/>
      <c r="BR26" s="828"/>
      <c r="BS26" s="828"/>
      <c r="BT26" s="828"/>
      <c r="BU26" s="828"/>
      <c r="BV26" s="829"/>
      <c r="BW26" s="772"/>
      <c r="BX26" s="773"/>
      <c r="BY26" s="773"/>
      <c r="BZ26" s="773"/>
      <c r="CA26" s="773"/>
      <c r="CB26" s="773"/>
      <c r="CC26" s="773"/>
      <c r="CD26" s="773"/>
      <c r="CE26" s="773"/>
      <c r="CF26" s="773"/>
      <c r="CG26" s="773"/>
      <c r="CH26" s="773"/>
      <c r="CI26" s="773"/>
      <c r="CJ26" s="773"/>
      <c r="CK26" s="773"/>
      <c r="CL26" s="774"/>
      <c r="CM26" s="776"/>
      <c r="CN26" s="776"/>
      <c r="CO26" s="776"/>
      <c r="CP26" s="776"/>
      <c r="CQ26" s="776"/>
      <c r="CR26" s="776"/>
      <c r="CS26" s="776"/>
      <c r="CT26" s="776"/>
      <c r="CU26" s="776"/>
      <c r="CV26" s="776"/>
      <c r="CW26" s="776"/>
      <c r="CX26" s="31"/>
      <c r="CY26" s="31"/>
      <c r="CZ26" s="31"/>
      <c r="DA26" s="31"/>
      <c r="DB26" s="31"/>
      <c r="DC26" s="31"/>
      <c r="DD26" s="31"/>
      <c r="DE26" s="31"/>
      <c r="DF26" s="31"/>
      <c r="DG26" s="31"/>
      <c r="DH26" s="31"/>
      <c r="DI26" s="31"/>
      <c r="DJ26" s="31"/>
    </row>
    <row r="27" spans="1:114" ht="16.5" customHeight="1">
      <c r="A27" s="31"/>
      <c r="B27" s="31"/>
      <c r="C27" s="102"/>
      <c r="D27" s="102"/>
      <c r="E27" s="103"/>
      <c r="F27" s="102"/>
      <c r="G27" s="102"/>
      <c r="H27" s="212"/>
      <c r="I27" s="754">
        <v>1</v>
      </c>
      <c r="J27" s="749"/>
      <c r="K27" s="750"/>
      <c r="L27" s="750"/>
      <c r="M27" s="750"/>
      <c r="N27" s="750"/>
      <c r="O27" s="750"/>
      <c r="P27" s="750"/>
      <c r="Q27" s="750"/>
      <c r="R27" s="750"/>
      <c r="S27" s="750"/>
      <c r="T27" s="750"/>
      <c r="U27" s="750"/>
      <c r="V27" s="750"/>
      <c r="W27" s="750"/>
      <c r="X27" s="750"/>
      <c r="Y27" s="750"/>
      <c r="Z27" s="730" t="str">
        <f>IF(X28&lt;=0,"",IF((LEN(X28)-11&lt;=0),"0",MID(X28,LEN(X28)-11,1)))</f>
        <v/>
      </c>
      <c r="AA27" s="705"/>
      <c r="AB27" s="705" t="str">
        <f>IF(X28&lt;=0,"",IF((LEN(X28)-10&lt;=0),"0",MID(X28,LEN(X28)-10,1)))</f>
        <v/>
      </c>
      <c r="AC27" s="705"/>
      <c r="AD27" s="705" t="str">
        <f>IF(X28&lt;=0,"",IF((LEN(X28)-9&lt;=0),"0",MID(X28,LEN(X28)-9,1)))</f>
        <v/>
      </c>
      <c r="AE27" s="705"/>
      <c r="AF27" s="705" t="str">
        <f>IF(X28&lt;=0,"",IF((LEN(X28)-8&lt;=0),"0",MID(X28,LEN(X28)-8,1)))</f>
        <v/>
      </c>
      <c r="AG27" s="705"/>
      <c r="AH27" s="705" t="str">
        <f>IF(X28&lt;=0,"",IF((LEN(X28)-7&lt;=0),"0",MID(X28,LEN(X28)-7,1)))</f>
        <v/>
      </c>
      <c r="AI27" s="705"/>
      <c r="AJ27" s="705" t="str">
        <f>IF(X28&lt;=0,"",IF((LEN(X28)-6&lt;=0),"0",MID(X28,LEN(X28)-6,1)))</f>
        <v/>
      </c>
      <c r="AK27" s="705"/>
      <c r="AL27" s="705" t="str">
        <f>IF(X28&lt;=0,"",IF((LEN(X28)-5&lt;=0),"0",MID(X28,LEN(X28)-5,1)))</f>
        <v/>
      </c>
      <c r="AM27" s="705"/>
      <c r="AN27" s="705" t="str">
        <f>IF(X28&lt;=0,"",IF((LEN(X28)-4&lt;=0),"0",MID(X28,LEN(X28)-4,1)))</f>
        <v/>
      </c>
      <c r="AO27" s="705"/>
      <c r="AP27" s="705" t="str">
        <f>IF(X28&lt;=0,"",IF((LEN(X28)-3&lt;=0),"0",MID(X28,LEN(X28)-3,1)))</f>
        <v/>
      </c>
      <c r="AQ27" s="705"/>
      <c r="AR27" s="705" t="str">
        <f>IF(X28&lt;=0,"",IF((LEN(X28)-2&lt;=0),"0",MID(X28,LEN(X28)-2,1)))</f>
        <v/>
      </c>
      <c r="AS27" s="705"/>
      <c r="AT27" s="705" t="str">
        <f>IF(X28&lt;=0,"",IF((LEN(X28)-1&lt;=0),"0",MID(X28,LEN(X28)-1,1)))</f>
        <v/>
      </c>
      <c r="AU27" s="705"/>
      <c r="AV27" s="735" t="str">
        <f>IF(X28&lt;&gt;0,RIGHT(X28,1),"")</f>
        <v/>
      </c>
      <c r="AW27" s="743"/>
      <c r="AX27" s="693"/>
      <c r="AY27" s="693"/>
      <c r="AZ27" s="693"/>
      <c r="BA27" s="693"/>
      <c r="BB27" s="693"/>
      <c r="BC27" s="693"/>
      <c r="BD27" s="693"/>
      <c r="BE27" s="693"/>
      <c r="BF27" s="185"/>
      <c r="BG27" s="185"/>
      <c r="BH27" s="925" t="s">
        <v>201</v>
      </c>
      <c r="BI27" s="926"/>
      <c r="BJ27" s="926"/>
      <c r="BK27" s="926"/>
      <c r="BL27" s="926"/>
      <c r="BM27" s="926"/>
      <c r="BN27" s="926"/>
      <c r="BO27" s="926"/>
      <c r="BP27" s="931" t="s">
        <v>200</v>
      </c>
      <c r="BQ27" s="926"/>
      <c r="BR27" s="926"/>
      <c r="BS27" s="926"/>
      <c r="BT27" s="926"/>
      <c r="BU27" s="926"/>
      <c r="BV27" s="932"/>
      <c r="BW27" s="762"/>
      <c r="BX27" s="763"/>
      <c r="BY27" s="763"/>
      <c r="BZ27" s="763"/>
      <c r="CA27" s="763"/>
      <c r="CB27" s="763"/>
      <c r="CC27" s="763"/>
      <c r="CD27" s="763"/>
      <c r="CE27" s="763"/>
      <c r="CF27" s="763"/>
      <c r="CG27" s="763"/>
      <c r="CH27" s="763"/>
      <c r="CI27" s="763"/>
      <c r="CJ27" s="763"/>
      <c r="CK27" s="763"/>
      <c r="CL27" s="764"/>
      <c r="CM27" s="761"/>
      <c r="CN27" s="761"/>
      <c r="CO27" s="761"/>
      <c r="CP27" s="761"/>
      <c r="CQ27" s="761"/>
      <c r="CR27" s="761"/>
      <c r="CS27" s="761"/>
      <c r="CT27" s="761"/>
      <c r="CU27" s="761"/>
      <c r="CV27" s="761"/>
      <c r="CW27" s="761"/>
      <c r="CX27" s="31"/>
      <c r="CY27" s="31"/>
      <c r="CZ27" s="31"/>
      <c r="DA27" s="31"/>
      <c r="DB27" s="31"/>
      <c r="DC27" s="31"/>
      <c r="DD27" s="31"/>
      <c r="DE27" s="31"/>
      <c r="DF27" s="31"/>
      <c r="DG27" s="31"/>
      <c r="DH27" s="31"/>
      <c r="DI27" s="31"/>
      <c r="DJ27" s="31"/>
    </row>
    <row r="28" spans="1:114" ht="12.75" customHeight="1">
      <c r="A28" s="31"/>
      <c r="B28" s="31"/>
      <c r="C28" s="102"/>
      <c r="D28" s="102"/>
      <c r="E28" s="745" t="s">
        <v>66</v>
      </c>
      <c r="F28" s="102"/>
      <c r="G28" s="102"/>
      <c r="H28" s="212"/>
      <c r="I28" s="754"/>
      <c r="J28" s="751"/>
      <c r="K28" s="752"/>
      <c r="L28" s="752"/>
      <c r="M28" s="752"/>
      <c r="N28" s="752"/>
      <c r="O28" s="752"/>
      <c r="P28" s="752"/>
      <c r="Q28" s="752"/>
      <c r="R28" s="752"/>
      <c r="S28" s="752"/>
      <c r="T28" s="752"/>
      <c r="U28" s="752"/>
      <c r="V28" s="752"/>
      <c r="W28" s="752"/>
      <c r="X28" s="756"/>
      <c r="Y28" s="756"/>
      <c r="Z28" s="730"/>
      <c r="AA28" s="705"/>
      <c r="AB28" s="705"/>
      <c r="AC28" s="705"/>
      <c r="AD28" s="705"/>
      <c r="AE28" s="705"/>
      <c r="AF28" s="705"/>
      <c r="AG28" s="705"/>
      <c r="AH28" s="705"/>
      <c r="AI28" s="705"/>
      <c r="AJ28" s="705"/>
      <c r="AK28" s="705"/>
      <c r="AL28" s="705"/>
      <c r="AM28" s="705"/>
      <c r="AN28" s="705"/>
      <c r="AO28" s="705"/>
      <c r="AP28" s="705"/>
      <c r="AQ28" s="705"/>
      <c r="AR28" s="705"/>
      <c r="AS28" s="705"/>
      <c r="AT28" s="705"/>
      <c r="AU28" s="705"/>
      <c r="AV28" s="735"/>
      <c r="AW28" s="743"/>
      <c r="AX28" s="693"/>
      <c r="AY28" s="693"/>
      <c r="AZ28" s="693"/>
      <c r="BA28" s="693"/>
      <c r="BB28" s="693"/>
      <c r="BC28" s="693"/>
      <c r="BD28" s="693"/>
      <c r="BE28" s="693"/>
      <c r="BF28" s="185"/>
      <c r="BG28" s="185"/>
      <c r="BH28" s="927"/>
      <c r="BI28" s="926"/>
      <c r="BJ28" s="926"/>
      <c r="BK28" s="926"/>
      <c r="BL28" s="926"/>
      <c r="BM28" s="926"/>
      <c r="BN28" s="926"/>
      <c r="BO28" s="926"/>
      <c r="BP28" s="926"/>
      <c r="BQ28" s="926"/>
      <c r="BR28" s="926"/>
      <c r="BS28" s="926"/>
      <c r="BT28" s="926"/>
      <c r="BU28" s="926"/>
      <c r="BV28" s="932"/>
      <c r="BW28" s="762"/>
      <c r="BX28" s="763"/>
      <c r="BY28" s="763"/>
      <c r="BZ28" s="763"/>
      <c r="CA28" s="763"/>
      <c r="CB28" s="763"/>
      <c r="CC28" s="763"/>
      <c r="CD28" s="763"/>
      <c r="CE28" s="763"/>
      <c r="CF28" s="763"/>
      <c r="CG28" s="763"/>
      <c r="CH28" s="763"/>
      <c r="CI28" s="763"/>
      <c r="CJ28" s="763"/>
      <c r="CK28" s="763"/>
      <c r="CL28" s="764"/>
      <c r="CM28" s="761"/>
      <c r="CN28" s="761"/>
      <c r="CO28" s="761"/>
      <c r="CP28" s="761"/>
      <c r="CQ28" s="761"/>
      <c r="CR28" s="761"/>
      <c r="CS28" s="761"/>
      <c r="CT28" s="761"/>
      <c r="CU28" s="761"/>
      <c r="CV28" s="761"/>
      <c r="CW28" s="761"/>
      <c r="CX28" s="31"/>
      <c r="CY28" s="31"/>
      <c r="CZ28" s="31"/>
      <c r="DA28" s="31"/>
      <c r="DB28" s="31"/>
      <c r="DC28" s="31"/>
      <c r="DD28" s="31"/>
      <c r="DE28" s="31"/>
      <c r="DF28" s="31"/>
      <c r="DG28" s="31"/>
      <c r="DH28" s="31"/>
      <c r="DI28" s="31"/>
      <c r="DJ28" s="31"/>
    </row>
    <row r="29" spans="1:114" ht="24" customHeight="1">
      <c r="A29" s="31"/>
      <c r="B29" s="31"/>
      <c r="C29" s="102"/>
      <c r="D29" s="102"/>
      <c r="E29" s="745"/>
      <c r="F29" s="102"/>
      <c r="G29" s="102"/>
      <c r="H29" s="212"/>
      <c r="I29" s="754"/>
      <c r="J29" s="753"/>
      <c r="K29" s="717"/>
      <c r="L29" s="717"/>
      <c r="M29" s="717"/>
      <c r="N29" s="717"/>
      <c r="O29" s="717"/>
      <c r="P29" s="717"/>
      <c r="Q29" s="717"/>
      <c r="R29" s="717"/>
      <c r="S29" s="717"/>
      <c r="T29" s="717"/>
      <c r="U29" s="717"/>
      <c r="V29" s="717"/>
      <c r="W29" s="717"/>
      <c r="X29" s="757"/>
      <c r="Y29" s="757"/>
      <c r="Z29" s="727">
        <v>0</v>
      </c>
      <c r="AA29" s="728"/>
      <c r="AB29" s="728"/>
      <c r="AC29" s="728"/>
      <c r="AD29" s="728"/>
      <c r="AE29" s="728"/>
      <c r="AF29" s="728"/>
      <c r="AG29" s="728"/>
      <c r="AH29" s="728"/>
      <c r="AI29" s="729"/>
      <c r="AJ29" s="738" t="s">
        <v>93</v>
      </c>
      <c r="AK29" s="739"/>
      <c r="AL29" s="739"/>
      <c r="AM29" s="765"/>
      <c r="AN29" s="765"/>
      <c r="AO29" s="765"/>
      <c r="AP29" s="230" t="s">
        <v>8</v>
      </c>
      <c r="AQ29" s="712"/>
      <c r="AR29" s="712"/>
      <c r="AS29" s="712"/>
      <c r="AT29" s="230" t="s">
        <v>8</v>
      </c>
      <c r="AU29" s="712"/>
      <c r="AV29" s="712"/>
      <c r="AW29" s="713"/>
      <c r="AX29" s="693"/>
      <c r="AY29" s="693"/>
      <c r="AZ29" s="693"/>
      <c r="BA29" s="693"/>
      <c r="BB29" s="693"/>
      <c r="BC29" s="693"/>
      <c r="BD29" s="693"/>
      <c r="BE29" s="693"/>
      <c r="BF29" s="791" t="s">
        <v>214</v>
      </c>
      <c r="BG29" s="791"/>
      <c r="BH29" s="925" t="s">
        <v>199</v>
      </c>
      <c r="BI29" s="926"/>
      <c r="BJ29" s="926"/>
      <c r="BK29" s="926"/>
      <c r="BL29" s="926"/>
      <c r="BM29" s="926"/>
      <c r="BN29" s="926"/>
      <c r="BO29" s="926"/>
      <c r="BP29" s="926" t="s">
        <v>252</v>
      </c>
      <c r="BQ29" s="926"/>
      <c r="BR29" s="926"/>
      <c r="BS29" s="926"/>
      <c r="BT29" s="926"/>
      <c r="BU29" s="926"/>
      <c r="BV29" s="932"/>
      <c r="BW29" s="762"/>
      <c r="BX29" s="763"/>
      <c r="BY29" s="763"/>
      <c r="BZ29" s="763"/>
      <c r="CA29" s="763"/>
      <c r="CB29" s="763"/>
      <c r="CC29" s="763"/>
      <c r="CD29" s="763"/>
      <c r="CE29" s="763"/>
      <c r="CF29" s="763"/>
      <c r="CG29" s="763"/>
      <c r="CH29" s="763"/>
      <c r="CI29" s="763"/>
      <c r="CJ29" s="763"/>
      <c r="CK29" s="763"/>
      <c r="CL29" s="764"/>
      <c r="CM29" s="761"/>
      <c r="CN29" s="761"/>
      <c r="CO29" s="761"/>
      <c r="CP29" s="761"/>
      <c r="CQ29" s="761"/>
      <c r="CR29" s="761"/>
      <c r="CS29" s="761"/>
      <c r="CT29" s="761"/>
      <c r="CU29" s="761"/>
      <c r="CV29" s="761"/>
      <c r="CW29" s="761"/>
      <c r="CX29" s="31"/>
      <c r="CY29" s="31"/>
      <c r="CZ29" s="31"/>
      <c r="DA29" s="31"/>
      <c r="DB29" s="31"/>
      <c r="DC29" s="31"/>
      <c r="DD29" s="31"/>
      <c r="DE29" s="31"/>
      <c r="DF29" s="31"/>
      <c r="DG29" s="31"/>
      <c r="DH29" s="31"/>
      <c r="DI29" s="31"/>
      <c r="DJ29" s="31"/>
    </row>
    <row r="30" spans="1:114" ht="16.5" customHeight="1">
      <c r="A30" s="31"/>
      <c r="B30" s="31"/>
      <c r="C30" s="745" t="s">
        <v>209</v>
      </c>
      <c r="D30" s="745"/>
      <c r="E30" s="745"/>
      <c r="F30" s="745"/>
      <c r="G30" s="745"/>
      <c r="H30" s="212"/>
      <c r="I30" s="758">
        <v>2</v>
      </c>
      <c r="J30" s="744"/>
      <c r="K30" s="715"/>
      <c r="L30" s="715"/>
      <c r="M30" s="715"/>
      <c r="N30" s="715"/>
      <c r="O30" s="715"/>
      <c r="P30" s="715"/>
      <c r="Q30" s="715"/>
      <c r="R30" s="715"/>
      <c r="S30" s="715"/>
      <c r="T30" s="715"/>
      <c r="U30" s="715"/>
      <c r="V30" s="715"/>
      <c r="W30" s="715"/>
      <c r="X30" s="715"/>
      <c r="Y30" s="715"/>
      <c r="Z30" s="730" t="str">
        <f>IF(X31&lt;=0,"",IF((LEN(X31)-11&lt;=0),"0",MID(X31,LEN(X31)-11,1)))</f>
        <v/>
      </c>
      <c r="AA30" s="705"/>
      <c r="AB30" s="705" t="str">
        <f>IF(X31&lt;=0,"",IF((LEN(X31)-10&lt;=0),"0",MID(X31,LEN(X31)-10,1)))</f>
        <v/>
      </c>
      <c r="AC30" s="705"/>
      <c r="AD30" s="705" t="str">
        <f>IF(X31&lt;=0,"",IF((LEN(X31)-9&lt;=0),"0",MID(X31,LEN(X31)-9,1)))</f>
        <v/>
      </c>
      <c r="AE30" s="705"/>
      <c r="AF30" s="705" t="str">
        <f>IF(X31&lt;=0,"",IF((LEN(X31)-8&lt;=0),"0",MID(X31,LEN(X31)-8,1)))</f>
        <v/>
      </c>
      <c r="AG30" s="705"/>
      <c r="AH30" s="705" t="str">
        <f>IF(X31&lt;=0,"",IF((LEN(X31)-7&lt;=0),"0",MID(X31,LEN(X31)-7,1)))</f>
        <v/>
      </c>
      <c r="AI30" s="705"/>
      <c r="AJ30" s="705" t="str">
        <f>IF(X31&lt;=0,"",IF((LEN(X31)-6&lt;=0),"0",MID(X31,LEN(X31)-6,1)))</f>
        <v/>
      </c>
      <c r="AK30" s="705"/>
      <c r="AL30" s="705" t="str">
        <f>IF(X31&lt;=0,"",IF((LEN(X31)-5&lt;=0),"0",MID(X31,LEN(X31)-5,1)))</f>
        <v/>
      </c>
      <c r="AM30" s="705"/>
      <c r="AN30" s="705" t="str">
        <f>IF(X31&lt;=0,"",IF((LEN(X31)-4&lt;=0),"0",MID(X31,LEN(X31)-4,1)))</f>
        <v/>
      </c>
      <c r="AO30" s="705"/>
      <c r="AP30" s="705" t="str">
        <f>IF(X31&lt;=0,"",IF((LEN(X31)-3&lt;=0),"0",MID(X31,LEN(X31)-3,1)))</f>
        <v/>
      </c>
      <c r="AQ30" s="705"/>
      <c r="AR30" s="705" t="str">
        <f>IF(X31&lt;=0,"",IF((LEN(X31)-2&lt;=0),"0",MID(X31,LEN(X31)-2,1)))</f>
        <v/>
      </c>
      <c r="AS30" s="705"/>
      <c r="AT30" s="705" t="str">
        <f>IF(X31&lt;=0,"",IF((LEN(X31)-1&lt;=0),"0",MID(X31,LEN(X31)-1,1)))</f>
        <v/>
      </c>
      <c r="AU30" s="705"/>
      <c r="AV30" s="705" t="str">
        <f>IF(X31&lt;&gt;0,RIGHT(X31,1),"")</f>
        <v/>
      </c>
      <c r="AW30" s="726"/>
      <c r="AX30" s="692"/>
      <c r="AY30" s="692"/>
      <c r="AZ30" s="692"/>
      <c r="BA30" s="692"/>
      <c r="BB30" s="692"/>
      <c r="BC30" s="692"/>
      <c r="BD30" s="692"/>
      <c r="BE30" s="692"/>
      <c r="BF30" s="223"/>
      <c r="BG30" s="223"/>
      <c r="BH30" s="934" t="s">
        <v>201</v>
      </c>
      <c r="BI30" s="935"/>
      <c r="BJ30" s="935"/>
      <c r="BK30" s="935"/>
      <c r="BL30" s="935"/>
      <c r="BM30" s="935"/>
      <c r="BN30" s="935"/>
      <c r="BO30" s="935"/>
      <c r="BP30" s="936" t="s">
        <v>200</v>
      </c>
      <c r="BQ30" s="935"/>
      <c r="BR30" s="935"/>
      <c r="BS30" s="935"/>
      <c r="BT30" s="935"/>
      <c r="BU30" s="935"/>
      <c r="BV30" s="937"/>
      <c r="BW30" s="769"/>
      <c r="BX30" s="770"/>
      <c r="BY30" s="770"/>
      <c r="BZ30" s="770"/>
      <c r="CA30" s="770"/>
      <c r="CB30" s="770"/>
      <c r="CC30" s="770"/>
      <c r="CD30" s="770"/>
      <c r="CE30" s="770"/>
      <c r="CF30" s="770"/>
      <c r="CG30" s="770"/>
      <c r="CH30" s="770"/>
      <c r="CI30" s="770"/>
      <c r="CJ30" s="770"/>
      <c r="CK30" s="770"/>
      <c r="CL30" s="771"/>
      <c r="CM30" s="775"/>
      <c r="CN30" s="775"/>
      <c r="CO30" s="775"/>
      <c r="CP30" s="775"/>
      <c r="CQ30" s="775"/>
      <c r="CR30" s="775"/>
      <c r="CS30" s="775"/>
      <c r="CT30" s="775"/>
      <c r="CU30" s="775"/>
      <c r="CV30" s="775"/>
      <c r="CW30" s="775"/>
      <c r="CX30" s="31"/>
      <c r="CY30" s="31"/>
      <c r="CZ30" s="31"/>
      <c r="DA30" s="31"/>
      <c r="DB30" s="31"/>
      <c r="DC30" s="31"/>
      <c r="DD30" s="31"/>
      <c r="DE30" s="31"/>
      <c r="DF30" s="31"/>
      <c r="DG30" s="31"/>
      <c r="DH30" s="31"/>
      <c r="DI30" s="31"/>
      <c r="DJ30" s="31"/>
    </row>
    <row r="31" spans="1:114" ht="12.75" customHeight="1">
      <c r="A31" s="31"/>
      <c r="B31" s="31"/>
      <c r="C31" s="745"/>
      <c r="D31" s="745"/>
      <c r="E31" s="745"/>
      <c r="F31" s="745"/>
      <c r="G31" s="745"/>
      <c r="H31" s="212"/>
      <c r="I31" s="759"/>
      <c r="J31" s="751"/>
      <c r="K31" s="752"/>
      <c r="L31" s="752"/>
      <c r="M31" s="752"/>
      <c r="N31" s="752"/>
      <c r="O31" s="752"/>
      <c r="P31" s="752"/>
      <c r="Q31" s="752"/>
      <c r="R31" s="752"/>
      <c r="S31" s="752"/>
      <c r="T31" s="752"/>
      <c r="U31" s="752"/>
      <c r="V31" s="752"/>
      <c r="W31" s="752"/>
      <c r="X31" s="699"/>
      <c r="Y31" s="699"/>
      <c r="Z31" s="730"/>
      <c r="AA31" s="705"/>
      <c r="AB31" s="705"/>
      <c r="AC31" s="705"/>
      <c r="AD31" s="705"/>
      <c r="AE31" s="705"/>
      <c r="AF31" s="705"/>
      <c r="AG31" s="705"/>
      <c r="AH31" s="705"/>
      <c r="AI31" s="705"/>
      <c r="AJ31" s="705"/>
      <c r="AK31" s="705"/>
      <c r="AL31" s="705"/>
      <c r="AM31" s="705"/>
      <c r="AN31" s="705"/>
      <c r="AO31" s="705"/>
      <c r="AP31" s="705"/>
      <c r="AQ31" s="705"/>
      <c r="AR31" s="705"/>
      <c r="AS31" s="705"/>
      <c r="AT31" s="705"/>
      <c r="AU31" s="705"/>
      <c r="AV31" s="705"/>
      <c r="AW31" s="726"/>
      <c r="AX31" s="693"/>
      <c r="AY31" s="693"/>
      <c r="AZ31" s="693"/>
      <c r="BA31" s="693"/>
      <c r="BB31" s="693"/>
      <c r="BC31" s="693"/>
      <c r="BD31" s="693"/>
      <c r="BE31" s="693"/>
      <c r="BF31" s="185"/>
      <c r="BG31" s="185"/>
      <c r="BH31" s="927"/>
      <c r="BI31" s="926"/>
      <c r="BJ31" s="926"/>
      <c r="BK31" s="926"/>
      <c r="BL31" s="926"/>
      <c r="BM31" s="926"/>
      <c r="BN31" s="926"/>
      <c r="BO31" s="926"/>
      <c r="BP31" s="926"/>
      <c r="BQ31" s="926"/>
      <c r="BR31" s="926"/>
      <c r="BS31" s="926"/>
      <c r="BT31" s="926"/>
      <c r="BU31" s="926"/>
      <c r="BV31" s="932"/>
      <c r="BW31" s="762"/>
      <c r="BX31" s="763"/>
      <c r="BY31" s="763"/>
      <c r="BZ31" s="763"/>
      <c r="CA31" s="763"/>
      <c r="CB31" s="763"/>
      <c r="CC31" s="763"/>
      <c r="CD31" s="763"/>
      <c r="CE31" s="763"/>
      <c r="CF31" s="763"/>
      <c r="CG31" s="763"/>
      <c r="CH31" s="763"/>
      <c r="CI31" s="763"/>
      <c r="CJ31" s="763"/>
      <c r="CK31" s="763"/>
      <c r="CL31" s="764"/>
      <c r="CM31" s="761"/>
      <c r="CN31" s="761"/>
      <c r="CO31" s="761"/>
      <c r="CP31" s="761"/>
      <c r="CQ31" s="761"/>
      <c r="CR31" s="761"/>
      <c r="CS31" s="761"/>
      <c r="CT31" s="761"/>
      <c r="CU31" s="761"/>
      <c r="CV31" s="761"/>
      <c r="CW31" s="761"/>
      <c r="CX31" s="31"/>
      <c r="CY31" s="31"/>
      <c r="CZ31" s="31"/>
      <c r="DA31" s="31"/>
      <c r="DB31" s="31"/>
      <c r="DC31" s="31"/>
      <c r="DD31" s="31"/>
      <c r="DE31" s="31"/>
      <c r="DF31" s="31"/>
      <c r="DG31" s="31"/>
      <c r="DH31" s="31"/>
      <c r="DI31" s="31"/>
      <c r="DJ31" s="31"/>
    </row>
    <row r="32" spans="1:114" ht="24" customHeight="1">
      <c r="A32" s="31"/>
      <c r="B32" s="31"/>
      <c r="C32" s="745"/>
      <c r="D32" s="745"/>
      <c r="E32" s="745"/>
      <c r="F32" s="745"/>
      <c r="G32" s="745"/>
      <c r="H32" s="213"/>
      <c r="I32" s="760"/>
      <c r="J32" s="783"/>
      <c r="K32" s="719"/>
      <c r="L32" s="719"/>
      <c r="M32" s="719"/>
      <c r="N32" s="719"/>
      <c r="O32" s="719"/>
      <c r="P32" s="719"/>
      <c r="Q32" s="719"/>
      <c r="R32" s="719"/>
      <c r="S32" s="719"/>
      <c r="T32" s="719"/>
      <c r="U32" s="719"/>
      <c r="V32" s="719"/>
      <c r="W32" s="719"/>
      <c r="X32" s="700"/>
      <c r="Y32" s="700"/>
      <c r="Z32" s="727">
        <v>0</v>
      </c>
      <c r="AA32" s="728"/>
      <c r="AB32" s="728"/>
      <c r="AC32" s="728"/>
      <c r="AD32" s="728"/>
      <c r="AE32" s="728"/>
      <c r="AF32" s="728"/>
      <c r="AG32" s="728"/>
      <c r="AH32" s="728"/>
      <c r="AI32" s="729"/>
      <c r="AJ32" s="738" t="s">
        <v>93</v>
      </c>
      <c r="AK32" s="739"/>
      <c r="AL32" s="739"/>
      <c r="AM32" s="765"/>
      <c r="AN32" s="765"/>
      <c r="AO32" s="765"/>
      <c r="AP32" s="230" t="s">
        <v>8</v>
      </c>
      <c r="AQ32" s="712"/>
      <c r="AR32" s="712"/>
      <c r="AS32" s="712"/>
      <c r="AT32" s="230" t="s">
        <v>8</v>
      </c>
      <c r="AU32" s="712"/>
      <c r="AV32" s="712"/>
      <c r="AW32" s="713"/>
      <c r="AX32" s="694"/>
      <c r="AY32" s="694"/>
      <c r="AZ32" s="694"/>
      <c r="BA32" s="694"/>
      <c r="BB32" s="694"/>
      <c r="BC32" s="694"/>
      <c r="BD32" s="694"/>
      <c r="BE32" s="694"/>
      <c r="BF32" s="788" t="s">
        <v>214</v>
      </c>
      <c r="BG32" s="788"/>
      <c r="BH32" s="785" t="s">
        <v>199</v>
      </c>
      <c r="BI32" s="786"/>
      <c r="BJ32" s="786"/>
      <c r="BK32" s="786"/>
      <c r="BL32" s="786"/>
      <c r="BM32" s="786"/>
      <c r="BN32" s="786"/>
      <c r="BO32" s="786"/>
      <c r="BP32" s="786" t="s">
        <v>252</v>
      </c>
      <c r="BQ32" s="786"/>
      <c r="BR32" s="786"/>
      <c r="BS32" s="786"/>
      <c r="BT32" s="786"/>
      <c r="BU32" s="786"/>
      <c r="BV32" s="787"/>
      <c r="BW32" s="772"/>
      <c r="BX32" s="773"/>
      <c r="BY32" s="773"/>
      <c r="BZ32" s="773"/>
      <c r="CA32" s="773"/>
      <c r="CB32" s="773"/>
      <c r="CC32" s="773"/>
      <c r="CD32" s="773"/>
      <c r="CE32" s="773"/>
      <c r="CF32" s="773"/>
      <c r="CG32" s="773"/>
      <c r="CH32" s="773"/>
      <c r="CI32" s="773"/>
      <c r="CJ32" s="773"/>
      <c r="CK32" s="773"/>
      <c r="CL32" s="774"/>
      <c r="CM32" s="776"/>
      <c r="CN32" s="776"/>
      <c r="CO32" s="776"/>
      <c r="CP32" s="776"/>
      <c r="CQ32" s="776"/>
      <c r="CR32" s="776"/>
      <c r="CS32" s="776"/>
      <c r="CT32" s="776"/>
      <c r="CU32" s="776"/>
      <c r="CV32" s="776"/>
      <c r="CW32" s="776"/>
      <c r="CX32" s="31"/>
      <c r="CY32" s="31"/>
      <c r="CZ32" s="31"/>
      <c r="DA32" s="31"/>
      <c r="DB32" s="31"/>
      <c r="DC32" s="31"/>
      <c r="DD32" s="31"/>
      <c r="DE32" s="31"/>
      <c r="DF32" s="31"/>
      <c r="DG32" s="31"/>
      <c r="DH32" s="31"/>
      <c r="DI32" s="31"/>
      <c r="DJ32" s="31"/>
    </row>
    <row r="33" spans="1:114" ht="16.5" customHeight="1">
      <c r="A33" s="31"/>
      <c r="B33" s="31"/>
      <c r="C33" s="745"/>
      <c r="D33" s="745"/>
      <c r="E33" s="745"/>
      <c r="F33" s="745"/>
      <c r="G33" s="745"/>
      <c r="H33" s="755" t="s">
        <v>224</v>
      </c>
      <c r="I33" s="754">
        <v>3</v>
      </c>
      <c r="J33" s="749"/>
      <c r="K33" s="750"/>
      <c r="L33" s="750"/>
      <c r="M33" s="750"/>
      <c r="N33" s="750"/>
      <c r="O33" s="750"/>
      <c r="P33" s="750"/>
      <c r="Q33" s="750"/>
      <c r="R33" s="750"/>
      <c r="S33" s="750"/>
      <c r="T33" s="750"/>
      <c r="U33" s="750"/>
      <c r="V33" s="750"/>
      <c r="W33" s="750"/>
      <c r="X33" s="750"/>
      <c r="Y33" s="750"/>
      <c r="Z33" s="701" t="str">
        <f>IF(X34&lt;=0,"",IF((LEN(X34)-11&lt;=0),"0",MID(X34,LEN(X34)-11,1)))</f>
        <v/>
      </c>
      <c r="AA33" s="702"/>
      <c r="AB33" s="702" t="str">
        <f>IF(X34&lt;=0,"",IF((LEN(X34)-10&lt;=0),"0",MID(X34,LEN(X34)-10,1)))</f>
        <v/>
      </c>
      <c r="AC33" s="702"/>
      <c r="AD33" s="702" t="str">
        <f>IF(X34&lt;=0,"",IF((LEN(X34)-9&lt;=0),"0",MID(X34,LEN(X34)-9,1)))</f>
        <v/>
      </c>
      <c r="AE33" s="702"/>
      <c r="AF33" s="702" t="str">
        <f>IF(X34&lt;=0,"",IF((LEN(X34)-8&lt;=0),"0",MID(X34,LEN(X34)-8,1)))</f>
        <v/>
      </c>
      <c r="AG33" s="702"/>
      <c r="AH33" s="702" t="str">
        <f>IF(X34&lt;=0,"",IF((LEN(X34)-7&lt;=0),"0",MID(X34,LEN(X34)-7,1)))</f>
        <v/>
      </c>
      <c r="AI33" s="702"/>
      <c r="AJ33" s="702" t="str">
        <f>IF(X34&lt;=0,"",IF((LEN(X34)-6&lt;=0),"0",MID(X34,LEN(X34)-6,1)))</f>
        <v/>
      </c>
      <c r="AK33" s="702"/>
      <c r="AL33" s="702" t="str">
        <f>IF(X34&lt;=0,"",IF((LEN(X34)-5&lt;=0),"0",MID(X34,LEN(X34)-5,1)))</f>
        <v/>
      </c>
      <c r="AM33" s="702"/>
      <c r="AN33" s="702" t="str">
        <f>IF(X34&lt;=0,"",IF((LEN(X34)-4&lt;=0),"0",MID(X34,LEN(X34)-4,1)))</f>
        <v/>
      </c>
      <c r="AO33" s="702"/>
      <c r="AP33" s="702" t="str">
        <f>IF(X34&lt;=0,"",IF((LEN(X34)-3&lt;=0),"0",MID(X34,LEN(X34)-3,1)))</f>
        <v/>
      </c>
      <c r="AQ33" s="702"/>
      <c r="AR33" s="702" t="str">
        <f>IF(X34&lt;=0,"",IF((LEN(X34)-2&lt;=0),"0",MID(X34,LEN(X34)-2,1)))</f>
        <v/>
      </c>
      <c r="AS33" s="702"/>
      <c r="AT33" s="702" t="str">
        <f>IF(X34&lt;=0,"",IF((LEN(X34)-1&lt;=0),"0",MID(X34,LEN(X34)-1,1)))</f>
        <v/>
      </c>
      <c r="AU33" s="702"/>
      <c r="AV33" s="695" t="str">
        <f>IF(X34&lt;&gt;0,RIGHT(X34,1),"")</f>
        <v/>
      </c>
      <c r="AW33" s="696"/>
      <c r="AX33" s="693"/>
      <c r="AY33" s="693"/>
      <c r="AZ33" s="693"/>
      <c r="BA33" s="693"/>
      <c r="BB33" s="693"/>
      <c r="BC33" s="693"/>
      <c r="BD33" s="693"/>
      <c r="BE33" s="693"/>
      <c r="BF33" s="185"/>
      <c r="BG33" s="185"/>
      <c r="BH33" s="925" t="s">
        <v>201</v>
      </c>
      <c r="BI33" s="926"/>
      <c r="BJ33" s="926"/>
      <c r="BK33" s="926"/>
      <c r="BL33" s="926"/>
      <c r="BM33" s="926"/>
      <c r="BN33" s="926"/>
      <c r="BO33" s="926"/>
      <c r="BP33" s="931" t="s">
        <v>200</v>
      </c>
      <c r="BQ33" s="926"/>
      <c r="BR33" s="926"/>
      <c r="BS33" s="926"/>
      <c r="BT33" s="926"/>
      <c r="BU33" s="926"/>
      <c r="BV33" s="932"/>
      <c r="BW33" s="762"/>
      <c r="BX33" s="763"/>
      <c r="BY33" s="763"/>
      <c r="BZ33" s="763"/>
      <c r="CA33" s="763"/>
      <c r="CB33" s="763"/>
      <c r="CC33" s="763"/>
      <c r="CD33" s="763"/>
      <c r="CE33" s="763"/>
      <c r="CF33" s="763"/>
      <c r="CG33" s="763"/>
      <c r="CH33" s="763"/>
      <c r="CI33" s="763"/>
      <c r="CJ33" s="763"/>
      <c r="CK33" s="763"/>
      <c r="CL33" s="764"/>
      <c r="CM33" s="761"/>
      <c r="CN33" s="761"/>
      <c r="CO33" s="761"/>
      <c r="CP33" s="761"/>
      <c r="CQ33" s="761"/>
      <c r="CR33" s="761"/>
      <c r="CS33" s="761"/>
      <c r="CT33" s="761"/>
      <c r="CU33" s="761"/>
      <c r="CV33" s="761"/>
      <c r="CW33" s="761"/>
      <c r="CX33" s="31"/>
      <c r="CY33" s="31"/>
      <c r="CZ33" s="31"/>
      <c r="DA33" s="31"/>
      <c r="DB33" s="31"/>
      <c r="DC33" s="31"/>
      <c r="DD33" s="31"/>
      <c r="DE33" s="31"/>
      <c r="DF33" s="31"/>
      <c r="DG33" s="31"/>
      <c r="DH33" s="31"/>
      <c r="DI33" s="31"/>
      <c r="DJ33" s="31"/>
    </row>
    <row r="34" spans="1:114" ht="12.75" customHeight="1">
      <c r="A34" s="31"/>
      <c r="B34" s="31"/>
      <c r="C34" s="745"/>
      <c r="D34" s="745"/>
      <c r="E34" s="745"/>
      <c r="F34" s="745"/>
      <c r="G34" s="745"/>
      <c r="H34" s="755"/>
      <c r="I34" s="754"/>
      <c r="J34" s="751"/>
      <c r="K34" s="752"/>
      <c r="L34" s="752"/>
      <c r="M34" s="752"/>
      <c r="N34" s="752"/>
      <c r="O34" s="752"/>
      <c r="P34" s="752"/>
      <c r="Q34" s="752"/>
      <c r="R34" s="752"/>
      <c r="S34" s="752"/>
      <c r="T34" s="752"/>
      <c r="U34" s="752"/>
      <c r="V34" s="752"/>
      <c r="W34" s="752"/>
      <c r="X34" s="756"/>
      <c r="Y34" s="756"/>
      <c r="Z34" s="703"/>
      <c r="AA34" s="704"/>
      <c r="AB34" s="704"/>
      <c r="AC34" s="704"/>
      <c r="AD34" s="704"/>
      <c r="AE34" s="704"/>
      <c r="AF34" s="704"/>
      <c r="AG34" s="704"/>
      <c r="AH34" s="704"/>
      <c r="AI34" s="704"/>
      <c r="AJ34" s="704"/>
      <c r="AK34" s="704"/>
      <c r="AL34" s="704"/>
      <c r="AM34" s="704"/>
      <c r="AN34" s="704"/>
      <c r="AO34" s="704"/>
      <c r="AP34" s="704"/>
      <c r="AQ34" s="704"/>
      <c r="AR34" s="704"/>
      <c r="AS34" s="704"/>
      <c r="AT34" s="704"/>
      <c r="AU34" s="704"/>
      <c r="AV34" s="697"/>
      <c r="AW34" s="698"/>
      <c r="AX34" s="693"/>
      <c r="AY34" s="693"/>
      <c r="AZ34" s="693"/>
      <c r="BA34" s="693"/>
      <c r="BB34" s="693"/>
      <c r="BC34" s="693"/>
      <c r="BD34" s="693"/>
      <c r="BE34" s="693"/>
      <c r="BF34" s="185"/>
      <c r="BG34" s="185"/>
      <c r="BH34" s="927"/>
      <c r="BI34" s="926"/>
      <c r="BJ34" s="926"/>
      <c r="BK34" s="926"/>
      <c r="BL34" s="926"/>
      <c r="BM34" s="926"/>
      <c r="BN34" s="926"/>
      <c r="BO34" s="926"/>
      <c r="BP34" s="926"/>
      <c r="BQ34" s="926"/>
      <c r="BR34" s="926"/>
      <c r="BS34" s="926"/>
      <c r="BT34" s="926"/>
      <c r="BU34" s="926"/>
      <c r="BV34" s="932"/>
      <c r="BW34" s="762"/>
      <c r="BX34" s="763"/>
      <c r="BY34" s="763"/>
      <c r="BZ34" s="763"/>
      <c r="CA34" s="763"/>
      <c r="CB34" s="763"/>
      <c r="CC34" s="763"/>
      <c r="CD34" s="763"/>
      <c r="CE34" s="763"/>
      <c r="CF34" s="763"/>
      <c r="CG34" s="763"/>
      <c r="CH34" s="763"/>
      <c r="CI34" s="763"/>
      <c r="CJ34" s="763"/>
      <c r="CK34" s="763"/>
      <c r="CL34" s="764"/>
      <c r="CM34" s="761"/>
      <c r="CN34" s="761"/>
      <c r="CO34" s="761"/>
      <c r="CP34" s="761"/>
      <c r="CQ34" s="761"/>
      <c r="CR34" s="761"/>
      <c r="CS34" s="761"/>
      <c r="CT34" s="761"/>
      <c r="CU34" s="761"/>
      <c r="CV34" s="761"/>
      <c r="CW34" s="761"/>
      <c r="CX34" s="31"/>
      <c r="CY34" s="31"/>
      <c r="CZ34" s="31"/>
      <c r="DA34" s="31"/>
      <c r="DB34" s="31"/>
      <c r="DC34" s="31"/>
      <c r="DD34" s="31"/>
      <c r="DE34" s="31"/>
      <c r="DF34" s="31"/>
      <c r="DG34" s="31"/>
      <c r="DH34" s="31"/>
      <c r="DI34" s="31"/>
      <c r="DJ34" s="31"/>
    </row>
    <row r="35" spans="1:114" ht="24" customHeight="1">
      <c r="A35" s="31"/>
      <c r="B35" s="31"/>
      <c r="C35" s="102"/>
      <c r="D35" s="102"/>
      <c r="E35" s="102"/>
      <c r="F35" s="102"/>
      <c r="G35" s="102"/>
      <c r="H35" s="233" t="str">
        <f>従1!H35</f>
        <v>(1 6歳以上)
(平22.1.1以前生)</v>
      </c>
      <c r="I35" s="754"/>
      <c r="J35" s="753"/>
      <c r="K35" s="717"/>
      <c r="L35" s="717"/>
      <c r="M35" s="717"/>
      <c r="N35" s="717"/>
      <c r="O35" s="717"/>
      <c r="P35" s="717"/>
      <c r="Q35" s="717"/>
      <c r="R35" s="717"/>
      <c r="S35" s="717"/>
      <c r="T35" s="717"/>
      <c r="U35" s="717"/>
      <c r="V35" s="717"/>
      <c r="W35" s="717"/>
      <c r="X35" s="757"/>
      <c r="Y35" s="757"/>
      <c r="Z35" s="706">
        <v>0</v>
      </c>
      <c r="AA35" s="707"/>
      <c r="AB35" s="707"/>
      <c r="AC35" s="707"/>
      <c r="AD35" s="707"/>
      <c r="AE35" s="707"/>
      <c r="AF35" s="707"/>
      <c r="AG35" s="707"/>
      <c r="AH35" s="707"/>
      <c r="AI35" s="708"/>
      <c r="AJ35" s="733" t="s">
        <v>93</v>
      </c>
      <c r="AK35" s="734"/>
      <c r="AL35" s="734"/>
      <c r="AM35" s="735"/>
      <c r="AN35" s="735"/>
      <c r="AO35" s="735"/>
      <c r="AP35" s="231" t="s">
        <v>8</v>
      </c>
      <c r="AQ35" s="731"/>
      <c r="AR35" s="731"/>
      <c r="AS35" s="731"/>
      <c r="AT35" s="231" t="s">
        <v>8</v>
      </c>
      <c r="AU35" s="731"/>
      <c r="AV35" s="731"/>
      <c r="AW35" s="732"/>
      <c r="AX35" s="693"/>
      <c r="AY35" s="693"/>
      <c r="AZ35" s="693"/>
      <c r="BA35" s="693"/>
      <c r="BB35" s="693"/>
      <c r="BC35" s="693"/>
      <c r="BD35" s="693"/>
      <c r="BE35" s="693"/>
      <c r="BF35" s="791" t="s">
        <v>214</v>
      </c>
      <c r="BG35" s="791"/>
      <c r="BH35" s="925" t="s">
        <v>199</v>
      </c>
      <c r="BI35" s="926"/>
      <c r="BJ35" s="926"/>
      <c r="BK35" s="926"/>
      <c r="BL35" s="926"/>
      <c r="BM35" s="926"/>
      <c r="BN35" s="926"/>
      <c r="BO35" s="926"/>
      <c r="BP35" s="926" t="s">
        <v>252</v>
      </c>
      <c r="BQ35" s="926"/>
      <c r="BR35" s="926"/>
      <c r="BS35" s="926"/>
      <c r="BT35" s="926"/>
      <c r="BU35" s="926"/>
      <c r="BV35" s="932"/>
      <c r="BW35" s="762"/>
      <c r="BX35" s="763"/>
      <c r="BY35" s="763"/>
      <c r="BZ35" s="763"/>
      <c r="CA35" s="763"/>
      <c r="CB35" s="763"/>
      <c r="CC35" s="763"/>
      <c r="CD35" s="763"/>
      <c r="CE35" s="763"/>
      <c r="CF35" s="763"/>
      <c r="CG35" s="763"/>
      <c r="CH35" s="763"/>
      <c r="CI35" s="763"/>
      <c r="CJ35" s="763"/>
      <c r="CK35" s="763"/>
      <c r="CL35" s="764"/>
      <c r="CM35" s="761"/>
      <c r="CN35" s="761"/>
      <c r="CO35" s="761"/>
      <c r="CP35" s="761"/>
      <c r="CQ35" s="761"/>
      <c r="CR35" s="761"/>
      <c r="CS35" s="761"/>
      <c r="CT35" s="761"/>
      <c r="CU35" s="761"/>
      <c r="CV35" s="761"/>
      <c r="CW35" s="761"/>
      <c r="CX35" s="31"/>
      <c r="CY35" s="31"/>
      <c r="CZ35" s="31"/>
      <c r="DA35" s="31"/>
      <c r="DB35" s="31"/>
      <c r="DC35" s="31"/>
      <c r="DD35" s="31"/>
      <c r="DE35" s="31"/>
      <c r="DF35" s="31"/>
      <c r="DG35" s="31"/>
      <c r="DH35" s="31"/>
      <c r="DI35" s="31"/>
      <c r="DJ35" s="31"/>
    </row>
    <row r="36" spans="1:114" ht="16.5" customHeight="1">
      <c r="A36" s="31"/>
      <c r="B36" s="31"/>
      <c r="C36" s="180"/>
      <c r="D36" s="180"/>
      <c r="E36" s="180"/>
      <c r="F36" s="101"/>
      <c r="G36" s="101"/>
      <c r="H36" s="232"/>
      <c r="I36" s="758">
        <v>4</v>
      </c>
      <c r="J36" s="744"/>
      <c r="K36" s="715"/>
      <c r="L36" s="715"/>
      <c r="M36" s="715"/>
      <c r="N36" s="715"/>
      <c r="O36" s="715"/>
      <c r="P36" s="715"/>
      <c r="Q36" s="715"/>
      <c r="R36" s="715"/>
      <c r="S36" s="715"/>
      <c r="T36" s="715"/>
      <c r="U36" s="715"/>
      <c r="V36" s="715"/>
      <c r="W36" s="715"/>
      <c r="X36" s="715"/>
      <c r="Y36" s="715"/>
      <c r="Z36" s="701" t="str">
        <f>IF(X37&lt;=0,"",IF((LEN(X37)-11&lt;=0),"0",MID(X37,LEN(X37)-11,1)))</f>
        <v/>
      </c>
      <c r="AA36" s="702"/>
      <c r="AB36" s="702" t="str">
        <f>IF(X37&lt;=0,"",IF((LEN(X37)-10&lt;=0),"0",MID(X37,LEN(X37)-10,1)))</f>
        <v/>
      </c>
      <c r="AC36" s="702"/>
      <c r="AD36" s="702" t="str">
        <f>IF(X37&lt;=0,"",IF((LEN(X37)-9&lt;=0),"0",MID(X37,LEN(X37)-9,1)))</f>
        <v/>
      </c>
      <c r="AE36" s="702"/>
      <c r="AF36" s="702" t="str">
        <f>IF(X37&lt;=0,"",IF((LEN(X37)-8&lt;=0),"0",MID(X37,LEN(X37)-8,1)))</f>
        <v/>
      </c>
      <c r="AG36" s="702"/>
      <c r="AH36" s="702" t="str">
        <f>IF(X37&lt;=0,"",IF((LEN(X37)-7&lt;=0),"0",MID(X37,LEN(X37)-7,1)))</f>
        <v/>
      </c>
      <c r="AI36" s="702"/>
      <c r="AJ36" s="702" t="str">
        <f>IF(X37&lt;=0,"",IF((LEN(X37)-6&lt;=0),"0",MID(X37,LEN(X37)-6,1)))</f>
        <v/>
      </c>
      <c r="AK36" s="702"/>
      <c r="AL36" s="702" t="str">
        <f>IF(X37&lt;=0,"",IF((LEN(X37)-5&lt;=0),"0",MID(X37,LEN(X37)-5,1)))</f>
        <v/>
      </c>
      <c r="AM36" s="702"/>
      <c r="AN36" s="702" t="str">
        <f>IF(X37&lt;=0,"",IF((LEN(X37)-4&lt;=0),"0",MID(X37,LEN(X37)-4,1)))</f>
        <v/>
      </c>
      <c r="AO36" s="702"/>
      <c r="AP36" s="702" t="str">
        <f>IF(X37&lt;=0,"",IF((LEN(X37)-3&lt;=0),"0",MID(X37,LEN(X37)-3,1)))</f>
        <v/>
      </c>
      <c r="AQ36" s="702"/>
      <c r="AR36" s="702" t="str">
        <f>IF(X37&lt;=0,"",IF((LEN(X37)-2&lt;=0),"0",MID(X37,LEN(X37)-2,1)))</f>
        <v/>
      </c>
      <c r="AS36" s="702"/>
      <c r="AT36" s="702" t="str">
        <f>IF(X37&lt;=0,"",IF((LEN(X37)-1&lt;=0),"0",MID(X37,LEN(X37)-1,1)))</f>
        <v/>
      </c>
      <c r="AU36" s="702"/>
      <c r="AV36" s="695" t="str">
        <f>IF(X37&lt;&gt;0,RIGHT(X37,1),"")</f>
        <v/>
      </c>
      <c r="AW36" s="696"/>
      <c r="AX36" s="692"/>
      <c r="AY36" s="692"/>
      <c r="AZ36" s="692"/>
      <c r="BA36" s="692"/>
      <c r="BB36" s="692"/>
      <c r="BC36" s="692"/>
      <c r="BD36" s="692"/>
      <c r="BE36" s="692"/>
      <c r="BF36" s="223"/>
      <c r="BG36" s="223"/>
      <c r="BH36" s="934" t="s">
        <v>201</v>
      </c>
      <c r="BI36" s="935"/>
      <c r="BJ36" s="935"/>
      <c r="BK36" s="935"/>
      <c r="BL36" s="935"/>
      <c r="BM36" s="935"/>
      <c r="BN36" s="935"/>
      <c r="BO36" s="935"/>
      <c r="BP36" s="936" t="s">
        <v>200</v>
      </c>
      <c r="BQ36" s="935"/>
      <c r="BR36" s="935"/>
      <c r="BS36" s="935"/>
      <c r="BT36" s="935"/>
      <c r="BU36" s="935"/>
      <c r="BV36" s="937"/>
      <c r="BW36" s="769"/>
      <c r="BX36" s="770"/>
      <c r="BY36" s="770"/>
      <c r="BZ36" s="770"/>
      <c r="CA36" s="770"/>
      <c r="CB36" s="770"/>
      <c r="CC36" s="770"/>
      <c r="CD36" s="770"/>
      <c r="CE36" s="770"/>
      <c r="CF36" s="770"/>
      <c r="CG36" s="770"/>
      <c r="CH36" s="770"/>
      <c r="CI36" s="770"/>
      <c r="CJ36" s="770"/>
      <c r="CK36" s="770"/>
      <c r="CL36" s="771"/>
      <c r="CM36" s="775"/>
      <c r="CN36" s="775"/>
      <c r="CO36" s="775"/>
      <c r="CP36" s="775"/>
      <c r="CQ36" s="775"/>
      <c r="CR36" s="775"/>
      <c r="CS36" s="775"/>
      <c r="CT36" s="775"/>
      <c r="CU36" s="775"/>
      <c r="CV36" s="775"/>
      <c r="CW36" s="775"/>
      <c r="CX36" s="31"/>
      <c r="CY36" s="31"/>
      <c r="CZ36" s="31"/>
      <c r="DA36" s="31"/>
      <c r="DB36" s="31"/>
      <c r="DC36" s="31"/>
      <c r="DD36" s="31"/>
      <c r="DE36" s="31"/>
      <c r="DF36" s="31"/>
      <c r="DG36" s="31"/>
      <c r="DH36" s="31"/>
      <c r="DI36" s="31"/>
      <c r="DJ36" s="31"/>
    </row>
    <row r="37" spans="1:114" ht="12.75" customHeight="1">
      <c r="A37" s="31"/>
      <c r="B37" s="31"/>
      <c r="C37" s="180"/>
      <c r="D37" s="180"/>
      <c r="E37" s="180"/>
      <c r="F37" s="101"/>
      <c r="G37" s="101"/>
      <c r="H37" s="214"/>
      <c r="I37" s="759"/>
      <c r="J37" s="751"/>
      <c r="K37" s="752"/>
      <c r="L37" s="752"/>
      <c r="M37" s="752"/>
      <c r="N37" s="752"/>
      <c r="O37" s="752"/>
      <c r="P37" s="752"/>
      <c r="Q37" s="752"/>
      <c r="R37" s="752"/>
      <c r="S37" s="752"/>
      <c r="T37" s="752"/>
      <c r="U37" s="752"/>
      <c r="V37" s="752"/>
      <c r="W37" s="752"/>
      <c r="X37" s="756"/>
      <c r="Y37" s="756"/>
      <c r="Z37" s="703"/>
      <c r="AA37" s="704"/>
      <c r="AB37" s="704"/>
      <c r="AC37" s="704"/>
      <c r="AD37" s="704"/>
      <c r="AE37" s="704"/>
      <c r="AF37" s="704"/>
      <c r="AG37" s="704"/>
      <c r="AH37" s="704"/>
      <c r="AI37" s="704"/>
      <c r="AJ37" s="704"/>
      <c r="AK37" s="704"/>
      <c r="AL37" s="704"/>
      <c r="AM37" s="704"/>
      <c r="AN37" s="704"/>
      <c r="AO37" s="704"/>
      <c r="AP37" s="704"/>
      <c r="AQ37" s="704"/>
      <c r="AR37" s="704"/>
      <c r="AS37" s="704"/>
      <c r="AT37" s="704"/>
      <c r="AU37" s="704"/>
      <c r="AV37" s="697"/>
      <c r="AW37" s="698"/>
      <c r="AX37" s="693"/>
      <c r="AY37" s="693"/>
      <c r="AZ37" s="693"/>
      <c r="BA37" s="693"/>
      <c r="BB37" s="693"/>
      <c r="BC37" s="693"/>
      <c r="BD37" s="693"/>
      <c r="BE37" s="693"/>
      <c r="BF37" s="185"/>
      <c r="BG37" s="185"/>
      <c r="BH37" s="927"/>
      <c r="BI37" s="926"/>
      <c r="BJ37" s="926"/>
      <c r="BK37" s="926"/>
      <c r="BL37" s="926"/>
      <c r="BM37" s="926"/>
      <c r="BN37" s="926"/>
      <c r="BO37" s="926"/>
      <c r="BP37" s="926"/>
      <c r="BQ37" s="926"/>
      <c r="BR37" s="926"/>
      <c r="BS37" s="926"/>
      <c r="BT37" s="926"/>
      <c r="BU37" s="926"/>
      <c r="BV37" s="932"/>
      <c r="BW37" s="762"/>
      <c r="BX37" s="763"/>
      <c r="BY37" s="763"/>
      <c r="BZ37" s="763"/>
      <c r="CA37" s="763"/>
      <c r="CB37" s="763"/>
      <c r="CC37" s="763"/>
      <c r="CD37" s="763"/>
      <c r="CE37" s="763"/>
      <c r="CF37" s="763"/>
      <c r="CG37" s="763"/>
      <c r="CH37" s="763"/>
      <c r="CI37" s="763"/>
      <c r="CJ37" s="763"/>
      <c r="CK37" s="763"/>
      <c r="CL37" s="764"/>
      <c r="CM37" s="761"/>
      <c r="CN37" s="761"/>
      <c r="CO37" s="761"/>
      <c r="CP37" s="761"/>
      <c r="CQ37" s="761"/>
      <c r="CR37" s="761"/>
      <c r="CS37" s="761"/>
      <c r="CT37" s="761"/>
      <c r="CU37" s="761"/>
      <c r="CV37" s="761"/>
      <c r="CW37" s="761"/>
      <c r="CX37" s="31"/>
      <c r="CY37" s="31"/>
      <c r="CZ37" s="31"/>
      <c r="DA37" s="31"/>
      <c r="DB37" s="31"/>
      <c r="DC37" s="31"/>
      <c r="DD37" s="31"/>
      <c r="DE37" s="31"/>
      <c r="DF37" s="31"/>
      <c r="DG37" s="31"/>
      <c r="DH37" s="31"/>
      <c r="DI37" s="31"/>
      <c r="DJ37" s="31"/>
    </row>
    <row r="38" spans="1:114" ht="24" customHeight="1">
      <c r="A38" s="31"/>
      <c r="B38" s="31"/>
      <c r="C38" s="180"/>
      <c r="D38" s="180"/>
      <c r="E38" s="180"/>
      <c r="F38" s="101"/>
      <c r="G38" s="101"/>
      <c r="H38" s="214"/>
      <c r="I38" s="760"/>
      <c r="J38" s="783"/>
      <c r="K38" s="719"/>
      <c r="L38" s="719"/>
      <c r="M38" s="719"/>
      <c r="N38" s="719"/>
      <c r="O38" s="719"/>
      <c r="P38" s="719"/>
      <c r="Q38" s="719"/>
      <c r="R38" s="719"/>
      <c r="S38" s="719"/>
      <c r="T38" s="719"/>
      <c r="U38" s="719"/>
      <c r="V38" s="719"/>
      <c r="W38" s="719"/>
      <c r="X38" s="784"/>
      <c r="Y38" s="784"/>
      <c r="Z38" s="706">
        <v>0</v>
      </c>
      <c r="AA38" s="707"/>
      <c r="AB38" s="707"/>
      <c r="AC38" s="707"/>
      <c r="AD38" s="707"/>
      <c r="AE38" s="707"/>
      <c r="AF38" s="707"/>
      <c r="AG38" s="707"/>
      <c r="AH38" s="707"/>
      <c r="AI38" s="708"/>
      <c r="AJ38" s="733" t="s">
        <v>93</v>
      </c>
      <c r="AK38" s="734"/>
      <c r="AL38" s="734"/>
      <c r="AM38" s="735"/>
      <c r="AN38" s="735"/>
      <c r="AO38" s="735"/>
      <c r="AP38" s="231" t="s">
        <v>8</v>
      </c>
      <c r="AQ38" s="731"/>
      <c r="AR38" s="731"/>
      <c r="AS38" s="731"/>
      <c r="AT38" s="231" t="s">
        <v>8</v>
      </c>
      <c r="AU38" s="731"/>
      <c r="AV38" s="731"/>
      <c r="AW38" s="732"/>
      <c r="AX38" s="694"/>
      <c r="AY38" s="694"/>
      <c r="AZ38" s="694"/>
      <c r="BA38" s="694"/>
      <c r="BB38" s="694"/>
      <c r="BC38" s="694"/>
      <c r="BD38" s="694"/>
      <c r="BE38" s="694"/>
      <c r="BF38" s="788" t="s">
        <v>214</v>
      </c>
      <c r="BG38" s="792"/>
      <c r="BH38" s="785" t="s">
        <v>199</v>
      </c>
      <c r="BI38" s="786"/>
      <c r="BJ38" s="786"/>
      <c r="BK38" s="786"/>
      <c r="BL38" s="786"/>
      <c r="BM38" s="786"/>
      <c r="BN38" s="786"/>
      <c r="BO38" s="786"/>
      <c r="BP38" s="786" t="s">
        <v>252</v>
      </c>
      <c r="BQ38" s="786"/>
      <c r="BR38" s="786"/>
      <c r="BS38" s="786"/>
      <c r="BT38" s="786"/>
      <c r="BU38" s="786"/>
      <c r="BV38" s="787"/>
      <c r="BW38" s="772"/>
      <c r="BX38" s="773"/>
      <c r="BY38" s="773"/>
      <c r="BZ38" s="773"/>
      <c r="CA38" s="773"/>
      <c r="CB38" s="773"/>
      <c r="CC38" s="773"/>
      <c r="CD38" s="773"/>
      <c r="CE38" s="773"/>
      <c r="CF38" s="773"/>
      <c r="CG38" s="773"/>
      <c r="CH38" s="773"/>
      <c r="CI38" s="773"/>
      <c r="CJ38" s="773"/>
      <c r="CK38" s="773"/>
      <c r="CL38" s="774"/>
      <c r="CM38" s="776"/>
      <c r="CN38" s="776"/>
      <c r="CO38" s="776"/>
      <c r="CP38" s="776"/>
      <c r="CQ38" s="776"/>
      <c r="CR38" s="776"/>
      <c r="CS38" s="776"/>
      <c r="CT38" s="776"/>
      <c r="CU38" s="776"/>
      <c r="CV38" s="776"/>
      <c r="CW38" s="776"/>
      <c r="CX38" s="31"/>
      <c r="CY38" s="31"/>
      <c r="CZ38" s="31"/>
      <c r="DA38" s="31"/>
      <c r="DB38" s="31"/>
      <c r="DC38" s="31"/>
      <c r="DD38" s="31"/>
      <c r="DE38" s="31"/>
      <c r="DF38" s="31"/>
      <c r="DG38" s="31"/>
      <c r="DH38" s="31"/>
      <c r="DI38" s="31"/>
      <c r="DJ38" s="31"/>
    </row>
    <row r="39" spans="1:114" ht="16.5" customHeight="1">
      <c r="A39" s="31"/>
      <c r="B39" s="31"/>
      <c r="C39" s="103"/>
      <c r="D39" s="103"/>
      <c r="E39" s="103"/>
      <c r="F39" s="103"/>
      <c r="G39" s="103"/>
      <c r="H39" s="214"/>
      <c r="I39" s="754">
        <v>5</v>
      </c>
      <c r="J39" s="749"/>
      <c r="K39" s="750"/>
      <c r="L39" s="750"/>
      <c r="M39" s="750"/>
      <c r="N39" s="750"/>
      <c r="O39" s="750"/>
      <c r="P39" s="750"/>
      <c r="Q39" s="750"/>
      <c r="R39" s="750"/>
      <c r="S39" s="750"/>
      <c r="T39" s="750"/>
      <c r="U39" s="750"/>
      <c r="V39" s="750"/>
      <c r="W39" s="750"/>
      <c r="X39" s="750"/>
      <c r="Y39" s="750"/>
      <c r="Z39" s="701" t="str">
        <f>IF(X40&lt;=0,"",IF((LEN(X40)-11&lt;=0),"0",MID(X40,LEN(X40)-11,1)))</f>
        <v/>
      </c>
      <c r="AA39" s="702"/>
      <c r="AB39" s="702" t="str">
        <f>IF(X40&lt;=0,"",IF((LEN(X40)-10&lt;=0),"0",MID(X40,LEN(X40)-10,1)))</f>
        <v/>
      </c>
      <c r="AC39" s="702"/>
      <c r="AD39" s="702" t="str">
        <f>IF(X40&lt;=0,"",IF((LEN(X40)-9&lt;=0),"0",MID(X40,LEN(X40)-9,1)))</f>
        <v/>
      </c>
      <c r="AE39" s="702"/>
      <c r="AF39" s="702" t="str">
        <f>IF(X40&lt;=0,"",IF((LEN(X40)-8&lt;=0),"0",MID(X40,LEN(X40)-8,1)))</f>
        <v/>
      </c>
      <c r="AG39" s="702"/>
      <c r="AH39" s="702" t="str">
        <f>IF(X40&lt;=0,"",IF((LEN(X40)-7&lt;=0),"0",MID(X40,LEN(X40)-7,1)))</f>
        <v/>
      </c>
      <c r="AI39" s="702"/>
      <c r="AJ39" s="702" t="str">
        <f>IF(X40&lt;=0,"",IF((LEN(X40)-6&lt;=0),"0",MID(X40,LEN(X40)-6,1)))</f>
        <v/>
      </c>
      <c r="AK39" s="702"/>
      <c r="AL39" s="702" t="str">
        <f>IF(X40&lt;=0,"",IF((LEN(X40)-5&lt;=0),"0",MID(X40,LEN(X40)-5,1)))</f>
        <v/>
      </c>
      <c r="AM39" s="702"/>
      <c r="AN39" s="702" t="str">
        <f>IF(X40&lt;=0,"",IF((LEN(X40)-4&lt;=0),"0",MID(X40,LEN(X40)-4,1)))</f>
        <v/>
      </c>
      <c r="AO39" s="702"/>
      <c r="AP39" s="702" t="str">
        <f>IF(X40&lt;=0,"",IF((LEN(X40)-3&lt;=0),"0",MID(X40,LEN(X40)-3,1)))</f>
        <v/>
      </c>
      <c r="AQ39" s="702"/>
      <c r="AR39" s="702" t="str">
        <f>IF(X40&lt;=0,"",IF((LEN(X40)-2&lt;=0),"0",MID(X40,LEN(X40)-2,1)))</f>
        <v/>
      </c>
      <c r="AS39" s="702"/>
      <c r="AT39" s="702" t="str">
        <f>IF(X40&lt;=0,"",IF((LEN(X40)-1&lt;=0),"0",MID(X40,LEN(X40)-1,1)))</f>
        <v/>
      </c>
      <c r="AU39" s="702"/>
      <c r="AV39" s="695" t="str">
        <f>IF(X40&lt;&gt;0,RIGHT(X40,1),"")</f>
        <v/>
      </c>
      <c r="AW39" s="696"/>
      <c r="AX39" s="693"/>
      <c r="AY39" s="693"/>
      <c r="AZ39" s="693"/>
      <c r="BA39" s="693"/>
      <c r="BB39" s="693"/>
      <c r="BC39" s="693"/>
      <c r="BD39" s="693"/>
      <c r="BE39" s="693"/>
      <c r="BF39" s="185"/>
      <c r="BG39" s="185"/>
      <c r="BH39" s="925" t="s">
        <v>201</v>
      </c>
      <c r="BI39" s="926"/>
      <c r="BJ39" s="926"/>
      <c r="BK39" s="926"/>
      <c r="BL39" s="926"/>
      <c r="BM39" s="926"/>
      <c r="BN39" s="926"/>
      <c r="BO39" s="926"/>
      <c r="BP39" s="931" t="s">
        <v>200</v>
      </c>
      <c r="BQ39" s="926"/>
      <c r="BR39" s="926"/>
      <c r="BS39" s="926"/>
      <c r="BT39" s="926"/>
      <c r="BU39" s="926"/>
      <c r="BV39" s="932"/>
      <c r="BW39" s="762"/>
      <c r="BX39" s="763"/>
      <c r="BY39" s="763"/>
      <c r="BZ39" s="763"/>
      <c r="CA39" s="763"/>
      <c r="CB39" s="763"/>
      <c r="CC39" s="763"/>
      <c r="CD39" s="763"/>
      <c r="CE39" s="763"/>
      <c r="CF39" s="763"/>
      <c r="CG39" s="763"/>
      <c r="CH39" s="763"/>
      <c r="CI39" s="763"/>
      <c r="CJ39" s="763"/>
      <c r="CK39" s="763"/>
      <c r="CL39" s="764"/>
      <c r="CM39" s="761"/>
      <c r="CN39" s="761"/>
      <c r="CO39" s="761"/>
      <c r="CP39" s="761"/>
      <c r="CQ39" s="761"/>
      <c r="CR39" s="761"/>
      <c r="CS39" s="761"/>
      <c r="CT39" s="761"/>
      <c r="CU39" s="761"/>
      <c r="CV39" s="761"/>
      <c r="CW39" s="761"/>
      <c r="CX39" s="31"/>
      <c r="CY39" s="31"/>
      <c r="CZ39" s="31"/>
      <c r="DA39" s="31"/>
      <c r="DB39" s="31"/>
      <c r="DC39" s="31"/>
      <c r="DD39" s="31"/>
      <c r="DE39" s="31"/>
      <c r="DF39" s="31"/>
      <c r="DG39" s="31"/>
      <c r="DH39" s="31"/>
      <c r="DI39" s="31"/>
      <c r="DJ39" s="31"/>
    </row>
    <row r="40" spans="1:114" ht="12.75" customHeight="1">
      <c r="A40" s="31"/>
      <c r="B40" s="31"/>
      <c r="C40" s="103"/>
      <c r="D40" s="103"/>
      <c r="E40" s="103"/>
      <c r="F40" s="103"/>
      <c r="G40" s="103"/>
      <c r="H40" s="212"/>
      <c r="I40" s="754"/>
      <c r="J40" s="751"/>
      <c r="K40" s="752"/>
      <c r="L40" s="752"/>
      <c r="M40" s="752"/>
      <c r="N40" s="752"/>
      <c r="O40" s="752"/>
      <c r="P40" s="752"/>
      <c r="Q40" s="752"/>
      <c r="R40" s="752"/>
      <c r="S40" s="752"/>
      <c r="T40" s="752"/>
      <c r="U40" s="752"/>
      <c r="V40" s="752"/>
      <c r="W40" s="752"/>
      <c r="X40" s="756"/>
      <c r="Y40" s="756"/>
      <c r="Z40" s="703"/>
      <c r="AA40" s="704"/>
      <c r="AB40" s="704"/>
      <c r="AC40" s="704"/>
      <c r="AD40" s="704"/>
      <c r="AE40" s="704"/>
      <c r="AF40" s="704"/>
      <c r="AG40" s="704"/>
      <c r="AH40" s="704"/>
      <c r="AI40" s="704"/>
      <c r="AJ40" s="704"/>
      <c r="AK40" s="704"/>
      <c r="AL40" s="704"/>
      <c r="AM40" s="704"/>
      <c r="AN40" s="704"/>
      <c r="AO40" s="704"/>
      <c r="AP40" s="704"/>
      <c r="AQ40" s="704"/>
      <c r="AR40" s="704"/>
      <c r="AS40" s="704"/>
      <c r="AT40" s="704"/>
      <c r="AU40" s="704"/>
      <c r="AV40" s="697"/>
      <c r="AW40" s="698"/>
      <c r="AX40" s="693"/>
      <c r="AY40" s="693"/>
      <c r="AZ40" s="693"/>
      <c r="BA40" s="693"/>
      <c r="BB40" s="693"/>
      <c r="BC40" s="693"/>
      <c r="BD40" s="693"/>
      <c r="BE40" s="693"/>
      <c r="BF40" s="185"/>
      <c r="BG40" s="185"/>
      <c r="BH40" s="927"/>
      <c r="BI40" s="926"/>
      <c r="BJ40" s="926"/>
      <c r="BK40" s="926"/>
      <c r="BL40" s="926"/>
      <c r="BM40" s="926"/>
      <c r="BN40" s="926"/>
      <c r="BO40" s="926"/>
      <c r="BP40" s="926"/>
      <c r="BQ40" s="926"/>
      <c r="BR40" s="926"/>
      <c r="BS40" s="926"/>
      <c r="BT40" s="926"/>
      <c r="BU40" s="926"/>
      <c r="BV40" s="932"/>
      <c r="BW40" s="762"/>
      <c r="BX40" s="763"/>
      <c r="BY40" s="763"/>
      <c r="BZ40" s="763"/>
      <c r="CA40" s="763"/>
      <c r="CB40" s="763"/>
      <c r="CC40" s="763"/>
      <c r="CD40" s="763"/>
      <c r="CE40" s="763"/>
      <c r="CF40" s="763"/>
      <c r="CG40" s="763"/>
      <c r="CH40" s="763"/>
      <c r="CI40" s="763"/>
      <c r="CJ40" s="763"/>
      <c r="CK40" s="763"/>
      <c r="CL40" s="764"/>
      <c r="CM40" s="761"/>
      <c r="CN40" s="761"/>
      <c r="CO40" s="761"/>
      <c r="CP40" s="761"/>
      <c r="CQ40" s="761"/>
      <c r="CR40" s="761"/>
      <c r="CS40" s="761"/>
      <c r="CT40" s="761"/>
      <c r="CU40" s="761"/>
      <c r="CV40" s="761"/>
      <c r="CW40" s="761"/>
      <c r="CX40" s="31"/>
      <c r="CY40" s="31"/>
      <c r="CZ40" s="31"/>
      <c r="DA40" s="31"/>
      <c r="DB40" s="31"/>
      <c r="DC40" s="31"/>
      <c r="DD40" s="31"/>
      <c r="DE40" s="31"/>
      <c r="DF40" s="31"/>
      <c r="DG40" s="31"/>
      <c r="DH40" s="31"/>
      <c r="DI40" s="31"/>
      <c r="DJ40" s="31"/>
    </row>
    <row r="41" spans="1:114" ht="24" customHeight="1" thickBot="1">
      <c r="A41" s="31"/>
      <c r="B41" s="31"/>
      <c r="C41" s="103"/>
      <c r="D41" s="103"/>
      <c r="E41" s="103"/>
      <c r="F41" s="103"/>
      <c r="G41" s="103"/>
      <c r="H41" s="212"/>
      <c r="I41" s="754"/>
      <c r="J41" s="753"/>
      <c r="K41" s="717"/>
      <c r="L41" s="717"/>
      <c r="M41" s="717"/>
      <c r="N41" s="717"/>
      <c r="O41" s="717"/>
      <c r="P41" s="717"/>
      <c r="Q41" s="717"/>
      <c r="R41" s="717"/>
      <c r="S41" s="717"/>
      <c r="T41" s="717"/>
      <c r="U41" s="717"/>
      <c r="V41" s="717"/>
      <c r="W41" s="717"/>
      <c r="X41" s="757"/>
      <c r="Y41" s="757"/>
      <c r="Z41" s="706">
        <v>0</v>
      </c>
      <c r="AA41" s="707"/>
      <c r="AB41" s="707"/>
      <c r="AC41" s="707"/>
      <c r="AD41" s="707"/>
      <c r="AE41" s="707"/>
      <c r="AF41" s="707"/>
      <c r="AG41" s="707"/>
      <c r="AH41" s="707"/>
      <c r="AI41" s="708"/>
      <c r="AJ41" s="733" t="s">
        <v>93</v>
      </c>
      <c r="AK41" s="734"/>
      <c r="AL41" s="734"/>
      <c r="AM41" s="735"/>
      <c r="AN41" s="735"/>
      <c r="AO41" s="735"/>
      <c r="AP41" s="231" t="s">
        <v>8</v>
      </c>
      <c r="AQ41" s="731"/>
      <c r="AR41" s="731"/>
      <c r="AS41" s="731"/>
      <c r="AT41" s="231" t="s">
        <v>8</v>
      </c>
      <c r="AU41" s="731"/>
      <c r="AV41" s="731"/>
      <c r="AW41" s="732"/>
      <c r="AX41" s="933"/>
      <c r="AY41" s="933"/>
      <c r="AZ41" s="933"/>
      <c r="BA41" s="933"/>
      <c r="BB41" s="933"/>
      <c r="BC41" s="933"/>
      <c r="BD41" s="933"/>
      <c r="BE41" s="933"/>
      <c r="BF41" s="788" t="s">
        <v>214</v>
      </c>
      <c r="BG41" s="792"/>
      <c r="BH41" s="925" t="s">
        <v>199</v>
      </c>
      <c r="BI41" s="926"/>
      <c r="BJ41" s="926"/>
      <c r="BK41" s="926"/>
      <c r="BL41" s="926"/>
      <c r="BM41" s="926"/>
      <c r="BN41" s="926"/>
      <c r="BO41" s="926"/>
      <c r="BP41" s="926" t="s">
        <v>252</v>
      </c>
      <c r="BQ41" s="926"/>
      <c r="BR41" s="926"/>
      <c r="BS41" s="926"/>
      <c r="BT41" s="926"/>
      <c r="BU41" s="926"/>
      <c r="BV41" s="932"/>
      <c r="BW41" s="762"/>
      <c r="BX41" s="763"/>
      <c r="BY41" s="763"/>
      <c r="BZ41" s="763"/>
      <c r="CA41" s="763"/>
      <c r="CB41" s="763"/>
      <c r="CC41" s="763"/>
      <c r="CD41" s="763"/>
      <c r="CE41" s="763"/>
      <c r="CF41" s="763"/>
      <c r="CG41" s="763"/>
      <c r="CH41" s="763"/>
      <c r="CI41" s="763"/>
      <c r="CJ41" s="763"/>
      <c r="CK41" s="763"/>
      <c r="CL41" s="764"/>
      <c r="CM41" s="761"/>
      <c r="CN41" s="761"/>
      <c r="CO41" s="761"/>
      <c r="CP41" s="761"/>
      <c r="CQ41" s="761"/>
      <c r="CR41" s="761"/>
      <c r="CS41" s="761"/>
      <c r="CT41" s="761"/>
      <c r="CU41" s="761"/>
      <c r="CV41" s="761"/>
      <c r="CW41" s="761"/>
      <c r="CX41" s="31"/>
      <c r="CY41" s="31"/>
      <c r="CZ41" s="31"/>
      <c r="DA41" s="31"/>
      <c r="DB41" s="31"/>
      <c r="DC41" s="31"/>
      <c r="DD41" s="31"/>
      <c r="DE41" s="31"/>
      <c r="DF41" s="31"/>
      <c r="DG41" s="31"/>
      <c r="DH41" s="31"/>
      <c r="DI41" s="31"/>
      <c r="DJ41" s="31"/>
    </row>
    <row r="42" spans="1:114" ht="20.25" customHeight="1" thickTop="1">
      <c r="A42" s="31"/>
      <c r="B42" s="15"/>
      <c r="C42" s="104"/>
      <c r="D42" s="104"/>
      <c r="E42" s="104"/>
      <c r="F42" s="104"/>
      <c r="G42" s="104"/>
      <c r="H42" s="778" t="s">
        <v>206</v>
      </c>
      <c r="I42" s="16"/>
      <c r="J42" s="723" t="s">
        <v>213</v>
      </c>
      <c r="K42" s="724"/>
      <c r="L42" s="724"/>
      <c r="M42" s="724"/>
      <c r="N42" s="724"/>
      <c r="O42" s="724"/>
      <c r="P42" s="724"/>
      <c r="Q42" s="724"/>
      <c r="R42" s="724"/>
      <c r="S42" s="724"/>
      <c r="T42" s="724"/>
      <c r="U42" s="724"/>
      <c r="V42" s="724"/>
      <c r="W42" s="724"/>
      <c r="X42" s="96"/>
      <c r="Y42" s="186"/>
      <c r="Z42" s="225"/>
      <c r="AA42" s="226"/>
      <c r="AB42" s="723" t="s">
        <v>100</v>
      </c>
      <c r="AC42" s="723"/>
      <c r="AD42" s="723"/>
      <c r="AE42" s="723"/>
      <c r="AF42" s="723"/>
      <c r="AG42" s="723"/>
      <c r="AH42" s="723"/>
      <c r="AI42" s="723"/>
      <c r="AJ42" s="723"/>
      <c r="AK42" s="723"/>
      <c r="AL42" s="723"/>
      <c r="AM42" s="723"/>
      <c r="AN42" s="723"/>
      <c r="AO42" s="723"/>
      <c r="AP42" s="723"/>
      <c r="AQ42" s="723"/>
      <c r="AR42" s="723"/>
      <c r="AS42" s="723"/>
      <c r="AT42" s="723"/>
      <c r="AU42" s="723"/>
      <c r="AV42" s="15"/>
      <c r="AW42" s="218"/>
      <c r="AX42" s="720" t="str">
        <f>従1!AX42</f>
        <v>令和７年中の
所得の見積額</v>
      </c>
      <c r="AY42" s="721"/>
      <c r="AZ42" s="721"/>
      <c r="BA42" s="721"/>
      <c r="BB42" s="721"/>
      <c r="BC42" s="721"/>
      <c r="BD42" s="721"/>
      <c r="BE42" s="721"/>
      <c r="BF42" s="721"/>
      <c r="BG42" s="721"/>
      <c r="BH42" s="219"/>
      <c r="BI42" s="15"/>
      <c r="BJ42" s="15"/>
      <c r="BK42" s="15"/>
      <c r="BL42" s="724" t="s">
        <v>83</v>
      </c>
      <c r="BM42" s="724"/>
      <c r="BN42" s="724"/>
      <c r="BO42" s="724"/>
      <c r="BP42" s="724"/>
      <c r="BQ42" s="724"/>
      <c r="BR42" s="724"/>
      <c r="BS42" s="724"/>
      <c r="BT42" s="724"/>
      <c r="BU42" s="724"/>
      <c r="BV42" s="724"/>
      <c r="BW42" s="724"/>
      <c r="BX42" s="724"/>
      <c r="BY42" s="724"/>
      <c r="BZ42" s="98"/>
      <c r="CA42" s="98"/>
      <c r="CB42" s="221"/>
      <c r="CC42" s="98"/>
      <c r="CD42" s="98"/>
      <c r="CE42" s="89"/>
      <c r="CF42" s="724" t="s">
        <v>29</v>
      </c>
      <c r="CG42" s="724"/>
      <c r="CH42" s="724"/>
      <c r="CI42" s="724"/>
      <c r="CJ42" s="724"/>
      <c r="CK42" s="724"/>
      <c r="CL42" s="724"/>
      <c r="CM42" s="724"/>
      <c r="CN42" s="724"/>
      <c r="CO42" s="724"/>
      <c r="CP42" s="724"/>
      <c r="CQ42" s="724"/>
      <c r="CR42" s="724"/>
      <c r="CS42" s="724"/>
      <c r="CT42" s="724"/>
      <c r="CU42" s="99"/>
      <c r="CV42" s="99"/>
      <c r="CW42" s="99"/>
      <c r="CX42" s="31"/>
      <c r="CY42" s="31"/>
      <c r="CZ42" s="31"/>
      <c r="DA42" s="31"/>
      <c r="DB42" s="31"/>
      <c r="DC42" s="31"/>
      <c r="DD42" s="31"/>
      <c r="DE42" s="31"/>
      <c r="DF42" s="31"/>
      <c r="DG42" s="31"/>
      <c r="DH42" s="31"/>
      <c r="DI42" s="31"/>
      <c r="DJ42" s="31"/>
    </row>
    <row r="43" spans="1:114" ht="20.25" customHeight="1">
      <c r="A43" s="31"/>
      <c r="B43" s="31"/>
      <c r="C43" s="103"/>
      <c r="D43" s="103"/>
      <c r="E43" s="103"/>
      <c r="F43" s="103"/>
      <c r="G43" s="103"/>
      <c r="H43" s="779"/>
      <c r="I43" s="27"/>
      <c r="J43" s="725"/>
      <c r="K43" s="725"/>
      <c r="L43" s="725"/>
      <c r="M43" s="725"/>
      <c r="N43" s="725"/>
      <c r="O43" s="725"/>
      <c r="P43" s="725"/>
      <c r="Q43" s="725"/>
      <c r="R43" s="725"/>
      <c r="S43" s="725"/>
      <c r="T43" s="725"/>
      <c r="U43" s="725"/>
      <c r="V43" s="725"/>
      <c r="W43" s="725"/>
      <c r="X43" s="11"/>
      <c r="Y43" s="27"/>
      <c r="Z43" s="709" t="s">
        <v>32</v>
      </c>
      <c r="AA43" s="710"/>
      <c r="AB43" s="710"/>
      <c r="AC43" s="710"/>
      <c r="AD43" s="710"/>
      <c r="AE43" s="710"/>
      <c r="AF43" s="710"/>
      <c r="AG43" s="710"/>
      <c r="AH43" s="710"/>
      <c r="AI43" s="711"/>
      <c r="AJ43" s="709" t="s">
        <v>95</v>
      </c>
      <c r="AK43" s="710"/>
      <c r="AL43" s="710"/>
      <c r="AM43" s="710"/>
      <c r="AN43" s="710"/>
      <c r="AO43" s="710"/>
      <c r="AP43" s="710"/>
      <c r="AQ43" s="710"/>
      <c r="AR43" s="710"/>
      <c r="AS43" s="710"/>
      <c r="AT43" s="710"/>
      <c r="AU43" s="710"/>
      <c r="AV43" s="710"/>
      <c r="AW43" s="736"/>
      <c r="AX43" s="722"/>
      <c r="AY43" s="722"/>
      <c r="AZ43" s="722"/>
      <c r="BA43" s="722"/>
      <c r="BB43" s="722"/>
      <c r="BC43" s="722"/>
      <c r="BD43" s="722"/>
      <c r="BE43" s="722"/>
      <c r="BF43" s="722"/>
      <c r="BG43" s="722"/>
      <c r="BH43" s="201"/>
      <c r="BI43" s="31"/>
      <c r="BJ43" s="31"/>
      <c r="BK43" s="31"/>
      <c r="BL43" s="725"/>
      <c r="BM43" s="725"/>
      <c r="BN43" s="725"/>
      <c r="BO43" s="725"/>
      <c r="BP43" s="725"/>
      <c r="BQ43" s="725"/>
      <c r="BR43" s="725"/>
      <c r="BS43" s="725"/>
      <c r="BT43" s="725"/>
      <c r="BU43" s="725"/>
      <c r="BV43" s="725"/>
      <c r="BW43" s="725"/>
      <c r="BX43" s="725"/>
      <c r="BY43" s="725"/>
      <c r="BZ43" s="17"/>
      <c r="CA43" s="17"/>
      <c r="CB43" s="224"/>
      <c r="CC43" s="17"/>
      <c r="CD43" s="17"/>
      <c r="CE43" s="28"/>
      <c r="CF43" s="725"/>
      <c r="CG43" s="725"/>
      <c r="CH43" s="725"/>
      <c r="CI43" s="725"/>
      <c r="CJ43" s="725"/>
      <c r="CK43" s="725"/>
      <c r="CL43" s="725"/>
      <c r="CM43" s="725"/>
      <c r="CN43" s="725"/>
      <c r="CO43" s="725"/>
      <c r="CP43" s="725"/>
      <c r="CQ43" s="725"/>
      <c r="CR43" s="725"/>
      <c r="CS43" s="725"/>
      <c r="CT43" s="725"/>
      <c r="CU43" s="10"/>
      <c r="CV43" s="10"/>
      <c r="CW43" s="10"/>
      <c r="CX43" s="31"/>
      <c r="CY43" s="31"/>
      <c r="CZ43" s="31"/>
      <c r="DA43" s="31"/>
      <c r="DB43" s="31"/>
      <c r="DC43" s="31"/>
      <c r="DD43" s="31"/>
      <c r="DE43" s="31"/>
      <c r="DF43" s="31"/>
      <c r="DG43" s="31"/>
      <c r="DH43" s="31"/>
      <c r="DI43" s="31"/>
      <c r="DJ43" s="31"/>
    </row>
    <row r="44" spans="1:114" ht="16.5" customHeight="1">
      <c r="A44" s="31"/>
      <c r="B44" s="31"/>
      <c r="C44" s="103"/>
      <c r="D44" s="103"/>
      <c r="E44" s="9"/>
      <c r="F44" s="103"/>
      <c r="G44" s="103"/>
      <c r="H44" s="780" t="s">
        <v>207</v>
      </c>
      <c r="I44" s="714"/>
      <c r="J44" s="715"/>
      <c r="K44" s="715"/>
      <c r="L44" s="715"/>
      <c r="M44" s="715"/>
      <c r="N44" s="715"/>
      <c r="O44" s="715"/>
      <c r="P44" s="715"/>
      <c r="Q44" s="715"/>
      <c r="R44" s="715"/>
      <c r="S44" s="715"/>
      <c r="T44" s="715"/>
      <c r="U44" s="715"/>
      <c r="V44" s="715"/>
      <c r="W44" s="715"/>
      <c r="X44" s="715"/>
      <c r="Y44" s="715"/>
      <c r="Z44" s="701" t="str">
        <f>IF(X45&lt;=0,"",IF((LEN(X45)-11&lt;=0),"0",MID(X45,LEN(X45)-11,1)))</f>
        <v/>
      </c>
      <c r="AA44" s="702"/>
      <c r="AB44" s="702" t="str">
        <f>IF(X45&lt;=0,"",IF((LEN(X45)-10&lt;=0),"0",MID(X45,LEN(X45)-10,1)))</f>
        <v/>
      </c>
      <c r="AC44" s="702"/>
      <c r="AD44" s="702" t="str">
        <f>IF(X45&lt;=0,"",IF((LEN(X45)-9&lt;=0),"0",MID(X45,LEN(X45)-9,1)))</f>
        <v/>
      </c>
      <c r="AE44" s="702"/>
      <c r="AF44" s="702" t="str">
        <f>IF(X45&lt;=0,"",IF((LEN(X45)-8&lt;=0),"0",MID(X45,LEN(X45)-8,1)))</f>
        <v/>
      </c>
      <c r="AG44" s="702"/>
      <c r="AH44" s="702" t="str">
        <f>IF(X45&lt;=0,"",IF((LEN(X45)-7&lt;=0),"0",MID(X45,LEN(X45)-7,1)))</f>
        <v/>
      </c>
      <c r="AI44" s="702"/>
      <c r="AJ44" s="702" t="str">
        <f>IF(X45&lt;=0,"",IF((LEN(X45)-6&lt;=0),"0",MID(X45,LEN(X45)-6,1)))</f>
        <v/>
      </c>
      <c r="AK44" s="702"/>
      <c r="AL44" s="702" t="str">
        <f>IF(X45&lt;=0,"",IF((LEN(X45)-5&lt;=0),"0",MID(X45,LEN(X45)-5,1)))</f>
        <v/>
      </c>
      <c r="AM44" s="702"/>
      <c r="AN44" s="702" t="str">
        <f>IF(X45&lt;=0,"",IF((LEN(X45)-4&lt;=0),"0",MID(X45,LEN(X45)-4,1)))</f>
        <v/>
      </c>
      <c r="AO44" s="702"/>
      <c r="AP44" s="702" t="str">
        <f>IF(X45&lt;=0,"",IF((LEN(X45)-3&lt;=0),"0",MID(X45,LEN(X45)-3,1)))</f>
        <v/>
      </c>
      <c r="AQ44" s="702"/>
      <c r="AR44" s="702" t="str">
        <f>IF(X45&lt;=0,"",IF((LEN(X45)-2&lt;=0),"0",MID(X45,LEN(X45)-2,1)))</f>
        <v/>
      </c>
      <c r="AS44" s="702"/>
      <c r="AT44" s="702" t="str">
        <f>IF(X45&lt;=0,"",IF((LEN(X45)-1&lt;=0),"0",MID(X45,LEN(X45)-1,1)))</f>
        <v/>
      </c>
      <c r="AU44" s="702"/>
      <c r="AV44" s="702" t="str">
        <f>IF(X45&lt;&gt;0,RIGHT(X45,1),"")</f>
        <v/>
      </c>
      <c r="AW44" s="766"/>
      <c r="AX44" s="692"/>
      <c r="AY44" s="692"/>
      <c r="AZ44" s="692"/>
      <c r="BA44" s="692"/>
      <c r="BB44" s="692"/>
      <c r="BC44" s="692"/>
      <c r="BD44" s="692"/>
      <c r="BE44" s="692"/>
      <c r="BF44" s="223"/>
      <c r="BG44" s="223"/>
      <c r="BH44" s="769"/>
      <c r="BI44" s="770"/>
      <c r="BJ44" s="770"/>
      <c r="BK44" s="770"/>
      <c r="BL44" s="770"/>
      <c r="BM44" s="770"/>
      <c r="BN44" s="770"/>
      <c r="BO44" s="770"/>
      <c r="BP44" s="770"/>
      <c r="BQ44" s="770"/>
      <c r="BR44" s="770"/>
      <c r="BS44" s="770"/>
      <c r="BT44" s="770"/>
      <c r="BU44" s="770"/>
      <c r="BV44" s="770"/>
      <c r="BW44" s="770"/>
      <c r="BX44" s="770"/>
      <c r="BY44" s="770"/>
      <c r="BZ44" s="770"/>
      <c r="CA44" s="770"/>
      <c r="CB44" s="771"/>
      <c r="CC44" s="775"/>
      <c r="CD44" s="775"/>
      <c r="CE44" s="775"/>
      <c r="CF44" s="775"/>
      <c r="CG44" s="775"/>
      <c r="CH44" s="775"/>
      <c r="CI44" s="775"/>
      <c r="CJ44" s="775"/>
      <c r="CK44" s="775"/>
      <c r="CL44" s="775"/>
      <c r="CM44" s="775"/>
      <c r="CN44" s="775"/>
      <c r="CO44" s="775"/>
      <c r="CP44" s="775"/>
      <c r="CQ44" s="775"/>
      <c r="CR44" s="775"/>
      <c r="CS44" s="775"/>
      <c r="CT44" s="775"/>
      <c r="CU44" s="775"/>
      <c r="CV44" s="775"/>
      <c r="CW44" s="775"/>
      <c r="CX44" s="31"/>
      <c r="CY44" s="31"/>
      <c r="CZ44" s="31"/>
      <c r="DA44" s="31"/>
      <c r="DB44" s="31"/>
      <c r="DC44" s="31"/>
      <c r="DD44" s="31"/>
      <c r="DE44" s="31"/>
      <c r="DF44" s="31"/>
      <c r="DG44" s="31"/>
      <c r="DH44" s="31"/>
      <c r="DI44" s="31"/>
      <c r="DJ44" s="31"/>
    </row>
    <row r="45" spans="1:114" ht="12.75" customHeight="1">
      <c r="A45" s="31"/>
      <c r="B45" s="31"/>
      <c r="C45" s="103"/>
      <c r="D45" s="103"/>
      <c r="E45" s="777" t="s">
        <v>48</v>
      </c>
      <c r="F45" s="103"/>
      <c r="G45" s="103"/>
      <c r="H45" s="781"/>
      <c r="I45" s="716"/>
      <c r="J45" s="717"/>
      <c r="K45" s="717"/>
      <c r="L45" s="717"/>
      <c r="M45" s="717"/>
      <c r="N45" s="717"/>
      <c r="O45" s="717"/>
      <c r="P45" s="717"/>
      <c r="Q45" s="717"/>
      <c r="R45" s="717"/>
      <c r="S45" s="717"/>
      <c r="T45" s="717"/>
      <c r="U45" s="717"/>
      <c r="V45" s="717"/>
      <c r="W45" s="717"/>
      <c r="X45" s="699"/>
      <c r="Y45" s="699"/>
      <c r="Z45" s="730"/>
      <c r="AA45" s="705"/>
      <c r="AB45" s="705"/>
      <c r="AC45" s="705"/>
      <c r="AD45" s="705"/>
      <c r="AE45" s="705"/>
      <c r="AF45" s="705"/>
      <c r="AG45" s="705"/>
      <c r="AH45" s="705"/>
      <c r="AI45" s="705"/>
      <c r="AJ45" s="705"/>
      <c r="AK45" s="705"/>
      <c r="AL45" s="705"/>
      <c r="AM45" s="705"/>
      <c r="AN45" s="705"/>
      <c r="AO45" s="705"/>
      <c r="AP45" s="705"/>
      <c r="AQ45" s="705"/>
      <c r="AR45" s="705"/>
      <c r="AS45" s="705"/>
      <c r="AT45" s="705"/>
      <c r="AU45" s="705"/>
      <c r="AV45" s="705"/>
      <c r="AW45" s="726"/>
      <c r="AX45" s="693"/>
      <c r="AY45" s="693"/>
      <c r="AZ45" s="693"/>
      <c r="BA45" s="693"/>
      <c r="BB45" s="693"/>
      <c r="BC45" s="693"/>
      <c r="BD45" s="693"/>
      <c r="BE45" s="693"/>
      <c r="BF45" s="185"/>
      <c r="BG45" s="185"/>
      <c r="BH45" s="762"/>
      <c r="BI45" s="763"/>
      <c r="BJ45" s="763"/>
      <c r="BK45" s="763"/>
      <c r="BL45" s="763"/>
      <c r="BM45" s="763"/>
      <c r="BN45" s="763"/>
      <c r="BO45" s="763"/>
      <c r="BP45" s="763"/>
      <c r="BQ45" s="763"/>
      <c r="BR45" s="763"/>
      <c r="BS45" s="763"/>
      <c r="BT45" s="763"/>
      <c r="BU45" s="763"/>
      <c r="BV45" s="763"/>
      <c r="BW45" s="763"/>
      <c r="BX45" s="763"/>
      <c r="BY45" s="763"/>
      <c r="BZ45" s="763"/>
      <c r="CA45" s="763"/>
      <c r="CB45" s="764"/>
      <c r="CC45" s="761"/>
      <c r="CD45" s="761"/>
      <c r="CE45" s="761"/>
      <c r="CF45" s="761"/>
      <c r="CG45" s="761"/>
      <c r="CH45" s="761"/>
      <c r="CI45" s="761"/>
      <c r="CJ45" s="761"/>
      <c r="CK45" s="761"/>
      <c r="CL45" s="761"/>
      <c r="CM45" s="761"/>
      <c r="CN45" s="761"/>
      <c r="CO45" s="761"/>
      <c r="CP45" s="761"/>
      <c r="CQ45" s="761"/>
      <c r="CR45" s="761"/>
      <c r="CS45" s="761"/>
      <c r="CT45" s="761"/>
      <c r="CU45" s="761"/>
      <c r="CV45" s="761"/>
      <c r="CW45" s="761"/>
      <c r="CX45" s="31"/>
      <c r="CY45" s="31"/>
      <c r="CZ45" s="31"/>
      <c r="DA45" s="31"/>
      <c r="DB45" s="31"/>
      <c r="DC45" s="31"/>
      <c r="DD45" s="31"/>
      <c r="DE45" s="31"/>
      <c r="DF45" s="31"/>
      <c r="DG45" s="31"/>
      <c r="DH45" s="31"/>
      <c r="DI45" s="31"/>
      <c r="DJ45" s="31"/>
    </row>
    <row r="46" spans="1:114" ht="24" customHeight="1">
      <c r="A46" s="31"/>
      <c r="B46" s="31"/>
      <c r="C46" s="102"/>
      <c r="D46" s="102"/>
      <c r="E46" s="777"/>
      <c r="F46" s="102"/>
      <c r="G46" s="102"/>
      <c r="H46" s="782"/>
      <c r="I46" s="718"/>
      <c r="J46" s="719"/>
      <c r="K46" s="719"/>
      <c r="L46" s="719"/>
      <c r="M46" s="719"/>
      <c r="N46" s="719"/>
      <c r="O46" s="719"/>
      <c r="P46" s="719"/>
      <c r="Q46" s="719"/>
      <c r="R46" s="719"/>
      <c r="S46" s="719"/>
      <c r="T46" s="719"/>
      <c r="U46" s="719"/>
      <c r="V46" s="719"/>
      <c r="W46" s="719"/>
      <c r="X46" s="700"/>
      <c r="Y46" s="700"/>
      <c r="Z46" s="740">
        <v>0</v>
      </c>
      <c r="AA46" s="741"/>
      <c r="AB46" s="741"/>
      <c r="AC46" s="741"/>
      <c r="AD46" s="741"/>
      <c r="AE46" s="741"/>
      <c r="AF46" s="741"/>
      <c r="AG46" s="741"/>
      <c r="AH46" s="741"/>
      <c r="AI46" s="742"/>
      <c r="AJ46" s="738" t="s">
        <v>93</v>
      </c>
      <c r="AK46" s="739"/>
      <c r="AL46" s="739"/>
      <c r="AM46" s="765"/>
      <c r="AN46" s="765"/>
      <c r="AO46" s="765"/>
      <c r="AP46" s="230" t="s">
        <v>8</v>
      </c>
      <c r="AQ46" s="712"/>
      <c r="AR46" s="712"/>
      <c r="AS46" s="712"/>
      <c r="AT46" s="230" t="s">
        <v>8</v>
      </c>
      <c r="AU46" s="712"/>
      <c r="AV46" s="712"/>
      <c r="AW46" s="713"/>
      <c r="AX46" s="694"/>
      <c r="AY46" s="694"/>
      <c r="AZ46" s="694"/>
      <c r="BA46" s="694"/>
      <c r="BB46" s="694"/>
      <c r="BC46" s="694"/>
      <c r="BD46" s="694"/>
      <c r="BE46" s="694"/>
      <c r="BF46" s="788" t="s">
        <v>214</v>
      </c>
      <c r="BG46" s="788"/>
      <c r="BH46" s="772"/>
      <c r="BI46" s="773"/>
      <c r="BJ46" s="773"/>
      <c r="BK46" s="773"/>
      <c r="BL46" s="773"/>
      <c r="BM46" s="773"/>
      <c r="BN46" s="773"/>
      <c r="BO46" s="773"/>
      <c r="BP46" s="773"/>
      <c r="BQ46" s="773"/>
      <c r="BR46" s="773"/>
      <c r="BS46" s="773"/>
      <c r="BT46" s="773"/>
      <c r="BU46" s="773"/>
      <c r="BV46" s="773"/>
      <c r="BW46" s="773"/>
      <c r="BX46" s="773"/>
      <c r="BY46" s="773"/>
      <c r="BZ46" s="773"/>
      <c r="CA46" s="773"/>
      <c r="CB46" s="774"/>
      <c r="CC46" s="776"/>
      <c r="CD46" s="776"/>
      <c r="CE46" s="776"/>
      <c r="CF46" s="776"/>
      <c r="CG46" s="776"/>
      <c r="CH46" s="776"/>
      <c r="CI46" s="776"/>
      <c r="CJ46" s="776"/>
      <c r="CK46" s="776"/>
      <c r="CL46" s="776"/>
      <c r="CM46" s="776"/>
      <c r="CN46" s="776"/>
      <c r="CO46" s="776"/>
      <c r="CP46" s="776"/>
      <c r="CQ46" s="776"/>
      <c r="CR46" s="776"/>
      <c r="CS46" s="776"/>
      <c r="CT46" s="776"/>
      <c r="CU46" s="776"/>
      <c r="CV46" s="776"/>
      <c r="CW46" s="776"/>
      <c r="CX46" s="31"/>
      <c r="CY46" s="31"/>
      <c r="CZ46" s="31"/>
      <c r="DA46" s="31"/>
      <c r="DB46" s="31"/>
      <c r="DC46" s="31"/>
      <c r="DD46" s="31"/>
      <c r="DE46" s="31"/>
      <c r="DF46" s="31"/>
      <c r="DG46" s="31"/>
      <c r="DH46" s="31"/>
      <c r="DI46" s="31"/>
      <c r="DJ46" s="31"/>
    </row>
    <row r="47" spans="1:114" ht="16.5" customHeight="1">
      <c r="A47" s="31"/>
      <c r="B47" s="31"/>
      <c r="C47" s="745" t="s">
        <v>210</v>
      </c>
      <c r="D47" s="745"/>
      <c r="E47" s="745"/>
      <c r="F47" s="745"/>
      <c r="G47" s="745"/>
      <c r="H47" s="215"/>
      <c r="I47" s="754">
        <v>1</v>
      </c>
      <c r="J47" s="749"/>
      <c r="K47" s="750"/>
      <c r="L47" s="750"/>
      <c r="M47" s="750"/>
      <c r="N47" s="750"/>
      <c r="O47" s="750"/>
      <c r="P47" s="750"/>
      <c r="Q47" s="750"/>
      <c r="R47" s="750"/>
      <c r="S47" s="750"/>
      <c r="T47" s="750"/>
      <c r="U47" s="750"/>
      <c r="V47" s="750"/>
      <c r="W47" s="750"/>
      <c r="X47" s="750"/>
      <c r="Y47" s="750"/>
      <c r="Z47" s="730" t="str">
        <f>IF(X48&lt;=0,"",IF((LEN(X48)-11&lt;=0),"0",MID(X48,LEN(X48)-11,1)))</f>
        <v/>
      </c>
      <c r="AA47" s="705"/>
      <c r="AB47" s="705" t="str">
        <f>IF(X48&lt;=0,"",IF((LEN(X48)-10&lt;=0),"0",MID(X48,LEN(X48)-10,1)))</f>
        <v/>
      </c>
      <c r="AC47" s="705"/>
      <c r="AD47" s="705" t="str">
        <f>IF(X48&lt;=0,"",IF((LEN(X48)-9&lt;=0),"0",MID(X48,LEN(X48)-9,1)))</f>
        <v/>
      </c>
      <c r="AE47" s="705"/>
      <c r="AF47" s="705" t="str">
        <f>IF(X48&lt;=0,"",IF((LEN(X48)-8&lt;=0),"0",MID(X48,LEN(X48)-8,1)))</f>
        <v/>
      </c>
      <c r="AG47" s="705"/>
      <c r="AH47" s="705" t="str">
        <f>IF(X48&lt;=0,"",IF((LEN(X48)-7&lt;=0),"0",MID(X48,LEN(X48)-7,1)))</f>
        <v/>
      </c>
      <c r="AI47" s="705"/>
      <c r="AJ47" s="705" t="str">
        <f>IF(X48&lt;=0,"",IF((LEN(X48)-6&lt;=0),"0",MID(X48,LEN(X48)-6,1)))</f>
        <v/>
      </c>
      <c r="AK47" s="705"/>
      <c r="AL47" s="705" t="str">
        <f>IF(X48&lt;=0,"",IF((LEN(X48)-5&lt;=0),"0",MID(X48,LEN(X48)-5,1)))</f>
        <v/>
      </c>
      <c r="AM47" s="705"/>
      <c r="AN47" s="705" t="str">
        <f>IF(X48&lt;=0,"",IF((LEN(X48)-4&lt;=0),"0",MID(X48,LEN(X48)-4,1)))</f>
        <v/>
      </c>
      <c r="AO47" s="705"/>
      <c r="AP47" s="705" t="str">
        <f>IF(X48&lt;=0,"",IF((LEN(X48)-3&lt;=0),"0",MID(X48,LEN(X48)-3,1)))</f>
        <v/>
      </c>
      <c r="AQ47" s="705"/>
      <c r="AR47" s="705" t="str">
        <f>IF(X48&lt;=0,"",IF((LEN(X48)-2&lt;=0),"0",MID(X48,LEN(X48)-2,1)))</f>
        <v/>
      </c>
      <c r="AS47" s="705"/>
      <c r="AT47" s="705" t="str">
        <f>IF(X48&lt;=0,"",IF((LEN(X48)-1&lt;=0),"0",MID(X48,LEN(X48)-1,1)))</f>
        <v/>
      </c>
      <c r="AU47" s="705"/>
      <c r="AV47" s="735" t="str">
        <f>IF(X48&lt;&gt;0,RIGHT(X48,1),"")</f>
        <v/>
      </c>
      <c r="AW47" s="743"/>
      <c r="AX47" s="693"/>
      <c r="AY47" s="693"/>
      <c r="AZ47" s="693"/>
      <c r="BA47" s="693"/>
      <c r="BB47" s="693"/>
      <c r="BC47" s="693"/>
      <c r="BD47" s="693"/>
      <c r="BE47" s="693"/>
      <c r="BF47" s="185"/>
      <c r="BG47" s="185"/>
      <c r="BH47" s="762"/>
      <c r="BI47" s="763"/>
      <c r="BJ47" s="763"/>
      <c r="BK47" s="763"/>
      <c r="BL47" s="763"/>
      <c r="BM47" s="763"/>
      <c r="BN47" s="763"/>
      <c r="BO47" s="763"/>
      <c r="BP47" s="763"/>
      <c r="BQ47" s="763"/>
      <c r="BR47" s="763"/>
      <c r="BS47" s="763"/>
      <c r="BT47" s="763"/>
      <c r="BU47" s="763"/>
      <c r="BV47" s="763"/>
      <c r="BW47" s="763"/>
      <c r="BX47" s="763"/>
      <c r="BY47" s="763"/>
      <c r="BZ47" s="763"/>
      <c r="CA47" s="763"/>
      <c r="CB47" s="764"/>
      <c r="CC47" s="761"/>
      <c r="CD47" s="761"/>
      <c r="CE47" s="761"/>
      <c r="CF47" s="761"/>
      <c r="CG47" s="761"/>
      <c r="CH47" s="761"/>
      <c r="CI47" s="761"/>
      <c r="CJ47" s="761"/>
      <c r="CK47" s="761"/>
      <c r="CL47" s="761"/>
      <c r="CM47" s="761"/>
      <c r="CN47" s="761"/>
      <c r="CO47" s="761"/>
      <c r="CP47" s="761"/>
      <c r="CQ47" s="761"/>
      <c r="CR47" s="761"/>
      <c r="CS47" s="761"/>
      <c r="CT47" s="761"/>
      <c r="CU47" s="761"/>
      <c r="CV47" s="761"/>
      <c r="CW47" s="761"/>
      <c r="CX47" s="31"/>
      <c r="CY47" s="31"/>
      <c r="CZ47" s="31"/>
      <c r="DA47" s="31"/>
      <c r="DB47" s="31"/>
      <c r="DC47" s="31"/>
      <c r="DD47" s="31"/>
      <c r="DE47" s="31"/>
      <c r="DF47" s="31"/>
      <c r="DG47" s="31"/>
      <c r="DH47" s="31"/>
      <c r="DI47" s="31"/>
      <c r="DJ47" s="31"/>
    </row>
    <row r="48" spans="1:114" ht="12.75" customHeight="1">
      <c r="A48" s="31"/>
      <c r="B48" s="31"/>
      <c r="C48" s="745"/>
      <c r="D48" s="745"/>
      <c r="E48" s="745"/>
      <c r="F48" s="745"/>
      <c r="G48" s="745"/>
      <c r="H48" s="215"/>
      <c r="I48" s="754"/>
      <c r="J48" s="751"/>
      <c r="K48" s="752"/>
      <c r="L48" s="752"/>
      <c r="M48" s="752"/>
      <c r="N48" s="752"/>
      <c r="O48" s="752"/>
      <c r="P48" s="752"/>
      <c r="Q48" s="752"/>
      <c r="R48" s="752"/>
      <c r="S48" s="752"/>
      <c r="T48" s="752"/>
      <c r="U48" s="752"/>
      <c r="V48" s="752"/>
      <c r="W48" s="752"/>
      <c r="X48" s="756"/>
      <c r="Y48" s="756"/>
      <c r="Z48" s="730"/>
      <c r="AA48" s="705"/>
      <c r="AB48" s="705"/>
      <c r="AC48" s="705"/>
      <c r="AD48" s="705"/>
      <c r="AE48" s="705"/>
      <c r="AF48" s="705"/>
      <c r="AG48" s="705"/>
      <c r="AH48" s="705"/>
      <c r="AI48" s="705"/>
      <c r="AJ48" s="705"/>
      <c r="AK48" s="705"/>
      <c r="AL48" s="705"/>
      <c r="AM48" s="705"/>
      <c r="AN48" s="705"/>
      <c r="AO48" s="705"/>
      <c r="AP48" s="705"/>
      <c r="AQ48" s="705"/>
      <c r="AR48" s="705"/>
      <c r="AS48" s="705"/>
      <c r="AT48" s="705"/>
      <c r="AU48" s="705"/>
      <c r="AV48" s="735"/>
      <c r="AW48" s="743"/>
      <c r="AX48" s="693"/>
      <c r="AY48" s="693"/>
      <c r="AZ48" s="693"/>
      <c r="BA48" s="693"/>
      <c r="BB48" s="693"/>
      <c r="BC48" s="693"/>
      <c r="BD48" s="693"/>
      <c r="BE48" s="693"/>
      <c r="BF48" s="185"/>
      <c r="BG48" s="185"/>
      <c r="BH48" s="762"/>
      <c r="BI48" s="763"/>
      <c r="BJ48" s="763"/>
      <c r="BK48" s="763"/>
      <c r="BL48" s="763"/>
      <c r="BM48" s="763"/>
      <c r="BN48" s="763"/>
      <c r="BO48" s="763"/>
      <c r="BP48" s="763"/>
      <c r="BQ48" s="763"/>
      <c r="BR48" s="763"/>
      <c r="BS48" s="763"/>
      <c r="BT48" s="763"/>
      <c r="BU48" s="763"/>
      <c r="BV48" s="763"/>
      <c r="BW48" s="763"/>
      <c r="BX48" s="763"/>
      <c r="BY48" s="763"/>
      <c r="BZ48" s="763"/>
      <c r="CA48" s="763"/>
      <c r="CB48" s="764"/>
      <c r="CC48" s="761"/>
      <c r="CD48" s="761"/>
      <c r="CE48" s="761"/>
      <c r="CF48" s="761"/>
      <c r="CG48" s="761"/>
      <c r="CH48" s="761"/>
      <c r="CI48" s="761"/>
      <c r="CJ48" s="761"/>
      <c r="CK48" s="761"/>
      <c r="CL48" s="761"/>
      <c r="CM48" s="761"/>
      <c r="CN48" s="761"/>
      <c r="CO48" s="761"/>
      <c r="CP48" s="761"/>
      <c r="CQ48" s="761"/>
      <c r="CR48" s="761"/>
      <c r="CS48" s="761"/>
      <c r="CT48" s="761"/>
      <c r="CU48" s="761"/>
      <c r="CV48" s="761"/>
      <c r="CW48" s="761"/>
      <c r="CX48" s="31"/>
      <c r="CY48" s="31"/>
      <c r="CZ48" s="31"/>
      <c r="DA48" s="31"/>
      <c r="DB48" s="31"/>
      <c r="DC48" s="31"/>
      <c r="DD48" s="31"/>
      <c r="DE48" s="31"/>
      <c r="DF48" s="31"/>
      <c r="DG48" s="31"/>
      <c r="DH48" s="31"/>
      <c r="DI48" s="31"/>
      <c r="DJ48" s="31"/>
    </row>
    <row r="49" spans="1:114" ht="24" customHeight="1">
      <c r="A49" s="31"/>
      <c r="B49" s="31"/>
      <c r="C49" s="745"/>
      <c r="D49" s="745"/>
      <c r="E49" s="745"/>
      <c r="F49" s="745"/>
      <c r="G49" s="745"/>
      <c r="H49" s="213"/>
      <c r="I49" s="754"/>
      <c r="J49" s="753"/>
      <c r="K49" s="717"/>
      <c r="L49" s="717"/>
      <c r="M49" s="717"/>
      <c r="N49" s="717"/>
      <c r="O49" s="717"/>
      <c r="P49" s="717"/>
      <c r="Q49" s="717"/>
      <c r="R49" s="717"/>
      <c r="S49" s="717"/>
      <c r="T49" s="717"/>
      <c r="U49" s="717"/>
      <c r="V49" s="717"/>
      <c r="W49" s="717"/>
      <c r="X49" s="757"/>
      <c r="Y49" s="757"/>
      <c r="Z49" s="939">
        <v>0</v>
      </c>
      <c r="AA49" s="940"/>
      <c r="AB49" s="940"/>
      <c r="AC49" s="940"/>
      <c r="AD49" s="940"/>
      <c r="AE49" s="940"/>
      <c r="AF49" s="940"/>
      <c r="AG49" s="940"/>
      <c r="AH49" s="940"/>
      <c r="AI49" s="941"/>
      <c r="AJ49" s="738" t="s">
        <v>93</v>
      </c>
      <c r="AK49" s="739"/>
      <c r="AL49" s="739"/>
      <c r="AM49" s="765"/>
      <c r="AN49" s="765"/>
      <c r="AO49" s="765"/>
      <c r="AP49" s="230" t="s">
        <v>8</v>
      </c>
      <c r="AQ49" s="712"/>
      <c r="AR49" s="712"/>
      <c r="AS49" s="712"/>
      <c r="AT49" s="230" t="s">
        <v>8</v>
      </c>
      <c r="AU49" s="712"/>
      <c r="AV49" s="712"/>
      <c r="AW49" s="713"/>
      <c r="AX49" s="693"/>
      <c r="AY49" s="693"/>
      <c r="AZ49" s="693"/>
      <c r="BA49" s="693"/>
      <c r="BB49" s="693"/>
      <c r="BC49" s="693"/>
      <c r="BD49" s="693"/>
      <c r="BE49" s="693"/>
      <c r="BF49" s="791" t="s">
        <v>214</v>
      </c>
      <c r="BG49" s="791"/>
      <c r="BH49" s="762"/>
      <c r="BI49" s="763"/>
      <c r="BJ49" s="763"/>
      <c r="BK49" s="763"/>
      <c r="BL49" s="763"/>
      <c r="BM49" s="763"/>
      <c r="BN49" s="763"/>
      <c r="BO49" s="763"/>
      <c r="BP49" s="763"/>
      <c r="BQ49" s="763"/>
      <c r="BR49" s="763"/>
      <c r="BS49" s="763"/>
      <c r="BT49" s="763"/>
      <c r="BU49" s="763"/>
      <c r="BV49" s="763"/>
      <c r="BW49" s="763"/>
      <c r="BX49" s="763"/>
      <c r="BY49" s="763"/>
      <c r="BZ49" s="763"/>
      <c r="CA49" s="763"/>
      <c r="CB49" s="764"/>
      <c r="CC49" s="761"/>
      <c r="CD49" s="761"/>
      <c r="CE49" s="761"/>
      <c r="CF49" s="761"/>
      <c r="CG49" s="761"/>
      <c r="CH49" s="761"/>
      <c r="CI49" s="761"/>
      <c r="CJ49" s="761"/>
      <c r="CK49" s="761"/>
      <c r="CL49" s="761"/>
      <c r="CM49" s="761"/>
      <c r="CN49" s="761"/>
      <c r="CO49" s="761"/>
      <c r="CP49" s="761"/>
      <c r="CQ49" s="761"/>
      <c r="CR49" s="761"/>
      <c r="CS49" s="761"/>
      <c r="CT49" s="761"/>
      <c r="CU49" s="761"/>
      <c r="CV49" s="761"/>
      <c r="CW49" s="761"/>
      <c r="CX49" s="31"/>
      <c r="CY49" s="31"/>
      <c r="CZ49" s="31"/>
      <c r="DA49" s="31"/>
      <c r="DB49" s="31"/>
      <c r="DC49" s="31"/>
      <c r="DD49" s="31"/>
      <c r="DE49" s="31"/>
      <c r="DF49" s="31"/>
      <c r="DG49" s="31"/>
      <c r="DH49" s="31"/>
      <c r="DI49" s="31"/>
      <c r="DJ49" s="31"/>
    </row>
    <row r="50" spans="1:114" ht="16.5" customHeight="1">
      <c r="A50" s="31"/>
      <c r="B50" s="31"/>
      <c r="C50" s="745"/>
      <c r="D50" s="745"/>
      <c r="E50" s="745"/>
      <c r="F50" s="745"/>
      <c r="G50" s="745"/>
      <c r="H50" s="755" t="s">
        <v>224</v>
      </c>
      <c r="I50" s="758">
        <v>2</v>
      </c>
      <c r="J50" s="744"/>
      <c r="K50" s="715"/>
      <c r="L50" s="715"/>
      <c r="M50" s="715"/>
      <c r="N50" s="715"/>
      <c r="O50" s="715"/>
      <c r="P50" s="715"/>
      <c r="Q50" s="715"/>
      <c r="R50" s="715"/>
      <c r="S50" s="715"/>
      <c r="T50" s="715"/>
      <c r="U50" s="715"/>
      <c r="V50" s="715"/>
      <c r="W50" s="715"/>
      <c r="X50" s="715"/>
      <c r="Y50" s="715"/>
      <c r="Z50" s="701" t="str">
        <f>IF(X51&lt;=0,"",IF((LEN(X51)-11&lt;=0),"0",MID(X51,LEN(X51)-11,1)))</f>
        <v/>
      </c>
      <c r="AA50" s="702"/>
      <c r="AB50" s="702" t="str">
        <f>IF(X51&lt;=0,"",IF((LEN(X51)-10&lt;=0),"0",MID(X51,LEN(X51)-10,1)))</f>
        <v/>
      </c>
      <c r="AC50" s="702"/>
      <c r="AD50" s="702" t="str">
        <f>IF(X51&lt;=0,"",IF((LEN(X51)-9&lt;=0),"0",MID(X51,LEN(X51)-9,1)))</f>
        <v/>
      </c>
      <c r="AE50" s="702"/>
      <c r="AF50" s="702" t="str">
        <f>IF(X51&lt;=0,"",IF((LEN(X51)-8&lt;=0),"0",MID(X51,LEN(X51)-8,1)))</f>
        <v/>
      </c>
      <c r="AG50" s="702"/>
      <c r="AH50" s="702" t="str">
        <f>IF(X51&lt;=0,"",IF((LEN(X51)-7&lt;=0),"0",MID(X51,LEN(X51)-7,1)))</f>
        <v/>
      </c>
      <c r="AI50" s="702"/>
      <c r="AJ50" s="702" t="str">
        <f>IF(X51&lt;=0,"",IF((LEN(X51)-6&lt;=0),"0",MID(X51,LEN(X51)-6,1)))</f>
        <v/>
      </c>
      <c r="AK50" s="702"/>
      <c r="AL50" s="702" t="str">
        <f>IF(X51&lt;=0,"",IF((LEN(X51)-5&lt;=0),"0",MID(X51,LEN(X51)-5,1)))</f>
        <v/>
      </c>
      <c r="AM50" s="702"/>
      <c r="AN50" s="702" t="str">
        <f>IF(X51&lt;=0,"",IF((LEN(X51)-4&lt;=0),"0",MID(X51,LEN(X51)-4,1)))</f>
        <v/>
      </c>
      <c r="AO50" s="702"/>
      <c r="AP50" s="702" t="str">
        <f>IF(X51&lt;=0,"",IF((LEN(X51)-3&lt;=0),"0",MID(X51,LEN(X51)-3,1)))</f>
        <v/>
      </c>
      <c r="AQ50" s="702"/>
      <c r="AR50" s="702" t="str">
        <f>IF(X51&lt;=0,"",IF((LEN(X51)-2&lt;=0),"0",MID(X51,LEN(X51)-2,1)))</f>
        <v/>
      </c>
      <c r="AS50" s="702"/>
      <c r="AT50" s="702" t="str">
        <f>IF(X51&lt;=0,"",IF((LEN(X51)-1&lt;=0),"0",MID(X51,LEN(X51)-1,1)))</f>
        <v/>
      </c>
      <c r="AU50" s="702"/>
      <c r="AV50" s="695" t="str">
        <f>IF(X51&lt;&gt;0,RIGHT(X51,1),"")</f>
        <v/>
      </c>
      <c r="AW50" s="696"/>
      <c r="AX50" s="692"/>
      <c r="AY50" s="692"/>
      <c r="AZ50" s="692"/>
      <c r="BA50" s="692"/>
      <c r="BB50" s="692"/>
      <c r="BC50" s="692"/>
      <c r="BD50" s="692"/>
      <c r="BE50" s="692"/>
      <c r="BF50" s="223"/>
      <c r="BG50" s="223"/>
      <c r="BH50" s="769"/>
      <c r="BI50" s="770"/>
      <c r="BJ50" s="770"/>
      <c r="BK50" s="770"/>
      <c r="BL50" s="770"/>
      <c r="BM50" s="770"/>
      <c r="BN50" s="770"/>
      <c r="BO50" s="770"/>
      <c r="BP50" s="770"/>
      <c r="BQ50" s="770"/>
      <c r="BR50" s="770"/>
      <c r="BS50" s="770"/>
      <c r="BT50" s="770"/>
      <c r="BU50" s="770"/>
      <c r="BV50" s="770"/>
      <c r="BW50" s="770"/>
      <c r="BX50" s="770"/>
      <c r="BY50" s="770"/>
      <c r="BZ50" s="770"/>
      <c r="CA50" s="770"/>
      <c r="CB50" s="771"/>
      <c r="CC50" s="775"/>
      <c r="CD50" s="775"/>
      <c r="CE50" s="775"/>
      <c r="CF50" s="775"/>
      <c r="CG50" s="775"/>
      <c r="CH50" s="775"/>
      <c r="CI50" s="775"/>
      <c r="CJ50" s="775"/>
      <c r="CK50" s="775"/>
      <c r="CL50" s="775"/>
      <c r="CM50" s="775"/>
      <c r="CN50" s="775"/>
      <c r="CO50" s="775"/>
      <c r="CP50" s="775"/>
      <c r="CQ50" s="775"/>
      <c r="CR50" s="775"/>
      <c r="CS50" s="775"/>
      <c r="CT50" s="775"/>
      <c r="CU50" s="775"/>
      <c r="CV50" s="775"/>
      <c r="CW50" s="775"/>
      <c r="CX50" s="31"/>
      <c r="CY50" s="31"/>
      <c r="CZ50" s="31"/>
      <c r="DA50" s="31"/>
      <c r="DB50" s="31"/>
      <c r="DC50" s="31"/>
      <c r="DD50" s="31"/>
      <c r="DE50" s="31"/>
      <c r="DF50" s="31"/>
      <c r="DG50" s="31"/>
      <c r="DH50" s="31"/>
      <c r="DI50" s="31"/>
      <c r="DJ50" s="31"/>
    </row>
    <row r="51" spans="1:114" ht="12.75" customHeight="1">
      <c r="A51" s="31"/>
      <c r="B51" s="31"/>
      <c r="C51" s="102"/>
      <c r="D51" s="102"/>
      <c r="E51" s="102"/>
      <c r="F51" s="102"/>
      <c r="G51" s="102"/>
      <c r="H51" s="755"/>
      <c r="I51" s="759"/>
      <c r="J51" s="751"/>
      <c r="K51" s="752"/>
      <c r="L51" s="752"/>
      <c r="M51" s="752"/>
      <c r="N51" s="752"/>
      <c r="O51" s="752"/>
      <c r="P51" s="752"/>
      <c r="Q51" s="752"/>
      <c r="R51" s="752"/>
      <c r="S51" s="752"/>
      <c r="T51" s="752"/>
      <c r="U51" s="752"/>
      <c r="V51" s="752"/>
      <c r="W51" s="752"/>
      <c r="X51" s="756"/>
      <c r="Y51" s="756"/>
      <c r="Z51" s="730"/>
      <c r="AA51" s="705"/>
      <c r="AB51" s="705"/>
      <c r="AC51" s="705"/>
      <c r="AD51" s="705"/>
      <c r="AE51" s="705"/>
      <c r="AF51" s="705"/>
      <c r="AG51" s="705"/>
      <c r="AH51" s="705"/>
      <c r="AI51" s="705"/>
      <c r="AJ51" s="705"/>
      <c r="AK51" s="705"/>
      <c r="AL51" s="737"/>
      <c r="AM51" s="737"/>
      <c r="AN51" s="737"/>
      <c r="AO51" s="737"/>
      <c r="AP51" s="737"/>
      <c r="AQ51" s="737"/>
      <c r="AR51" s="737"/>
      <c r="AS51" s="737"/>
      <c r="AT51" s="737"/>
      <c r="AU51" s="737"/>
      <c r="AV51" s="789"/>
      <c r="AW51" s="790"/>
      <c r="AX51" s="693"/>
      <c r="AY51" s="693"/>
      <c r="AZ51" s="693"/>
      <c r="BA51" s="693"/>
      <c r="BB51" s="693"/>
      <c r="BC51" s="693"/>
      <c r="BD51" s="693"/>
      <c r="BE51" s="693"/>
      <c r="BF51" s="185"/>
      <c r="BG51" s="185"/>
      <c r="BH51" s="762"/>
      <c r="BI51" s="763"/>
      <c r="BJ51" s="763"/>
      <c r="BK51" s="763"/>
      <c r="BL51" s="763"/>
      <c r="BM51" s="763"/>
      <c r="BN51" s="763"/>
      <c r="BO51" s="763"/>
      <c r="BP51" s="763"/>
      <c r="BQ51" s="763"/>
      <c r="BR51" s="763"/>
      <c r="BS51" s="763"/>
      <c r="BT51" s="763"/>
      <c r="BU51" s="763"/>
      <c r="BV51" s="763"/>
      <c r="BW51" s="763"/>
      <c r="BX51" s="763"/>
      <c r="BY51" s="763"/>
      <c r="BZ51" s="763"/>
      <c r="CA51" s="763"/>
      <c r="CB51" s="764"/>
      <c r="CC51" s="761"/>
      <c r="CD51" s="761"/>
      <c r="CE51" s="761"/>
      <c r="CF51" s="761"/>
      <c r="CG51" s="761"/>
      <c r="CH51" s="761"/>
      <c r="CI51" s="761"/>
      <c r="CJ51" s="761"/>
      <c r="CK51" s="761"/>
      <c r="CL51" s="761"/>
      <c r="CM51" s="761"/>
      <c r="CN51" s="761"/>
      <c r="CO51" s="761"/>
      <c r="CP51" s="761"/>
      <c r="CQ51" s="761"/>
      <c r="CR51" s="761"/>
      <c r="CS51" s="761"/>
      <c r="CT51" s="761"/>
      <c r="CU51" s="761"/>
      <c r="CV51" s="761"/>
      <c r="CW51" s="761"/>
      <c r="CX51" s="31"/>
      <c r="CY51" s="31"/>
      <c r="CZ51" s="31"/>
      <c r="DA51" s="31"/>
      <c r="DB51" s="31"/>
      <c r="DC51" s="31"/>
      <c r="DD51" s="31"/>
      <c r="DE51" s="31"/>
      <c r="DF51" s="31"/>
      <c r="DG51" s="31"/>
      <c r="DH51" s="31"/>
      <c r="DI51" s="31"/>
      <c r="DJ51" s="31"/>
    </row>
    <row r="52" spans="1:114" ht="24" customHeight="1">
      <c r="A52" s="31"/>
      <c r="B52" s="31"/>
      <c r="C52" s="102"/>
      <c r="D52" s="102"/>
      <c r="E52" s="102"/>
      <c r="F52" s="102"/>
      <c r="G52" s="102"/>
      <c r="H52" s="234" t="str">
        <f>従1!H52</f>
        <v>(1 6歳以上)
(平22.1.1以前生)</v>
      </c>
      <c r="I52" s="760"/>
      <c r="J52" s="783"/>
      <c r="K52" s="719"/>
      <c r="L52" s="719"/>
      <c r="M52" s="719"/>
      <c r="N52" s="719"/>
      <c r="O52" s="719"/>
      <c r="P52" s="719"/>
      <c r="Q52" s="719"/>
      <c r="R52" s="719"/>
      <c r="S52" s="719"/>
      <c r="T52" s="719"/>
      <c r="U52" s="719"/>
      <c r="V52" s="719"/>
      <c r="W52" s="719"/>
      <c r="X52" s="784"/>
      <c r="Y52" s="784"/>
      <c r="Z52" s="939">
        <v>0</v>
      </c>
      <c r="AA52" s="940"/>
      <c r="AB52" s="940"/>
      <c r="AC52" s="940"/>
      <c r="AD52" s="940"/>
      <c r="AE52" s="940"/>
      <c r="AF52" s="940"/>
      <c r="AG52" s="940"/>
      <c r="AH52" s="940"/>
      <c r="AI52" s="941"/>
      <c r="AJ52" s="738" t="s">
        <v>93</v>
      </c>
      <c r="AK52" s="739"/>
      <c r="AL52" s="739"/>
      <c r="AM52" s="765"/>
      <c r="AN52" s="765"/>
      <c r="AO52" s="765"/>
      <c r="AP52" s="230" t="s">
        <v>8</v>
      </c>
      <c r="AQ52" s="712"/>
      <c r="AR52" s="712"/>
      <c r="AS52" s="712"/>
      <c r="AT52" s="230" t="s">
        <v>8</v>
      </c>
      <c r="AU52" s="712"/>
      <c r="AV52" s="712"/>
      <c r="AW52" s="713"/>
      <c r="AX52" s="694"/>
      <c r="AY52" s="694"/>
      <c r="AZ52" s="694"/>
      <c r="BA52" s="694"/>
      <c r="BB52" s="694"/>
      <c r="BC52" s="694"/>
      <c r="BD52" s="694"/>
      <c r="BE52" s="694"/>
      <c r="BF52" s="788" t="s">
        <v>214</v>
      </c>
      <c r="BG52" s="788"/>
      <c r="BH52" s="772"/>
      <c r="BI52" s="773"/>
      <c r="BJ52" s="773"/>
      <c r="BK52" s="773"/>
      <c r="BL52" s="773"/>
      <c r="BM52" s="773"/>
      <c r="BN52" s="773"/>
      <c r="BO52" s="773"/>
      <c r="BP52" s="773"/>
      <c r="BQ52" s="773"/>
      <c r="BR52" s="773"/>
      <c r="BS52" s="773"/>
      <c r="BT52" s="773"/>
      <c r="BU52" s="773"/>
      <c r="BV52" s="773"/>
      <c r="BW52" s="773"/>
      <c r="BX52" s="773"/>
      <c r="BY52" s="773"/>
      <c r="BZ52" s="773"/>
      <c r="CA52" s="773"/>
      <c r="CB52" s="774"/>
      <c r="CC52" s="776"/>
      <c r="CD52" s="776"/>
      <c r="CE52" s="776"/>
      <c r="CF52" s="776"/>
      <c r="CG52" s="776"/>
      <c r="CH52" s="776"/>
      <c r="CI52" s="776"/>
      <c r="CJ52" s="776"/>
      <c r="CK52" s="776"/>
      <c r="CL52" s="776"/>
      <c r="CM52" s="776"/>
      <c r="CN52" s="776"/>
      <c r="CO52" s="776"/>
      <c r="CP52" s="776"/>
      <c r="CQ52" s="776"/>
      <c r="CR52" s="776"/>
      <c r="CS52" s="776"/>
      <c r="CT52" s="776"/>
      <c r="CU52" s="776"/>
      <c r="CV52" s="776"/>
      <c r="CW52" s="776"/>
      <c r="CX52" s="31"/>
      <c r="CY52" s="31"/>
      <c r="CZ52" s="31"/>
      <c r="DA52" s="31"/>
      <c r="DB52" s="31"/>
      <c r="DC52" s="31"/>
      <c r="DD52" s="31"/>
      <c r="DE52" s="31"/>
      <c r="DF52" s="31"/>
      <c r="DG52" s="31"/>
      <c r="DH52" s="31"/>
      <c r="DI52" s="31"/>
      <c r="DJ52" s="31"/>
    </row>
    <row r="53" spans="1:114" ht="16.5" customHeight="1">
      <c r="A53" s="31"/>
      <c r="B53" s="31"/>
      <c r="C53" s="102"/>
      <c r="D53" s="102"/>
      <c r="E53" s="102"/>
      <c r="F53" s="102"/>
      <c r="G53" s="102"/>
      <c r="H53" s="232"/>
      <c r="I53" s="754">
        <v>3</v>
      </c>
      <c r="J53" s="749"/>
      <c r="K53" s="750"/>
      <c r="L53" s="750"/>
      <c r="M53" s="750"/>
      <c r="N53" s="750"/>
      <c r="O53" s="750"/>
      <c r="P53" s="750"/>
      <c r="Q53" s="750"/>
      <c r="R53" s="750"/>
      <c r="S53" s="750"/>
      <c r="T53" s="750"/>
      <c r="U53" s="750"/>
      <c r="V53" s="750"/>
      <c r="W53" s="750"/>
      <c r="X53" s="750"/>
      <c r="Y53" s="750"/>
      <c r="Z53" s="701" t="str">
        <f>IF(X54&lt;=0,"",IF((LEN(X54)-11&lt;=0),"0",MID(X54,LEN(X54)-11,1)))</f>
        <v/>
      </c>
      <c r="AA53" s="702"/>
      <c r="AB53" s="702" t="str">
        <f>IF(X54&lt;=0,"",IF((LEN(X54)-10&lt;=0),"0",MID(X54,LEN(X54)-10,1)))</f>
        <v/>
      </c>
      <c r="AC53" s="702"/>
      <c r="AD53" s="702" t="str">
        <f>IF(X54&lt;=0,"",IF((LEN(X54)-9&lt;=0),"0",MID(X54,LEN(X54)-9,1)))</f>
        <v/>
      </c>
      <c r="AE53" s="702"/>
      <c r="AF53" s="702" t="str">
        <f>IF(X54&lt;=0,"",IF((LEN(X54)-8&lt;=0),"0",MID(X54,LEN(X54)-8,1)))</f>
        <v/>
      </c>
      <c r="AG53" s="702"/>
      <c r="AH53" s="702" t="str">
        <f>IF(X54&lt;=0,"",IF((LEN(X54)-7&lt;=0),"0",MID(X54,LEN(X54)-7,1)))</f>
        <v/>
      </c>
      <c r="AI53" s="702"/>
      <c r="AJ53" s="702" t="str">
        <f>IF(X54&lt;=0,"",IF((LEN(X54)-6&lt;=0),"0",MID(X54,LEN(X54)-6,1)))</f>
        <v/>
      </c>
      <c r="AK53" s="702"/>
      <c r="AL53" s="702" t="str">
        <f>IF(X54&lt;=0,"",IF((LEN(X54)-5&lt;=0),"0",MID(X54,LEN(X54)-5,1)))</f>
        <v/>
      </c>
      <c r="AM53" s="702"/>
      <c r="AN53" s="702" t="str">
        <f>IF(X54&lt;=0,"",IF((LEN(X54)-4&lt;=0),"0",MID(X54,LEN(X54)-4,1)))</f>
        <v/>
      </c>
      <c r="AO53" s="702"/>
      <c r="AP53" s="702" t="str">
        <f>IF(X54&lt;=0,"",IF((LEN(X54)-3&lt;=0),"0",MID(X54,LEN(X54)-3,1)))</f>
        <v/>
      </c>
      <c r="AQ53" s="702"/>
      <c r="AR53" s="702" t="str">
        <f>IF(X54&lt;=0,"",IF((LEN(X54)-2&lt;=0),"0",MID(X54,LEN(X54)-2,1)))</f>
        <v/>
      </c>
      <c r="AS53" s="702"/>
      <c r="AT53" s="702" t="str">
        <f>IF(X54&lt;=0,"",IF((LEN(X54)-1&lt;=0),"0",MID(X54,LEN(X54)-1,1)))</f>
        <v/>
      </c>
      <c r="AU53" s="702"/>
      <c r="AV53" s="702" t="str">
        <f>IF(X54&lt;&gt;0,RIGHT(X54,1),"")</f>
        <v/>
      </c>
      <c r="AW53" s="766"/>
      <c r="AX53" s="693"/>
      <c r="AY53" s="693"/>
      <c r="AZ53" s="693"/>
      <c r="BA53" s="693"/>
      <c r="BB53" s="693"/>
      <c r="BC53" s="693"/>
      <c r="BD53" s="693"/>
      <c r="BE53" s="693"/>
      <c r="BF53" s="185"/>
      <c r="BG53" s="185"/>
      <c r="BH53" s="762"/>
      <c r="BI53" s="763"/>
      <c r="BJ53" s="763"/>
      <c r="BK53" s="763"/>
      <c r="BL53" s="763"/>
      <c r="BM53" s="763"/>
      <c r="BN53" s="763"/>
      <c r="BO53" s="763"/>
      <c r="BP53" s="763"/>
      <c r="BQ53" s="763"/>
      <c r="BR53" s="763"/>
      <c r="BS53" s="763"/>
      <c r="BT53" s="763"/>
      <c r="BU53" s="763"/>
      <c r="BV53" s="763"/>
      <c r="BW53" s="763"/>
      <c r="BX53" s="763"/>
      <c r="BY53" s="763"/>
      <c r="BZ53" s="763"/>
      <c r="CA53" s="763"/>
      <c r="CB53" s="764"/>
      <c r="CC53" s="761"/>
      <c r="CD53" s="761"/>
      <c r="CE53" s="761"/>
      <c r="CF53" s="761"/>
      <c r="CG53" s="761"/>
      <c r="CH53" s="761"/>
      <c r="CI53" s="761"/>
      <c r="CJ53" s="761"/>
      <c r="CK53" s="761"/>
      <c r="CL53" s="761"/>
      <c r="CM53" s="761"/>
      <c r="CN53" s="761"/>
      <c r="CO53" s="761"/>
      <c r="CP53" s="761"/>
      <c r="CQ53" s="761"/>
      <c r="CR53" s="761"/>
      <c r="CS53" s="761"/>
      <c r="CT53" s="761"/>
      <c r="CU53" s="761"/>
      <c r="CV53" s="761"/>
      <c r="CW53" s="761"/>
      <c r="CX53" s="31"/>
      <c r="CY53" s="31"/>
      <c r="CZ53" s="31"/>
      <c r="DA53" s="31"/>
      <c r="DB53" s="31"/>
      <c r="DC53" s="31"/>
      <c r="DD53" s="31"/>
      <c r="DE53" s="31"/>
      <c r="DF53" s="31"/>
      <c r="DG53" s="31"/>
      <c r="DH53" s="31"/>
      <c r="DI53" s="31"/>
      <c r="DJ53" s="31"/>
    </row>
    <row r="54" spans="1:114" ht="12.75" customHeight="1">
      <c r="A54" s="31"/>
      <c r="B54" s="31"/>
      <c r="C54" s="182"/>
      <c r="D54" s="182"/>
      <c r="E54" s="97"/>
      <c r="F54" s="97"/>
      <c r="G54" s="97"/>
      <c r="H54" s="215"/>
      <c r="I54" s="754"/>
      <c r="J54" s="751"/>
      <c r="K54" s="752"/>
      <c r="L54" s="752"/>
      <c r="M54" s="752"/>
      <c r="N54" s="752"/>
      <c r="O54" s="752"/>
      <c r="P54" s="752"/>
      <c r="Q54" s="752"/>
      <c r="R54" s="752"/>
      <c r="S54" s="752"/>
      <c r="T54" s="752"/>
      <c r="U54" s="752"/>
      <c r="V54" s="752"/>
      <c r="W54" s="752"/>
      <c r="X54" s="699"/>
      <c r="Y54" s="699"/>
      <c r="Z54" s="703"/>
      <c r="AA54" s="704"/>
      <c r="AB54" s="704"/>
      <c r="AC54" s="704"/>
      <c r="AD54" s="704"/>
      <c r="AE54" s="704"/>
      <c r="AF54" s="704"/>
      <c r="AG54" s="704"/>
      <c r="AH54" s="704"/>
      <c r="AI54" s="704"/>
      <c r="AJ54" s="704"/>
      <c r="AK54" s="704"/>
      <c r="AL54" s="704"/>
      <c r="AM54" s="704"/>
      <c r="AN54" s="704"/>
      <c r="AO54" s="704"/>
      <c r="AP54" s="704"/>
      <c r="AQ54" s="704"/>
      <c r="AR54" s="704"/>
      <c r="AS54" s="704"/>
      <c r="AT54" s="704"/>
      <c r="AU54" s="704"/>
      <c r="AV54" s="704"/>
      <c r="AW54" s="767"/>
      <c r="AX54" s="693"/>
      <c r="AY54" s="693"/>
      <c r="AZ54" s="693"/>
      <c r="BA54" s="693"/>
      <c r="BB54" s="693"/>
      <c r="BC54" s="693"/>
      <c r="BD54" s="693"/>
      <c r="BE54" s="693"/>
      <c r="BF54" s="185"/>
      <c r="BG54" s="185"/>
      <c r="BH54" s="762"/>
      <c r="BI54" s="763"/>
      <c r="BJ54" s="763"/>
      <c r="BK54" s="763"/>
      <c r="BL54" s="763"/>
      <c r="BM54" s="763"/>
      <c r="BN54" s="763"/>
      <c r="BO54" s="763"/>
      <c r="BP54" s="763"/>
      <c r="BQ54" s="763"/>
      <c r="BR54" s="763"/>
      <c r="BS54" s="763"/>
      <c r="BT54" s="763"/>
      <c r="BU54" s="763"/>
      <c r="BV54" s="763"/>
      <c r="BW54" s="763"/>
      <c r="BX54" s="763"/>
      <c r="BY54" s="763"/>
      <c r="BZ54" s="763"/>
      <c r="CA54" s="763"/>
      <c r="CB54" s="764"/>
      <c r="CC54" s="761"/>
      <c r="CD54" s="761"/>
      <c r="CE54" s="761"/>
      <c r="CF54" s="761"/>
      <c r="CG54" s="761"/>
      <c r="CH54" s="761"/>
      <c r="CI54" s="761"/>
      <c r="CJ54" s="761"/>
      <c r="CK54" s="761"/>
      <c r="CL54" s="761"/>
      <c r="CM54" s="761"/>
      <c r="CN54" s="761"/>
      <c r="CO54" s="761"/>
      <c r="CP54" s="761"/>
      <c r="CQ54" s="761"/>
      <c r="CR54" s="761"/>
      <c r="CS54" s="761"/>
      <c r="CT54" s="761"/>
      <c r="CU54" s="761"/>
      <c r="CV54" s="761"/>
      <c r="CW54" s="761"/>
      <c r="CX54" s="31"/>
      <c r="CY54" s="31"/>
      <c r="CZ54" s="31"/>
      <c r="DA54" s="31"/>
      <c r="DB54" s="31"/>
      <c r="DC54" s="31"/>
      <c r="DD54" s="31"/>
      <c r="DE54" s="31"/>
      <c r="DF54" s="31"/>
      <c r="DG54" s="31"/>
      <c r="DH54" s="31"/>
      <c r="DI54" s="31"/>
      <c r="DJ54" s="31"/>
    </row>
    <row r="55" spans="1:114" ht="24" customHeight="1">
      <c r="A55" s="31"/>
      <c r="B55" s="31"/>
      <c r="C55" s="182"/>
      <c r="D55" s="182"/>
      <c r="E55" s="17"/>
      <c r="F55" s="17"/>
      <c r="G55" s="17"/>
      <c r="H55" s="215"/>
      <c r="I55" s="754"/>
      <c r="J55" s="753"/>
      <c r="K55" s="717"/>
      <c r="L55" s="717"/>
      <c r="M55" s="717"/>
      <c r="N55" s="717"/>
      <c r="O55" s="717"/>
      <c r="P55" s="717"/>
      <c r="Q55" s="717"/>
      <c r="R55" s="717"/>
      <c r="S55" s="717"/>
      <c r="T55" s="717"/>
      <c r="U55" s="717"/>
      <c r="V55" s="717"/>
      <c r="W55" s="717"/>
      <c r="X55" s="699"/>
      <c r="Y55" s="699"/>
      <c r="Z55" s="746">
        <v>0</v>
      </c>
      <c r="AA55" s="747"/>
      <c r="AB55" s="747"/>
      <c r="AC55" s="747"/>
      <c r="AD55" s="747"/>
      <c r="AE55" s="747"/>
      <c r="AF55" s="747"/>
      <c r="AG55" s="747"/>
      <c r="AH55" s="747"/>
      <c r="AI55" s="748"/>
      <c r="AJ55" s="733" t="s">
        <v>93</v>
      </c>
      <c r="AK55" s="734"/>
      <c r="AL55" s="734"/>
      <c r="AM55" s="735"/>
      <c r="AN55" s="735"/>
      <c r="AO55" s="735"/>
      <c r="AP55" s="231" t="s">
        <v>8</v>
      </c>
      <c r="AQ55" s="731"/>
      <c r="AR55" s="731"/>
      <c r="AS55" s="731"/>
      <c r="AT55" s="231" t="s">
        <v>8</v>
      </c>
      <c r="AU55" s="731"/>
      <c r="AV55" s="731"/>
      <c r="AW55" s="732"/>
      <c r="AX55" s="693"/>
      <c r="AY55" s="693"/>
      <c r="AZ55" s="693"/>
      <c r="BA55" s="693"/>
      <c r="BB55" s="693"/>
      <c r="BC55" s="693"/>
      <c r="BD55" s="693"/>
      <c r="BE55" s="693"/>
      <c r="BF55" s="768" t="s">
        <v>214</v>
      </c>
      <c r="BG55" s="768"/>
      <c r="BH55" s="762"/>
      <c r="BI55" s="763"/>
      <c r="BJ55" s="763"/>
      <c r="BK55" s="763"/>
      <c r="BL55" s="763"/>
      <c r="BM55" s="763"/>
      <c r="BN55" s="763"/>
      <c r="BO55" s="763"/>
      <c r="BP55" s="763"/>
      <c r="BQ55" s="763"/>
      <c r="BR55" s="763"/>
      <c r="BS55" s="763"/>
      <c r="BT55" s="763"/>
      <c r="BU55" s="763"/>
      <c r="BV55" s="763"/>
      <c r="BW55" s="763"/>
      <c r="BX55" s="763"/>
      <c r="BY55" s="763"/>
      <c r="BZ55" s="763"/>
      <c r="CA55" s="763"/>
      <c r="CB55" s="764"/>
      <c r="CC55" s="761"/>
      <c r="CD55" s="761"/>
      <c r="CE55" s="761"/>
      <c r="CF55" s="761"/>
      <c r="CG55" s="761"/>
      <c r="CH55" s="761"/>
      <c r="CI55" s="761"/>
      <c r="CJ55" s="761"/>
      <c r="CK55" s="761"/>
      <c r="CL55" s="761"/>
      <c r="CM55" s="761"/>
      <c r="CN55" s="761"/>
      <c r="CO55" s="761"/>
      <c r="CP55" s="761"/>
      <c r="CQ55" s="761"/>
      <c r="CR55" s="761"/>
      <c r="CS55" s="761"/>
      <c r="CT55" s="761"/>
      <c r="CU55" s="761"/>
      <c r="CV55" s="761"/>
      <c r="CW55" s="761"/>
      <c r="CX55" s="31"/>
      <c r="CY55" s="31"/>
      <c r="CZ55" s="31"/>
      <c r="DA55" s="31"/>
      <c r="DB55" s="31"/>
      <c r="DC55" s="31"/>
      <c r="DD55" s="31"/>
      <c r="DE55" s="31"/>
      <c r="DF55" s="31"/>
      <c r="DG55" s="31"/>
      <c r="DH55" s="31"/>
      <c r="DI55" s="31"/>
      <c r="DJ55" s="31"/>
    </row>
    <row r="56" spans="1:114" ht="9.75" customHeight="1">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42</vt:i4>
      </vt:variant>
      <vt:variant>
        <vt:lpstr>名前付き一覧</vt:lpstr>
      </vt:variant>
      <vt:variant>
        <vt:i4>42</vt:i4>
      </vt:variant>
    </vt:vector>
  </HeadingPairs>
  <TitlesOfParts>
    <vt:vector size="84" baseType="lpstr">
      <vt:lpstr>会社名</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予備</vt:lpstr>
      <vt:lpstr>従1</vt:lpstr>
      <vt:lpstr>従2</vt:lpstr>
      <vt:lpstr>従3</vt:lpstr>
      <vt:lpstr>従4</vt:lpstr>
      <vt:lpstr>従5</vt:lpstr>
      <vt:lpstr>従6</vt:lpstr>
      <vt:lpstr>従7</vt:lpstr>
      <vt:lpstr>従8</vt:lpstr>
      <vt:lpstr>従9</vt:lpstr>
      <vt:lpstr>従10</vt:lpstr>
      <vt:lpstr>従11</vt:lpstr>
      <vt:lpstr>従12</vt:lpstr>
      <vt:lpstr>従13</vt:lpstr>
      <vt:lpstr>従14</vt:lpstr>
      <vt:lpstr>従15</vt:lpstr>
      <vt:lpstr>従16</vt:lpstr>
      <vt:lpstr>従17</vt:lpstr>
      <vt:lpstr>従18</vt:lpstr>
      <vt:lpstr>従19</vt:lpstr>
      <vt:lpstr>従20</vt:lpstr>
      <vt:lpstr>'1'!Print_Area</vt:lpstr>
      <vt:lpstr>'10'!Print_Area</vt:lpstr>
      <vt:lpstr>'11'!Print_Area</vt:lpstr>
      <vt:lpstr>'12'!Print_Area</vt:lpstr>
      <vt:lpstr>'13'!Print_Area</vt:lpstr>
      <vt:lpstr>'14'!Print_Area</vt:lpstr>
      <vt:lpstr>'15'!Print_Area</vt:lpstr>
      <vt:lpstr>'16'!Print_Area</vt:lpstr>
      <vt:lpstr>'17'!Print_Area</vt:lpstr>
      <vt:lpstr>'18'!Print_Area</vt:lpstr>
      <vt:lpstr>'19'!Print_Area</vt:lpstr>
      <vt:lpstr>'2'!Print_Area</vt:lpstr>
      <vt:lpstr>'20'!Print_Area</vt:lpstr>
      <vt:lpstr>'3'!Print_Area</vt:lpstr>
      <vt:lpstr>'4'!Print_Area</vt:lpstr>
      <vt:lpstr>'5'!Print_Area</vt:lpstr>
      <vt:lpstr>'6'!Print_Area</vt:lpstr>
      <vt:lpstr>'7'!Print_Area</vt:lpstr>
      <vt:lpstr>'8'!Print_Area</vt:lpstr>
      <vt:lpstr>'9'!Print_Area</vt:lpstr>
      <vt:lpstr>会社名!Print_Area</vt:lpstr>
      <vt:lpstr>従1!Print_Area</vt:lpstr>
      <vt:lpstr>従10!Print_Area</vt:lpstr>
      <vt:lpstr>従11!Print_Area</vt:lpstr>
      <vt:lpstr>従12!Print_Area</vt:lpstr>
      <vt:lpstr>従13!Print_Area</vt:lpstr>
      <vt:lpstr>従14!Print_Area</vt:lpstr>
      <vt:lpstr>従15!Print_Area</vt:lpstr>
      <vt:lpstr>従16!Print_Area</vt:lpstr>
      <vt:lpstr>従17!Print_Area</vt:lpstr>
      <vt:lpstr>従18!Print_Area</vt:lpstr>
      <vt:lpstr>従19!Print_Area</vt:lpstr>
      <vt:lpstr>従2!Print_Area</vt:lpstr>
      <vt:lpstr>従20!Print_Area</vt:lpstr>
      <vt:lpstr>従3!Print_Area</vt:lpstr>
      <vt:lpstr>従4!Print_Area</vt:lpstr>
      <vt:lpstr>従5!Print_Area</vt:lpstr>
      <vt:lpstr>従6!Print_Area</vt:lpstr>
      <vt:lpstr>従7!Print_Area</vt:lpstr>
      <vt:lpstr>従8!Print_Area</vt:lpstr>
      <vt:lpstr>従9!Print_Area</vt:lpstr>
      <vt:lpstr>予備!Print_Area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Yoriyuki</dc:creator>
  <cp:lastModifiedBy>Yoriyuki</cp:lastModifiedBy>
  <cp:lastPrinted>2024-12-15T14:23:22Z</cp:lastPrinted>
  <dcterms:created xsi:type="dcterms:W3CDTF">2013-10-21T01:10:54Z</dcterms:created>
  <dcterms:modified xsi:type="dcterms:W3CDTF">2025-11-30T07:14:07Z</dcterms:modified>
</cp:coreProperties>
</file>